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4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5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n\NM_ZO\TEM\Morfologie\B. Projecten\2021-M02 Digitalisering Korrelgroottedata Maas 1981-1983\"/>
    </mc:Choice>
  </mc:AlternateContent>
  <bookViews>
    <workbookView xWindow="-105" yWindow="-105" windowWidth="19425" windowHeight="10425"/>
  </bookViews>
  <sheets>
    <sheet name="Info" sheetId="2" r:id="rId1"/>
    <sheet name="Data" sheetId="5" r:id="rId2"/>
    <sheet name="1" sheetId="7" r:id="rId3"/>
    <sheet name="2" sheetId="15" r:id="rId4"/>
    <sheet name="3" sheetId="11" r:id="rId5"/>
    <sheet name="4" sheetId="17" r:id="rId6"/>
    <sheet name="Afbeeldingen A" sheetId="14" r:id="rId7"/>
    <sheet name="Afbeeldingen B" sheetId="12" r:id="rId8"/>
  </sheets>
  <definedNames>
    <definedName name="_xlnm._FilterDatabase" localSheetId="2" hidden="1">'1'!$A$6:$BQ$227</definedName>
    <definedName name="_xlnm._FilterDatabase" localSheetId="3" hidden="1">'2'!$A$6:$BQ$227</definedName>
    <definedName name="_xlnm._FilterDatabase" localSheetId="4" hidden="1">'3'!$D$6:$BQ$9</definedName>
    <definedName name="_xlnm._FilterDatabase" localSheetId="1" hidden="1">Data!$B$6:$BM$669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8" i="17" l="1"/>
  <c r="P8" i="17"/>
  <c r="L8" i="17" a="1"/>
  <c r="L8" i="17" s="1"/>
  <c r="E167" i="17" l="1" a="1"/>
  <c r="E167" i="17" s="1"/>
  <c r="D167" i="17" a="1"/>
  <c r="D167" i="17" s="1"/>
  <c r="C167" i="17" a="1"/>
  <c r="C167" i="17" s="1"/>
  <c r="E166" i="17" a="1"/>
  <c r="E166" i="17" s="1"/>
  <c r="D166" i="17" a="1"/>
  <c r="D166" i="17" s="1"/>
  <c r="C166" i="17" a="1"/>
  <c r="C166" i="17" s="1"/>
  <c r="E165" i="17" a="1"/>
  <c r="E165" i="17" s="1"/>
  <c r="D165" i="17" a="1"/>
  <c r="D165" i="17" s="1"/>
  <c r="C165" i="17" a="1"/>
  <c r="C165" i="17" s="1"/>
  <c r="E164" i="17" a="1"/>
  <c r="E164" i="17" s="1"/>
  <c r="D164" i="17" a="1"/>
  <c r="D164" i="17" s="1"/>
  <c r="C164" i="17" a="1"/>
  <c r="C164" i="17" s="1"/>
  <c r="E163" i="17" a="1"/>
  <c r="E163" i="17" s="1"/>
  <c r="D163" i="17" a="1"/>
  <c r="D163" i="17" s="1"/>
  <c r="C163" i="17" a="1"/>
  <c r="C163" i="17" s="1"/>
  <c r="E162" i="17" a="1"/>
  <c r="E162" i="17" s="1"/>
  <c r="D162" i="17" a="1"/>
  <c r="D162" i="17" s="1"/>
  <c r="C162" i="17" a="1"/>
  <c r="C162" i="17" s="1"/>
  <c r="E161" i="17" a="1"/>
  <c r="E161" i="17" s="1"/>
  <c r="D161" i="17" a="1"/>
  <c r="D161" i="17" s="1"/>
  <c r="C161" i="17" a="1"/>
  <c r="C161" i="17" s="1"/>
  <c r="E160" i="17" a="1"/>
  <c r="E160" i="17" s="1"/>
  <c r="D160" i="17" a="1"/>
  <c r="D160" i="17" s="1"/>
  <c r="C160" i="17" a="1"/>
  <c r="C160" i="17" s="1"/>
  <c r="E159" i="17" a="1"/>
  <c r="E159" i="17" s="1"/>
  <c r="D159" i="17" a="1"/>
  <c r="D159" i="17" s="1"/>
  <c r="C159" i="17" a="1"/>
  <c r="C159" i="17" s="1"/>
  <c r="E158" i="17" a="1"/>
  <c r="E158" i="17" s="1"/>
  <c r="D158" i="17" a="1"/>
  <c r="D158" i="17" s="1"/>
  <c r="C158" i="17" a="1"/>
  <c r="C158" i="17" s="1"/>
  <c r="E157" i="17" a="1"/>
  <c r="E157" i="17" s="1"/>
  <c r="D157" i="17" a="1"/>
  <c r="D157" i="17" s="1"/>
  <c r="C157" i="17" a="1"/>
  <c r="C157" i="17" s="1"/>
  <c r="E156" i="17" a="1"/>
  <c r="E156" i="17" s="1"/>
  <c r="D156" i="17" a="1"/>
  <c r="D156" i="17" s="1"/>
  <c r="C156" i="17" a="1"/>
  <c r="C156" i="17" s="1"/>
  <c r="E155" i="17" a="1"/>
  <c r="E155" i="17" s="1"/>
  <c r="D155" i="17" a="1"/>
  <c r="D155" i="17" s="1"/>
  <c r="C155" i="17" a="1"/>
  <c r="C155" i="17" s="1"/>
  <c r="E154" i="17" a="1"/>
  <c r="E154" i="17" s="1"/>
  <c r="D154" i="17" a="1"/>
  <c r="D154" i="17" s="1"/>
  <c r="C154" i="17" a="1"/>
  <c r="C154" i="17" s="1"/>
  <c r="E153" i="17" a="1"/>
  <c r="E153" i="17" s="1"/>
  <c r="D153" i="17" a="1"/>
  <c r="D153" i="17" s="1"/>
  <c r="C153" i="17" a="1"/>
  <c r="C153" i="17" s="1"/>
  <c r="E152" i="17" a="1"/>
  <c r="E152" i="17" s="1"/>
  <c r="D152" i="17" a="1"/>
  <c r="D152" i="17" s="1"/>
  <c r="C152" i="17" a="1"/>
  <c r="C152" i="17" s="1"/>
  <c r="E151" i="17" a="1"/>
  <c r="E151" i="17" s="1"/>
  <c r="D151" i="17" a="1"/>
  <c r="D151" i="17" s="1"/>
  <c r="C151" i="17" a="1"/>
  <c r="C151" i="17" s="1"/>
  <c r="E150" i="17" a="1"/>
  <c r="E150" i="17" s="1"/>
  <c r="D150" i="17" a="1"/>
  <c r="D150" i="17" s="1"/>
  <c r="C150" i="17" a="1"/>
  <c r="C150" i="17" s="1"/>
  <c r="E149" i="17" a="1"/>
  <c r="E149" i="17" s="1"/>
  <c r="D149" i="17" a="1"/>
  <c r="D149" i="17" s="1"/>
  <c r="C149" i="17" a="1"/>
  <c r="C149" i="17" s="1"/>
  <c r="E148" i="17" a="1"/>
  <c r="E148" i="17" s="1"/>
  <c r="D148" i="17" a="1"/>
  <c r="D148" i="17" s="1"/>
  <c r="C148" i="17" a="1"/>
  <c r="C148" i="17" s="1"/>
  <c r="E147" i="17" a="1"/>
  <c r="E147" i="17" s="1"/>
  <c r="D147" i="17" a="1"/>
  <c r="D147" i="17" s="1"/>
  <c r="C147" i="17" a="1"/>
  <c r="C147" i="17" s="1"/>
  <c r="E146" i="17" a="1"/>
  <c r="E146" i="17" s="1"/>
  <c r="D146" i="17" a="1"/>
  <c r="D146" i="17" s="1"/>
  <c r="C146" i="17" a="1"/>
  <c r="C146" i="17" s="1"/>
  <c r="E145" i="17" a="1"/>
  <c r="E145" i="17" s="1"/>
  <c r="D145" i="17" a="1"/>
  <c r="D145" i="17" s="1"/>
  <c r="C145" i="17" a="1"/>
  <c r="C145" i="17" s="1"/>
  <c r="E144" i="17" a="1"/>
  <c r="E144" i="17" s="1"/>
  <c r="D144" i="17" a="1"/>
  <c r="D144" i="17" s="1"/>
  <c r="C144" i="17" a="1"/>
  <c r="C144" i="17" s="1"/>
  <c r="E143" i="17" a="1"/>
  <c r="E143" i="17" s="1"/>
  <c r="D143" i="17" a="1"/>
  <c r="D143" i="17" s="1"/>
  <c r="C143" i="17" a="1"/>
  <c r="C143" i="17" s="1"/>
  <c r="E142" i="17" a="1"/>
  <c r="E142" i="17" s="1"/>
  <c r="D142" i="17" a="1"/>
  <c r="D142" i="17" s="1"/>
  <c r="C142" i="17" a="1"/>
  <c r="C142" i="17" s="1"/>
  <c r="E141" i="17" a="1"/>
  <c r="E141" i="17" s="1"/>
  <c r="D141" i="17" a="1"/>
  <c r="D141" i="17" s="1"/>
  <c r="C141" i="17" a="1"/>
  <c r="C141" i="17" s="1"/>
  <c r="E140" i="17" a="1"/>
  <c r="E140" i="17" s="1"/>
  <c r="D140" i="17" a="1"/>
  <c r="D140" i="17" s="1"/>
  <c r="C140" i="17" a="1"/>
  <c r="C140" i="17" s="1"/>
  <c r="E139" i="17" a="1"/>
  <c r="E139" i="17" s="1"/>
  <c r="D139" i="17" a="1"/>
  <c r="D139" i="17" s="1"/>
  <c r="C139" i="17" a="1"/>
  <c r="C139" i="17" s="1"/>
  <c r="E138" i="17" a="1"/>
  <c r="E138" i="17" s="1"/>
  <c r="D138" i="17" a="1"/>
  <c r="D138" i="17" s="1"/>
  <c r="C138" i="17" a="1"/>
  <c r="C138" i="17" s="1"/>
  <c r="E137" i="17" a="1"/>
  <c r="E137" i="17" s="1"/>
  <c r="D137" i="17" a="1"/>
  <c r="D137" i="17" s="1"/>
  <c r="C137" i="17" a="1"/>
  <c r="C137" i="17" s="1"/>
  <c r="E136" i="17" a="1"/>
  <c r="E136" i="17" s="1"/>
  <c r="D136" i="17" a="1"/>
  <c r="D136" i="17" s="1"/>
  <c r="C136" i="17" a="1"/>
  <c r="C136" i="17" s="1"/>
  <c r="E135" i="17" a="1"/>
  <c r="E135" i="17" s="1"/>
  <c r="D135" i="17" a="1"/>
  <c r="D135" i="17" s="1"/>
  <c r="C135" i="17" a="1"/>
  <c r="C135" i="17" s="1"/>
  <c r="E134" i="17" a="1"/>
  <c r="E134" i="17" s="1"/>
  <c r="D134" i="17" a="1"/>
  <c r="D134" i="17" s="1"/>
  <c r="C134" i="17" a="1"/>
  <c r="C134" i="17" s="1"/>
  <c r="E133" i="17" a="1"/>
  <c r="E133" i="17" s="1"/>
  <c r="D133" i="17" a="1"/>
  <c r="D133" i="17" s="1"/>
  <c r="C133" i="17" a="1"/>
  <c r="C133" i="17" s="1"/>
  <c r="E132" i="17" a="1"/>
  <c r="E132" i="17" s="1"/>
  <c r="D132" i="17" a="1"/>
  <c r="D132" i="17" s="1"/>
  <c r="C132" i="17" a="1"/>
  <c r="C132" i="17" s="1"/>
  <c r="E131" i="17" a="1"/>
  <c r="E131" i="17" s="1"/>
  <c r="D131" i="17" a="1"/>
  <c r="D131" i="17" s="1"/>
  <c r="C131" i="17" a="1"/>
  <c r="C131" i="17" s="1"/>
  <c r="E130" i="17" a="1"/>
  <c r="E130" i="17" s="1"/>
  <c r="D130" i="17" a="1"/>
  <c r="D130" i="17" s="1"/>
  <c r="C130" i="17" a="1"/>
  <c r="C130" i="17" s="1"/>
  <c r="E129" i="17" a="1"/>
  <c r="E129" i="17" s="1"/>
  <c r="D129" i="17" a="1"/>
  <c r="D129" i="17" s="1"/>
  <c r="C129" i="17" a="1"/>
  <c r="C129" i="17" s="1"/>
  <c r="E128" i="17" a="1"/>
  <c r="E128" i="17" s="1"/>
  <c r="D128" i="17" a="1"/>
  <c r="D128" i="17" s="1"/>
  <c r="C128" i="17" a="1"/>
  <c r="C128" i="17" s="1"/>
  <c r="E127" i="17" a="1"/>
  <c r="E127" i="17" s="1"/>
  <c r="D127" i="17" a="1"/>
  <c r="D127" i="17" s="1"/>
  <c r="C127" i="17" a="1"/>
  <c r="C127" i="17" s="1"/>
  <c r="E126" i="17" a="1"/>
  <c r="E126" i="17" s="1"/>
  <c r="D126" i="17" a="1"/>
  <c r="D126" i="17" s="1"/>
  <c r="C126" i="17" a="1"/>
  <c r="C126" i="17" s="1"/>
  <c r="E125" i="17" a="1"/>
  <c r="E125" i="17" s="1"/>
  <c r="D125" i="17" a="1"/>
  <c r="D125" i="17" s="1"/>
  <c r="C125" i="17" a="1"/>
  <c r="C125" i="17" s="1"/>
  <c r="E124" i="17" a="1"/>
  <c r="E124" i="17" s="1"/>
  <c r="D124" i="17" a="1"/>
  <c r="D124" i="17" s="1"/>
  <c r="C124" i="17" a="1"/>
  <c r="C124" i="17" s="1"/>
  <c r="E123" i="17" a="1"/>
  <c r="E123" i="17" s="1"/>
  <c r="D123" i="17" a="1"/>
  <c r="D123" i="17" s="1"/>
  <c r="C123" i="17" a="1"/>
  <c r="C123" i="17" s="1"/>
  <c r="E122" i="17" a="1"/>
  <c r="E122" i="17" s="1"/>
  <c r="D122" i="17" a="1"/>
  <c r="D122" i="17" s="1"/>
  <c r="C122" i="17" a="1"/>
  <c r="C122" i="17" s="1"/>
  <c r="E121" i="17" a="1"/>
  <c r="E121" i="17" s="1"/>
  <c r="D121" i="17" a="1"/>
  <c r="D121" i="17" s="1"/>
  <c r="C121" i="17" a="1"/>
  <c r="C121" i="17" s="1"/>
  <c r="E120" i="17" a="1"/>
  <c r="E120" i="17" s="1"/>
  <c r="D120" i="17" a="1"/>
  <c r="D120" i="17" s="1"/>
  <c r="C120" i="17" a="1"/>
  <c r="C120" i="17" s="1"/>
  <c r="E119" i="17" a="1"/>
  <c r="E119" i="17" s="1"/>
  <c r="D119" i="17" a="1"/>
  <c r="D119" i="17" s="1"/>
  <c r="C119" i="17" a="1"/>
  <c r="C119" i="17" s="1"/>
  <c r="E118" i="17" a="1"/>
  <c r="E118" i="17" s="1"/>
  <c r="D118" i="17" a="1"/>
  <c r="D118" i="17" s="1"/>
  <c r="C118" i="17" a="1"/>
  <c r="C118" i="17" s="1"/>
  <c r="E117" i="17" a="1"/>
  <c r="E117" i="17" s="1"/>
  <c r="D117" i="17" a="1"/>
  <c r="D117" i="17" s="1"/>
  <c r="C117" i="17" a="1"/>
  <c r="C117" i="17" s="1"/>
  <c r="E116" i="17" a="1"/>
  <c r="E116" i="17" s="1"/>
  <c r="D116" i="17" a="1"/>
  <c r="D116" i="17" s="1"/>
  <c r="C116" i="17" a="1"/>
  <c r="C116" i="17" s="1"/>
  <c r="E115" i="17" a="1"/>
  <c r="E115" i="17" s="1"/>
  <c r="D115" i="17" a="1"/>
  <c r="D115" i="17" s="1"/>
  <c r="C115" i="17" a="1"/>
  <c r="C115" i="17" s="1"/>
  <c r="E114" i="17" a="1"/>
  <c r="E114" i="17" s="1"/>
  <c r="D114" i="17" a="1"/>
  <c r="D114" i="17" s="1"/>
  <c r="C114" i="17" a="1"/>
  <c r="C114" i="17" s="1"/>
  <c r="E113" i="17" a="1"/>
  <c r="E113" i="17" s="1"/>
  <c r="D113" i="17" a="1"/>
  <c r="D113" i="17" s="1"/>
  <c r="C113" i="17" a="1"/>
  <c r="C113" i="17" s="1"/>
  <c r="E112" i="17" a="1"/>
  <c r="E112" i="17" s="1"/>
  <c r="D112" i="17" a="1"/>
  <c r="D112" i="17" s="1"/>
  <c r="C112" i="17" a="1"/>
  <c r="C112" i="17" s="1"/>
  <c r="E111" i="17" a="1"/>
  <c r="E111" i="17" s="1"/>
  <c r="D111" i="17" a="1"/>
  <c r="D111" i="17" s="1"/>
  <c r="C111" i="17" a="1"/>
  <c r="C111" i="17" s="1"/>
  <c r="E110" i="17" a="1"/>
  <c r="E110" i="17" s="1"/>
  <c r="D110" i="17" a="1"/>
  <c r="D110" i="17" s="1"/>
  <c r="C110" i="17" a="1"/>
  <c r="C110" i="17" s="1"/>
  <c r="E109" i="17" a="1"/>
  <c r="E109" i="17" s="1"/>
  <c r="D109" i="17" a="1"/>
  <c r="D109" i="17" s="1"/>
  <c r="C109" i="17" a="1"/>
  <c r="C109" i="17" s="1"/>
  <c r="E108" i="17" a="1"/>
  <c r="E108" i="17" s="1"/>
  <c r="D108" i="17" a="1"/>
  <c r="D108" i="17" s="1"/>
  <c r="C108" i="17" a="1"/>
  <c r="C108" i="17" s="1"/>
  <c r="E107" i="17" a="1"/>
  <c r="E107" i="17" s="1"/>
  <c r="D107" i="17" a="1"/>
  <c r="D107" i="17" s="1"/>
  <c r="C107" i="17" a="1"/>
  <c r="C107" i="17" s="1"/>
  <c r="E106" i="17" a="1"/>
  <c r="E106" i="17" s="1"/>
  <c r="D106" i="17" a="1"/>
  <c r="D106" i="17" s="1"/>
  <c r="C106" i="17" a="1"/>
  <c r="C106" i="17" s="1"/>
  <c r="E105" i="17" a="1"/>
  <c r="E105" i="17" s="1"/>
  <c r="D105" i="17" a="1"/>
  <c r="D105" i="17" s="1"/>
  <c r="C105" i="17" a="1"/>
  <c r="C105" i="17" s="1"/>
  <c r="E104" i="17" a="1"/>
  <c r="E104" i="17" s="1"/>
  <c r="D104" i="17" a="1"/>
  <c r="D104" i="17" s="1"/>
  <c r="C104" i="17" a="1"/>
  <c r="C104" i="17" s="1"/>
  <c r="E103" i="17" a="1"/>
  <c r="E103" i="17" s="1"/>
  <c r="D103" i="17" a="1"/>
  <c r="D103" i="17" s="1"/>
  <c r="C103" i="17" a="1"/>
  <c r="C103" i="17" s="1"/>
  <c r="E102" i="17" a="1"/>
  <c r="E102" i="17" s="1"/>
  <c r="D102" i="17" a="1"/>
  <c r="D102" i="17" s="1"/>
  <c r="C102" i="17" a="1"/>
  <c r="C102" i="17" s="1"/>
  <c r="E101" i="17" a="1"/>
  <c r="E101" i="17" s="1"/>
  <c r="D101" i="17" a="1"/>
  <c r="D101" i="17" s="1"/>
  <c r="C101" i="17" a="1"/>
  <c r="C101" i="17" s="1"/>
  <c r="E100" i="17" a="1"/>
  <c r="E100" i="17" s="1"/>
  <c r="D100" i="17" a="1"/>
  <c r="D100" i="17" s="1"/>
  <c r="C100" i="17" a="1"/>
  <c r="C100" i="17" s="1"/>
  <c r="E99" i="17" a="1"/>
  <c r="E99" i="17" s="1"/>
  <c r="D99" i="17" a="1"/>
  <c r="D99" i="17" s="1"/>
  <c r="C99" i="17" a="1"/>
  <c r="C99" i="17" s="1"/>
  <c r="E98" i="17" a="1"/>
  <c r="E98" i="17" s="1"/>
  <c r="D98" i="17" a="1"/>
  <c r="D98" i="17" s="1"/>
  <c r="C98" i="17" a="1"/>
  <c r="C98" i="17" s="1"/>
  <c r="E97" i="17" a="1"/>
  <c r="E97" i="17" s="1"/>
  <c r="D97" i="17" a="1"/>
  <c r="D97" i="17" s="1"/>
  <c r="C97" i="17" a="1"/>
  <c r="C97" i="17" s="1"/>
  <c r="E96" i="17" a="1"/>
  <c r="E96" i="17" s="1"/>
  <c r="D96" i="17" a="1"/>
  <c r="D96" i="17" s="1"/>
  <c r="C96" i="17" a="1"/>
  <c r="C96" i="17" s="1"/>
  <c r="E95" i="17" a="1"/>
  <c r="E95" i="17" s="1"/>
  <c r="D95" i="17" a="1"/>
  <c r="D95" i="17" s="1"/>
  <c r="C95" i="17" a="1"/>
  <c r="C95" i="17" s="1"/>
  <c r="E94" i="17" a="1"/>
  <c r="E94" i="17" s="1"/>
  <c r="D94" i="17" a="1"/>
  <c r="D94" i="17" s="1"/>
  <c r="C94" i="17" a="1"/>
  <c r="C94" i="17" s="1"/>
  <c r="E93" i="17" a="1"/>
  <c r="E93" i="17" s="1"/>
  <c r="D93" i="17" a="1"/>
  <c r="D93" i="17" s="1"/>
  <c r="C93" i="17" a="1"/>
  <c r="C93" i="17" s="1"/>
  <c r="E92" i="17" a="1"/>
  <c r="E92" i="17" s="1"/>
  <c r="D92" i="17" a="1"/>
  <c r="D92" i="17" s="1"/>
  <c r="C92" i="17" a="1"/>
  <c r="C92" i="17" s="1"/>
  <c r="E91" i="17" a="1"/>
  <c r="E91" i="17" s="1"/>
  <c r="D91" i="17" a="1"/>
  <c r="D91" i="17" s="1"/>
  <c r="C91" i="17" a="1"/>
  <c r="C91" i="17" s="1"/>
  <c r="E90" i="17" a="1"/>
  <c r="E90" i="17" s="1"/>
  <c r="D90" i="17" a="1"/>
  <c r="D90" i="17" s="1"/>
  <c r="C90" i="17" a="1"/>
  <c r="C90" i="17" s="1"/>
  <c r="E89" i="17" a="1"/>
  <c r="E89" i="17" s="1"/>
  <c r="D89" i="17" a="1"/>
  <c r="D89" i="17" s="1"/>
  <c r="C89" i="17" a="1"/>
  <c r="C89" i="17" s="1"/>
  <c r="E88" i="17" a="1"/>
  <c r="E88" i="17" s="1"/>
  <c r="D88" i="17" a="1"/>
  <c r="D88" i="17" s="1"/>
  <c r="C88" i="17" a="1"/>
  <c r="C88" i="17" s="1"/>
  <c r="E87" i="17" a="1"/>
  <c r="E87" i="17" s="1"/>
  <c r="D87" i="17" a="1"/>
  <c r="D87" i="17" s="1"/>
  <c r="C87" i="17" a="1"/>
  <c r="C87" i="17" s="1"/>
  <c r="E86" i="17" a="1"/>
  <c r="E86" i="17" s="1"/>
  <c r="D86" i="17" a="1"/>
  <c r="D86" i="17" s="1"/>
  <c r="C86" i="17" a="1"/>
  <c r="C86" i="17" s="1"/>
  <c r="E85" i="17" a="1"/>
  <c r="E85" i="17" s="1"/>
  <c r="D85" i="17" a="1"/>
  <c r="D85" i="17" s="1"/>
  <c r="C85" i="17" a="1"/>
  <c r="C85" i="17" s="1"/>
  <c r="E84" i="17" a="1"/>
  <c r="E84" i="17" s="1"/>
  <c r="D84" i="17" a="1"/>
  <c r="D84" i="17" s="1"/>
  <c r="C84" i="17" a="1"/>
  <c r="C84" i="17" s="1"/>
  <c r="E83" i="17" a="1"/>
  <c r="E83" i="17" s="1"/>
  <c r="D83" i="17" a="1"/>
  <c r="D83" i="17" s="1"/>
  <c r="C83" i="17" a="1"/>
  <c r="C83" i="17" s="1"/>
  <c r="E82" i="17" a="1"/>
  <c r="E82" i="17" s="1"/>
  <c r="D82" i="17" a="1"/>
  <c r="D82" i="17" s="1"/>
  <c r="C82" i="17" a="1"/>
  <c r="C82" i="17" s="1"/>
  <c r="E81" i="17" a="1"/>
  <c r="E81" i="17" s="1"/>
  <c r="D81" i="17" a="1"/>
  <c r="D81" i="17" s="1"/>
  <c r="C81" i="17" a="1"/>
  <c r="C81" i="17" s="1"/>
  <c r="E80" i="17" a="1"/>
  <c r="E80" i="17" s="1"/>
  <c r="D80" i="17" a="1"/>
  <c r="D80" i="17" s="1"/>
  <c r="C80" i="17" a="1"/>
  <c r="C80" i="17" s="1"/>
  <c r="E79" i="17" a="1"/>
  <c r="E79" i="17" s="1"/>
  <c r="D79" i="17" a="1"/>
  <c r="D79" i="17" s="1"/>
  <c r="C79" i="17" a="1"/>
  <c r="C79" i="17" s="1"/>
  <c r="E78" i="17" a="1"/>
  <c r="E78" i="17" s="1"/>
  <c r="D78" i="17" a="1"/>
  <c r="D78" i="17" s="1"/>
  <c r="C78" i="17" a="1"/>
  <c r="C78" i="17" s="1"/>
  <c r="E77" i="17" a="1"/>
  <c r="E77" i="17" s="1"/>
  <c r="D77" i="17" a="1"/>
  <c r="D77" i="17" s="1"/>
  <c r="C77" i="17" a="1"/>
  <c r="C77" i="17" s="1"/>
  <c r="E76" i="17" a="1"/>
  <c r="E76" i="17" s="1"/>
  <c r="D76" i="17" a="1"/>
  <c r="D76" i="17" s="1"/>
  <c r="C76" i="17" a="1"/>
  <c r="C76" i="17" s="1"/>
  <c r="E75" i="17" a="1"/>
  <c r="E75" i="17" s="1"/>
  <c r="D75" i="17" a="1"/>
  <c r="D75" i="17" s="1"/>
  <c r="C75" i="17" a="1"/>
  <c r="C75" i="17" s="1"/>
  <c r="E74" i="17" a="1"/>
  <c r="E74" i="17" s="1"/>
  <c r="D74" i="17" a="1"/>
  <c r="D74" i="17" s="1"/>
  <c r="C74" i="17" a="1"/>
  <c r="C74" i="17" s="1"/>
  <c r="E73" i="17" a="1"/>
  <c r="E73" i="17" s="1"/>
  <c r="D73" i="17" a="1"/>
  <c r="D73" i="17" s="1"/>
  <c r="C73" i="17" a="1"/>
  <c r="C73" i="17" s="1"/>
  <c r="E72" i="17" a="1"/>
  <c r="E72" i="17" s="1"/>
  <c r="D72" i="17" a="1"/>
  <c r="D72" i="17" s="1"/>
  <c r="C72" i="17" a="1"/>
  <c r="C72" i="17" s="1"/>
  <c r="E71" i="17" a="1"/>
  <c r="E71" i="17" s="1"/>
  <c r="D71" i="17" a="1"/>
  <c r="D71" i="17" s="1"/>
  <c r="C71" i="17" a="1"/>
  <c r="C71" i="17" s="1"/>
  <c r="E70" i="17" a="1"/>
  <c r="E70" i="17" s="1"/>
  <c r="D70" i="17" a="1"/>
  <c r="D70" i="17" s="1"/>
  <c r="C70" i="17" a="1"/>
  <c r="C70" i="17" s="1"/>
  <c r="E69" i="17" a="1"/>
  <c r="E69" i="17" s="1"/>
  <c r="D69" i="17" a="1"/>
  <c r="D69" i="17" s="1"/>
  <c r="C69" i="17" a="1"/>
  <c r="C69" i="17" s="1"/>
  <c r="E68" i="17" a="1"/>
  <c r="E68" i="17" s="1"/>
  <c r="D68" i="17" a="1"/>
  <c r="D68" i="17" s="1"/>
  <c r="C68" i="17" a="1"/>
  <c r="C68" i="17" s="1"/>
  <c r="E67" i="17" a="1"/>
  <c r="E67" i="17" s="1"/>
  <c r="D67" i="17" a="1"/>
  <c r="D67" i="17" s="1"/>
  <c r="C67" i="17" a="1"/>
  <c r="C67" i="17" s="1"/>
  <c r="E66" i="17" a="1"/>
  <c r="E66" i="17" s="1"/>
  <c r="D66" i="17" a="1"/>
  <c r="D66" i="17" s="1"/>
  <c r="C66" i="17" a="1"/>
  <c r="C66" i="17" s="1"/>
  <c r="E65" i="17" a="1"/>
  <c r="E65" i="17" s="1"/>
  <c r="D65" i="17" a="1"/>
  <c r="D65" i="17" s="1"/>
  <c r="C65" i="17" a="1"/>
  <c r="C65" i="17" s="1"/>
  <c r="E64" i="17" a="1"/>
  <c r="E64" i="17" s="1"/>
  <c r="D64" i="17" a="1"/>
  <c r="D64" i="17" s="1"/>
  <c r="C64" i="17" a="1"/>
  <c r="C64" i="17" s="1"/>
  <c r="E63" i="17" a="1"/>
  <c r="E63" i="17" s="1"/>
  <c r="D63" i="17" a="1"/>
  <c r="D63" i="17" s="1"/>
  <c r="C63" i="17" a="1"/>
  <c r="C63" i="17" s="1"/>
  <c r="E62" i="17" a="1"/>
  <c r="E62" i="17" s="1"/>
  <c r="D62" i="17" a="1"/>
  <c r="D62" i="17" s="1"/>
  <c r="C62" i="17" a="1"/>
  <c r="C62" i="17" s="1"/>
  <c r="E61" i="17" a="1"/>
  <c r="E61" i="17" s="1"/>
  <c r="D61" i="17" a="1"/>
  <c r="D61" i="17" s="1"/>
  <c r="C61" i="17" a="1"/>
  <c r="C61" i="17" s="1"/>
  <c r="E60" i="17" a="1"/>
  <c r="E60" i="17" s="1"/>
  <c r="D60" i="17" a="1"/>
  <c r="D60" i="17" s="1"/>
  <c r="C60" i="17" a="1"/>
  <c r="C60" i="17" s="1"/>
  <c r="E59" i="17" a="1"/>
  <c r="E59" i="17" s="1"/>
  <c r="D59" i="17" a="1"/>
  <c r="D59" i="17" s="1"/>
  <c r="C59" i="17" a="1"/>
  <c r="C59" i="17" s="1"/>
  <c r="E58" i="17" a="1"/>
  <c r="E58" i="17" s="1"/>
  <c r="D58" i="17" a="1"/>
  <c r="D58" i="17" s="1"/>
  <c r="C58" i="17" a="1"/>
  <c r="C58" i="17" s="1"/>
  <c r="E57" i="17" a="1"/>
  <c r="E57" i="17" s="1"/>
  <c r="D57" i="17" a="1"/>
  <c r="D57" i="17" s="1"/>
  <c r="C57" i="17" a="1"/>
  <c r="C57" i="17" s="1"/>
  <c r="E56" i="17" a="1"/>
  <c r="E56" i="17" s="1"/>
  <c r="D56" i="17" a="1"/>
  <c r="D56" i="17" s="1"/>
  <c r="C56" i="17" a="1"/>
  <c r="C56" i="17" s="1"/>
  <c r="E55" i="17" a="1"/>
  <c r="E55" i="17" s="1"/>
  <c r="D55" i="17" a="1"/>
  <c r="D55" i="17" s="1"/>
  <c r="C55" i="17" a="1"/>
  <c r="C55" i="17" s="1"/>
  <c r="E54" i="17" a="1"/>
  <c r="E54" i="17" s="1"/>
  <c r="D54" i="17" a="1"/>
  <c r="D54" i="17" s="1"/>
  <c r="C54" i="17" a="1"/>
  <c r="C54" i="17" s="1"/>
  <c r="E53" i="17" a="1"/>
  <c r="E53" i="17" s="1"/>
  <c r="D53" i="17" a="1"/>
  <c r="D53" i="17" s="1"/>
  <c r="C53" i="17" a="1"/>
  <c r="C53" i="17" s="1"/>
  <c r="E52" i="17" a="1"/>
  <c r="E52" i="17" s="1"/>
  <c r="D52" i="17" a="1"/>
  <c r="D52" i="17" s="1"/>
  <c r="C52" i="17" a="1"/>
  <c r="C52" i="17" s="1"/>
  <c r="E51" i="17" a="1"/>
  <c r="E51" i="17" s="1"/>
  <c r="D51" i="17" a="1"/>
  <c r="D51" i="17" s="1"/>
  <c r="C51" i="17" a="1"/>
  <c r="C51" i="17" s="1"/>
  <c r="E50" i="17" a="1"/>
  <c r="E50" i="17" s="1"/>
  <c r="D50" i="17" a="1"/>
  <c r="D50" i="17" s="1"/>
  <c r="C50" i="17" a="1"/>
  <c r="C50" i="17" s="1"/>
  <c r="E49" i="17" a="1"/>
  <c r="E49" i="17" s="1"/>
  <c r="D49" i="17" a="1"/>
  <c r="D49" i="17" s="1"/>
  <c r="C49" i="17" a="1"/>
  <c r="C49" i="17" s="1"/>
  <c r="E48" i="17" a="1"/>
  <c r="E48" i="17" s="1"/>
  <c r="D48" i="17" a="1"/>
  <c r="D48" i="17" s="1"/>
  <c r="C48" i="17" a="1"/>
  <c r="C48" i="17" s="1"/>
  <c r="E47" i="17" a="1"/>
  <c r="E47" i="17" s="1"/>
  <c r="D47" i="17" a="1"/>
  <c r="D47" i="17" s="1"/>
  <c r="C47" i="17" a="1"/>
  <c r="C47" i="17" s="1"/>
  <c r="E46" i="17" a="1"/>
  <c r="E46" i="17" s="1"/>
  <c r="D46" i="17" a="1"/>
  <c r="D46" i="17" s="1"/>
  <c r="C46" i="17" a="1"/>
  <c r="C46" i="17" s="1"/>
  <c r="E45" i="17" a="1"/>
  <c r="E45" i="17" s="1"/>
  <c r="D45" i="17" a="1"/>
  <c r="D45" i="17" s="1"/>
  <c r="C45" i="17" a="1"/>
  <c r="C45" i="17" s="1"/>
  <c r="E44" i="17" a="1"/>
  <c r="E44" i="17" s="1"/>
  <c r="D44" i="17" a="1"/>
  <c r="D44" i="17" s="1"/>
  <c r="C44" i="17" a="1"/>
  <c r="C44" i="17" s="1"/>
  <c r="E43" i="17" a="1"/>
  <c r="E43" i="17" s="1"/>
  <c r="D43" i="17" a="1"/>
  <c r="D43" i="17" s="1"/>
  <c r="C43" i="17" a="1"/>
  <c r="C43" i="17" s="1"/>
  <c r="E42" i="17" a="1"/>
  <c r="E42" i="17" s="1"/>
  <c r="D42" i="17" a="1"/>
  <c r="D42" i="17" s="1"/>
  <c r="C42" i="17" a="1"/>
  <c r="C42" i="17" s="1"/>
  <c r="E41" i="17" a="1"/>
  <c r="E41" i="17" s="1"/>
  <c r="D41" i="17" a="1"/>
  <c r="D41" i="17" s="1"/>
  <c r="C41" i="17" a="1"/>
  <c r="C41" i="17" s="1"/>
  <c r="E40" i="17" a="1"/>
  <c r="E40" i="17" s="1"/>
  <c r="D40" i="17" a="1"/>
  <c r="D40" i="17" s="1"/>
  <c r="C40" i="17" a="1"/>
  <c r="C40" i="17" s="1"/>
  <c r="E39" i="17" a="1"/>
  <c r="E39" i="17" s="1"/>
  <c r="D39" i="17" a="1"/>
  <c r="D39" i="17" s="1"/>
  <c r="C39" i="17" a="1"/>
  <c r="C39" i="17" s="1"/>
  <c r="E38" i="17" a="1"/>
  <c r="E38" i="17" s="1"/>
  <c r="D38" i="17" a="1"/>
  <c r="D38" i="17" s="1"/>
  <c r="C38" i="17" a="1"/>
  <c r="C38" i="17" s="1"/>
  <c r="E37" i="17" a="1"/>
  <c r="E37" i="17" s="1"/>
  <c r="D37" i="17" a="1"/>
  <c r="D37" i="17" s="1"/>
  <c r="C37" i="17" a="1"/>
  <c r="C37" i="17" s="1"/>
  <c r="E36" i="17" a="1"/>
  <c r="E36" i="17" s="1"/>
  <c r="D36" i="17" a="1"/>
  <c r="D36" i="17" s="1"/>
  <c r="C36" i="17" a="1"/>
  <c r="C36" i="17" s="1"/>
  <c r="E35" i="17" a="1"/>
  <c r="E35" i="17" s="1"/>
  <c r="D35" i="17" a="1"/>
  <c r="D35" i="17" s="1"/>
  <c r="C35" i="17" a="1"/>
  <c r="C35" i="17" s="1"/>
  <c r="E34" i="17" a="1"/>
  <c r="E34" i="17" s="1"/>
  <c r="D34" i="17" a="1"/>
  <c r="D34" i="17" s="1"/>
  <c r="C34" i="17" a="1"/>
  <c r="C34" i="17" s="1"/>
  <c r="E33" i="17" a="1"/>
  <c r="E33" i="17" s="1"/>
  <c r="D33" i="17" a="1"/>
  <c r="D33" i="17" s="1"/>
  <c r="C33" i="17" a="1"/>
  <c r="C33" i="17" s="1"/>
  <c r="E32" i="17" a="1"/>
  <c r="E32" i="17" s="1"/>
  <c r="D32" i="17" a="1"/>
  <c r="D32" i="17" s="1"/>
  <c r="C32" i="17" a="1"/>
  <c r="C32" i="17" s="1"/>
  <c r="E31" i="17" a="1"/>
  <c r="E31" i="17" s="1"/>
  <c r="D31" i="17" a="1"/>
  <c r="D31" i="17" s="1"/>
  <c r="C31" i="17" a="1"/>
  <c r="C31" i="17" s="1"/>
  <c r="E30" i="17" a="1"/>
  <c r="E30" i="17" s="1"/>
  <c r="D30" i="17" a="1"/>
  <c r="D30" i="17" s="1"/>
  <c r="C30" i="17" a="1"/>
  <c r="C30" i="17" s="1"/>
  <c r="E29" i="17" a="1"/>
  <c r="E29" i="17" s="1"/>
  <c r="D29" i="17" a="1"/>
  <c r="D29" i="17" s="1"/>
  <c r="C29" i="17" a="1"/>
  <c r="C29" i="17" s="1"/>
  <c r="E28" i="17" a="1"/>
  <c r="E28" i="17" s="1"/>
  <c r="D28" i="17" a="1"/>
  <c r="D28" i="17" s="1"/>
  <c r="C28" i="17" a="1"/>
  <c r="C28" i="17" s="1"/>
  <c r="E27" i="17" a="1"/>
  <c r="E27" i="17" s="1"/>
  <c r="D27" i="17" a="1"/>
  <c r="D27" i="17" s="1"/>
  <c r="C27" i="17" a="1"/>
  <c r="C27" i="17" s="1"/>
  <c r="E26" i="17" a="1"/>
  <c r="E26" i="17" s="1"/>
  <c r="D26" i="17" a="1"/>
  <c r="D26" i="17" s="1"/>
  <c r="C26" i="17" a="1"/>
  <c r="C26" i="17" s="1"/>
  <c r="E25" i="17" a="1"/>
  <c r="E25" i="17" s="1"/>
  <c r="D25" i="17" a="1"/>
  <c r="D25" i="17" s="1"/>
  <c r="C25" i="17" a="1"/>
  <c r="C25" i="17" s="1"/>
  <c r="E24" i="17" a="1"/>
  <c r="E24" i="17" s="1"/>
  <c r="D24" i="17" a="1"/>
  <c r="D24" i="17" s="1"/>
  <c r="C24" i="17" a="1"/>
  <c r="C24" i="17" s="1"/>
  <c r="E23" i="17" a="1"/>
  <c r="E23" i="17" s="1"/>
  <c r="D23" i="17" a="1"/>
  <c r="D23" i="17" s="1"/>
  <c r="C23" i="17" a="1"/>
  <c r="C23" i="17" s="1"/>
  <c r="E22" i="17" a="1"/>
  <c r="E22" i="17" s="1"/>
  <c r="D22" i="17" a="1"/>
  <c r="D22" i="17" s="1"/>
  <c r="C22" i="17" a="1"/>
  <c r="C22" i="17" s="1"/>
  <c r="E21" i="17" a="1"/>
  <c r="E21" i="17" s="1"/>
  <c r="D21" i="17" a="1"/>
  <c r="D21" i="17" s="1"/>
  <c r="C21" i="17" a="1"/>
  <c r="C21" i="17" s="1"/>
  <c r="E20" i="17" a="1"/>
  <c r="E20" i="17" s="1"/>
  <c r="D20" i="17" a="1"/>
  <c r="D20" i="17" s="1"/>
  <c r="C20" i="17" a="1"/>
  <c r="C20" i="17" s="1"/>
  <c r="E19" i="17" a="1"/>
  <c r="E19" i="17" s="1"/>
  <c r="D19" i="17" a="1"/>
  <c r="D19" i="17" s="1"/>
  <c r="C19" i="17" a="1"/>
  <c r="C19" i="17" s="1"/>
  <c r="E18" i="17" a="1"/>
  <c r="E18" i="17" s="1"/>
  <c r="D18" i="17" a="1"/>
  <c r="D18" i="17" s="1"/>
  <c r="C18" i="17" a="1"/>
  <c r="C18" i="17" s="1"/>
  <c r="E17" i="17" a="1"/>
  <c r="E17" i="17" s="1"/>
  <c r="D17" i="17" a="1"/>
  <c r="D17" i="17" s="1"/>
  <c r="C17" i="17" a="1"/>
  <c r="C17" i="17" s="1"/>
  <c r="E16" i="17" a="1"/>
  <c r="E16" i="17" s="1"/>
  <c r="D16" i="17" a="1"/>
  <c r="D16" i="17" s="1"/>
  <c r="C16" i="17" a="1"/>
  <c r="C16" i="17" s="1"/>
  <c r="E15" i="17" a="1"/>
  <c r="E15" i="17" s="1"/>
  <c r="D15" i="17" a="1"/>
  <c r="D15" i="17" s="1"/>
  <c r="C15" i="17" a="1"/>
  <c r="C15" i="17" s="1"/>
  <c r="E14" i="17" a="1"/>
  <c r="E14" i="17" s="1"/>
  <c r="D14" i="17" a="1"/>
  <c r="D14" i="17" s="1"/>
  <c r="C14" i="17" a="1"/>
  <c r="C14" i="17" s="1"/>
  <c r="E13" i="17" a="1"/>
  <c r="E13" i="17" s="1"/>
  <c r="D13" i="17" a="1"/>
  <c r="D13" i="17" s="1"/>
  <c r="C13" i="17" a="1"/>
  <c r="C13" i="17" s="1"/>
  <c r="E12" i="17" a="1"/>
  <c r="E12" i="17" s="1"/>
  <c r="D12" i="17" a="1"/>
  <c r="D12" i="17" s="1"/>
  <c r="C12" i="17" a="1"/>
  <c r="C12" i="17" s="1"/>
  <c r="E11" i="17" a="1"/>
  <c r="E11" i="17" s="1"/>
  <c r="D11" i="17" a="1"/>
  <c r="D11" i="17" s="1"/>
  <c r="C11" i="17" a="1"/>
  <c r="C11" i="17" s="1"/>
  <c r="E10" i="17" a="1"/>
  <c r="E10" i="17" s="1"/>
  <c r="D10" i="17" a="1"/>
  <c r="D10" i="17" s="1"/>
  <c r="C10" i="17" a="1"/>
  <c r="C10" i="17" s="1"/>
  <c r="E5" i="17" l="1" a="1"/>
  <c r="E5" i="17" s="1"/>
  <c r="C5" i="17" a="1"/>
  <c r="C5" i="17" s="1"/>
  <c r="D5" i="17" a="1"/>
  <c r="D5" i="17" s="1"/>
  <c r="D227" i="15"/>
  <c r="D226" i="15"/>
  <c r="D225" i="15"/>
  <c r="D224" i="15"/>
  <c r="D223" i="15"/>
  <c r="D222" i="15"/>
  <c r="D221" i="15"/>
  <c r="D220" i="15"/>
  <c r="D219" i="15"/>
  <c r="D218" i="15"/>
  <c r="D217" i="15"/>
  <c r="D216" i="15"/>
  <c r="D215" i="15"/>
  <c r="D214" i="15"/>
  <c r="D213" i="15"/>
  <c r="D212" i="15"/>
  <c r="D211" i="15"/>
  <c r="D210" i="15"/>
  <c r="D209" i="15"/>
  <c r="D208" i="15"/>
  <c r="D207" i="15"/>
  <c r="D206" i="15"/>
  <c r="D205" i="15"/>
  <c r="D204" i="15"/>
  <c r="D203" i="15"/>
  <c r="D202" i="15"/>
  <c r="D201" i="15"/>
  <c r="D200" i="15"/>
  <c r="D199" i="15"/>
  <c r="D198" i="15"/>
  <c r="D197" i="15"/>
  <c r="D196" i="15"/>
  <c r="D195" i="15"/>
  <c r="D194" i="15"/>
  <c r="D193" i="15"/>
  <c r="D192" i="15"/>
  <c r="D191" i="15"/>
  <c r="D190" i="15"/>
  <c r="D189" i="15"/>
  <c r="D188" i="15"/>
  <c r="D187" i="15"/>
  <c r="D186" i="15"/>
  <c r="D185" i="15"/>
  <c r="D184" i="15"/>
  <c r="D183" i="15"/>
  <c r="D182" i="15"/>
  <c r="D181" i="15"/>
  <c r="D180" i="15"/>
  <c r="D179" i="15"/>
  <c r="D178" i="15"/>
  <c r="D177" i="15"/>
  <c r="D176" i="15"/>
  <c r="D175" i="15"/>
  <c r="D174" i="15"/>
  <c r="D173" i="15"/>
  <c r="D172" i="15"/>
  <c r="D171" i="15"/>
  <c r="D170" i="15"/>
  <c r="D169" i="15"/>
  <c r="D168" i="15"/>
  <c r="D167" i="15"/>
  <c r="D166" i="15"/>
  <c r="D165" i="15"/>
  <c r="D164" i="15"/>
  <c r="D163" i="15"/>
  <c r="D162" i="15"/>
  <c r="D161" i="15"/>
  <c r="D160" i="15"/>
  <c r="D159" i="15"/>
  <c r="D158" i="15"/>
  <c r="D157" i="15"/>
  <c r="D156" i="15"/>
  <c r="D155" i="15"/>
  <c r="D154" i="15"/>
  <c r="D153" i="15"/>
  <c r="D152" i="15"/>
  <c r="D151" i="15"/>
  <c r="D150" i="15"/>
  <c r="D149" i="15"/>
  <c r="D148" i="15"/>
  <c r="D147" i="15"/>
  <c r="D146" i="15"/>
  <c r="D145" i="15"/>
  <c r="D144" i="15"/>
  <c r="D143" i="15"/>
  <c r="D142" i="15"/>
  <c r="D141" i="15"/>
  <c r="D140" i="15"/>
  <c r="D139" i="15"/>
  <c r="D138" i="15"/>
  <c r="D137" i="15"/>
  <c r="D136" i="15"/>
  <c r="D135" i="15"/>
  <c r="D134" i="15"/>
  <c r="D133" i="15"/>
  <c r="D132" i="15"/>
  <c r="D131" i="15"/>
  <c r="D130" i="15"/>
  <c r="D129" i="15"/>
  <c r="D128" i="15"/>
  <c r="D127" i="15"/>
  <c r="D126" i="15"/>
  <c r="D125" i="15"/>
  <c r="D124" i="15"/>
  <c r="D123" i="15"/>
  <c r="D122" i="15"/>
  <c r="D121" i="15"/>
  <c r="D120" i="15"/>
  <c r="D119" i="15"/>
  <c r="D118" i="15"/>
  <c r="D117" i="15"/>
  <c r="D116" i="15"/>
  <c r="D115" i="15"/>
  <c r="D114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1" i="15"/>
  <c r="D100" i="15"/>
  <c r="D99" i="15"/>
  <c r="D98" i="15"/>
  <c r="D97" i="15"/>
  <c r="D96" i="15"/>
  <c r="D95" i="15"/>
  <c r="D94" i="15"/>
  <c r="D93" i="15"/>
  <c r="D92" i="15"/>
  <c r="D91" i="15"/>
  <c r="D90" i="15"/>
  <c r="D89" i="15"/>
  <c r="D88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21" i="15"/>
  <c r="D20" i="15"/>
  <c r="D19" i="15"/>
  <c r="D18" i="15"/>
  <c r="D17" i="15"/>
  <c r="D16" i="15"/>
  <c r="D15" i="15"/>
  <c r="D14" i="15"/>
  <c r="D13" i="15"/>
  <c r="D12" i="15"/>
  <c r="D11" i="15"/>
  <c r="D10" i="15"/>
  <c r="D9" i="15"/>
  <c r="D8" i="15"/>
  <c r="D7" i="15"/>
  <c r="D227" i="7"/>
  <c r="D226" i="7"/>
  <c r="D225" i="7"/>
  <c r="D224" i="7"/>
  <c r="D223" i="7"/>
  <c r="D222" i="7"/>
  <c r="D221" i="7"/>
  <c r="D220" i="7"/>
  <c r="D219" i="7"/>
  <c r="D218" i="7"/>
  <c r="D217" i="7"/>
  <c r="D216" i="7"/>
  <c r="D215" i="7"/>
  <c r="D214" i="7"/>
  <c r="D213" i="7"/>
  <c r="D212" i="7"/>
  <c r="D211" i="7"/>
  <c r="D210" i="7"/>
  <c r="D209" i="7"/>
  <c r="D208" i="7"/>
  <c r="D207" i="7"/>
  <c r="D206" i="7"/>
  <c r="D205" i="7"/>
  <c r="D204" i="7"/>
  <c r="D203" i="7"/>
  <c r="D202" i="7"/>
  <c r="D201" i="7"/>
  <c r="D200" i="7"/>
  <c r="D199" i="7"/>
  <c r="D198" i="7"/>
  <c r="D197" i="7"/>
  <c r="D196" i="7"/>
  <c r="D195" i="7"/>
  <c r="D194" i="7"/>
  <c r="D193" i="7"/>
  <c r="D192" i="7"/>
  <c r="D191" i="7"/>
  <c r="D190" i="7"/>
  <c r="D189" i="7"/>
  <c r="D188" i="7"/>
  <c r="D187" i="7"/>
  <c r="D186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D157" i="7"/>
  <c r="D156" i="7"/>
  <c r="D155" i="7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96" i="7"/>
  <c r="D95" i="7"/>
  <c r="D94" i="7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AH5" i="12" l="1"/>
  <c r="AH6" i="12" a="1"/>
  <c r="AH6" i="12" s="1"/>
  <c r="AH7" i="12"/>
  <c r="N5" i="12"/>
  <c r="N6" i="12" a="1"/>
  <c r="N6" i="12" s="1"/>
  <c r="N7" i="12"/>
  <c r="AA217" i="14" l="1"/>
  <c r="Z217" i="14"/>
  <c r="Y217" i="14"/>
  <c r="X217" i="14"/>
  <c r="W217" i="14"/>
  <c r="V217" i="14"/>
  <c r="U217" i="14"/>
  <c r="AA216" i="14"/>
  <c r="Z216" i="14"/>
  <c r="Y216" i="14"/>
  <c r="X216" i="14"/>
  <c r="W216" i="14"/>
  <c r="V216" i="14"/>
  <c r="U216" i="14"/>
  <c r="AA215" i="14"/>
  <c r="Z215" i="14"/>
  <c r="Y215" i="14"/>
  <c r="X215" i="14"/>
  <c r="W215" i="14"/>
  <c r="V215" i="14"/>
  <c r="U215" i="14"/>
  <c r="AA214" i="14"/>
  <c r="Z214" i="14"/>
  <c r="Y214" i="14"/>
  <c r="X214" i="14"/>
  <c r="W214" i="14"/>
  <c r="V214" i="14"/>
  <c r="U214" i="14"/>
  <c r="AA213" i="14"/>
  <c r="Z213" i="14"/>
  <c r="Y213" i="14"/>
  <c r="X213" i="14"/>
  <c r="W213" i="14"/>
  <c r="V213" i="14"/>
  <c r="U213" i="14"/>
  <c r="AA212" i="14"/>
  <c r="Z212" i="14"/>
  <c r="Y212" i="14"/>
  <c r="X212" i="14"/>
  <c r="W212" i="14"/>
  <c r="V212" i="14"/>
  <c r="U212" i="14"/>
  <c r="AA211" i="14"/>
  <c r="Z211" i="14"/>
  <c r="Y211" i="14"/>
  <c r="X211" i="14"/>
  <c r="W211" i="14"/>
  <c r="V211" i="14"/>
  <c r="U211" i="14"/>
  <c r="AA210" i="14"/>
  <c r="Z210" i="14"/>
  <c r="Y210" i="14"/>
  <c r="X210" i="14"/>
  <c r="W210" i="14"/>
  <c r="V210" i="14"/>
  <c r="U210" i="14"/>
  <c r="AA209" i="14"/>
  <c r="Z209" i="14"/>
  <c r="Y209" i="14"/>
  <c r="X209" i="14"/>
  <c r="W209" i="14"/>
  <c r="V209" i="14"/>
  <c r="U209" i="14"/>
  <c r="AA208" i="14"/>
  <c r="Z208" i="14"/>
  <c r="Y208" i="14"/>
  <c r="X208" i="14"/>
  <c r="W208" i="14"/>
  <c r="V208" i="14"/>
  <c r="U208" i="14"/>
  <c r="AA207" i="14"/>
  <c r="Z207" i="14"/>
  <c r="Y207" i="14"/>
  <c r="X207" i="14"/>
  <c r="W207" i="14"/>
  <c r="V207" i="14"/>
  <c r="U207" i="14"/>
  <c r="AA206" i="14"/>
  <c r="Z206" i="14"/>
  <c r="Y206" i="14"/>
  <c r="X206" i="14"/>
  <c r="W206" i="14"/>
  <c r="V206" i="14"/>
  <c r="U206" i="14"/>
  <c r="AA205" i="14"/>
  <c r="Z205" i="14"/>
  <c r="Y205" i="14"/>
  <c r="X205" i="14"/>
  <c r="W205" i="14"/>
  <c r="V205" i="14"/>
  <c r="U205" i="14"/>
  <c r="AA204" i="14"/>
  <c r="Z204" i="14"/>
  <c r="Y204" i="14"/>
  <c r="X204" i="14"/>
  <c r="W204" i="14"/>
  <c r="V204" i="14"/>
  <c r="U204" i="14"/>
  <c r="AA203" i="14"/>
  <c r="Z203" i="14"/>
  <c r="Y203" i="14"/>
  <c r="X203" i="14"/>
  <c r="W203" i="14"/>
  <c r="V203" i="14"/>
  <c r="U203" i="14"/>
  <c r="AA202" i="14"/>
  <c r="Z202" i="14"/>
  <c r="Y202" i="14"/>
  <c r="X202" i="14"/>
  <c r="W202" i="14"/>
  <c r="V202" i="14"/>
  <c r="U202" i="14"/>
  <c r="AA201" i="14"/>
  <c r="Z201" i="14"/>
  <c r="Y201" i="14"/>
  <c r="X201" i="14"/>
  <c r="W201" i="14"/>
  <c r="V201" i="14"/>
  <c r="U201" i="14"/>
  <c r="AA200" i="14"/>
  <c r="Z200" i="14"/>
  <c r="Y200" i="14"/>
  <c r="X200" i="14"/>
  <c r="W200" i="14"/>
  <c r="V200" i="14"/>
  <c r="U200" i="14"/>
  <c r="AA199" i="14"/>
  <c r="Z199" i="14"/>
  <c r="Y199" i="14"/>
  <c r="X199" i="14"/>
  <c r="W199" i="14"/>
  <c r="V199" i="14"/>
  <c r="U199" i="14"/>
  <c r="AA198" i="14"/>
  <c r="Z198" i="14"/>
  <c r="Y198" i="14"/>
  <c r="X198" i="14"/>
  <c r="W198" i="14"/>
  <c r="V198" i="14"/>
  <c r="U198" i="14"/>
  <c r="AA197" i="14"/>
  <c r="Z197" i="14"/>
  <c r="Y197" i="14"/>
  <c r="X197" i="14"/>
  <c r="W197" i="14"/>
  <c r="V197" i="14"/>
  <c r="U197" i="14"/>
  <c r="AA196" i="14"/>
  <c r="Z196" i="14"/>
  <c r="Y196" i="14"/>
  <c r="X196" i="14"/>
  <c r="W196" i="14"/>
  <c r="V196" i="14"/>
  <c r="U196" i="14"/>
  <c r="AA195" i="14"/>
  <c r="Z195" i="14"/>
  <c r="Y195" i="14"/>
  <c r="X195" i="14"/>
  <c r="W195" i="14"/>
  <c r="V195" i="14"/>
  <c r="U195" i="14"/>
  <c r="AA194" i="14"/>
  <c r="Z194" i="14"/>
  <c r="Y194" i="14"/>
  <c r="X194" i="14"/>
  <c r="W194" i="14"/>
  <c r="V194" i="14"/>
  <c r="U194" i="14"/>
  <c r="AA193" i="14"/>
  <c r="Z193" i="14"/>
  <c r="Y193" i="14"/>
  <c r="X193" i="14"/>
  <c r="W193" i="14"/>
  <c r="V193" i="14"/>
  <c r="U193" i="14"/>
  <c r="AA192" i="14"/>
  <c r="Z192" i="14"/>
  <c r="Y192" i="14"/>
  <c r="X192" i="14"/>
  <c r="W192" i="14"/>
  <c r="V192" i="14"/>
  <c r="U192" i="14"/>
  <c r="AA191" i="14"/>
  <c r="Z191" i="14"/>
  <c r="Y191" i="14"/>
  <c r="X191" i="14"/>
  <c r="W191" i="14"/>
  <c r="V191" i="14"/>
  <c r="U191" i="14"/>
  <c r="AA190" i="14"/>
  <c r="Z190" i="14"/>
  <c r="Y190" i="14"/>
  <c r="X190" i="14"/>
  <c r="W190" i="14"/>
  <c r="V190" i="14"/>
  <c r="U190" i="14"/>
  <c r="AA189" i="14"/>
  <c r="Z189" i="14"/>
  <c r="Y189" i="14"/>
  <c r="X189" i="14"/>
  <c r="W189" i="14"/>
  <c r="V189" i="14"/>
  <c r="U189" i="14"/>
  <c r="AA188" i="14"/>
  <c r="Z188" i="14"/>
  <c r="Y188" i="14"/>
  <c r="X188" i="14"/>
  <c r="W188" i="14"/>
  <c r="V188" i="14"/>
  <c r="U188" i="14"/>
  <c r="AA187" i="14"/>
  <c r="Z187" i="14"/>
  <c r="Y187" i="14"/>
  <c r="X187" i="14"/>
  <c r="W187" i="14"/>
  <c r="V187" i="14"/>
  <c r="U187" i="14"/>
  <c r="AA186" i="14"/>
  <c r="Z186" i="14"/>
  <c r="Y186" i="14"/>
  <c r="X186" i="14"/>
  <c r="W186" i="14"/>
  <c r="V186" i="14"/>
  <c r="U186" i="14"/>
  <c r="AA185" i="14"/>
  <c r="Z185" i="14"/>
  <c r="Y185" i="14"/>
  <c r="X185" i="14"/>
  <c r="W185" i="14"/>
  <c r="V185" i="14"/>
  <c r="U185" i="14"/>
  <c r="AA184" i="14"/>
  <c r="Z184" i="14"/>
  <c r="Y184" i="14"/>
  <c r="X184" i="14"/>
  <c r="W184" i="14"/>
  <c r="V184" i="14"/>
  <c r="U184" i="14"/>
  <c r="AA183" i="14"/>
  <c r="Z183" i="14"/>
  <c r="Y183" i="14"/>
  <c r="X183" i="14"/>
  <c r="W183" i="14"/>
  <c r="V183" i="14"/>
  <c r="U183" i="14"/>
  <c r="AA182" i="14"/>
  <c r="Z182" i="14"/>
  <c r="Y182" i="14"/>
  <c r="X182" i="14"/>
  <c r="W182" i="14"/>
  <c r="V182" i="14"/>
  <c r="U182" i="14"/>
  <c r="AA181" i="14"/>
  <c r="Z181" i="14"/>
  <c r="Y181" i="14"/>
  <c r="X181" i="14"/>
  <c r="W181" i="14"/>
  <c r="V181" i="14"/>
  <c r="U181" i="14"/>
  <c r="AA180" i="14"/>
  <c r="Z180" i="14"/>
  <c r="Y180" i="14"/>
  <c r="X180" i="14"/>
  <c r="W180" i="14"/>
  <c r="V180" i="14"/>
  <c r="U180" i="14"/>
  <c r="AA179" i="14"/>
  <c r="Z179" i="14"/>
  <c r="Y179" i="14"/>
  <c r="X179" i="14"/>
  <c r="W179" i="14"/>
  <c r="V179" i="14"/>
  <c r="U179" i="14"/>
  <c r="AA178" i="14"/>
  <c r="Z178" i="14"/>
  <c r="Y178" i="14"/>
  <c r="X178" i="14"/>
  <c r="W178" i="14"/>
  <c r="V178" i="14"/>
  <c r="U178" i="14"/>
  <c r="AA177" i="14"/>
  <c r="Z177" i="14"/>
  <c r="Y177" i="14"/>
  <c r="X177" i="14"/>
  <c r="W177" i="14"/>
  <c r="V177" i="14"/>
  <c r="U177" i="14"/>
  <c r="AA176" i="14"/>
  <c r="Z176" i="14"/>
  <c r="Y176" i="14"/>
  <c r="X176" i="14"/>
  <c r="W176" i="14"/>
  <c r="V176" i="14"/>
  <c r="U176" i="14"/>
  <c r="AA175" i="14"/>
  <c r="Z175" i="14"/>
  <c r="Y175" i="14"/>
  <c r="X175" i="14"/>
  <c r="W175" i="14"/>
  <c r="V175" i="14"/>
  <c r="U175" i="14"/>
  <c r="AA174" i="14"/>
  <c r="Z174" i="14"/>
  <c r="Y174" i="14"/>
  <c r="X174" i="14"/>
  <c r="W174" i="14"/>
  <c r="V174" i="14"/>
  <c r="U174" i="14"/>
  <c r="AA173" i="14"/>
  <c r="Z173" i="14"/>
  <c r="Y173" i="14"/>
  <c r="X173" i="14"/>
  <c r="W173" i="14"/>
  <c r="V173" i="14"/>
  <c r="U173" i="14"/>
  <c r="AA172" i="14"/>
  <c r="Z172" i="14"/>
  <c r="Y172" i="14"/>
  <c r="X172" i="14"/>
  <c r="W172" i="14"/>
  <c r="V172" i="14"/>
  <c r="U172" i="14"/>
  <c r="AA171" i="14"/>
  <c r="Z171" i="14"/>
  <c r="Y171" i="14"/>
  <c r="X171" i="14"/>
  <c r="W171" i="14"/>
  <c r="V171" i="14"/>
  <c r="U171" i="14"/>
  <c r="AA170" i="14"/>
  <c r="Z170" i="14"/>
  <c r="Y170" i="14"/>
  <c r="X170" i="14"/>
  <c r="W170" i="14"/>
  <c r="V170" i="14"/>
  <c r="U170" i="14"/>
  <c r="AA169" i="14"/>
  <c r="Z169" i="14"/>
  <c r="Y169" i="14"/>
  <c r="X169" i="14"/>
  <c r="W169" i="14"/>
  <c r="V169" i="14"/>
  <c r="U169" i="14"/>
  <c r="AA168" i="14"/>
  <c r="Z168" i="14"/>
  <c r="Y168" i="14"/>
  <c r="X168" i="14"/>
  <c r="W168" i="14"/>
  <c r="V168" i="14"/>
  <c r="U168" i="14"/>
  <c r="AA167" i="14"/>
  <c r="Z167" i="14"/>
  <c r="Y167" i="14"/>
  <c r="X167" i="14"/>
  <c r="W167" i="14"/>
  <c r="V167" i="14"/>
  <c r="U167" i="14"/>
  <c r="AA166" i="14"/>
  <c r="Z166" i="14"/>
  <c r="Y166" i="14"/>
  <c r="X166" i="14"/>
  <c r="W166" i="14"/>
  <c r="V166" i="14"/>
  <c r="U166" i="14"/>
  <c r="AA165" i="14"/>
  <c r="Z165" i="14"/>
  <c r="Y165" i="14"/>
  <c r="X165" i="14"/>
  <c r="W165" i="14"/>
  <c r="V165" i="14"/>
  <c r="U165" i="14"/>
  <c r="AA164" i="14"/>
  <c r="Z164" i="14"/>
  <c r="Y164" i="14"/>
  <c r="X164" i="14"/>
  <c r="W164" i="14"/>
  <c r="V164" i="14"/>
  <c r="U164" i="14"/>
  <c r="AA163" i="14"/>
  <c r="Z163" i="14"/>
  <c r="Y163" i="14"/>
  <c r="X163" i="14"/>
  <c r="W163" i="14"/>
  <c r="V163" i="14"/>
  <c r="U163" i="14"/>
  <c r="AA162" i="14"/>
  <c r="Z162" i="14"/>
  <c r="Y162" i="14"/>
  <c r="X162" i="14"/>
  <c r="W162" i="14"/>
  <c r="V162" i="14"/>
  <c r="U162" i="14"/>
  <c r="AA161" i="14"/>
  <c r="Z161" i="14"/>
  <c r="Y161" i="14"/>
  <c r="X161" i="14"/>
  <c r="W161" i="14"/>
  <c r="V161" i="14"/>
  <c r="U161" i="14"/>
  <c r="AA160" i="14"/>
  <c r="Z160" i="14"/>
  <c r="Y160" i="14"/>
  <c r="X160" i="14"/>
  <c r="W160" i="14"/>
  <c r="V160" i="14"/>
  <c r="U160" i="14"/>
  <c r="AA159" i="14"/>
  <c r="Z159" i="14"/>
  <c r="Y159" i="14"/>
  <c r="X159" i="14"/>
  <c r="W159" i="14"/>
  <c r="V159" i="14"/>
  <c r="U159" i="14"/>
  <c r="AA158" i="14"/>
  <c r="Z158" i="14"/>
  <c r="Y158" i="14"/>
  <c r="X158" i="14"/>
  <c r="W158" i="14"/>
  <c r="V158" i="14"/>
  <c r="U158" i="14"/>
  <c r="AA157" i="14"/>
  <c r="Z157" i="14"/>
  <c r="Y157" i="14"/>
  <c r="X157" i="14"/>
  <c r="W157" i="14"/>
  <c r="V157" i="14"/>
  <c r="U157" i="14"/>
  <c r="AA156" i="14"/>
  <c r="Z156" i="14"/>
  <c r="Y156" i="14"/>
  <c r="X156" i="14"/>
  <c r="W156" i="14"/>
  <c r="V156" i="14"/>
  <c r="U156" i="14"/>
  <c r="AA155" i="14"/>
  <c r="Z155" i="14"/>
  <c r="Y155" i="14"/>
  <c r="X155" i="14"/>
  <c r="W155" i="14"/>
  <c r="V155" i="14"/>
  <c r="U155" i="14"/>
  <c r="AA154" i="14"/>
  <c r="Z154" i="14"/>
  <c r="Y154" i="14"/>
  <c r="X154" i="14"/>
  <c r="W154" i="14"/>
  <c r="V154" i="14"/>
  <c r="U154" i="14"/>
  <c r="AA153" i="14"/>
  <c r="Z153" i="14"/>
  <c r="Y153" i="14"/>
  <c r="X153" i="14"/>
  <c r="W153" i="14"/>
  <c r="V153" i="14"/>
  <c r="U153" i="14"/>
  <c r="AA152" i="14"/>
  <c r="Z152" i="14"/>
  <c r="Y152" i="14"/>
  <c r="X152" i="14"/>
  <c r="W152" i="14"/>
  <c r="V152" i="14"/>
  <c r="U152" i="14"/>
  <c r="AA151" i="14"/>
  <c r="Z151" i="14"/>
  <c r="Y151" i="14"/>
  <c r="X151" i="14"/>
  <c r="W151" i="14"/>
  <c r="V151" i="14"/>
  <c r="U151" i="14"/>
  <c r="AA150" i="14"/>
  <c r="Z150" i="14"/>
  <c r="Y150" i="14"/>
  <c r="X150" i="14"/>
  <c r="W150" i="14"/>
  <c r="V150" i="14"/>
  <c r="U150" i="14"/>
  <c r="AA142" i="14"/>
  <c r="Z142" i="14"/>
  <c r="Y142" i="14"/>
  <c r="X142" i="14"/>
  <c r="W142" i="14"/>
  <c r="V142" i="14"/>
  <c r="U142" i="14"/>
  <c r="AA141" i="14"/>
  <c r="Z141" i="14"/>
  <c r="Y141" i="14"/>
  <c r="X141" i="14"/>
  <c r="W141" i="14"/>
  <c r="V141" i="14"/>
  <c r="U141" i="14"/>
  <c r="AA140" i="14"/>
  <c r="Z140" i="14"/>
  <c r="Y140" i="14"/>
  <c r="X140" i="14"/>
  <c r="W140" i="14"/>
  <c r="V140" i="14"/>
  <c r="U140" i="14"/>
  <c r="AA139" i="14"/>
  <c r="Z139" i="14"/>
  <c r="Y139" i="14"/>
  <c r="X139" i="14"/>
  <c r="W139" i="14"/>
  <c r="V139" i="14"/>
  <c r="U139" i="14"/>
  <c r="AA138" i="14"/>
  <c r="Z138" i="14"/>
  <c r="Y138" i="14"/>
  <c r="X138" i="14"/>
  <c r="W138" i="14"/>
  <c r="V138" i="14"/>
  <c r="U138" i="14"/>
  <c r="AA137" i="14"/>
  <c r="Z137" i="14"/>
  <c r="Y137" i="14"/>
  <c r="X137" i="14"/>
  <c r="W137" i="14"/>
  <c r="V137" i="14"/>
  <c r="U137" i="14"/>
  <c r="AA136" i="14"/>
  <c r="Z136" i="14"/>
  <c r="Y136" i="14"/>
  <c r="X136" i="14"/>
  <c r="W136" i="14"/>
  <c r="V136" i="14"/>
  <c r="U136" i="14"/>
  <c r="AA135" i="14"/>
  <c r="Z135" i="14"/>
  <c r="Y135" i="14"/>
  <c r="X135" i="14"/>
  <c r="W135" i="14"/>
  <c r="V135" i="14"/>
  <c r="U135" i="14"/>
  <c r="AA134" i="14"/>
  <c r="Z134" i="14"/>
  <c r="Y134" i="14"/>
  <c r="X134" i="14"/>
  <c r="W134" i="14"/>
  <c r="V134" i="14"/>
  <c r="U134" i="14"/>
  <c r="AA133" i="14"/>
  <c r="Z133" i="14"/>
  <c r="Y133" i="14"/>
  <c r="X133" i="14"/>
  <c r="W133" i="14"/>
  <c r="V133" i="14"/>
  <c r="U133" i="14"/>
  <c r="AA132" i="14"/>
  <c r="Z132" i="14"/>
  <c r="Y132" i="14"/>
  <c r="X132" i="14"/>
  <c r="W132" i="14"/>
  <c r="V132" i="14"/>
  <c r="U132" i="14"/>
  <c r="AA131" i="14"/>
  <c r="Z131" i="14"/>
  <c r="Y131" i="14"/>
  <c r="X131" i="14"/>
  <c r="W131" i="14"/>
  <c r="V131" i="14"/>
  <c r="U131" i="14"/>
  <c r="AA130" i="14"/>
  <c r="Z130" i="14"/>
  <c r="Y130" i="14"/>
  <c r="X130" i="14"/>
  <c r="W130" i="14"/>
  <c r="V130" i="14"/>
  <c r="U130" i="14"/>
  <c r="AA129" i="14"/>
  <c r="Z129" i="14"/>
  <c r="Y129" i="14"/>
  <c r="X129" i="14"/>
  <c r="W129" i="14"/>
  <c r="V129" i="14"/>
  <c r="U129" i="14"/>
  <c r="AA128" i="14"/>
  <c r="Z128" i="14"/>
  <c r="Y128" i="14"/>
  <c r="X128" i="14"/>
  <c r="W128" i="14"/>
  <c r="V128" i="14"/>
  <c r="U128" i="14"/>
  <c r="AA127" i="14"/>
  <c r="Z127" i="14"/>
  <c r="Y127" i="14"/>
  <c r="X127" i="14"/>
  <c r="W127" i="14"/>
  <c r="V127" i="14"/>
  <c r="U127" i="14"/>
  <c r="AA126" i="14"/>
  <c r="Z126" i="14"/>
  <c r="Y126" i="14"/>
  <c r="X126" i="14"/>
  <c r="W126" i="14"/>
  <c r="V126" i="14"/>
  <c r="U126" i="14"/>
  <c r="AA125" i="14"/>
  <c r="Z125" i="14"/>
  <c r="Y125" i="14"/>
  <c r="X125" i="14"/>
  <c r="W125" i="14"/>
  <c r="V125" i="14"/>
  <c r="U125" i="14"/>
  <c r="AA124" i="14"/>
  <c r="Z124" i="14"/>
  <c r="Y124" i="14"/>
  <c r="X124" i="14"/>
  <c r="W124" i="14"/>
  <c r="V124" i="14"/>
  <c r="U124" i="14"/>
  <c r="AA123" i="14"/>
  <c r="Z123" i="14"/>
  <c r="Y123" i="14"/>
  <c r="X123" i="14"/>
  <c r="W123" i="14"/>
  <c r="V123" i="14"/>
  <c r="U123" i="14"/>
  <c r="AA122" i="14"/>
  <c r="Z122" i="14"/>
  <c r="Y122" i="14"/>
  <c r="X122" i="14"/>
  <c r="W122" i="14"/>
  <c r="V122" i="14"/>
  <c r="U122" i="14"/>
  <c r="AA121" i="14"/>
  <c r="Z121" i="14"/>
  <c r="Y121" i="14"/>
  <c r="X121" i="14"/>
  <c r="W121" i="14"/>
  <c r="V121" i="14"/>
  <c r="U121" i="14"/>
  <c r="AA120" i="14"/>
  <c r="Z120" i="14"/>
  <c r="Y120" i="14"/>
  <c r="X120" i="14"/>
  <c r="W120" i="14"/>
  <c r="V120" i="14"/>
  <c r="U120" i="14"/>
  <c r="AA119" i="14"/>
  <c r="Z119" i="14"/>
  <c r="Y119" i="14"/>
  <c r="X119" i="14"/>
  <c r="W119" i="14"/>
  <c r="V119" i="14"/>
  <c r="U119" i="14"/>
  <c r="AA118" i="14"/>
  <c r="Z118" i="14"/>
  <c r="Y118" i="14"/>
  <c r="X118" i="14"/>
  <c r="W118" i="14"/>
  <c r="V118" i="14"/>
  <c r="U118" i="14"/>
  <c r="AA117" i="14"/>
  <c r="Z117" i="14"/>
  <c r="Y117" i="14"/>
  <c r="X117" i="14"/>
  <c r="W117" i="14"/>
  <c r="V117" i="14"/>
  <c r="U117" i="14"/>
  <c r="AA116" i="14"/>
  <c r="Z116" i="14"/>
  <c r="Y116" i="14"/>
  <c r="X116" i="14"/>
  <c r="W116" i="14"/>
  <c r="V116" i="14"/>
  <c r="U116" i="14"/>
  <c r="AA115" i="14"/>
  <c r="Z115" i="14"/>
  <c r="Y115" i="14"/>
  <c r="X115" i="14"/>
  <c r="W115" i="14"/>
  <c r="V115" i="14"/>
  <c r="U115" i="14"/>
  <c r="AA114" i="14"/>
  <c r="Z114" i="14"/>
  <c r="Y114" i="14"/>
  <c r="X114" i="14"/>
  <c r="W114" i="14"/>
  <c r="V114" i="14"/>
  <c r="U114" i="14"/>
  <c r="AA113" i="14"/>
  <c r="Z113" i="14"/>
  <c r="Y113" i="14"/>
  <c r="X113" i="14"/>
  <c r="W113" i="14"/>
  <c r="V113" i="14"/>
  <c r="U113" i="14"/>
  <c r="AA112" i="14"/>
  <c r="Z112" i="14"/>
  <c r="Y112" i="14"/>
  <c r="X112" i="14"/>
  <c r="W112" i="14"/>
  <c r="V112" i="14"/>
  <c r="U112" i="14"/>
  <c r="AA111" i="14"/>
  <c r="Z111" i="14"/>
  <c r="Y111" i="14"/>
  <c r="X111" i="14"/>
  <c r="W111" i="14"/>
  <c r="V111" i="14"/>
  <c r="U111" i="14"/>
  <c r="AA110" i="14"/>
  <c r="Z110" i="14"/>
  <c r="Y110" i="14"/>
  <c r="X110" i="14"/>
  <c r="W110" i="14"/>
  <c r="V110" i="14"/>
  <c r="U110" i="14"/>
  <c r="AA109" i="14"/>
  <c r="Z109" i="14"/>
  <c r="Y109" i="14"/>
  <c r="X109" i="14"/>
  <c r="W109" i="14"/>
  <c r="V109" i="14"/>
  <c r="U109" i="14"/>
  <c r="AA108" i="14"/>
  <c r="Z108" i="14"/>
  <c r="Y108" i="14"/>
  <c r="X108" i="14"/>
  <c r="W108" i="14"/>
  <c r="V108" i="14"/>
  <c r="U108" i="14"/>
  <c r="AA107" i="14"/>
  <c r="Z107" i="14"/>
  <c r="Y107" i="14"/>
  <c r="X107" i="14"/>
  <c r="W107" i="14"/>
  <c r="V107" i="14"/>
  <c r="U107" i="14"/>
  <c r="AA106" i="14"/>
  <c r="Z106" i="14"/>
  <c r="Y106" i="14"/>
  <c r="X106" i="14"/>
  <c r="W106" i="14"/>
  <c r="V106" i="14"/>
  <c r="U106" i="14"/>
  <c r="AA105" i="14"/>
  <c r="Z105" i="14"/>
  <c r="Y105" i="14"/>
  <c r="X105" i="14"/>
  <c r="W105" i="14"/>
  <c r="V105" i="14"/>
  <c r="U105" i="14"/>
  <c r="AA104" i="14"/>
  <c r="Z104" i="14"/>
  <c r="Y104" i="14"/>
  <c r="X104" i="14"/>
  <c r="W104" i="14"/>
  <c r="V104" i="14"/>
  <c r="U104" i="14"/>
  <c r="AA103" i="14"/>
  <c r="Z103" i="14"/>
  <c r="Y103" i="14"/>
  <c r="X103" i="14"/>
  <c r="W103" i="14"/>
  <c r="V103" i="14"/>
  <c r="U103" i="14"/>
  <c r="AA102" i="14"/>
  <c r="Z102" i="14"/>
  <c r="Y102" i="14"/>
  <c r="X102" i="14"/>
  <c r="W102" i="14"/>
  <c r="V102" i="14"/>
  <c r="U102" i="14"/>
  <c r="AA101" i="14"/>
  <c r="Z101" i="14"/>
  <c r="Y101" i="14"/>
  <c r="X101" i="14"/>
  <c r="W101" i="14"/>
  <c r="V101" i="14"/>
  <c r="U101" i="14"/>
  <c r="AA100" i="14"/>
  <c r="Z100" i="14"/>
  <c r="Y100" i="14"/>
  <c r="X100" i="14"/>
  <c r="W100" i="14"/>
  <c r="V100" i="14"/>
  <c r="U100" i="14"/>
  <c r="AA99" i="14"/>
  <c r="Z99" i="14"/>
  <c r="Y99" i="14"/>
  <c r="X99" i="14"/>
  <c r="W99" i="14"/>
  <c r="V99" i="14"/>
  <c r="U99" i="14"/>
  <c r="AA98" i="14"/>
  <c r="Z98" i="14"/>
  <c r="Y98" i="14"/>
  <c r="X98" i="14"/>
  <c r="W98" i="14"/>
  <c r="V98" i="14"/>
  <c r="U98" i="14"/>
  <c r="AA97" i="14"/>
  <c r="Z97" i="14"/>
  <c r="Y97" i="14"/>
  <c r="X97" i="14"/>
  <c r="W97" i="14"/>
  <c r="V97" i="14"/>
  <c r="U97" i="14"/>
  <c r="AA96" i="14"/>
  <c r="Z96" i="14"/>
  <c r="Y96" i="14"/>
  <c r="X96" i="14"/>
  <c r="W96" i="14"/>
  <c r="V96" i="14"/>
  <c r="U96" i="14"/>
  <c r="AA95" i="14"/>
  <c r="Z95" i="14"/>
  <c r="Y95" i="14"/>
  <c r="X95" i="14"/>
  <c r="W95" i="14"/>
  <c r="V95" i="14"/>
  <c r="U95" i="14"/>
  <c r="AA94" i="14"/>
  <c r="Z94" i="14"/>
  <c r="Y94" i="14"/>
  <c r="X94" i="14"/>
  <c r="W94" i="14"/>
  <c r="V94" i="14"/>
  <c r="U94" i="14"/>
  <c r="AA93" i="14"/>
  <c r="Z93" i="14"/>
  <c r="Y93" i="14"/>
  <c r="X93" i="14"/>
  <c r="W93" i="14"/>
  <c r="V93" i="14"/>
  <c r="U93" i="14"/>
  <c r="AA92" i="14"/>
  <c r="Z92" i="14"/>
  <c r="Y92" i="14"/>
  <c r="X92" i="14"/>
  <c r="W92" i="14"/>
  <c r="V92" i="14"/>
  <c r="U92" i="14"/>
  <c r="AA91" i="14"/>
  <c r="Z91" i="14"/>
  <c r="Y91" i="14"/>
  <c r="X91" i="14"/>
  <c r="W91" i="14"/>
  <c r="V91" i="14"/>
  <c r="U91" i="14"/>
  <c r="AA90" i="14"/>
  <c r="Z90" i="14"/>
  <c r="Y90" i="14"/>
  <c r="X90" i="14"/>
  <c r="W90" i="14"/>
  <c r="V90" i="14"/>
  <c r="U90" i="14"/>
  <c r="AA89" i="14"/>
  <c r="Z89" i="14"/>
  <c r="Y89" i="14"/>
  <c r="X89" i="14"/>
  <c r="W89" i="14"/>
  <c r="V89" i="14"/>
  <c r="U89" i="14"/>
  <c r="AA88" i="14"/>
  <c r="Z88" i="14"/>
  <c r="Y88" i="14"/>
  <c r="X88" i="14"/>
  <c r="W88" i="14"/>
  <c r="V88" i="14"/>
  <c r="U88" i="14"/>
  <c r="AA87" i="14"/>
  <c r="Z87" i="14"/>
  <c r="Y87" i="14"/>
  <c r="X87" i="14"/>
  <c r="W87" i="14"/>
  <c r="V87" i="14"/>
  <c r="U87" i="14"/>
  <c r="AA86" i="14"/>
  <c r="Z86" i="14"/>
  <c r="Y86" i="14"/>
  <c r="X86" i="14"/>
  <c r="W86" i="14"/>
  <c r="V86" i="14"/>
  <c r="U86" i="14"/>
  <c r="AA85" i="14"/>
  <c r="Z85" i="14"/>
  <c r="Y85" i="14"/>
  <c r="X85" i="14"/>
  <c r="W85" i="14"/>
  <c r="V85" i="14"/>
  <c r="U85" i="14"/>
  <c r="AA84" i="14"/>
  <c r="Z84" i="14"/>
  <c r="Y84" i="14"/>
  <c r="X84" i="14"/>
  <c r="W84" i="14"/>
  <c r="V84" i="14"/>
  <c r="U84" i="14"/>
  <c r="AA83" i="14"/>
  <c r="Z83" i="14"/>
  <c r="Y83" i="14"/>
  <c r="X83" i="14"/>
  <c r="W83" i="14"/>
  <c r="V83" i="14"/>
  <c r="U83" i="14"/>
  <c r="AA82" i="14"/>
  <c r="Z82" i="14"/>
  <c r="Y82" i="14"/>
  <c r="X82" i="14"/>
  <c r="W82" i="14"/>
  <c r="V82" i="14"/>
  <c r="U82" i="14"/>
  <c r="AA81" i="14"/>
  <c r="Z81" i="14"/>
  <c r="Y81" i="14"/>
  <c r="X81" i="14"/>
  <c r="W81" i="14"/>
  <c r="V81" i="14"/>
  <c r="U81" i="14"/>
  <c r="AA76" i="14"/>
  <c r="Z76" i="14"/>
  <c r="Y76" i="14"/>
  <c r="X76" i="14"/>
  <c r="W76" i="14"/>
  <c r="V76" i="14"/>
  <c r="U76" i="14"/>
  <c r="AA75" i="14"/>
  <c r="Z75" i="14"/>
  <c r="Y75" i="14"/>
  <c r="X75" i="14"/>
  <c r="W75" i="14"/>
  <c r="V75" i="14"/>
  <c r="U75" i="14"/>
  <c r="AA74" i="14"/>
  <c r="Z74" i="14"/>
  <c r="Y74" i="14"/>
  <c r="X74" i="14"/>
  <c r="W74" i="14"/>
  <c r="V74" i="14"/>
  <c r="U74" i="14"/>
  <c r="AA73" i="14"/>
  <c r="Z73" i="14"/>
  <c r="Y73" i="14"/>
  <c r="X73" i="14"/>
  <c r="W73" i="14"/>
  <c r="V73" i="14"/>
  <c r="U73" i="14"/>
  <c r="AA72" i="14"/>
  <c r="Z72" i="14"/>
  <c r="Y72" i="14"/>
  <c r="X72" i="14"/>
  <c r="W72" i="14"/>
  <c r="V72" i="14"/>
  <c r="U72" i="14"/>
  <c r="AA71" i="14"/>
  <c r="Z71" i="14"/>
  <c r="Y71" i="14"/>
  <c r="X71" i="14"/>
  <c r="W71" i="14"/>
  <c r="V71" i="14"/>
  <c r="U71" i="14"/>
  <c r="AA70" i="14"/>
  <c r="Z70" i="14"/>
  <c r="Y70" i="14"/>
  <c r="X70" i="14"/>
  <c r="W70" i="14"/>
  <c r="U70" i="14"/>
  <c r="V70" i="14"/>
  <c r="AA65" i="14"/>
  <c r="Z65" i="14"/>
  <c r="X65" i="14"/>
  <c r="Y65" i="14"/>
  <c r="W65" i="14"/>
  <c r="K66" i="14" l="1"/>
  <c r="L66" i="14"/>
  <c r="M66" i="14"/>
  <c r="N66" i="14"/>
  <c r="O66" i="14"/>
  <c r="P66" i="14"/>
  <c r="Q66" i="14"/>
  <c r="K67" i="14"/>
  <c r="L67" i="14"/>
  <c r="M67" i="14"/>
  <c r="N67" i="14"/>
  <c r="O67" i="14"/>
  <c r="P67" i="14"/>
  <c r="Q67" i="14"/>
  <c r="K68" i="14"/>
  <c r="L68" i="14"/>
  <c r="M68" i="14"/>
  <c r="N68" i="14"/>
  <c r="O68" i="14"/>
  <c r="P68" i="14"/>
  <c r="Q68" i="14"/>
  <c r="K69" i="14"/>
  <c r="L69" i="14"/>
  <c r="M69" i="14"/>
  <c r="N69" i="14"/>
  <c r="O69" i="14"/>
  <c r="P69" i="14"/>
  <c r="Q69" i="14"/>
  <c r="K70" i="14"/>
  <c r="L70" i="14"/>
  <c r="M70" i="14"/>
  <c r="N70" i="14"/>
  <c r="O70" i="14"/>
  <c r="P70" i="14"/>
  <c r="Q70" i="14"/>
  <c r="C66" i="14"/>
  <c r="D66" i="14"/>
  <c r="E66" i="14"/>
  <c r="F66" i="14"/>
  <c r="G66" i="14"/>
  <c r="H66" i="14"/>
  <c r="C67" i="14"/>
  <c r="D67" i="14"/>
  <c r="E67" i="14"/>
  <c r="F67" i="14"/>
  <c r="G67" i="14"/>
  <c r="H67" i="14"/>
  <c r="C68" i="14"/>
  <c r="D68" i="14"/>
  <c r="E68" i="14"/>
  <c r="F68" i="14"/>
  <c r="G68" i="14"/>
  <c r="H68" i="14"/>
  <c r="C69" i="14"/>
  <c r="D69" i="14"/>
  <c r="E69" i="14"/>
  <c r="F69" i="14"/>
  <c r="G69" i="14"/>
  <c r="H69" i="14"/>
  <c r="C70" i="14"/>
  <c r="D70" i="14"/>
  <c r="E70" i="14"/>
  <c r="F70" i="14"/>
  <c r="G70" i="14"/>
  <c r="H70" i="14"/>
  <c r="C71" i="14"/>
  <c r="D71" i="14"/>
  <c r="E71" i="14"/>
  <c r="F71" i="14"/>
  <c r="G71" i="14"/>
  <c r="H71" i="14"/>
  <c r="I669" i="5" l="1" a="1"/>
  <c r="I669" i="5" s="1"/>
  <c r="I668" i="5" a="1"/>
  <c r="I668" i="5" s="1"/>
  <c r="I667" i="5" a="1"/>
  <c r="I667" i="5" s="1"/>
  <c r="I666" i="5" a="1"/>
  <c r="I666" i="5" s="1"/>
  <c r="I665" i="5" a="1"/>
  <c r="I665" i="5" s="1"/>
  <c r="I664" i="5" a="1"/>
  <c r="I664" i="5" s="1"/>
  <c r="I663" i="5" a="1"/>
  <c r="I663" i="5" s="1"/>
  <c r="I662" i="5" a="1"/>
  <c r="I662" i="5" s="1"/>
  <c r="I661" i="5" a="1"/>
  <c r="I661" i="5" s="1"/>
  <c r="I660" i="5" a="1"/>
  <c r="I660" i="5" s="1"/>
  <c r="I659" i="5" a="1"/>
  <c r="I659" i="5" s="1"/>
  <c r="I658" i="5" a="1"/>
  <c r="I658" i="5" s="1"/>
  <c r="I657" i="5" a="1"/>
  <c r="I657" i="5" s="1"/>
  <c r="I656" i="5" a="1"/>
  <c r="I656" i="5" s="1"/>
  <c r="I655" i="5" a="1"/>
  <c r="I655" i="5" s="1"/>
  <c r="I654" i="5" a="1"/>
  <c r="I654" i="5" s="1"/>
  <c r="I653" i="5" a="1"/>
  <c r="I653" i="5" s="1"/>
  <c r="I652" i="5" a="1"/>
  <c r="I652" i="5" s="1"/>
  <c r="I651" i="5" a="1"/>
  <c r="I651" i="5" s="1"/>
  <c r="I650" i="5" a="1"/>
  <c r="I650" i="5" s="1"/>
  <c r="I649" i="5" a="1"/>
  <c r="I649" i="5" s="1"/>
  <c r="I648" i="5" a="1"/>
  <c r="I648" i="5" s="1"/>
  <c r="I647" i="5" a="1"/>
  <c r="I647" i="5" s="1"/>
  <c r="I646" i="5" a="1"/>
  <c r="I646" i="5" s="1"/>
  <c r="I645" i="5" a="1"/>
  <c r="I645" i="5" s="1"/>
  <c r="I644" i="5" a="1"/>
  <c r="I644" i="5" s="1"/>
  <c r="I643" i="5" a="1"/>
  <c r="I643" i="5" s="1"/>
  <c r="I642" i="5" a="1"/>
  <c r="I642" i="5" s="1"/>
  <c r="I641" i="5" a="1"/>
  <c r="I641" i="5" s="1"/>
  <c r="I640" i="5" a="1"/>
  <c r="I640" i="5" s="1"/>
  <c r="I639" i="5" a="1"/>
  <c r="I639" i="5" s="1"/>
  <c r="I638" i="5" a="1"/>
  <c r="I638" i="5" s="1"/>
  <c r="I637" i="5" a="1"/>
  <c r="I637" i="5" s="1"/>
  <c r="I636" i="5" a="1"/>
  <c r="I636" i="5" s="1"/>
  <c r="I635" i="5" a="1"/>
  <c r="I635" i="5" s="1"/>
  <c r="I634" i="5" a="1"/>
  <c r="I634" i="5" s="1"/>
  <c r="I633" i="5" a="1"/>
  <c r="I633" i="5" s="1"/>
  <c r="I632" i="5" a="1"/>
  <c r="I632" i="5" s="1"/>
  <c r="I631" i="5" a="1"/>
  <c r="I631" i="5" s="1"/>
  <c r="I627" i="5" a="1"/>
  <c r="I627" i="5" s="1"/>
  <c r="I626" i="5" a="1"/>
  <c r="I626" i="5" s="1"/>
  <c r="I625" i="5" a="1"/>
  <c r="I625" i="5" s="1"/>
  <c r="I624" i="5" a="1"/>
  <c r="I624" i="5" s="1"/>
  <c r="I623" i="5" a="1"/>
  <c r="I623" i="5" s="1"/>
  <c r="I622" i="5" a="1"/>
  <c r="I622" i="5" s="1"/>
  <c r="I621" i="5" a="1"/>
  <c r="I621" i="5" s="1"/>
  <c r="I620" i="5" a="1"/>
  <c r="I620" i="5" s="1"/>
  <c r="I619" i="5" a="1"/>
  <c r="I619" i="5" s="1"/>
  <c r="I618" i="5" a="1"/>
  <c r="I618" i="5" s="1"/>
  <c r="I617" i="5" a="1"/>
  <c r="I617" i="5" s="1"/>
  <c r="I616" i="5" a="1"/>
  <c r="I616" i="5" s="1"/>
  <c r="I615" i="5" a="1"/>
  <c r="I615" i="5" s="1"/>
  <c r="I614" i="5" a="1"/>
  <c r="I614" i="5" s="1"/>
  <c r="I613" i="5" a="1"/>
  <c r="I613" i="5" s="1"/>
  <c r="I612" i="5" a="1"/>
  <c r="I612" i="5" s="1"/>
  <c r="I611" i="5" a="1"/>
  <c r="I611" i="5" s="1"/>
  <c r="I610" i="5" a="1"/>
  <c r="I610" i="5" s="1"/>
  <c r="I609" i="5" a="1"/>
  <c r="I609" i="5" s="1"/>
  <c r="I608" i="5" a="1"/>
  <c r="I608" i="5" s="1"/>
  <c r="I607" i="5" a="1"/>
  <c r="I607" i="5" s="1"/>
  <c r="I606" i="5" a="1"/>
  <c r="I606" i="5" s="1"/>
  <c r="I605" i="5" a="1"/>
  <c r="I605" i="5" s="1"/>
  <c r="I604" i="5" a="1"/>
  <c r="I604" i="5" s="1"/>
  <c r="I603" i="5" a="1"/>
  <c r="I603" i="5" s="1"/>
  <c r="I602" i="5" a="1"/>
  <c r="I602" i="5" s="1"/>
  <c r="I601" i="5" a="1"/>
  <c r="I601" i="5" s="1"/>
  <c r="I600" i="5" a="1"/>
  <c r="I600" i="5" s="1"/>
  <c r="I599" i="5" a="1"/>
  <c r="I599" i="5" s="1"/>
  <c r="I598" i="5" a="1"/>
  <c r="I598" i="5" s="1"/>
  <c r="I597" i="5" a="1"/>
  <c r="I597" i="5" s="1"/>
  <c r="I596" i="5" a="1"/>
  <c r="I596" i="5" s="1"/>
  <c r="I595" i="5" a="1"/>
  <c r="I595" i="5" s="1"/>
  <c r="I594" i="5" a="1"/>
  <c r="I594" i="5" s="1"/>
  <c r="I593" i="5" a="1"/>
  <c r="I593" i="5" s="1"/>
  <c r="I592" i="5" a="1"/>
  <c r="I592" i="5" s="1"/>
  <c r="I590" i="5" a="1"/>
  <c r="I590" i="5" s="1"/>
  <c r="I588" i="5" a="1"/>
  <c r="I588" i="5" s="1"/>
  <c r="I587" i="5" a="1"/>
  <c r="I587" i="5" s="1"/>
  <c r="I586" i="5" a="1"/>
  <c r="I586" i="5" s="1"/>
  <c r="I584" i="5" a="1"/>
  <c r="I584" i="5" s="1"/>
  <c r="I583" i="5" a="1"/>
  <c r="I583" i="5" s="1"/>
  <c r="I581" i="5" a="1"/>
  <c r="I581" i="5" s="1"/>
  <c r="I580" i="5" a="1"/>
  <c r="I580" i="5" s="1"/>
  <c r="I579" i="5" a="1"/>
  <c r="I579" i="5" s="1"/>
  <c r="I578" i="5" a="1"/>
  <c r="I578" i="5" s="1"/>
  <c r="I577" i="5" a="1"/>
  <c r="I577" i="5" s="1"/>
  <c r="I576" i="5" a="1"/>
  <c r="I576" i="5" s="1"/>
  <c r="I575" i="5" a="1"/>
  <c r="I575" i="5" s="1"/>
  <c r="I574" i="5" a="1"/>
  <c r="I574" i="5" s="1"/>
  <c r="I573" i="5" a="1"/>
  <c r="I573" i="5" s="1"/>
  <c r="I572" i="5" a="1"/>
  <c r="I572" i="5" s="1"/>
  <c r="I571" i="5" a="1"/>
  <c r="I571" i="5" s="1"/>
  <c r="I570" i="5" a="1"/>
  <c r="I570" i="5" s="1"/>
  <c r="I569" i="5" a="1"/>
  <c r="I569" i="5" s="1"/>
  <c r="I568" i="5" a="1"/>
  <c r="I568" i="5" s="1"/>
  <c r="I567" i="5" a="1"/>
  <c r="I567" i="5" s="1"/>
  <c r="I566" i="5" a="1"/>
  <c r="I566" i="5" s="1"/>
  <c r="I565" i="5" a="1"/>
  <c r="I565" i="5" s="1"/>
  <c r="I564" i="5" a="1"/>
  <c r="I564" i="5" s="1"/>
  <c r="I563" i="5" a="1"/>
  <c r="I563" i="5" s="1"/>
  <c r="I562" i="5" a="1"/>
  <c r="I562" i="5" s="1"/>
  <c r="I561" i="5" a="1"/>
  <c r="I561" i="5" s="1"/>
  <c r="I560" i="5" a="1"/>
  <c r="I560" i="5" s="1"/>
  <c r="I559" i="5" a="1"/>
  <c r="I559" i="5" s="1"/>
  <c r="I558" i="5" a="1"/>
  <c r="I558" i="5" s="1"/>
  <c r="I557" i="5" a="1"/>
  <c r="I557" i="5" s="1"/>
  <c r="I556" i="5" a="1"/>
  <c r="I556" i="5" s="1"/>
  <c r="I555" i="5" a="1"/>
  <c r="I555" i="5" s="1"/>
  <c r="I554" i="5" a="1"/>
  <c r="I554" i="5" s="1"/>
  <c r="I553" i="5" a="1"/>
  <c r="I553" i="5" s="1"/>
  <c r="I552" i="5" a="1"/>
  <c r="I552" i="5" s="1"/>
  <c r="I551" i="5" a="1"/>
  <c r="I551" i="5" s="1"/>
  <c r="I550" i="5" a="1"/>
  <c r="I550" i="5" s="1"/>
  <c r="I549" i="5" a="1"/>
  <c r="I549" i="5" s="1"/>
  <c r="I548" i="5" a="1"/>
  <c r="I548" i="5" s="1"/>
  <c r="I547" i="5" a="1"/>
  <c r="I547" i="5" s="1"/>
  <c r="I546" i="5" a="1"/>
  <c r="I546" i="5" s="1"/>
  <c r="I545" i="5" a="1"/>
  <c r="I545" i="5" s="1"/>
  <c r="I544" i="5" a="1"/>
  <c r="I544" i="5" s="1"/>
  <c r="I543" i="5" a="1"/>
  <c r="I543" i="5" s="1"/>
  <c r="I542" i="5" a="1"/>
  <c r="I542" i="5" s="1"/>
  <c r="I541" i="5" a="1"/>
  <c r="I541" i="5" s="1"/>
  <c r="I540" i="5" a="1"/>
  <c r="I540" i="5" s="1"/>
  <c r="I539" i="5" a="1"/>
  <c r="I539" i="5" s="1"/>
  <c r="I538" i="5" a="1"/>
  <c r="I538" i="5" s="1"/>
  <c r="I537" i="5" a="1"/>
  <c r="I537" i="5" s="1"/>
  <c r="I536" i="5" a="1"/>
  <c r="I536" i="5" s="1"/>
  <c r="I535" i="5" a="1"/>
  <c r="I535" i="5" s="1"/>
  <c r="I534" i="5" a="1"/>
  <c r="I534" i="5" s="1"/>
  <c r="I533" i="5" a="1"/>
  <c r="I533" i="5" s="1"/>
  <c r="I532" i="5" a="1"/>
  <c r="I532" i="5" s="1"/>
  <c r="I531" i="5" a="1"/>
  <c r="I531" i="5" s="1"/>
  <c r="I530" i="5" a="1"/>
  <c r="I530" i="5" s="1"/>
  <c r="I529" i="5" a="1"/>
  <c r="I529" i="5" s="1"/>
  <c r="I528" i="5" a="1"/>
  <c r="I528" i="5" s="1"/>
  <c r="I527" i="5" a="1"/>
  <c r="I527" i="5" s="1"/>
  <c r="I526" i="5" a="1"/>
  <c r="I526" i="5" s="1"/>
  <c r="I524" i="5" a="1"/>
  <c r="I524" i="5" s="1"/>
  <c r="I523" i="5" a="1"/>
  <c r="I523" i="5" s="1"/>
  <c r="I522" i="5" a="1"/>
  <c r="I522" i="5" s="1"/>
  <c r="I521" i="5" a="1"/>
  <c r="I521" i="5" s="1"/>
  <c r="I520" i="5" a="1"/>
  <c r="I520" i="5" s="1"/>
  <c r="I519" i="5" a="1"/>
  <c r="I519" i="5" s="1"/>
  <c r="I518" i="5" a="1"/>
  <c r="I518" i="5" s="1"/>
  <c r="I517" i="5" a="1"/>
  <c r="I517" i="5" s="1"/>
  <c r="I516" i="5" a="1"/>
  <c r="I516" i="5" s="1"/>
  <c r="I515" i="5" a="1"/>
  <c r="I515" i="5" s="1"/>
  <c r="I514" i="5" a="1"/>
  <c r="I514" i="5" s="1"/>
  <c r="I513" i="5" a="1"/>
  <c r="I513" i="5" s="1"/>
  <c r="I512" i="5" a="1"/>
  <c r="I512" i="5" s="1"/>
  <c r="I511" i="5" a="1"/>
  <c r="I511" i="5" s="1"/>
  <c r="I510" i="5" a="1"/>
  <c r="I510" i="5" s="1"/>
  <c r="I509" i="5" a="1"/>
  <c r="I509" i="5" s="1"/>
  <c r="I508" i="5" a="1"/>
  <c r="I508" i="5" s="1"/>
  <c r="I504" i="5" a="1"/>
  <c r="I504" i="5" s="1"/>
  <c r="I503" i="5" a="1"/>
  <c r="I503" i="5" s="1"/>
  <c r="I502" i="5" a="1"/>
  <c r="I502" i="5" s="1"/>
  <c r="I501" i="5" a="1"/>
  <c r="I501" i="5" s="1"/>
  <c r="I500" i="5" a="1"/>
  <c r="I500" i="5" s="1"/>
  <c r="I499" i="5" a="1"/>
  <c r="I499" i="5" s="1"/>
  <c r="I498" i="5" a="1"/>
  <c r="I498" i="5" s="1"/>
  <c r="I497" i="5" a="1"/>
  <c r="I497" i="5" s="1"/>
  <c r="I496" i="5" a="1"/>
  <c r="I496" i="5" s="1"/>
  <c r="I495" i="5" a="1"/>
  <c r="I495" i="5" s="1"/>
  <c r="I494" i="5" a="1"/>
  <c r="I494" i="5" s="1"/>
  <c r="I493" i="5" a="1"/>
  <c r="I493" i="5" s="1"/>
  <c r="I492" i="5" a="1"/>
  <c r="I492" i="5" s="1"/>
  <c r="I491" i="5" a="1"/>
  <c r="I491" i="5" s="1"/>
  <c r="I490" i="5" a="1"/>
  <c r="I490" i="5" s="1"/>
  <c r="I489" i="5" a="1"/>
  <c r="I489" i="5" s="1"/>
  <c r="I488" i="5" a="1"/>
  <c r="I488" i="5" s="1"/>
  <c r="I487" i="5" a="1"/>
  <c r="I487" i="5" s="1"/>
  <c r="I486" i="5" a="1"/>
  <c r="I486" i="5" s="1"/>
  <c r="I485" i="5" a="1"/>
  <c r="I485" i="5" s="1"/>
  <c r="I484" i="5" a="1"/>
  <c r="I484" i="5" s="1"/>
  <c r="I483" i="5" a="1"/>
  <c r="I483" i="5" s="1"/>
  <c r="I482" i="5" a="1"/>
  <c r="I482" i="5" s="1"/>
  <c r="I481" i="5" a="1"/>
  <c r="I481" i="5" s="1"/>
  <c r="I480" i="5" a="1"/>
  <c r="I480" i="5" s="1"/>
  <c r="I479" i="5" a="1"/>
  <c r="I479" i="5" s="1"/>
  <c r="I478" i="5" a="1"/>
  <c r="I478" i="5" s="1"/>
  <c r="I477" i="5" a="1"/>
  <c r="I477" i="5" s="1"/>
  <c r="I476" i="5" a="1"/>
  <c r="I476" i="5" s="1"/>
  <c r="I475" i="5" a="1"/>
  <c r="I475" i="5" s="1"/>
  <c r="I474" i="5" a="1"/>
  <c r="I474" i="5" s="1"/>
  <c r="I473" i="5" a="1"/>
  <c r="I473" i="5" s="1"/>
  <c r="I472" i="5" a="1"/>
  <c r="I472" i="5" s="1"/>
  <c r="I468" i="5" a="1"/>
  <c r="I468" i="5" s="1"/>
  <c r="I467" i="5" a="1"/>
  <c r="I467" i="5" s="1"/>
  <c r="I466" i="5" a="1"/>
  <c r="I466" i="5" s="1"/>
  <c r="I465" i="5" a="1"/>
  <c r="I465" i="5" s="1"/>
  <c r="I464" i="5" a="1"/>
  <c r="I464" i="5" s="1"/>
  <c r="I463" i="5" a="1"/>
  <c r="I463" i="5" s="1"/>
  <c r="I462" i="5" a="1"/>
  <c r="I462" i="5" s="1"/>
  <c r="I461" i="5" a="1"/>
  <c r="I461" i="5" s="1"/>
  <c r="I460" i="5" a="1"/>
  <c r="I460" i="5" s="1"/>
  <c r="I459" i="5" a="1"/>
  <c r="I459" i="5" s="1"/>
  <c r="I458" i="5" a="1"/>
  <c r="I458" i="5" s="1"/>
  <c r="I457" i="5" a="1"/>
  <c r="I457" i="5" s="1"/>
  <c r="I456" i="5" a="1"/>
  <c r="I456" i="5" s="1"/>
  <c r="I455" i="5" a="1"/>
  <c r="I455" i="5" s="1"/>
  <c r="I454" i="5" a="1"/>
  <c r="I454" i="5" s="1"/>
  <c r="I453" i="5" a="1"/>
  <c r="I453" i="5" s="1"/>
  <c r="I452" i="5" a="1"/>
  <c r="I452" i="5" s="1"/>
  <c r="I451" i="5" a="1"/>
  <c r="I451" i="5" s="1"/>
  <c r="I432" i="5" a="1"/>
  <c r="I432" i="5" s="1"/>
  <c r="I431" i="5" a="1"/>
  <c r="I431" i="5" s="1"/>
  <c r="I430" i="5" a="1"/>
  <c r="I430" i="5" s="1"/>
  <c r="I428" i="5" a="1"/>
  <c r="I428" i="5" s="1"/>
  <c r="I426" i="5" a="1"/>
  <c r="I426" i="5" s="1"/>
  <c r="I425" i="5" a="1"/>
  <c r="I425" i="5" s="1"/>
  <c r="I424" i="5" a="1"/>
  <c r="I424" i="5" s="1"/>
  <c r="I423" i="5" a="1"/>
  <c r="I423" i="5" s="1"/>
  <c r="I422" i="5" a="1"/>
  <c r="I422" i="5" s="1"/>
  <c r="I421" i="5" a="1"/>
  <c r="I421" i="5" s="1"/>
  <c r="I419" i="5" a="1"/>
  <c r="I419" i="5" s="1"/>
  <c r="I418" i="5" a="1"/>
  <c r="I418" i="5" s="1"/>
  <c r="I417" i="5" a="1"/>
  <c r="I417" i="5" s="1"/>
  <c r="I416" i="5" a="1"/>
  <c r="I416" i="5" s="1"/>
  <c r="I415" i="5" a="1"/>
  <c r="I415" i="5" s="1"/>
  <c r="I414" i="5" a="1"/>
  <c r="I414" i="5" s="1"/>
  <c r="I413" i="5" a="1"/>
  <c r="I413" i="5" s="1"/>
  <c r="I412" i="5" a="1"/>
  <c r="I412" i="5" s="1"/>
  <c r="I411" i="5" a="1"/>
  <c r="I411" i="5" s="1"/>
  <c r="I410" i="5" a="1"/>
  <c r="I410" i="5" s="1"/>
  <c r="I409" i="5" a="1"/>
  <c r="I409" i="5" s="1"/>
  <c r="I408" i="5" a="1"/>
  <c r="I408" i="5" s="1"/>
  <c r="I407" i="5" a="1"/>
  <c r="I407" i="5" s="1"/>
  <c r="I406" i="5" a="1"/>
  <c r="I406" i="5" s="1"/>
  <c r="I405" i="5" a="1"/>
  <c r="I405" i="5" s="1"/>
  <c r="I404" i="5" a="1"/>
  <c r="I404" i="5" s="1"/>
  <c r="I402" i="5" a="1"/>
  <c r="I402" i="5" s="1"/>
  <c r="I401" i="5" a="1"/>
  <c r="I401" i="5" s="1"/>
  <c r="I399" i="5" a="1"/>
  <c r="I399" i="5" s="1"/>
  <c r="I397" i="5" a="1"/>
  <c r="I397" i="5" s="1"/>
  <c r="I395" i="5" a="1"/>
  <c r="I395" i="5" s="1"/>
  <c r="I394" i="5" a="1"/>
  <c r="I394" i="5" s="1"/>
  <c r="I393" i="5" a="1"/>
  <c r="I393" i="5" s="1"/>
  <c r="I392" i="5" a="1"/>
  <c r="I392" i="5" s="1"/>
  <c r="I391" i="5" a="1"/>
  <c r="I391" i="5" s="1"/>
  <c r="I389" i="5" a="1"/>
  <c r="I389" i="5" s="1"/>
  <c r="I388" i="5" a="1"/>
  <c r="I388" i="5" s="1"/>
  <c r="I386" i="5" a="1"/>
  <c r="I386" i="5" s="1"/>
  <c r="I384" i="5" a="1"/>
  <c r="I384" i="5" s="1"/>
  <c r="I383" i="5" a="1"/>
  <c r="I383" i="5" s="1"/>
  <c r="I381" i="5" a="1"/>
  <c r="I381" i="5" s="1"/>
  <c r="I380" i="5" a="1"/>
  <c r="I380" i="5" s="1"/>
  <c r="I374" i="5" a="1"/>
  <c r="I374" i="5" s="1"/>
  <c r="I373" i="5" a="1"/>
  <c r="I373" i="5" s="1"/>
  <c r="I371" i="5" a="1"/>
  <c r="I371" i="5" s="1"/>
  <c r="I370" i="5" a="1"/>
  <c r="I370" i="5" s="1"/>
  <c r="I369" i="5" a="1"/>
  <c r="I369" i="5" s="1"/>
  <c r="I368" i="5" a="1"/>
  <c r="I368" i="5" s="1"/>
  <c r="I367" i="5" a="1"/>
  <c r="I367" i="5" s="1"/>
  <c r="I366" i="5" a="1"/>
  <c r="I366" i="5" s="1"/>
  <c r="I365" i="5" a="1"/>
  <c r="I365" i="5" s="1"/>
  <c r="I364" i="5" a="1"/>
  <c r="I364" i="5" s="1"/>
  <c r="I363" i="5" a="1"/>
  <c r="I363" i="5" s="1"/>
  <c r="I362" i="5" a="1"/>
  <c r="I362" i="5" s="1"/>
  <c r="I361" i="5" a="1"/>
  <c r="I361" i="5" s="1"/>
  <c r="I360" i="5" a="1"/>
  <c r="I360" i="5" s="1"/>
  <c r="I359" i="5" a="1"/>
  <c r="I359" i="5" s="1"/>
  <c r="I357" i="5" a="1"/>
  <c r="I357" i="5" s="1"/>
  <c r="I356" i="5" a="1"/>
  <c r="I356" i="5" s="1"/>
  <c r="I355" i="5" a="1"/>
  <c r="I355" i="5" s="1"/>
  <c r="I354" i="5" a="1"/>
  <c r="I354" i="5" s="1"/>
  <c r="I353" i="5" a="1"/>
  <c r="I353" i="5" s="1"/>
  <c r="I352" i="5" a="1"/>
  <c r="I352" i="5" s="1"/>
  <c r="I351" i="5" a="1"/>
  <c r="I351" i="5" s="1"/>
  <c r="I350" i="5" a="1"/>
  <c r="I350" i="5" s="1"/>
  <c r="I349" i="5" a="1"/>
  <c r="I349" i="5" s="1"/>
  <c r="I348" i="5" a="1"/>
  <c r="I348" i="5" s="1"/>
  <c r="I347" i="5" a="1"/>
  <c r="I347" i="5" s="1"/>
  <c r="I346" i="5" a="1"/>
  <c r="I346" i="5" s="1"/>
  <c r="I345" i="5" a="1"/>
  <c r="I345" i="5" s="1"/>
  <c r="I344" i="5" a="1"/>
  <c r="I344" i="5" s="1"/>
  <c r="I343" i="5" a="1"/>
  <c r="I343" i="5" s="1"/>
  <c r="I342" i="5" a="1"/>
  <c r="I342" i="5" s="1"/>
  <c r="I341" i="5" a="1"/>
  <c r="I341" i="5" s="1"/>
  <c r="I340" i="5" a="1"/>
  <c r="I340" i="5" s="1"/>
  <c r="I339" i="5" a="1"/>
  <c r="I339" i="5" s="1"/>
  <c r="I338" i="5" a="1"/>
  <c r="I338" i="5" s="1"/>
  <c r="I337" i="5" a="1"/>
  <c r="I337" i="5" s="1"/>
  <c r="I336" i="5" a="1"/>
  <c r="I336" i="5" s="1"/>
  <c r="I335" i="5" a="1"/>
  <c r="I335" i="5" s="1"/>
  <c r="I334" i="5" a="1"/>
  <c r="I334" i="5" s="1"/>
  <c r="I333" i="5" a="1"/>
  <c r="I333" i="5" s="1"/>
  <c r="I332" i="5" a="1"/>
  <c r="I332" i="5" s="1"/>
  <c r="I331" i="5" a="1"/>
  <c r="I331" i="5" s="1"/>
  <c r="I330" i="5" a="1"/>
  <c r="I330" i="5" s="1"/>
  <c r="I329" i="5" a="1"/>
  <c r="I329" i="5" s="1"/>
  <c r="I328" i="5" a="1"/>
  <c r="I328" i="5" s="1"/>
  <c r="I326" i="5" a="1"/>
  <c r="I326" i="5" s="1"/>
  <c r="I325" i="5" a="1"/>
  <c r="I325" i="5" s="1"/>
  <c r="I324" i="5" a="1"/>
  <c r="I324" i="5" s="1"/>
  <c r="I323" i="5" a="1"/>
  <c r="I323" i="5" s="1"/>
  <c r="I322" i="5" a="1"/>
  <c r="I322" i="5" s="1"/>
  <c r="I321" i="5" a="1"/>
  <c r="I321" i="5" s="1"/>
  <c r="I320" i="5" a="1"/>
  <c r="I320" i="5" s="1"/>
  <c r="I319" i="5" a="1"/>
  <c r="I319" i="5" s="1"/>
  <c r="I318" i="5" a="1"/>
  <c r="I318" i="5" s="1"/>
  <c r="I317" i="5" a="1"/>
  <c r="I317" i="5" s="1"/>
  <c r="I316" i="5" a="1"/>
  <c r="I316" i="5" s="1"/>
  <c r="I315" i="5" a="1"/>
  <c r="I315" i="5" s="1"/>
  <c r="I314" i="5" a="1"/>
  <c r="I314" i="5" s="1"/>
  <c r="I313" i="5" a="1"/>
  <c r="I313" i="5" s="1"/>
  <c r="I312" i="5" a="1"/>
  <c r="I312" i="5" s="1"/>
  <c r="I311" i="5" a="1"/>
  <c r="I311" i="5" s="1"/>
  <c r="I310" i="5" a="1"/>
  <c r="I310" i="5" s="1"/>
  <c r="I309" i="5" a="1"/>
  <c r="I309" i="5" s="1"/>
  <c r="I308" i="5" a="1"/>
  <c r="I308" i="5" s="1"/>
  <c r="I307" i="5" a="1"/>
  <c r="I307" i="5" s="1"/>
  <c r="I306" i="5" a="1"/>
  <c r="I306" i="5" s="1"/>
  <c r="I305" i="5" a="1"/>
  <c r="I305" i="5" s="1"/>
  <c r="I304" i="5" a="1"/>
  <c r="I304" i="5" s="1"/>
  <c r="I302" i="5" a="1"/>
  <c r="I302" i="5" s="1"/>
  <c r="I301" i="5" a="1"/>
  <c r="I301" i="5" s="1"/>
  <c r="I299" i="5" a="1"/>
  <c r="I299" i="5" s="1"/>
  <c r="I298" i="5" a="1"/>
  <c r="I298" i="5" s="1"/>
  <c r="I297" i="5" a="1"/>
  <c r="I297" i="5" s="1"/>
  <c r="I296" i="5" a="1"/>
  <c r="I296" i="5" s="1"/>
  <c r="I295" i="5" a="1"/>
  <c r="I295" i="5" s="1"/>
  <c r="I290" i="5" a="1"/>
  <c r="I290" i="5" s="1"/>
  <c r="I289" i="5" a="1"/>
  <c r="I289" i="5" s="1"/>
  <c r="I288" i="5" a="1"/>
  <c r="I288" i="5" s="1"/>
  <c r="I287" i="5" a="1"/>
  <c r="I287" i="5" s="1"/>
  <c r="I286" i="5" a="1"/>
  <c r="I286" i="5" s="1"/>
  <c r="I285" i="5" a="1"/>
  <c r="I285" i="5" s="1"/>
  <c r="I284" i="5" a="1"/>
  <c r="I284" i="5" s="1"/>
  <c r="I283" i="5" a="1"/>
  <c r="I283" i="5" s="1"/>
  <c r="I282" i="5" a="1"/>
  <c r="I282" i="5" s="1"/>
  <c r="I281" i="5" a="1"/>
  <c r="I281" i="5" s="1"/>
  <c r="I280" i="5" a="1"/>
  <c r="I280" i="5" s="1"/>
  <c r="I279" i="5" a="1"/>
  <c r="I279" i="5" s="1"/>
  <c r="I278" i="5" a="1"/>
  <c r="I278" i="5" s="1"/>
  <c r="I277" i="5" a="1"/>
  <c r="I277" i="5" s="1"/>
  <c r="I276" i="5" a="1"/>
  <c r="I276" i="5" s="1"/>
  <c r="I275" i="5" a="1"/>
  <c r="I275" i="5" s="1"/>
  <c r="I274" i="5" a="1"/>
  <c r="I274" i="5" s="1"/>
  <c r="I273" i="5" a="1"/>
  <c r="I273" i="5" s="1"/>
  <c r="I272" i="5" a="1"/>
  <c r="I272" i="5" s="1"/>
  <c r="I271" i="5" a="1"/>
  <c r="I271" i="5" s="1"/>
  <c r="I270" i="5" a="1"/>
  <c r="I270" i="5" s="1"/>
  <c r="I269" i="5" a="1"/>
  <c r="I269" i="5" s="1"/>
  <c r="I268" i="5" a="1"/>
  <c r="I268" i="5" s="1"/>
  <c r="I267" i="5" a="1"/>
  <c r="I267" i="5" s="1"/>
  <c r="I266" i="5" a="1"/>
  <c r="I266" i="5" s="1"/>
  <c r="I265" i="5" a="1"/>
  <c r="I265" i="5" s="1"/>
  <c r="I264" i="5" a="1"/>
  <c r="I264" i="5" s="1"/>
  <c r="I263" i="5" a="1"/>
  <c r="I263" i="5" s="1"/>
  <c r="I262" i="5" a="1"/>
  <c r="I262" i="5" s="1"/>
  <c r="I261" i="5" a="1"/>
  <c r="I261" i="5" s="1"/>
  <c r="I260" i="5" a="1"/>
  <c r="I260" i="5" s="1"/>
  <c r="I259" i="5" a="1"/>
  <c r="I259" i="5" s="1"/>
  <c r="I258" i="5" a="1"/>
  <c r="I258" i="5" s="1"/>
  <c r="I257" i="5" a="1"/>
  <c r="I257" i="5" s="1"/>
  <c r="I256" i="5" a="1"/>
  <c r="I256" i="5" s="1"/>
  <c r="I255" i="5" a="1"/>
  <c r="I255" i="5" s="1"/>
  <c r="I254" i="5" a="1"/>
  <c r="I254" i="5" s="1"/>
  <c r="I253" i="5" a="1"/>
  <c r="I253" i="5" s="1"/>
  <c r="I252" i="5" a="1"/>
  <c r="I252" i="5" s="1"/>
  <c r="I251" i="5" a="1"/>
  <c r="I251" i="5" s="1"/>
  <c r="I250" i="5" a="1"/>
  <c r="I250" i="5" s="1"/>
  <c r="I249" i="5" a="1"/>
  <c r="I249" i="5" s="1"/>
  <c r="I248" i="5" a="1"/>
  <c r="I248" i="5" s="1"/>
  <c r="I247" i="5" a="1"/>
  <c r="I247" i="5" s="1"/>
  <c r="I246" i="5" a="1"/>
  <c r="I246" i="5" s="1"/>
  <c r="I245" i="5" a="1"/>
  <c r="I245" i="5" s="1"/>
  <c r="I244" i="5" a="1"/>
  <c r="I244" i="5" s="1"/>
  <c r="I243" i="5" a="1"/>
  <c r="I243" i="5" s="1"/>
  <c r="I242" i="5" a="1"/>
  <c r="I242" i="5" s="1"/>
  <c r="I241" i="5" a="1"/>
  <c r="I241" i="5" s="1"/>
  <c r="I229" i="5" a="1"/>
  <c r="I229" i="5" s="1"/>
  <c r="I228" i="5" a="1"/>
  <c r="I228" i="5" s="1"/>
  <c r="I227" i="5" a="1"/>
  <c r="I227" i="5" s="1"/>
  <c r="I226" i="5" a="1"/>
  <c r="I226" i="5" s="1"/>
  <c r="I225" i="5" a="1"/>
  <c r="I225" i="5" s="1"/>
  <c r="I224" i="5" a="1"/>
  <c r="I224" i="5" s="1"/>
  <c r="I223" i="5" a="1"/>
  <c r="I223" i="5" s="1"/>
  <c r="I222" i="5" a="1"/>
  <c r="I222" i="5" s="1"/>
  <c r="I221" i="5" a="1"/>
  <c r="I221" i="5" s="1"/>
  <c r="I220" i="5" a="1"/>
  <c r="I220" i="5" s="1"/>
  <c r="I219" i="5" a="1"/>
  <c r="I219" i="5" s="1"/>
  <c r="I216" i="5" a="1"/>
  <c r="I216" i="5" s="1"/>
  <c r="I215" i="5" a="1"/>
  <c r="I215" i="5" s="1"/>
  <c r="I214" i="5" a="1"/>
  <c r="I214" i="5" s="1"/>
  <c r="I213" i="5" a="1"/>
  <c r="I213" i="5" s="1"/>
  <c r="I212" i="5" a="1"/>
  <c r="I212" i="5" s="1"/>
  <c r="I211" i="5" a="1"/>
  <c r="I211" i="5" s="1"/>
  <c r="I210" i="5" a="1"/>
  <c r="I210" i="5" s="1"/>
  <c r="I209" i="5" a="1"/>
  <c r="I209" i="5" s="1"/>
  <c r="I208" i="5" a="1"/>
  <c r="I208" i="5" s="1"/>
  <c r="I207" i="5" a="1"/>
  <c r="I207" i="5" s="1"/>
  <c r="I206" i="5" a="1"/>
  <c r="I206" i="5" s="1"/>
  <c r="I205" i="5" a="1"/>
  <c r="I205" i="5" s="1"/>
  <c r="I204" i="5" a="1"/>
  <c r="I204" i="5" s="1"/>
  <c r="I203" i="5" a="1"/>
  <c r="I203" i="5" s="1"/>
  <c r="I202" i="5" a="1"/>
  <c r="I202" i="5" s="1"/>
  <c r="I201" i="5" a="1"/>
  <c r="I201" i="5" s="1"/>
  <c r="I200" i="5" a="1"/>
  <c r="I200" i="5" s="1"/>
  <c r="I199" i="5" a="1"/>
  <c r="I199" i="5" s="1"/>
  <c r="I198" i="5" a="1"/>
  <c r="I198" i="5" s="1"/>
  <c r="I197" i="5" a="1"/>
  <c r="I197" i="5" s="1"/>
  <c r="I196" i="5" a="1"/>
  <c r="I196" i="5" s="1"/>
  <c r="I195" i="5" a="1"/>
  <c r="I195" i="5" s="1"/>
  <c r="I194" i="5" a="1"/>
  <c r="I194" i="5" s="1"/>
  <c r="I193" i="5" a="1"/>
  <c r="I193" i="5" s="1"/>
  <c r="I192" i="5" a="1"/>
  <c r="I192" i="5" s="1"/>
  <c r="I191" i="5" a="1"/>
  <c r="I191" i="5" s="1"/>
  <c r="I190" i="5" a="1"/>
  <c r="I190" i="5" s="1"/>
  <c r="I189" i="5" a="1"/>
  <c r="I189" i="5" s="1"/>
  <c r="I188" i="5" a="1"/>
  <c r="I188" i="5" s="1"/>
  <c r="I187" i="5" a="1"/>
  <c r="I187" i="5" s="1"/>
  <c r="I186" i="5" a="1"/>
  <c r="I186" i="5" s="1"/>
  <c r="I185" i="5" a="1"/>
  <c r="I185" i="5" s="1"/>
  <c r="I184" i="5" a="1"/>
  <c r="I184" i="5" s="1"/>
  <c r="I183" i="5" a="1"/>
  <c r="I183" i="5" s="1"/>
  <c r="I182" i="5" a="1"/>
  <c r="I182" i="5" s="1"/>
  <c r="I181" i="5" a="1"/>
  <c r="I181" i="5" s="1"/>
  <c r="I180" i="5" a="1"/>
  <c r="I180" i="5" s="1"/>
  <c r="I179" i="5" a="1"/>
  <c r="I179" i="5" s="1"/>
  <c r="I178" i="5" a="1"/>
  <c r="I178" i="5" s="1"/>
  <c r="I177" i="5" a="1"/>
  <c r="I177" i="5" s="1"/>
  <c r="I176" i="5" a="1"/>
  <c r="I176" i="5" s="1"/>
  <c r="I174" i="5" a="1"/>
  <c r="I174" i="5" s="1"/>
  <c r="I173" i="5" a="1"/>
  <c r="I173" i="5" s="1"/>
  <c r="I172" i="5" a="1"/>
  <c r="I172" i="5" s="1"/>
  <c r="I171" i="5" a="1"/>
  <c r="I171" i="5" s="1"/>
  <c r="I170" i="5" a="1"/>
  <c r="I170" i="5" s="1"/>
  <c r="I169" i="5" a="1"/>
  <c r="I169" i="5" s="1"/>
  <c r="I168" i="5" a="1"/>
  <c r="I168" i="5" s="1"/>
  <c r="I167" i="5" a="1"/>
  <c r="I167" i="5" s="1"/>
  <c r="I166" i="5" a="1"/>
  <c r="I166" i="5" s="1"/>
  <c r="I165" i="5" a="1"/>
  <c r="I165" i="5" s="1"/>
  <c r="I164" i="5" a="1"/>
  <c r="I164" i="5" s="1"/>
  <c r="I163" i="5" a="1"/>
  <c r="I163" i="5" s="1"/>
  <c r="I162" i="5" a="1"/>
  <c r="I162" i="5" s="1"/>
  <c r="I161" i="5" a="1"/>
  <c r="I161" i="5" s="1"/>
  <c r="I160" i="5" a="1"/>
  <c r="I160" i="5" s="1"/>
  <c r="I159" i="5" a="1"/>
  <c r="I159" i="5" s="1"/>
  <c r="I158" i="5" a="1"/>
  <c r="I158" i="5" s="1"/>
  <c r="I156" i="5" a="1"/>
  <c r="I156" i="5" s="1"/>
  <c r="I155" i="5" a="1"/>
  <c r="I155" i="5" s="1"/>
  <c r="I153" i="5" a="1"/>
  <c r="I153" i="5" s="1"/>
  <c r="I152" i="5" a="1"/>
  <c r="I152" i="5" s="1"/>
  <c r="I151" i="5" a="1"/>
  <c r="I151" i="5" s="1"/>
  <c r="I150" i="5" a="1"/>
  <c r="I150" i="5" s="1"/>
  <c r="I149" i="5" a="1"/>
  <c r="I149" i="5" s="1"/>
  <c r="I148" i="5" a="1"/>
  <c r="I148" i="5" s="1"/>
  <c r="I39" i="5" a="1"/>
  <c r="I39" i="5" s="1"/>
  <c r="I36" i="5" a="1"/>
  <c r="I36" i="5" s="1"/>
  <c r="I35" i="5" a="1"/>
  <c r="I35" i="5" s="1"/>
  <c r="I34" i="5" a="1"/>
  <c r="I34" i="5" s="1"/>
  <c r="I33" i="5" a="1"/>
  <c r="I33" i="5" s="1"/>
  <c r="I32" i="5" a="1"/>
  <c r="I32" i="5" s="1"/>
  <c r="I31" i="5" a="1"/>
  <c r="I31" i="5" s="1"/>
  <c r="I30" i="5" a="1"/>
  <c r="I30" i="5" s="1"/>
  <c r="I29" i="5" a="1"/>
  <c r="I29" i="5" s="1"/>
  <c r="I28" i="5" a="1"/>
  <c r="I28" i="5" s="1"/>
  <c r="I27" i="5" a="1"/>
  <c r="I27" i="5" s="1"/>
  <c r="I26" i="5" a="1"/>
  <c r="I26" i="5" s="1"/>
  <c r="I25" i="5" a="1"/>
  <c r="I25" i="5" s="1"/>
  <c r="I24" i="5" a="1"/>
  <c r="I24" i="5" s="1"/>
  <c r="I23" i="5" a="1"/>
  <c r="I23" i="5" s="1"/>
  <c r="I22" i="5" a="1"/>
  <c r="I22" i="5" s="1"/>
  <c r="I21" i="5" a="1"/>
  <c r="I21" i="5" s="1"/>
  <c r="I20" i="5" a="1"/>
  <c r="I20" i="5" s="1"/>
  <c r="I19" i="5" a="1"/>
  <c r="I19" i="5" s="1"/>
  <c r="I18" i="5" a="1"/>
  <c r="I18" i="5" s="1"/>
  <c r="I17" i="5" a="1"/>
  <c r="I17" i="5" s="1"/>
  <c r="I16" i="5" a="1"/>
  <c r="I16" i="5" s="1"/>
  <c r="I15" i="5" a="1"/>
  <c r="I15" i="5" s="1"/>
  <c r="I14" i="5" a="1"/>
  <c r="I14" i="5" s="1"/>
  <c r="I13" i="5" a="1"/>
  <c r="I13" i="5" s="1"/>
  <c r="I12" i="5" a="1"/>
  <c r="I12" i="5" s="1"/>
  <c r="I10" i="5" a="1"/>
  <c r="I10" i="5" s="1"/>
  <c r="I9" i="5" a="1"/>
  <c r="I9" i="5" s="1"/>
  <c r="I8" i="5" a="1"/>
  <c r="I8" i="5" s="1"/>
  <c r="I7" i="5" a="1"/>
  <c r="I7" i="5" s="1"/>
  <c r="AC669" i="5"/>
  <c r="AC668" i="5"/>
  <c r="AC667" i="5"/>
  <c r="AC666" i="5"/>
  <c r="AC665" i="5"/>
  <c r="AC664" i="5"/>
  <c r="AC663" i="5"/>
  <c r="AC662" i="5"/>
  <c r="AC661" i="5"/>
  <c r="AC660" i="5"/>
  <c r="AC659" i="5"/>
  <c r="AC658" i="5"/>
  <c r="AC657" i="5"/>
  <c r="AC656" i="5"/>
  <c r="AC655" i="5"/>
  <c r="AC654" i="5"/>
  <c r="AC653" i="5"/>
  <c r="AC652" i="5"/>
  <c r="AC651" i="5"/>
  <c r="AC650" i="5"/>
  <c r="AC649" i="5"/>
  <c r="AC648" i="5"/>
  <c r="AC647" i="5"/>
  <c r="AC646" i="5"/>
  <c r="AC645" i="5"/>
  <c r="AC644" i="5"/>
  <c r="AC643" i="5"/>
  <c r="AC642" i="5"/>
  <c r="AC641" i="5"/>
  <c r="AC640" i="5"/>
  <c r="AC639" i="5"/>
  <c r="AC638" i="5"/>
  <c r="AC637" i="5"/>
  <c r="AC636" i="5"/>
  <c r="AC635" i="5"/>
  <c r="AC634" i="5"/>
  <c r="AC633" i="5"/>
  <c r="AC632" i="5"/>
  <c r="AC631" i="5"/>
  <c r="AC627" i="5"/>
  <c r="AC626" i="5"/>
  <c r="AC625" i="5"/>
  <c r="AC624" i="5"/>
  <c r="AC623" i="5"/>
  <c r="AC622" i="5"/>
  <c r="AC621" i="5"/>
  <c r="AC620" i="5"/>
  <c r="AC619" i="5"/>
  <c r="AC618" i="5"/>
  <c r="AC617" i="5"/>
  <c r="AC616" i="5"/>
  <c r="AC615" i="5"/>
  <c r="AC614" i="5"/>
  <c r="AC613" i="5"/>
  <c r="AC612" i="5"/>
  <c r="AC611" i="5"/>
  <c r="AC610" i="5"/>
  <c r="AC609" i="5"/>
  <c r="AC608" i="5"/>
  <c r="AC607" i="5"/>
  <c r="AC606" i="5"/>
  <c r="AC605" i="5"/>
  <c r="AC604" i="5"/>
  <c r="AC603" i="5"/>
  <c r="AC602" i="5"/>
  <c r="AC601" i="5"/>
  <c r="AC600" i="5"/>
  <c r="AC599" i="5"/>
  <c r="AC598" i="5"/>
  <c r="AC597" i="5"/>
  <c r="AC596" i="5"/>
  <c r="AC595" i="5"/>
  <c r="AC594" i="5"/>
  <c r="AC593" i="5"/>
  <c r="AC592" i="5"/>
  <c r="AC590" i="5"/>
  <c r="AC588" i="5"/>
  <c r="AC587" i="5"/>
  <c r="AC586" i="5"/>
  <c r="AC584" i="5"/>
  <c r="AC583" i="5"/>
  <c r="AC581" i="5"/>
  <c r="AC580" i="5"/>
  <c r="AC579" i="5"/>
  <c r="AC578" i="5"/>
  <c r="AC577" i="5"/>
  <c r="AC576" i="5"/>
  <c r="AC575" i="5"/>
  <c r="AC574" i="5"/>
  <c r="AC573" i="5"/>
  <c r="AC572" i="5"/>
  <c r="AC571" i="5"/>
  <c r="AC570" i="5"/>
  <c r="AC569" i="5"/>
  <c r="AC568" i="5"/>
  <c r="AC567" i="5"/>
  <c r="AC566" i="5"/>
  <c r="AC565" i="5"/>
  <c r="AC564" i="5"/>
  <c r="AC563" i="5"/>
  <c r="AC562" i="5"/>
  <c r="AC561" i="5"/>
  <c r="AC560" i="5"/>
  <c r="AC559" i="5"/>
  <c r="AC558" i="5"/>
  <c r="AC557" i="5"/>
  <c r="AC556" i="5"/>
  <c r="AC555" i="5"/>
  <c r="AC554" i="5"/>
  <c r="AC553" i="5"/>
  <c r="AC552" i="5"/>
  <c r="AC551" i="5"/>
  <c r="AC550" i="5"/>
  <c r="AC549" i="5"/>
  <c r="AC548" i="5"/>
  <c r="AC547" i="5"/>
  <c r="AC546" i="5"/>
  <c r="AC545" i="5"/>
  <c r="AC544" i="5"/>
  <c r="AC543" i="5"/>
  <c r="AC542" i="5"/>
  <c r="AC541" i="5"/>
  <c r="AC540" i="5"/>
  <c r="AC539" i="5"/>
  <c r="AC538" i="5"/>
  <c r="AC537" i="5"/>
  <c r="AC536" i="5"/>
  <c r="AC535" i="5"/>
  <c r="AC534" i="5"/>
  <c r="AC533" i="5"/>
  <c r="AC532" i="5"/>
  <c r="AC531" i="5"/>
  <c r="AC530" i="5"/>
  <c r="AC529" i="5"/>
  <c r="AC528" i="5"/>
  <c r="AC527" i="5"/>
  <c r="AC526" i="5"/>
  <c r="AC524" i="5"/>
  <c r="AC523" i="5"/>
  <c r="AC522" i="5"/>
  <c r="AC521" i="5"/>
  <c r="AC520" i="5"/>
  <c r="AC519" i="5"/>
  <c r="AC518" i="5"/>
  <c r="AC517" i="5"/>
  <c r="AC516" i="5"/>
  <c r="AC515" i="5"/>
  <c r="AC514" i="5"/>
  <c r="AC513" i="5"/>
  <c r="AC512" i="5"/>
  <c r="AC511" i="5"/>
  <c r="AC510" i="5"/>
  <c r="AC509" i="5"/>
  <c r="AC508" i="5"/>
  <c r="AC504" i="5"/>
  <c r="AC503" i="5"/>
  <c r="AC502" i="5"/>
  <c r="AC501" i="5"/>
  <c r="AC500" i="5"/>
  <c r="AC499" i="5"/>
  <c r="AC498" i="5"/>
  <c r="AC497" i="5"/>
  <c r="AC496" i="5"/>
  <c r="AC495" i="5"/>
  <c r="AC494" i="5"/>
  <c r="AC493" i="5"/>
  <c r="AC492" i="5"/>
  <c r="AC491" i="5"/>
  <c r="AC490" i="5"/>
  <c r="AC489" i="5"/>
  <c r="AC488" i="5"/>
  <c r="AC487" i="5"/>
  <c r="AC486" i="5"/>
  <c r="AC485" i="5"/>
  <c r="AC484" i="5"/>
  <c r="AC483" i="5"/>
  <c r="AC482" i="5"/>
  <c r="AC481" i="5"/>
  <c r="AC480" i="5"/>
  <c r="AC479" i="5"/>
  <c r="AC478" i="5"/>
  <c r="AC477" i="5"/>
  <c r="AC476" i="5"/>
  <c r="AC475" i="5"/>
  <c r="AC474" i="5"/>
  <c r="AC473" i="5"/>
  <c r="AC472" i="5"/>
  <c r="AC468" i="5"/>
  <c r="AC467" i="5"/>
  <c r="AC466" i="5"/>
  <c r="AC465" i="5"/>
  <c r="AC464" i="5"/>
  <c r="AC463" i="5"/>
  <c r="AC462" i="5"/>
  <c r="AC461" i="5"/>
  <c r="AC460" i="5"/>
  <c r="AC459" i="5"/>
  <c r="AC458" i="5"/>
  <c r="AC457" i="5"/>
  <c r="AC456" i="5"/>
  <c r="AC455" i="5"/>
  <c r="AC454" i="5"/>
  <c r="AC453" i="5"/>
  <c r="AC452" i="5"/>
  <c r="AC451" i="5"/>
  <c r="AC432" i="5"/>
  <c r="AC431" i="5"/>
  <c r="AC430" i="5"/>
  <c r="AC428" i="5"/>
  <c r="AC426" i="5"/>
  <c r="AC425" i="5"/>
  <c r="AC424" i="5"/>
  <c r="AC423" i="5"/>
  <c r="AC422" i="5"/>
  <c r="AC421" i="5"/>
  <c r="AC419" i="5"/>
  <c r="AC418" i="5"/>
  <c r="AC417" i="5"/>
  <c r="AC416" i="5"/>
  <c r="AC415" i="5"/>
  <c r="AC414" i="5"/>
  <c r="AC413" i="5"/>
  <c r="AC412" i="5"/>
  <c r="AC411" i="5"/>
  <c r="AC410" i="5"/>
  <c r="AC409" i="5"/>
  <c r="AC408" i="5"/>
  <c r="AC407" i="5"/>
  <c r="AC406" i="5"/>
  <c r="AC405" i="5"/>
  <c r="AC404" i="5"/>
  <c r="AC402" i="5"/>
  <c r="AC401" i="5"/>
  <c r="AC399" i="5"/>
  <c r="AC397" i="5"/>
  <c r="AC395" i="5"/>
  <c r="AC394" i="5"/>
  <c r="AC393" i="5"/>
  <c r="AC392" i="5"/>
  <c r="AC391" i="5"/>
  <c r="AC389" i="5"/>
  <c r="AC388" i="5"/>
  <c r="AC386" i="5"/>
  <c r="AC384" i="5"/>
  <c r="AC383" i="5"/>
  <c r="AC381" i="5"/>
  <c r="AC380" i="5"/>
  <c r="AC374" i="5"/>
  <c r="AC373" i="5"/>
  <c r="AC371" i="5"/>
  <c r="AC370" i="5"/>
  <c r="AC369" i="5"/>
  <c r="AC368" i="5"/>
  <c r="AC367" i="5"/>
  <c r="AC366" i="5"/>
  <c r="AC365" i="5"/>
  <c r="AC364" i="5"/>
  <c r="AC363" i="5"/>
  <c r="AC362" i="5"/>
  <c r="AC361" i="5"/>
  <c r="AC360" i="5"/>
  <c r="AC359" i="5"/>
  <c r="AC357" i="5"/>
  <c r="AC356" i="5"/>
  <c r="AC355" i="5"/>
  <c r="AC354" i="5"/>
  <c r="AC353" i="5"/>
  <c r="AC352" i="5"/>
  <c r="AC351" i="5"/>
  <c r="AC350" i="5"/>
  <c r="AC349" i="5"/>
  <c r="AC348" i="5"/>
  <c r="AC347" i="5"/>
  <c r="AC346" i="5"/>
  <c r="AC345" i="5"/>
  <c r="AC344" i="5"/>
  <c r="AC343" i="5"/>
  <c r="AC342" i="5"/>
  <c r="AC341" i="5"/>
  <c r="AC340" i="5"/>
  <c r="AC339" i="5"/>
  <c r="AC338" i="5"/>
  <c r="AC337" i="5"/>
  <c r="AC336" i="5"/>
  <c r="AC335" i="5"/>
  <c r="AC334" i="5"/>
  <c r="AC333" i="5"/>
  <c r="AC332" i="5"/>
  <c r="AC331" i="5"/>
  <c r="AC330" i="5"/>
  <c r="AC329" i="5"/>
  <c r="AC328" i="5"/>
  <c r="AC326" i="5"/>
  <c r="AC325" i="5"/>
  <c r="AC324" i="5"/>
  <c r="AC323" i="5"/>
  <c r="AC322" i="5"/>
  <c r="AC321" i="5"/>
  <c r="AC320" i="5"/>
  <c r="AC319" i="5"/>
  <c r="AC318" i="5"/>
  <c r="AC317" i="5"/>
  <c r="AC316" i="5"/>
  <c r="AC315" i="5"/>
  <c r="AC314" i="5"/>
  <c r="AC313" i="5"/>
  <c r="AC312" i="5"/>
  <c r="AC311" i="5"/>
  <c r="AC310" i="5"/>
  <c r="AC309" i="5"/>
  <c r="AC308" i="5"/>
  <c r="AC307" i="5"/>
  <c r="AC306" i="5"/>
  <c r="AC305" i="5"/>
  <c r="AC304" i="5"/>
  <c r="AC302" i="5"/>
  <c r="AC301" i="5"/>
  <c r="AC299" i="5"/>
  <c r="AC298" i="5"/>
  <c r="AC297" i="5"/>
  <c r="AC296" i="5"/>
  <c r="AC295" i="5"/>
  <c r="AC290" i="5"/>
  <c r="AC289" i="5"/>
  <c r="AC288" i="5"/>
  <c r="AC287" i="5"/>
  <c r="AC286" i="5"/>
  <c r="AC285" i="5"/>
  <c r="AC284" i="5"/>
  <c r="AC283" i="5"/>
  <c r="AC282" i="5"/>
  <c r="AC281" i="5"/>
  <c r="AC280" i="5"/>
  <c r="AC279" i="5"/>
  <c r="AC278" i="5"/>
  <c r="AC277" i="5"/>
  <c r="AC276" i="5"/>
  <c r="AC275" i="5"/>
  <c r="AC274" i="5"/>
  <c r="AC273" i="5"/>
  <c r="AC272" i="5"/>
  <c r="AC271" i="5"/>
  <c r="AC270" i="5"/>
  <c r="AC269" i="5"/>
  <c r="AC268" i="5"/>
  <c r="AC267" i="5"/>
  <c r="AC266" i="5"/>
  <c r="AC265" i="5"/>
  <c r="AC264" i="5"/>
  <c r="AC263" i="5"/>
  <c r="AC262" i="5"/>
  <c r="AC261" i="5"/>
  <c r="AC260" i="5"/>
  <c r="AC259" i="5"/>
  <c r="AC258" i="5"/>
  <c r="AC257" i="5"/>
  <c r="AC256" i="5"/>
  <c r="AC255" i="5"/>
  <c r="AC254" i="5"/>
  <c r="AC253" i="5"/>
  <c r="AC252" i="5"/>
  <c r="AC251" i="5"/>
  <c r="AC250" i="5"/>
  <c r="AC249" i="5"/>
  <c r="AC248" i="5"/>
  <c r="AC247" i="5"/>
  <c r="AC246" i="5"/>
  <c r="AC245" i="5"/>
  <c r="AC244" i="5"/>
  <c r="AC243" i="5"/>
  <c r="AC242" i="5"/>
  <c r="AC241" i="5"/>
  <c r="AC229" i="5"/>
  <c r="AC228" i="5"/>
  <c r="AC227" i="5"/>
  <c r="AC226" i="5"/>
  <c r="AC225" i="5"/>
  <c r="AC224" i="5"/>
  <c r="AC223" i="5"/>
  <c r="AC222" i="5"/>
  <c r="AC221" i="5"/>
  <c r="AC220" i="5"/>
  <c r="AC219" i="5"/>
  <c r="AC216" i="5"/>
  <c r="AC215" i="5"/>
  <c r="AC214" i="5"/>
  <c r="AC213" i="5"/>
  <c r="AC212" i="5"/>
  <c r="AC211" i="5"/>
  <c r="AC210" i="5"/>
  <c r="AC209" i="5"/>
  <c r="AC208" i="5"/>
  <c r="AC207" i="5"/>
  <c r="AC206" i="5"/>
  <c r="AC205" i="5"/>
  <c r="AC204" i="5"/>
  <c r="AC203" i="5"/>
  <c r="AC202" i="5"/>
  <c r="B217" i="14" l="1"/>
  <c r="B218" i="14"/>
  <c r="B219" i="14"/>
  <c r="B220" i="14"/>
  <c r="B221" i="14"/>
  <c r="B222" i="14"/>
  <c r="B202" i="14"/>
  <c r="B203" i="14"/>
  <c r="B204" i="14"/>
  <c r="B205" i="14"/>
  <c r="B206" i="14"/>
  <c r="B207" i="14"/>
  <c r="B208" i="14"/>
  <c r="B209" i="14"/>
  <c r="B210" i="14"/>
  <c r="B211" i="14"/>
  <c r="B212" i="14"/>
  <c r="B213" i="14"/>
  <c r="B214" i="14"/>
  <c r="B215" i="14"/>
  <c r="B216" i="14"/>
  <c r="B201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B107" i="14"/>
  <c r="B108" i="14"/>
  <c r="B109" i="14"/>
  <c r="B110" i="14"/>
  <c r="B111" i="14"/>
  <c r="B112" i="14"/>
  <c r="B113" i="14"/>
  <c r="B114" i="14"/>
  <c r="B115" i="14"/>
  <c r="B116" i="14"/>
  <c r="B117" i="14"/>
  <c r="B118" i="14"/>
  <c r="B119" i="14"/>
  <c r="B120" i="14"/>
  <c r="B121" i="14"/>
  <c r="B122" i="14"/>
  <c r="B123" i="14"/>
  <c r="B124" i="14"/>
  <c r="B125" i="14"/>
  <c r="B126" i="14"/>
  <c r="B127" i="14"/>
  <c r="B128" i="14"/>
  <c r="B129" i="14"/>
  <c r="B130" i="14"/>
  <c r="B131" i="14"/>
  <c r="B132" i="14"/>
  <c r="B133" i="14"/>
  <c r="B134" i="14"/>
  <c r="B135" i="14"/>
  <c r="B136" i="14"/>
  <c r="B137" i="14"/>
  <c r="B138" i="14"/>
  <c r="B139" i="14"/>
  <c r="B140" i="14"/>
  <c r="B141" i="14"/>
  <c r="B142" i="14"/>
  <c r="B143" i="14"/>
  <c r="B144" i="14"/>
  <c r="B145" i="14"/>
  <c r="B146" i="14"/>
  <c r="B147" i="14"/>
  <c r="B148" i="14"/>
  <c r="B149" i="14"/>
  <c r="B150" i="14"/>
  <c r="B151" i="14"/>
  <c r="B152" i="14"/>
  <c r="B153" i="14"/>
  <c r="B154" i="14"/>
  <c r="B155" i="14"/>
  <c r="B156" i="14"/>
  <c r="B157" i="14"/>
  <c r="B158" i="14"/>
  <c r="B159" i="14"/>
  <c r="B160" i="14"/>
  <c r="B161" i="14"/>
  <c r="B162" i="14"/>
  <c r="B163" i="14"/>
  <c r="B164" i="14"/>
  <c r="B165" i="14"/>
  <c r="B166" i="14"/>
  <c r="B167" i="14"/>
  <c r="B168" i="14"/>
  <c r="B169" i="14"/>
  <c r="B170" i="14"/>
  <c r="B171" i="14"/>
  <c r="B172" i="14"/>
  <c r="B173" i="14"/>
  <c r="B174" i="14"/>
  <c r="B175" i="14"/>
  <c r="B176" i="14"/>
  <c r="B177" i="14"/>
  <c r="B178" i="14"/>
  <c r="B179" i="14"/>
  <c r="B180" i="14"/>
  <c r="B181" i="14"/>
  <c r="B182" i="14"/>
  <c r="B183" i="14"/>
  <c r="B184" i="14"/>
  <c r="B185" i="14"/>
  <c r="B186" i="14"/>
  <c r="B187" i="14"/>
  <c r="B188" i="14"/>
  <c r="B189" i="14"/>
  <c r="B190" i="14"/>
  <c r="B191" i="14"/>
  <c r="B192" i="14"/>
  <c r="B193" i="14"/>
  <c r="B194" i="14"/>
  <c r="B195" i="14"/>
  <c r="B196" i="14"/>
  <c r="B197" i="14"/>
  <c r="B198" i="14"/>
  <c r="B199" i="14"/>
  <c r="B200" i="14"/>
  <c r="B65" i="14"/>
  <c r="E65" i="14"/>
  <c r="D65" i="14"/>
  <c r="C65" i="14"/>
  <c r="BG16" i="15" l="1" a="1"/>
  <c r="T217" i="14"/>
  <c r="T216" i="14"/>
  <c r="T215" i="14"/>
  <c r="T214" i="14"/>
  <c r="T213" i="14"/>
  <c r="T212" i="14"/>
  <c r="T211" i="14"/>
  <c r="T210" i="14"/>
  <c r="T209" i="14"/>
  <c r="T208" i="14"/>
  <c r="T207" i="14"/>
  <c r="T206" i="14"/>
  <c r="T205" i="14"/>
  <c r="T204" i="14"/>
  <c r="T203" i="14"/>
  <c r="T202" i="14"/>
  <c r="T201" i="14"/>
  <c r="T200" i="14"/>
  <c r="T199" i="14"/>
  <c r="T198" i="14"/>
  <c r="T197" i="14"/>
  <c r="T196" i="14"/>
  <c r="T195" i="14"/>
  <c r="T194" i="14"/>
  <c r="T193" i="14"/>
  <c r="T192" i="14"/>
  <c r="T191" i="14"/>
  <c r="T190" i="14"/>
  <c r="T189" i="14"/>
  <c r="T188" i="14"/>
  <c r="T187" i="14"/>
  <c r="T186" i="14"/>
  <c r="T185" i="14"/>
  <c r="T184" i="14"/>
  <c r="T183" i="14"/>
  <c r="T182" i="14"/>
  <c r="T181" i="14"/>
  <c r="T180" i="14"/>
  <c r="T179" i="14"/>
  <c r="T178" i="14"/>
  <c r="T177" i="14"/>
  <c r="T176" i="14"/>
  <c r="T175" i="14"/>
  <c r="T174" i="14"/>
  <c r="T173" i="14"/>
  <c r="T172" i="14"/>
  <c r="T171" i="14"/>
  <c r="T170" i="14"/>
  <c r="T169" i="14"/>
  <c r="T168" i="14"/>
  <c r="T167" i="14"/>
  <c r="T166" i="14"/>
  <c r="T165" i="14"/>
  <c r="T164" i="14"/>
  <c r="T163" i="14"/>
  <c r="T162" i="14"/>
  <c r="T161" i="14"/>
  <c r="T160" i="14"/>
  <c r="T159" i="14"/>
  <c r="T158" i="14"/>
  <c r="T157" i="14"/>
  <c r="T156" i="14"/>
  <c r="T155" i="14"/>
  <c r="T154" i="14"/>
  <c r="T153" i="14"/>
  <c r="T152" i="14"/>
  <c r="T151" i="14"/>
  <c r="T150" i="14"/>
  <c r="T149" i="14"/>
  <c r="T148" i="14"/>
  <c r="T147" i="14"/>
  <c r="T146" i="14"/>
  <c r="T145" i="14"/>
  <c r="T144" i="14"/>
  <c r="T143" i="14"/>
  <c r="T142" i="14"/>
  <c r="T141" i="14"/>
  <c r="T140" i="14"/>
  <c r="T139" i="14"/>
  <c r="T138" i="14"/>
  <c r="T137" i="14"/>
  <c r="T136" i="14"/>
  <c r="T135" i="14"/>
  <c r="T134" i="14"/>
  <c r="T133" i="14"/>
  <c r="T132" i="14"/>
  <c r="T131" i="14"/>
  <c r="T130" i="14"/>
  <c r="T129" i="14"/>
  <c r="T128" i="14"/>
  <c r="T127" i="14"/>
  <c r="T126" i="14"/>
  <c r="T125" i="14"/>
  <c r="T124" i="14"/>
  <c r="T123" i="14"/>
  <c r="T122" i="14"/>
  <c r="T121" i="14"/>
  <c r="T120" i="14"/>
  <c r="T119" i="14"/>
  <c r="T118" i="14"/>
  <c r="T117" i="14"/>
  <c r="T116" i="14"/>
  <c r="T115" i="14"/>
  <c r="T114" i="14"/>
  <c r="T113" i="14"/>
  <c r="T112" i="14"/>
  <c r="T111" i="14"/>
  <c r="T110" i="14"/>
  <c r="T109" i="14"/>
  <c r="T108" i="14"/>
  <c r="T107" i="14"/>
  <c r="T106" i="14"/>
  <c r="T105" i="14"/>
  <c r="T104" i="14"/>
  <c r="T103" i="14"/>
  <c r="T102" i="14"/>
  <c r="T101" i="14"/>
  <c r="T100" i="14"/>
  <c r="T99" i="14"/>
  <c r="T98" i="14"/>
  <c r="T97" i="14"/>
  <c r="T96" i="14"/>
  <c r="T95" i="14"/>
  <c r="T94" i="14"/>
  <c r="T93" i="14"/>
  <c r="T92" i="14"/>
  <c r="T91" i="14"/>
  <c r="T90" i="14"/>
  <c r="T89" i="14"/>
  <c r="T88" i="14"/>
  <c r="T87" i="14"/>
  <c r="T86" i="14"/>
  <c r="T85" i="14"/>
  <c r="T84" i="14"/>
  <c r="T83" i="14"/>
  <c r="T82" i="14"/>
  <c r="T81" i="14"/>
  <c r="T80" i="14"/>
  <c r="T79" i="14"/>
  <c r="T78" i="14"/>
  <c r="T77" i="14"/>
  <c r="T76" i="14"/>
  <c r="T75" i="14"/>
  <c r="T74" i="14"/>
  <c r="T73" i="14"/>
  <c r="T72" i="14"/>
  <c r="T71" i="14"/>
  <c r="T70" i="14"/>
  <c r="T69" i="14"/>
  <c r="T68" i="14"/>
  <c r="T67" i="14"/>
  <c r="T66" i="14"/>
  <c r="V65" i="14"/>
  <c r="T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127" i="14"/>
  <c r="J128" i="14"/>
  <c r="J129" i="14"/>
  <c r="J130" i="14"/>
  <c r="J131" i="14"/>
  <c r="J132" i="14"/>
  <c r="J133" i="14"/>
  <c r="J134" i="14"/>
  <c r="J135" i="14"/>
  <c r="J136" i="14"/>
  <c r="J137" i="14"/>
  <c r="J138" i="14"/>
  <c r="J139" i="14"/>
  <c r="J140" i="14"/>
  <c r="J141" i="14"/>
  <c r="J142" i="14"/>
  <c r="J143" i="14"/>
  <c r="J144" i="14"/>
  <c r="J145" i="14"/>
  <c r="J146" i="14"/>
  <c r="J147" i="14"/>
  <c r="J148" i="14"/>
  <c r="J149" i="14"/>
  <c r="J150" i="14"/>
  <c r="J151" i="14"/>
  <c r="J152" i="14"/>
  <c r="J153" i="14"/>
  <c r="J154" i="14"/>
  <c r="J155" i="14"/>
  <c r="J156" i="14"/>
  <c r="J157" i="14"/>
  <c r="J158" i="14"/>
  <c r="J159" i="14"/>
  <c r="J160" i="14"/>
  <c r="J161" i="14"/>
  <c r="J162" i="14"/>
  <c r="J163" i="14"/>
  <c r="J164" i="14"/>
  <c r="J165" i="14"/>
  <c r="J166" i="14"/>
  <c r="J167" i="14"/>
  <c r="J168" i="14"/>
  <c r="J169" i="14"/>
  <c r="J170" i="14"/>
  <c r="J171" i="14"/>
  <c r="J172" i="14"/>
  <c r="J173" i="14"/>
  <c r="J174" i="14"/>
  <c r="J175" i="14"/>
  <c r="J176" i="14"/>
  <c r="J177" i="14"/>
  <c r="J178" i="14"/>
  <c r="J179" i="14"/>
  <c r="J180" i="14"/>
  <c r="J181" i="14"/>
  <c r="J182" i="14"/>
  <c r="J183" i="14"/>
  <c r="J184" i="14"/>
  <c r="J185" i="14"/>
  <c r="J186" i="14"/>
  <c r="J187" i="14"/>
  <c r="J188" i="14"/>
  <c r="J189" i="14"/>
  <c r="J190" i="14"/>
  <c r="J191" i="14"/>
  <c r="J192" i="14"/>
  <c r="J193" i="14"/>
  <c r="J194" i="14"/>
  <c r="J195" i="14"/>
  <c r="J196" i="14"/>
  <c r="J197" i="14"/>
  <c r="J198" i="14"/>
  <c r="J199" i="14"/>
  <c r="J200" i="14"/>
  <c r="J201" i="14"/>
  <c r="J202" i="14"/>
  <c r="J203" i="14"/>
  <c r="J204" i="14"/>
  <c r="J205" i="14"/>
  <c r="J206" i="14"/>
  <c r="J207" i="14"/>
  <c r="J208" i="14"/>
  <c r="J209" i="14"/>
  <c r="J210" i="14"/>
  <c r="J211" i="14"/>
  <c r="J212" i="14"/>
  <c r="J213" i="14"/>
  <c r="J214" i="14"/>
  <c r="J215" i="14"/>
  <c r="J216" i="14"/>
  <c r="J217" i="14"/>
  <c r="J218" i="14"/>
  <c r="J219" i="14"/>
  <c r="J220" i="14"/>
  <c r="J221" i="14"/>
  <c r="J222" i="14"/>
  <c r="P65" i="14"/>
  <c r="Q65" i="14"/>
  <c r="R65" i="14"/>
  <c r="O65" i="14"/>
  <c r="L65" i="14"/>
  <c r="M65" i="14"/>
  <c r="N65" i="14"/>
  <c r="K65" i="14"/>
  <c r="J65" i="14"/>
  <c r="DK14" i="11" a="1"/>
  <c r="DK14" i="11" s="1"/>
  <c r="DI14" i="11" a="1"/>
  <c r="DI14" i="11" s="1"/>
  <c r="AG6" i="12" s="1" a="1"/>
  <c r="AG6" i="12" s="1"/>
  <c r="DH14" i="11" a="1"/>
  <c r="DH14" i="11" s="1"/>
  <c r="AF6" i="12" s="1" a="1"/>
  <c r="AF6" i="12" s="1"/>
  <c r="DG14" i="11" a="1"/>
  <c r="DG14" i="11" s="1"/>
  <c r="AE6" i="12" s="1" a="1"/>
  <c r="AE6" i="12" s="1"/>
  <c r="DF14" i="11" a="1"/>
  <c r="DF14" i="11" s="1"/>
  <c r="AD6" i="12" s="1" a="1"/>
  <c r="AD6" i="12" s="1"/>
  <c r="DE14" i="11" a="1"/>
  <c r="DE14" i="11" s="1"/>
  <c r="AC6" i="12" s="1" a="1"/>
  <c r="AC6" i="12" s="1"/>
  <c r="DD14" i="11" a="1"/>
  <c r="DD14" i="11" s="1"/>
  <c r="AB6" i="12" s="1" a="1"/>
  <c r="AB6" i="12" s="1"/>
  <c r="DC14" i="11" a="1"/>
  <c r="DC14" i="11" s="1"/>
  <c r="AA6" i="12" s="1" a="1"/>
  <c r="AA6" i="12" s="1"/>
  <c r="DB14" i="11" a="1"/>
  <c r="DB14" i="11" s="1"/>
  <c r="Z6" i="12" s="1" a="1"/>
  <c r="Z6" i="12" s="1"/>
  <c r="DA14" i="11" a="1"/>
  <c r="DA14" i="11" s="1"/>
  <c r="Y6" i="12" s="1" a="1"/>
  <c r="Y6" i="12" s="1"/>
  <c r="CY14" i="11" a="1"/>
  <c r="CY14" i="11" s="1"/>
  <c r="W6" i="12" s="1" a="1"/>
  <c r="W6" i="12" s="1"/>
  <c r="CX14" i="11" a="1"/>
  <c r="CX14" i="11" s="1"/>
  <c r="V6" i="12" s="1" a="1"/>
  <c r="V6" i="12" s="1"/>
  <c r="CW14" i="11" a="1"/>
  <c r="CW14" i="11" s="1"/>
  <c r="U6" i="12" s="1" a="1"/>
  <c r="U6" i="12" s="1"/>
  <c r="CV14" i="11" a="1"/>
  <c r="CV14" i="11" s="1"/>
  <c r="T6" i="12" s="1" a="1"/>
  <c r="T6" i="12" s="1"/>
  <c r="CU14" i="11" a="1"/>
  <c r="CU14" i="11" s="1"/>
  <c r="S6" i="12" s="1" a="1"/>
  <c r="S6" i="12" s="1"/>
  <c r="CT14" i="11" a="1"/>
  <c r="CT14" i="11" s="1"/>
  <c r="R6" i="12" s="1" a="1"/>
  <c r="R6" i="12" s="1"/>
  <c r="CS14" i="11" a="1"/>
  <c r="CS14" i="11" s="1"/>
  <c r="Q6" i="12" s="1" a="1"/>
  <c r="Q6" i="12" s="1"/>
  <c r="CR14" i="11" a="1"/>
  <c r="CR14" i="11" s="1"/>
  <c r="P6" i="12" s="1" a="1"/>
  <c r="P6" i="12" s="1"/>
  <c r="CQ14" i="11" a="1"/>
  <c r="CQ14" i="11" s="1"/>
  <c r="O6" i="12" s="1" a="1"/>
  <c r="O6" i="12" s="1"/>
  <c r="CO14" i="11" a="1"/>
  <c r="CO14" i="11" s="1"/>
  <c r="DK13" i="11" a="1"/>
  <c r="DK13" i="11" s="1"/>
  <c r="DI13" i="11" a="1"/>
  <c r="DI13" i="11" s="1"/>
  <c r="DH13" i="11" a="1"/>
  <c r="DH13" i="11" s="1"/>
  <c r="DG13" i="11" a="1"/>
  <c r="DG13" i="11" s="1"/>
  <c r="DF13" i="11" a="1"/>
  <c r="DF13" i="11" s="1"/>
  <c r="DE13" i="11" a="1"/>
  <c r="DE13" i="11" s="1"/>
  <c r="DD13" i="11" a="1"/>
  <c r="DD13" i="11" s="1"/>
  <c r="DC13" i="11" a="1"/>
  <c r="DC13" i="11" s="1"/>
  <c r="DB13" i="11" a="1"/>
  <c r="DB13" i="11" s="1"/>
  <c r="DA13" i="11" a="1"/>
  <c r="DA13" i="11" s="1"/>
  <c r="CY13" i="11" a="1"/>
  <c r="CY13" i="11" s="1"/>
  <c r="CX13" i="11" a="1"/>
  <c r="CX13" i="11" s="1"/>
  <c r="CW13" i="11" a="1"/>
  <c r="CW13" i="11" s="1"/>
  <c r="CV13" i="11" a="1"/>
  <c r="CV13" i="11" s="1"/>
  <c r="CU13" i="11" a="1"/>
  <c r="CU13" i="11" s="1"/>
  <c r="CT13" i="11" a="1"/>
  <c r="CT13" i="11" s="1"/>
  <c r="CS13" i="11" a="1"/>
  <c r="CS13" i="11" s="1"/>
  <c r="CR13" i="11" a="1"/>
  <c r="CR13" i="11" s="1"/>
  <c r="CQ13" i="11" a="1"/>
  <c r="CQ13" i="11" s="1"/>
  <c r="CO13" i="11" a="1"/>
  <c r="CO13" i="11" s="1"/>
  <c r="DK12" i="11" a="1"/>
  <c r="DK12" i="11" s="1"/>
  <c r="DI12" i="11" a="1"/>
  <c r="DI12" i="11" s="1"/>
  <c r="DH12" i="11" a="1"/>
  <c r="DH12" i="11" s="1"/>
  <c r="DG12" i="11" a="1"/>
  <c r="DG12" i="11" s="1"/>
  <c r="DF12" i="11" a="1"/>
  <c r="DF12" i="11" s="1"/>
  <c r="DE12" i="11" a="1"/>
  <c r="DE12" i="11" s="1"/>
  <c r="DD12" i="11" a="1"/>
  <c r="DD12" i="11" s="1"/>
  <c r="DC12" i="11" a="1"/>
  <c r="DC12" i="11" s="1"/>
  <c r="DB12" i="11" a="1"/>
  <c r="DB12" i="11" s="1"/>
  <c r="DA12" i="11" a="1"/>
  <c r="DA12" i="11" s="1"/>
  <c r="CY12" i="11" a="1"/>
  <c r="CY12" i="11" s="1"/>
  <c r="CX12" i="11" a="1"/>
  <c r="CX12" i="11" s="1"/>
  <c r="CW12" i="11" a="1"/>
  <c r="CW12" i="11" s="1"/>
  <c r="CV12" i="11" a="1"/>
  <c r="CV12" i="11" s="1"/>
  <c r="CU12" i="11" a="1"/>
  <c r="CU12" i="11" s="1"/>
  <c r="CT12" i="11" a="1"/>
  <c r="CT12" i="11" s="1"/>
  <c r="CS12" i="11" a="1"/>
  <c r="CS12" i="11" s="1"/>
  <c r="CR12" i="11" a="1"/>
  <c r="CR12" i="11" s="1"/>
  <c r="CQ12" i="11" a="1"/>
  <c r="CQ12" i="11" s="1"/>
  <c r="CO12" i="11" a="1"/>
  <c r="CO12" i="11" s="1"/>
  <c r="DK11" i="11" a="1"/>
  <c r="DK11" i="11" s="1"/>
  <c r="DI11" i="11" a="1"/>
  <c r="DI11" i="11" s="1"/>
  <c r="DH11" i="11" a="1"/>
  <c r="DH11" i="11" s="1"/>
  <c r="DG11" i="11" a="1"/>
  <c r="DG11" i="11" s="1"/>
  <c r="DF11" i="11" a="1"/>
  <c r="DF11" i="11" s="1"/>
  <c r="DE11" i="11" a="1"/>
  <c r="DE11" i="11" s="1"/>
  <c r="DD11" i="11" a="1"/>
  <c r="DD11" i="11" s="1"/>
  <c r="DC11" i="11" a="1"/>
  <c r="DC11" i="11" s="1"/>
  <c r="DB11" i="11" a="1"/>
  <c r="DB11" i="11" s="1"/>
  <c r="DA11" i="11" a="1"/>
  <c r="DA11" i="11" s="1"/>
  <c r="CY11" i="11" a="1"/>
  <c r="CY11" i="11" s="1"/>
  <c r="CX11" i="11" a="1"/>
  <c r="CX11" i="11" s="1"/>
  <c r="CW11" i="11" a="1"/>
  <c r="CW11" i="11" s="1"/>
  <c r="CV11" i="11" a="1"/>
  <c r="CV11" i="11" s="1"/>
  <c r="CU11" i="11" a="1"/>
  <c r="CU11" i="11" s="1"/>
  <c r="CT11" i="11" a="1"/>
  <c r="CT11" i="11" s="1"/>
  <c r="CS11" i="11" a="1"/>
  <c r="CS11" i="11" s="1"/>
  <c r="CR11" i="11" a="1"/>
  <c r="CR11" i="11" s="1"/>
  <c r="CQ11" i="11" a="1"/>
  <c r="CQ11" i="11" s="1"/>
  <c r="CO11" i="11" a="1"/>
  <c r="CO11" i="11" s="1"/>
  <c r="DK10" i="11" a="1"/>
  <c r="DK10" i="11" s="1"/>
  <c r="DI10" i="11" a="1"/>
  <c r="DI10" i="11" s="1"/>
  <c r="DH10" i="11" a="1"/>
  <c r="DH10" i="11" s="1"/>
  <c r="DG10" i="11" a="1"/>
  <c r="DG10" i="11" s="1"/>
  <c r="DF10" i="11" a="1"/>
  <c r="DF10" i="11" s="1"/>
  <c r="DE10" i="11" a="1"/>
  <c r="DE10" i="11" s="1"/>
  <c r="DD10" i="11" a="1"/>
  <c r="DD10" i="11" s="1"/>
  <c r="DC10" i="11" a="1"/>
  <c r="DC10" i="11" s="1"/>
  <c r="DB10" i="11" a="1"/>
  <c r="DB10" i="11" s="1"/>
  <c r="DA10" i="11" a="1"/>
  <c r="DA10" i="11" s="1"/>
  <c r="CY10" i="11" a="1"/>
  <c r="CY10" i="11" s="1"/>
  <c r="CX10" i="11" a="1"/>
  <c r="CX10" i="11" s="1"/>
  <c r="CW10" i="11" a="1"/>
  <c r="CW10" i="11" s="1"/>
  <c r="CV10" i="11" a="1"/>
  <c r="CV10" i="11" s="1"/>
  <c r="CU10" i="11" a="1"/>
  <c r="CU10" i="11" s="1"/>
  <c r="CT10" i="11" a="1"/>
  <c r="CT10" i="11" s="1"/>
  <c r="CS10" i="11" a="1"/>
  <c r="CS10" i="11" s="1"/>
  <c r="CR10" i="11" a="1"/>
  <c r="CR10" i="11" s="1"/>
  <c r="CQ10" i="11" a="1"/>
  <c r="CQ10" i="11" s="1"/>
  <c r="CO10" i="11" a="1"/>
  <c r="CO10" i="11" s="1"/>
  <c r="DK9" i="11" a="1"/>
  <c r="DK9" i="11" s="1"/>
  <c r="DI9" i="11" a="1"/>
  <c r="DI9" i="11" s="1"/>
  <c r="DH9" i="11" a="1"/>
  <c r="DH9" i="11" s="1"/>
  <c r="DG9" i="11" a="1"/>
  <c r="DG9" i="11" s="1"/>
  <c r="DF9" i="11" a="1"/>
  <c r="DF9" i="11" s="1"/>
  <c r="DE9" i="11" a="1"/>
  <c r="DE9" i="11" s="1"/>
  <c r="DD9" i="11" a="1"/>
  <c r="DD9" i="11" s="1"/>
  <c r="DC9" i="11" a="1"/>
  <c r="DC9" i="11" s="1"/>
  <c r="DB9" i="11" a="1"/>
  <c r="DB9" i="11" s="1"/>
  <c r="DA9" i="11" a="1"/>
  <c r="DA9" i="11" s="1"/>
  <c r="CY9" i="11" a="1"/>
  <c r="CY9" i="11" s="1"/>
  <c r="CX9" i="11" a="1"/>
  <c r="CX9" i="11" s="1"/>
  <c r="CW9" i="11" a="1"/>
  <c r="CW9" i="11" s="1"/>
  <c r="CV9" i="11" a="1"/>
  <c r="CV9" i="11" s="1"/>
  <c r="CU9" i="11" a="1"/>
  <c r="CU9" i="11" s="1"/>
  <c r="CT9" i="11" a="1"/>
  <c r="CT9" i="11" s="1"/>
  <c r="CS9" i="11" a="1"/>
  <c r="CS9" i="11" s="1"/>
  <c r="CR9" i="11" a="1"/>
  <c r="CR9" i="11" s="1"/>
  <c r="CQ9" i="11" a="1"/>
  <c r="CQ9" i="11" s="1"/>
  <c r="CO9" i="11" a="1"/>
  <c r="CO9" i="11" s="1"/>
  <c r="DK7" i="11" a="1"/>
  <c r="DK7" i="11" s="1"/>
  <c r="DI7" i="11" a="1"/>
  <c r="DI7" i="11" s="1"/>
  <c r="DH7" i="11" a="1"/>
  <c r="DH7" i="11" s="1"/>
  <c r="DG7" i="11" a="1"/>
  <c r="DG7" i="11" s="1"/>
  <c r="DF7" i="11" a="1"/>
  <c r="DF7" i="11" s="1"/>
  <c r="DE7" i="11" a="1"/>
  <c r="DE7" i="11" s="1"/>
  <c r="DD7" i="11" a="1"/>
  <c r="DD7" i="11" s="1"/>
  <c r="DC7" i="11" a="1"/>
  <c r="DC7" i="11" s="1"/>
  <c r="DB7" i="11" a="1"/>
  <c r="DB7" i="11" s="1"/>
  <c r="DA7" i="11" a="1"/>
  <c r="DA7" i="11" s="1"/>
  <c r="CY7" i="11" a="1"/>
  <c r="CY7" i="11" s="1"/>
  <c r="CX7" i="11" a="1"/>
  <c r="CX7" i="11" s="1"/>
  <c r="CW7" i="11" a="1"/>
  <c r="CW7" i="11" s="1"/>
  <c r="CV7" i="11" a="1"/>
  <c r="CV7" i="11" s="1"/>
  <c r="CU7" i="11" a="1"/>
  <c r="CU7" i="11" s="1"/>
  <c r="CT7" i="11" a="1"/>
  <c r="CT7" i="11" s="1"/>
  <c r="CS7" i="11" a="1"/>
  <c r="CS7" i="11" s="1"/>
  <c r="CR7" i="11" a="1"/>
  <c r="CR7" i="11" s="1"/>
  <c r="CQ7" i="11" a="1"/>
  <c r="CQ7" i="11" s="1"/>
  <c r="CO7" i="11" a="1"/>
  <c r="CO7" i="11" s="1"/>
  <c r="BR7" i="11" a="1"/>
  <c r="BR7" i="11" s="1"/>
  <c r="CN14" i="11" a="1"/>
  <c r="CN14" i="11" s="1"/>
  <c r="CL14" i="11" a="1"/>
  <c r="CL14" i="11" s="1"/>
  <c r="AG5" i="12" s="1"/>
  <c r="CK14" i="11" a="1"/>
  <c r="CK14" i="11" s="1"/>
  <c r="AF5" i="12" s="1"/>
  <c r="CJ14" i="11" a="1"/>
  <c r="CJ14" i="11" s="1"/>
  <c r="AE5" i="12" s="1"/>
  <c r="CI14" i="11" a="1"/>
  <c r="CI14" i="11" s="1"/>
  <c r="AD5" i="12" s="1"/>
  <c r="CH14" i="11" a="1"/>
  <c r="CH14" i="11" s="1"/>
  <c r="AC5" i="12" s="1"/>
  <c r="CG14" i="11" a="1"/>
  <c r="CG14" i="11" s="1"/>
  <c r="AB5" i="12" s="1"/>
  <c r="CF14" i="11" a="1"/>
  <c r="CF14" i="11" s="1"/>
  <c r="AA5" i="12" s="1"/>
  <c r="CE14" i="11" a="1"/>
  <c r="CE14" i="11" s="1"/>
  <c r="Z5" i="12" s="1"/>
  <c r="CD14" i="11" a="1"/>
  <c r="CD14" i="11" s="1"/>
  <c r="Y5" i="12" s="1"/>
  <c r="CB14" i="11" a="1"/>
  <c r="CB14" i="11" s="1"/>
  <c r="W5" i="12" s="1"/>
  <c r="CA14" i="11" a="1"/>
  <c r="CA14" i="11" s="1"/>
  <c r="V5" i="12" s="1"/>
  <c r="BZ14" i="11" a="1"/>
  <c r="BZ14" i="11" s="1"/>
  <c r="U5" i="12" s="1"/>
  <c r="BY14" i="11" a="1"/>
  <c r="BY14" i="11" s="1"/>
  <c r="T5" i="12" s="1"/>
  <c r="BX14" i="11" a="1"/>
  <c r="BX14" i="11" s="1"/>
  <c r="S5" i="12" s="1"/>
  <c r="BW14" i="11" a="1"/>
  <c r="BW14" i="11" s="1"/>
  <c r="R5" i="12" s="1"/>
  <c r="BV14" i="11" a="1"/>
  <c r="BV14" i="11" s="1"/>
  <c r="Q5" i="12" s="1"/>
  <c r="BU14" i="11" a="1"/>
  <c r="BU14" i="11" s="1"/>
  <c r="P5" i="12" s="1"/>
  <c r="BT14" i="11" a="1"/>
  <c r="BT14" i="11" s="1"/>
  <c r="O5" i="12" s="1"/>
  <c r="BR14" i="11" a="1"/>
  <c r="BR14" i="11" s="1"/>
  <c r="CN13" i="11" a="1"/>
  <c r="CN13" i="11" s="1"/>
  <c r="CL13" i="11" a="1"/>
  <c r="CL13" i="11" s="1"/>
  <c r="CK13" i="11" a="1"/>
  <c r="CK13" i="11" s="1"/>
  <c r="CJ13" i="11" a="1"/>
  <c r="CJ13" i="11" s="1"/>
  <c r="CI13" i="11" a="1"/>
  <c r="CI13" i="11" s="1"/>
  <c r="CH13" i="11" a="1"/>
  <c r="CH13" i="11" s="1"/>
  <c r="CG13" i="11" a="1"/>
  <c r="CG13" i="11" s="1"/>
  <c r="CF13" i="11" a="1"/>
  <c r="CF13" i="11" s="1"/>
  <c r="CE13" i="11" a="1"/>
  <c r="CE13" i="11" s="1"/>
  <c r="CD13" i="11" a="1"/>
  <c r="CD13" i="11" s="1"/>
  <c r="CB13" i="11" a="1"/>
  <c r="CB13" i="11" s="1"/>
  <c r="CA13" i="11" a="1"/>
  <c r="CA13" i="11" s="1"/>
  <c r="BZ13" i="11" a="1"/>
  <c r="BZ13" i="11" s="1"/>
  <c r="BY13" i="11" a="1"/>
  <c r="BY13" i="11" s="1"/>
  <c r="BX13" i="11" a="1"/>
  <c r="BX13" i="11" s="1"/>
  <c r="BW13" i="11" a="1"/>
  <c r="BW13" i="11" s="1"/>
  <c r="BV13" i="11" a="1"/>
  <c r="BV13" i="11" s="1"/>
  <c r="BU13" i="11" a="1"/>
  <c r="BU13" i="11" s="1"/>
  <c r="BT13" i="11" a="1"/>
  <c r="BT13" i="11" s="1"/>
  <c r="BR13" i="11" a="1"/>
  <c r="BR13" i="11" s="1"/>
  <c r="CN12" i="11" a="1"/>
  <c r="CN12" i="11" s="1"/>
  <c r="CL12" i="11" a="1"/>
  <c r="CL12" i="11" s="1"/>
  <c r="CK12" i="11" a="1"/>
  <c r="CK12" i="11" s="1"/>
  <c r="CJ12" i="11" a="1"/>
  <c r="CJ12" i="11" s="1"/>
  <c r="CI12" i="11" a="1"/>
  <c r="CI12" i="11" s="1"/>
  <c r="CH12" i="11" a="1"/>
  <c r="CH12" i="11" s="1"/>
  <c r="CG12" i="11" a="1"/>
  <c r="CG12" i="11" s="1"/>
  <c r="CF12" i="11" a="1"/>
  <c r="CF12" i="11" s="1"/>
  <c r="CE12" i="11" a="1"/>
  <c r="CE12" i="11" s="1"/>
  <c r="CD12" i="11" a="1"/>
  <c r="CD12" i="11" s="1"/>
  <c r="CB12" i="11" a="1"/>
  <c r="CB12" i="11" s="1"/>
  <c r="CA12" i="11" a="1"/>
  <c r="CA12" i="11" s="1"/>
  <c r="BZ12" i="11" a="1"/>
  <c r="BZ12" i="11" s="1"/>
  <c r="BY12" i="11" a="1"/>
  <c r="BY12" i="11" s="1"/>
  <c r="BX12" i="11" a="1"/>
  <c r="BX12" i="11" s="1"/>
  <c r="BW12" i="11" a="1"/>
  <c r="BW12" i="11" s="1"/>
  <c r="BV12" i="11" a="1"/>
  <c r="BV12" i="11" s="1"/>
  <c r="BU12" i="11" a="1"/>
  <c r="BU12" i="11" s="1"/>
  <c r="BT12" i="11" a="1"/>
  <c r="BT12" i="11" s="1"/>
  <c r="BR12" i="11" a="1"/>
  <c r="BR12" i="11" s="1"/>
  <c r="CN11" i="11" a="1"/>
  <c r="CN11" i="11" s="1"/>
  <c r="CL11" i="11" a="1"/>
  <c r="CL11" i="11" s="1"/>
  <c r="CK11" i="11" a="1"/>
  <c r="CK11" i="11" s="1"/>
  <c r="CJ11" i="11" a="1"/>
  <c r="CJ11" i="11" s="1"/>
  <c r="CI11" i="11" a="1"/>
  <c r="CI11" i="11" s="1"/>
  <c r="CH11" i="11" a="1"/>
  <c r="CH11" i="11" s="1"/>
  <c r="CG11" i="11" a="1"/>
  <c r="CG11" i="11" s="1"/>
  <c r="CF11" i="11" a="1"/>
  <c r="CF11" i="11" s="1"/>
  <c r="CE11" i="11" a="1"/>
  <c r="CE11" i="11" s="1"/>
  <c r="CD11" i="11" a="1"/>
  <c r="CD11" i="11" s="1"/>
  <c r="CB11" i="11" a="1"/>
  <c r="CB11" i="11" s="1"/>
  <c r="CA11" i="11" a="1"/>
  <c r="CA11" i="11" s="1"/>
  <c r="BZ11" i="11" a="1"/>
  <c r="BZ11" i="11" s="1"/>
  <c r="BY11" i="11" a="1"/>
  <c r="BY11" i="11" s="1"/>
  <c r="BX11" i="11" a="1"/>
  <c r="BX11" i="11" s="1"/>
  <c r="BW11" i="11" a="1"/>
  <c r="BW11" i="11" s="1"/>
  <c r="BV11" i="11" a="1"/>
  <c r="BV11" i="11" s="1"/>
  <c r="BU11" i="11" a="1"/>
  <c r="BU11" i="11" s="1"/>
  <c r="BT11" i="11" a="1"/>
  <c r="BT11" i="11" s="1"/>
  <c r="BR11" i="11" a="1"/>
  <c r="BR11" i="11" s="1"/>
  <c r="CN10" i="11" a="1"/>
  <c r="CN10" i="11" s="1"/>
  <c r="CL10" i="11" a="1"/>
  <c r="CL10" i="11" s="1"/>
  <c r="CK10" i="11" a="1"/>
  <c r="CK10" i="11" s="1"/>
  <c r="CJ10" i="11" a="1"/>
  <c r="CJ10" i="11" s="1"/>
  <c r="CI10" i="11" a="1"/>
  <c r="CI10" i="11" s="1"/>
  <c r="CH10" i="11" a="1"/>
  <c r="CH10" i="11" s="1"/>
  <c r="CG10" i="11" a="1"/>
  <c r="CG10" i="11" s="1"/>
  <c r="CF10" i="11" a="1"/>
  <c r="CF10" i="11" s="1"/>
  <c r="CE10" i="11" a="1"/>
  <c r="CE10" i="11" s="1"/>
  <c r="CD10" i="11" a="1"/>
  <c r="CD10" i="11" s="1"/>
  <c r="CB10" i="11" a="1"/>
  <c r="CB10" i="11" s="1"/>
  <c r="CA10" i="11" a="1"/>
  <c r="CA10" i="11" s="1"/>
  <c r="BZ10" i="11" a="1"/>
  <c r="BZ10" i="11" s="1"/>
  <c r="BY10" i="11" a="1"/>
  <c r="BY10" i="11" s="1"/>
  <c r="BX10" i="11" a="1"/>
  <c r="BX10" i="11" s="1"/>
  <c r="BW10" i="11" a="1"/>
  <c r="BW10" i="11" s="1"/>
  <c r="BV10" i="11" a="1"/>
  <c r="BV10" i="11" s="1"/>
  <c r="BU10" i="11" a="1"/>
  <c r="BU10" i="11" s="1"/>
  <c r="BT10" i="11" a="1"/>
  <c r="BT10" i="11" s="1"/>
  <c r="BR10" i="11" a="1"/>
  <c r="BR10" i="11" s="1"/>
  <c r="CN9" i="11" a="1"/>
  <c r="CN9" i="11" s="1"/>
  <c r="CL9" i="11" a="1"/>
  <c r="CL9" i="11" s="1"/>
  <c r="CK9" i="11" a="1"/>
  <c r="CK9" i="11" s="1"/>
  <c r="CJ9" i="11" a="1"/>
  <c r="CJ9" i="11" s="1"/>
  <c r="CI9" i="11" a="1"/>
  <c r="CI9" i="11" s="1"/>
  <c r="CH9" i="11" a="1"/>
  <c r="CH9" i="11" s="1"/>
  <c r="CG9" i="11" a="1"/>
  <c r="CG9" i="11" s="1"/>
  <c r="CF9" i="11" a="1"/>
  <c r="CF9" i="11" s="1"/>
  <c r="CE9" i="11" a="1"/>
  <c r="CE9" i="11" s="1"/>
  <c r="CD9" i="11" a="1"/>
  <c r="CD9" i="11" s="1"/>
  <c r="CB9" i="11" a="1"/>
  <c r="CB9" i="11" s="1"/>
  <c r="CA9" i="11" a="1"/>
  <c r="CA9" i="11" s="1"/>
  <c r="BZ9" i="11" a="1"/>
  <c r="BZ9" i="11" s="1"/>
  <c r="BY9" i="11" a="1"/>
  <c r="BY9" i="11" s="1"/>
  <c r="BX9" i="11" a="1"/>
  <c r="BX9" i="11" s="1"/>
  <c r="BW9" i="11" a="1"/>
  <c r="BW9" i="11" s="1"/>
  <c r="BV9" i="11" a="1"/>
  <c r="BV9" i="11" s="1"/>
  <c r="BU9" i="11" a="1"/>
  <c r="BU9" i="11" s="1"/>
  <c r="BT9" i="11" a="1"/>
  <c r="BT9" i="11" s="1"/>
  <c r="BR9" i="11" a="1"/>
  <c r="BR9" i="11" s="1"/>
  <c r="CN7" i="11" a="1"/>
  <c r="CN7" i="11" s="1"/>
  <c r="CL7" i="11" a="1"/>
  <c r="CL7" i="11" s="1"/>
  <c r="CK7" i="11" a="1"/>
  <c r="CK7" i="11" s="1"/>
  <c r="CJ7" i="11" a="1"/>
  <c r="CJ7" i="11" s="1"/>
  <c r="CI7" i="11" a="1"/>
  <c r="CI7" i="11" s="1"/>
  <c r="CH7" i="11" a="1"/>
  <c r="CH7" i="11" s="1"/>
  <c r="CG7" i="11" a="1"/>
  <c r="CG7" i="11" s="1"/>
  <c r="CF7" i="11" a="1"/>
  <c r="CF7" i="11" s="1"/>
  <c r="CE7" i="11" a="1"/>
  <c r="CE7" i="11" s="1"/>
  <c r="CD7" i="11" a="1"/>
  <c r="CD7" i="11" s="1"/>
  <c r="CB7" i="11" a="1"/>
  <c r="CB7" i="11" s="1"/>
  <c r="CA7" i="11" a="1"/>
  <c r="CA7" i="11" s="1"/>
  <c r="BZ7" i="11" a="1"/>
  <c r="BZ7" i="11" s="1"/>
  <c r="BY7" i="11" a="1"/>
  <c r="BY7" i="11" s="1"/>
  <c r="BX7" i="11" a="1"/>
  <c r="BX7" i="11" s="1"/>
  <c r="BW7" i="11" a="1"/>
  <c r="BW7" i="11" s="1"/>
  <c r="BV7" i="11" a="1"/>
  <c r="BV7" i="11" s="1"/>
  <c r="BU7" i="11" a="1"/>
  <c r="BU7" i="11" s="1"/>
  <c r="BT7" i="11" a="1"/>
  <c r="BT7" i="11" s="1"/>
  <c r="BF9" i="11" a="1"/>
  <c r="BH181" i="15" a="1"/>
  <c r="BG163" i="15" a="1"/>
  <c r="BH159" i="15" a="1"/>
  <c r="BH146" i="15" a="1"/>
  <c r="BH125" i="15" a="1"/>
  <c r="BH98" i="15" a="1"/>
  <c r="BG90" i="15" a="1"/>
  <c r="BG79" i="15" a="1"/>
  <c r="BG74" i="15" a="1"/>
  <c r="B8" i="15"/>
  <c r="B9" i="15" s="1"/>
  <c r="C9" i="15" s="1"/>
  <c r="C7" i="15"/>
  <c r="BG7" i="7" a="1"/>
  <c r="B9" i="7"/>
  <c r="B8" i="7"/>
  <c r="AY669" i="5"/>
  <c r="AX669" i="5"/>
  <c r="AW669" i="5"/>
  <c r="AV669" i="5"/>
  <c r="AU669" i="5"/>
  <c r="AT669" i="5"/>
  <c r="AS669" i="5"/>
  <c r="AR669" i="5"/>
  <c r="AO669" i="5"/>
  <c r="AN669" i="5"/>
  <c r="AM669" i="5"/>
  <c r="AL669" i="5"/>
  <c r="AK669" i="5"/>
  <c r="AJ669" i="5"/>
  <c r="AI669" i="5"/>
  <c r="AH669" i="5"/>
  <c r="AY668" i="5"/>
  <c r="AX668" i="5"/>
  <c r="AW668" i="5"/>
  <c r="AV668" i="5"/>
  <c r="AU668" i="5"/>
  <c r="AT668" i="5"/>
  <c r="AS668" i="5"/>
  <c r="AR668" i="5"/>
  <c r="AO668" i="5"/>
  <c r="AN668" i="5"/>
  <c r="AM668" i="5"/>
  <c r="AL668" i="5"/>
  <c r="AK668" i="5"/>
  <c r="AJ668" i="5"/>
  <c r="AI668" i="5"/>
  <c r="AH668" i="5"/>
  <c r="AY667" i="5"/>
  <c r="AX667" i="5"/>
  <c r="AW667" i="5"/>
  <c r="AV667" i="5"/>
  <c r="AU667" i="5"/>
  <c r="AT667" i="5"/>
  <c r="AS667" i="5"/>
  <c r="AR667" i="5"/>
  <c r="AO667" i="5"/>
  <c r="AN667" i="5"/>
  <c r="AM667" i="5"/>
  <c r="AL667" i="5"/>
  <c r="AK667" i="5"/>
  <c r="AJ667" i="5"/>
  <c r="AI667" i="5"/>
  <c r="AH667" i="5"/>
  <c r="AY666" i="5"/>
  <c r="AX666" i="5"/>
  <c r="AW666" i="5"/>
  <c r="AV666" i="5"/>
  <c r="AU666" i="5"/>
  <c r="AT666" i="5"/>
  <c r="AS666" i="5"/>
  <c r="AR666" i="5"/>
  <c r="AO666" i="5"/>
  <c r="AN666" i="5"/>
  <c r="AM666" i="5"/>
  <c r="AL666" i="5"/>
  <c r="AK666" i="5"/>
  <c r="AJ666" i="5"/>
  <c r="AI666" i="5"/>
  <c r="AH666" i="5"/>
  <c r="AY665" i="5"/>
  <c r="AX665" i="5"/>
  <c r="AW665" i="5"/>
  <c r="AV665" i="5"/>
  <c r="AU665" i="5"/>
  <c r="AT665" i="5"/>
  <c r="AS665" i="5"/>
  <c r="AR665" i="5"/>
  <c r="AO665" i="5"/>
  <c r="AN665" i="5"/>
  <c r="AM665" i="5"/>
  <c r="AL665" i="5"/>
  <c r="AK665" i="5"/>
  <c r="AJ665" i="5"/>
  <c r="AI665" i="5"/>
  <c r="AH665" i="5"/>
  <c r="AY664" i="5"/>
  <c r="AX664" i="5"/>
  <c r="AW664" i="5"/>
  <c r="AV664" i="5"/>
  <c r="AU664" i="5"/>
  <c r="AT664" i="5"/>
  <c r="AS664" i="5"/>
  <c r="AR664" i="5"/>
  <c r="AO664" i="5"/>
  <c r="AN664" i="5"/>
  <c r="AM664" i="5"/>
  <c r="AL664" i="5"/>
  <c r="AK664" i="5"/>
  <c r="AJ664" i="5"/>
  <c r="AI664" i="5"/>
  <c r="AH664" i="5"/>
  <c r="AY663" i="5"/>
  <c r="AX663" i="5"/>
  <c r="AW663" i="5"/>
  <c r="AV663" i="5"/>
  <c r="AU663" i="5"/>
  <c r="AT663" i="5"/>
  <c r="AS663" i="5"/>
  <c r="AR663" i="5"/>
  <c r="AO663" i="5"/>
  <c r="AN663" i="5"/>
  <c r="AM663" i="5"/>
  <c r="AL663" i="5"/>
  <c r="AK663" i="5"/>
  <c r="AJ663" i="5"/>
  <c r="AI663" i="5"/>
  <c r="AH663" i="5"/>
  <c r="AY662" i="5"/>
  <c r="AX662" i="5"/>
  <c r="AW662" i="5"/>
  <c r="AV662" i="5"/>
  <c r="AU662" i="5"/>
  <c r="AT662" i="5"/>
  <c r="AS662" i="5"/>
  <c r="AR662" i="5"/>
  <c r="AO662" i="5"/>
  <c r="AN662" i="5"/>
  <c r="AM662" i="5"/>
  <c r="AL662" i="5"/>
  <c r="AK662" i="5"/>
  <c r="AJ662" i="5"/>
  <c r="AI662" i="5"/>
  <c r="AH662" i="5"/>
  <c r="AY661" i="5"/>
  <c r="AX661" i="5"/>
  <c r="AW661" i="5"/>
  <c r="AV661" i="5"/>
  <c r="AU661" i="5"/>
  <c r="AT661" i="5"/>
  <c r="AS661" i="5"/>
  <c r="AR661" i="5"/>
  <c r="AO661" i="5"/>
  <c r="AN661" i="5"/>
  <c r="AM661" i="5"/>
  <c r="AL661" i="5"/>
  <c r="AK661" i="5"/>
  <c r="AJ661" i="5"/>
  <c r="AI661" i="5"/>
  <c r="AH661" i="5"/>
  <c r="AY660" i="5"/>
  <c r="AX660" i="5"/>
  <c r="AW660" i="5"/>
  <c r="AV660" i="5"/>
  <c r="AU660" i="5"/>
  <c r="AT660" i="5"/>
  <c r="AS660" i="5"/>
  <c r="AR660" i="5"/>
  <c r="AO660" i="5"/>
  <c r="AN660" i="5"/>
  <c r="AM660" i="5"/>
  <c r="AL660" i="5"/>
  <c r="AK660" i="5"/>
  <c r="AJ660" i="5"/>
  <c r="AI660" i="5"/>
  <c r="AH660" i="5"/>
  <c r="AY659" i="5"/>
  <c r="AX659" i="5"/>
  <c r="AW659" i="5"/>
  <c r="AV659" i="5"/>
  <c r="AU659" i="5"/>
  <c r="AT659" i="5"/>
  <c r="AS659" i="5"/>
  <c r="AR659" i="5"/>
  <c r="AO659" i="5"/>
  <c r="AN659" i="5"/>
  <c r="AM659" i="5"/>
  <c r="AL659" i="5"/>
  <c r="AK659" i="5"/>
  <c r="AJ659" i="5"/>
  <c r="AI659" i="5"/>
  <c r="AH659" i="5"/>
  <c r="AY658" i="5"/>
  <c r="AX658" i="5"/>
  <c r="AW658" i="5"/>
  <c r="AV658" i="5"/>
  <c r="AU658" i="5"/>
  <c r="AT658" i="5"/>
  <c r="AS658" i="5"/>
  <c r="AR658" i="5"/>
  <c r="AO658" i="5"/>
  <c r="AN658" i="5"/>
  <c r="AM658" i="5"/>
  <c r="AL658" i="5"/>
  <c r="AK658" i="5"/>
  <c r="AJ658" i="5"/>
  <c r="AI658" i="5"/>
  <c r="AH658" i="5"/>
  <c r="AY657" i="5"/>
  <c r="AX657" i="5"/>
  <c r="AW657" i="5"/>
  <c r="AV657" i="5"/>
  <c r="AU657" i="5"/>
  <c r="AT657" i="5"/>
  <c r="AS657" i="5"/>
  <c r="AR657" i="5"/>
  <c r="AO657" i="5"/>
  <c r="AN657" i="5"/>
  <c r="AM657" i="5"/>
  <c r="AL657" i="5"/>
  <c r="AK657" i="5"/>
  <c r="AJ657" i="5"/>
  <c r="AI657" i="5"/>
  <c r="AH657" i="5"/>
  <c r="AY656" i="5"/>
  <c r="AX656" i="5"/>
  <c r="AW656" i="5"/>
  <c r="AV656" i="5"/>
  <c r="AU656" i="5"/>
  <c r="AT656" i="5"/>
  <c r="AS656" i="5"/>
  <c r="AR656" i="5"/>
  <c r="AO656" i="5"/>
  <c r="AN656" i="5"/>
  <c r="AM656" i="5"/>
  <c r="AL656" i="5"/>
  <c r="AK656" i="5"/>
  <c r="AJ656" i="5"/>
  <c r="AI656" i="5"/>
  <c r="AH656" i="5"/>
  <c r="AY655" i="5"/>
  <c r="AX655" i="5"/>
  <c r="AW655" i="5"/>
  <c r="AV655" i="5"/>
  <c r="AU655" i="5"/>
  <c r="AT655" i="5"/>
  <c r="AS655" i="5"/>
  <c r="AR655" i="5"/>
  <c r="AO655" i="5"/>
  <c r="AN655" i="5"/>
  <c r="AM655" i="5"/>
  <c r="AL655" i="5"/>
  <c r="AK655" i="5"/>
  <c r="AJ655" i="5"/>
  <c r="AI655" i="5"/>
  <c r="AH655" i="5"/>
  <c r="AY654" i="5"/>
  <c r="AX654" i="5"/>
  <c r="AW654" i="5"/>
  <c r="AV654" i="5"/>
  <c r="AU654" i="5"/>
  <c r="AT654" i="5"/>
  <c r="AS654" i="5"/>
  <c r="AR654" i="5"/>
  <c r="AO654" i="5"/>
  <c r="AN654" i="5"/>
  <c r="AM654" i="5"/>
  <c r="AL654" i="5"/>
  <c r="AK654" i="5"/>
  <c r="AJ654" i="5"/>
  <c r="AI654" i="5"/>
  <c r="AH654" i="5"/>
  <c r="AY653" i="5"/>
  <c r="AX653" i="5"/>
  <c r="AW653" i="5"/>
  <c r="AV653" i="5"/>
  <c r="AU653" i="5"/>
  <c r="AT653" i="5"/>
  <c r="AS653" i="5"/>
  <c r="AR653" i="5"/>
  <c r="AO653" i="5"/>
  <c r="AN653" i="5"/>
  <c r="AM653" i="5"/>
  <c r="AL653" i="5"/>
  <c r="AK653" i="5"/>
  <c r="AJ653" i="5"/>
  <c r="AI653" i="5"/>
  <c r="AH653" i="5"/>
  <c r="AY652" i="5"/>
  <c r="AX652" i="5"/>
  <c r="AW652" i="5"/>
  <c r="AV652" i="5"/>
  <c r="AU652" i="5"/>
  <c r="AT652" i="5"/>
  <c r="AS652" i="5"/>
  <c r="AR652" i="5"/>
  <c r="AO652" i="5"/>
  <c r="AN652" i="5"/>
  <c r="AM652" i="5"/>
  <c r="AL652" i="5"/>
  <c r="AK652" i="5"/>
  <c r="AJ652" i="5"/>
  <c r="AI652" i="5"/>
  <c r="AH652" i="5"/>
  <c r="AY651" i="5"/>
  <c r="AX651" i="5"/>
  <c r="AW651" i="5"/>
  <c r="AV651" i="5"/>
  <c r="AU651" i="5"/>
  <c r="AT651" i="5"/>
  <c r="AS651" i="5"/>
  <c r="AR651" i="5"/>
  <c r="AO651" i="5"/>
  <c r="AN651" i="5"/>
  <c r="AM651" i="5"/>
  <c r="AL651" i="5"/>
  <c r="AK651" i="5"/>
  <c r="AJ651" i="5"/>
  <c r="AI651" i="5"/>
  <c r="AH651" i="5"/>
  <c r="AY650" i="5"/>
  <c r="AX650" i="5"/>
  <c r="AW650" i="5"/>
  <c r="AV650" i="5"/>
  <c r="AU650" i="5"/>
  <c r="AT650" i="5"/>
  <c r="AS650" i="5"/>
  <c r="AR650" i="5"/>
  <c r="AO650" i="5"/>
  <c r="AN650" i="5"/>
  <c r="AM650" i="5"/>
  <c r="AL650" i="5"/>
  <c r="AK650" i="5"/>
  <c r="AJ650" i="5"/>
  <c r="AI650" i="5"/>
  <c r="AH650" i="5"/>
  <c r="AY649" i="5"/>
  <c r="AX649" i="5"/>
  <c r="AW649" i="5"/>
  <c r="AV649" i="5"/>
  <c r="AU649" i="5"/>
  <c r="AT649" i="5"/>
  <c r="AS649" i="5"/>
  <c r="AR649" i="5"/>
  <c r="AO649" i="5"/>
  <c r="AN649" i="5"/>
  <c r="AM649" i="5"/>
  <c r="AL649" i="5"/>
  <c r="AK649" i="5"/>
  <c r="AJ649" i="5"/>
  <c r="AI649" i="5"/>
  <c r="AH649" i="5"/>
  <c r="AY648" i="5"/>
  <c r="AX648" i="5"/>
  <c r="AW648" i="5"/>
  <c r="AV648" i="5"/>
  <c r="AU648" i="5"/>
  <c r="AT648" i="5"/>
  <c r="AS648" i="5"/>
  <c r="AR648" i="5"/>
  <c r="AO648" i="5"/>
  <c r="AN648" i="5"/>
  <c r="AM648" i="5"/>
  <c r="AL648" i="5"/>
  <c r="AK648" i="5"/>
  <c r="AJ648" i="5"/>
  <c r="AI648" i="5"/>
  <c r="AH648" i="5"/>
  <c r="AY647" i="5"/>
  <c r="AX647" i="5"/>
  <c r="AW647" i="5"/>
  <c r="AV647" i="5"/>
  <c r="AU647" i="5"/>
  <c r="AT647" i="5"/>
  <c r="AS647" i="5"/>
  <c r="AR647" i="5"/>
  <c r="AO647" i="5"/>
  <c r="AN647" i="5"/>
  <c r="AM647" i="5"/>
  <c r="AL647" i="5"/>
  <c r="AK647" i="5"/>
  <c r="AJ647" i="5"/>
  <c r="AI647" i="5"/>
  <c r="AH647" i="5"/>
  <c r="AY646" i="5"/>
  <c r="AX646" i="5"/>
  <c r="AW646" i="5"/>
  <c r="AV646" i="5"/>
  <c r="AU646" i="5"/>
  <c r="AT646" i="5"/>
  <c r="AS646" i="5"/>
  <c r="AR646" i="5"/>
  <c r="AO646" i="5"/>
  <c r="AN646" i="5"/>
  <c r="AM646" i="5"/>
  <c r="AL646" i="5"/>
  <c r="AK646" i="5"/>
  <c r="AJ646" i="5"/>
  <c r="AI646" i="5"/>
  <c r="AH646" i="5"/>
  <c r="AY645" i="5"/>
  <c r="AX645" i="5"/>
  <c r="AW645" i="5"/>
  <c r="AV645" i="5"/>
  <c r="AU645" i="5"/>
  <c r="AT645" i="5"/>
  <c r="AS645" i="5"/>
  <c r="AR645" i="5"/>
  <c r="AO645" i="5"/>
  <c r="AN645" i="5"/>
  <c r="AM645" i="5"/>
  <c r="AL645" i="5"/>
  <c r="AK645" i="5"/>
  <c r="AJ645" i="5"/>
  <c r="AI645" i="5"/>
  <c r="AH645" i="5"/>
  <c r="AY644" i="5"/>
  <c r="AX644" i="5"/>
  <c r="AW644" i="5"/>
  <c r="AV644" i="5"/>
  <c r="AU644" i="5"/>
  <c r="AT644" i="5"/>
  <c r="AS644" i="5"/>
  <c r="AR644" i="5"/>
  <c r="AO644" i="5"/>
  <c r="AN644" i="5"/>
  <c r="AM644" i="5"/>
  <c r="AL644" i="5"/>
  <c r="AK644" i="5"/>
  <c r="AJ644" i="5"/>
  <c r="AI644" i="5"/>
  <c r="AH644" i="5"/>
  <c r="AY643" i="5"/>
  <c r="AX643" i="5"/>
  <c r="AW643" i="5"/>
  <c r="AV643" i="5"/>
  <c r="AU643" i="5"/>
  <c r="AT643" i="5"/>
  <c r="AS643" i="5"/>
  <c r="AR643" i="5"/>
  <c r="AO643" i="5"/>
  <c r="AN643" i="5"/>
  <c r="AM643" i="5"/>
  <c r="AL643" i="5"/>
  <c r="AK643" i="5"/>
  <c r="AJ643" i="5"/>
  <c r="AI643" i="5"/>
  <c r="AH643" i="5"/>
  <c r="AY642" i="5"/>
  <c r="AX642" i="5"/>
  <c r="AW642" i="5"/>
  <c r="AV642" i="5"/>
  <c r="AU642" i="5"/>
  <c r="AT642" i="5"/>
  <c r="AS642" i="5"/>
  <c r="AR642" i="5"/>
  <c r="AO642" i="5"/>
  <c r="AN642" i="5"/>
  <c r="AM642" i="5"/>
  <c r="AL642" i="5"/>
  <c r="AK642" i="5"/>
  <c r="AJ642" i="5"/>
  <c r="AI642" i="5"/>
  <c r="AH642" i="5"/>
  <c r="AY641" i="5"/>
  <c r="AX641" i="5"/>
  <c r="AW641" i="5"/>
  <c r="AV641" i="5"/>
  <c r="AU641" i="5"/>
  <c r="AT641" i="5"/>
  <c r="AS641" i="5"/>
  <c r="AR641" i="5"/>
  <c r="AO641" i="5"/>
  <c r="AN641" i="5"/>
  <c r="AM641" i="5"/>
  <c r="AL641" i="5"/>
  <c r="AK641" i="5"/>
  <c r="AJ641" i="5"/>
  <c r="AI641" i="5"/>
  <c r="AH641" i="5"/>
  <c r="AY640" i="5"/>
  <c r="AX640" i="5"/>
  <c r="AW640" i="5"/>
  <c r="AV640" i="5"/>
  <c r="AU640" i="5"/>
  <c r="AT640" i="5"/>
  <c r="AS640" i="5"/>
  <c r="AR640" i="5"/>
  <c r="AO640" i="5"/>
  <c r="AN640" i="5"/>
  <c r="AM640" i="5"/>
  <c r="AL640" i="5"/>
  <c r="AK640" i="5"/>
  <c r="AJ640" i="5"/>
  <c r="AI640" i="5"/>
  <c r="AH640" i="5"/>
  <c r="AY639" i="5"/>
  <c r="AX639" i="5"/>
  <c r="AW639" i="5"/>
  <c r="AV639" i="5"/>
  <c r="AU639" i="5"/>
  <c r="AT639" i="5"/>
  <c r="AS639" i="5"/>
  <c r="AR639" i="5"/>
  <c r="AO639" i="5"/>
  <c r="AN639" i="5"/>
  <c r="AM639" i="5"/>
  <c r="AL639" i="5"/>
  <c r="AK639" i="5"/>
  <c r="AJ639" i="5"/>
  <c r="AI639" i="5"/>
  <c r="AH639" i="5"/>
  <c r="AY638" i="5"/>
  <c r="AX638" i="5"/>
  <c r="AW638" i="5"/>
  <c r="AV638" i="5"/>
  <c r="AU638" i="5"/>
  <c r="AT638" i="5"/>
  <c r="AS638" i="5"/>
  <c r="AR638" i="5"/>
  <c r="AO638" i="5"/>
  <c r="AN638" i="5"/>
  <c r="AM638" i="5"/>
  <c r="AL638" i="5"/>
  <c r="AK638" i="5"/>
  <c r="AJ638" i="5"/>
  <c r="AI638" i="5"/>
  <c r="AH638" i="5"/>
  <c r="AY637" i="5"/>
  <c r="AX637" i="5"/>
  <c r="AW637" i="5"/>
  <c r="AV637" i="5"/>
  <c r="AU637" i="5"/>
  <c r="AT637" i="5"/>
  <c r="AS637" i="5"/>
  <c r="AR637" i="5"/>
  <c r="AO637" i="5"/>
  <c r="AN637" i="5"/>
  <c r="AM637" i="5"/>
  <c r="AL637" i="5"/>
  <c r="AK637" i="5"/>
  <c r="AJ637" i="5"/>
  <c r="AI637" i="5"/>
  <c r="AH637" i="5"/>
  <c r="AY636" i="5"/>
  <c r="AX636" i="5"/>
  <c r="AW636" i="5"/>
  <c r="AV636" i="5"/>
  <c r="AU636" i="5"/>
  <c r="AT636" i="5"/>
  <c r="AS636" i="5"/>
  <c r="AR636" i="5"/>
  <c r="AO636" i="5"/>
  <c r="AN636" i="5"/>
  <c r="AM636" i="5"/>
  <c r="AL636" i="5"/>
  <c r="AK636" i="5"/>
  <c r="AJ636" i="5"/>
  <c r="AI636" i="5"/>
  <c r="AH636" i="5"/>
  <c r="AY635" i="5"/>
  <c r="AX635" i="5"/>
  <c r="AW635" i="5"/>
  <c r="AV635" i="5"/>
  <c r="AU635" i="5"/>
  <c r="AT635" i="5"/>
  <c r="AS635" i="5"/>
  <c r="AR635" i="5"/>
  <c r="AO635" i="5"/>
  <c r="AN635" i="5"/>
  <c r="AM635" i="5"/>
  <c r="AL635" i="5"/>
  <c r="AK635" i="5"/>
  <c r="AJ635" i="5"/>
  <c r="AI635" i="5"/>
  <c r="AH635" i="5"/>
  <c r="AY634" i="5"/>
  <c r="AX634" i="5"/>
  <c r="AW634" i="5"/>
  <c r="AV634" i="5"/>
  <c r="AU634" i="5"/>
  <c r="AT634" i="5"/>
  <c r="AS634" i="5"/>
  <c r="AR634" i="5"/>
  <c r="AO634" i="5"/>
  <c r="AN634" i="5"/>
  <c r="AM634" i="5"/>
  <c r="AL634" i="5"/>
  <c r="AK634" i="5"/>
  <c r="AJ634" i="5"/>
  <c r="AI634" i="5"/>
  <c r="AH634" i="5"/>
  <c r="AY633" i="5"/>
  <c r="AX633" i="5"/>
  <c r="AW633" i="5"/>
  <c r="AV633" i="5"/>
  <c r="AU633" i="5"/>
  <c r="AT633" i="5"/>
  <c r="AS633" i="5"/>
  <c r="AR633" i="5"/>
  <c r="AO633" i="5"/>
  <c r="AN633" i="5"/>
  <c r="AM633" i="5"/>
  <c r="AL633" i="5"/>
  <c r="AK633" i="5"/>
  <c r="AJ633" i="5"/>
  <c r="AI633" i="5"/>
  <c r="AH633" i="5"/>
  <c r="AY632" i="5"/>
  <c r="AX632" i="5"/>
  <c r="AW632" i="5"/>
  <c r="AV632" i="5"/>
  <c r="AU632" i="5"/>
  <c r="AT632" i="5"/>
  <c r="AS632" i="5"/>
  <c r="AR632" i="5"/>
  <c r="AO632" i="5"/>
  <c r="AN632" i="5"/>
  <c r="AM632" i="5"/>
  <c r="AL632" i="5"/>
  <c r="AK632" i="5"/>
  <c r="AJ632" i="5"/>
  <c r="AI632" i="5"/>
  <c r="AH632" i="5"/>
  <c r="AY631" i="5"/>
  <c r="AX631" i="5"/>
  <c r="AW631" i="5"/>
  <c r="AV631" i="5"/>
  <c r="AU631" i="5"/>
  <c r="AT631" i="5"/>
  <c r="AS631" i="5"/>
  <c r="AR631" i="5"/>
  <c r="AO631" i="5"/>
  <c r="AN631" i="5"/>
  <c r="AM631" i="5"/>
  <c r="AL631" i="5"/>
  <c r="AK631" i="5"/>
  <c r="AJ631" i="5"/>
  <c r="AI631" i="5"/>
  <c r="AH631" i="5"/>
  <c r="AY627" i="5"/>
  <c r="AX627" i="5"/>
  <c r="AW627" i="5"/>
  <c r="AV627" i="5"/>
  <c r="AU627" i="5"/>
  <c r="AT627" i="5"/>
  <c r="AS627" i="5"/>
  <c r="AR627" i="5"/>
  <c r="AO627" i="5"/>
  <c r="AN627" i="5"/>
  <c r="AM627" i="5"/>
  <c r="AL627" i="5"/>
  <c r="AK627" i="5"/>
  <c r="AJ627" i="5"/>
  <c r="AI627" i="5"/>
  <c r="AH627" i="5"/>
  <c r="AY626" i="5"/>
  <c r="AX626" i="5"/>
  <c r="AW626" i="5"/>
  <c r="AV626" i="5"/>
  <c r="AU626" i="5"/>
  <c r="AT626" i="5"/>
  <c r="AS626" i="5"/>
  <c r="AR626" i="5"/>
  <c r="AO626" i="5"/>
  <c r="AN626" i="5"/>
  <c r="AM626" i="5"/>
  <c r="AL626" i="5"/>
  <c r="AK626" i="5"/>
  <c r="AJ626" i="5"/>
  <c r="AI626" i="5"/>
  <c r="AH626" i="5"/>
  <c r="AY625" i="5"/>
  <c r="AX625" i="5"/>
  <c r="AW625" i="5"/>
  <c r="AV625" i="5"/>
  <c r="AU625" i="5"/>
  <c r="AT625" i="5"/>
  <c r="AS625" i="5"/>
  <c r="AR625" i="5"/>
  <c r="AO625" i="5"/>
  <c r="AN625" i="5"/>
  <c r="AM625" i="5"/>
  <c r="AL625" i="5"/>
  <c r="AK625" i="5"/>
  <c r="AJ625" i="5"/>
  <c r="AI625" i="5"/>
  <c r="AH625" i="5"/>
  <c r="AY624" i="5"/>
  <c r="AX624" i="5"/>
  <c r="AW624" i="5"/>
  <c r="AV624" i="5"/>
  <c r="AU624" i="5"/>
  <c r="AT624" i="5"/>
  <c r="AS624" i="5"/>
  <c r="AR624" i="5"/>
  <c r="AO624" i="5"/>
  <c r="AN624" i="5"/>
  <c r="AM624" i="5"/>
  <c r="AL624" i="5"/>
  <c r="AK624" i="5"/>
  <c r="AJ624" i="5"/>
  <c r="AI624" i="5"/>
  <c r="AH624" i="5"/>
  <c r="AY623" i="5"/>
  <c r="AX623" i="5"/>
  <c r="AW623" i="5"/>
  <c r="AV623" i="5"/>
  <c r="AU623" i="5"/>
  <c r="AT623" i="5"/>
  <c r="AS623" i="5"/>
  <c r="AR623" i="5"/>
  <c r="AO623" i="5"/>
  <c r="AN623" i="5"/>
  <c r="AM623" i="5"/>
  <c r="AL623" i="5"/>
  <c r="AK623" i="5"/>
  <c r="AJ623" i="5"/>
  <c r="AI623" i="5"/>
  <c r="AH623" i="5"/>
  <c r="AY622" i="5"/>
  <c r="AX622" i="5"/>
  <c r="AW622" i="5"/>
  <c r="AV622" i="5"/>
  <c r="AU622" i="5"/>
  <c r="AT622" i="5"/>
  <c r="AS622" i="5"/>
  <c r="AR622" i="5"/>
  <c r="AO622" i="5"/>
  <c r="AN622" i="5"/>
  <c r="AM622" i="5"/>
  <c r="AL622" i="5"/>
  <c r="AK622" i="5"/>
  <c r="AJ622" i="5"/>
  <c r="AI622" i="5"/>
  <c r="BG622" i="5" s="1" a="1"/>
  <c r="AH622" i="5"/>
  <c r="AY621" i="5"/>
  <c r="AX621" i="5"/>
  <c r="AW621" i="5"/>
  <c r="AV621" i="5"/>
  <c r="AU621" i="5"/>
  <c r="AT621" i="5"/>
  <c r="AS621" i="5"/>
  <c r="AR621" i="5"/>
  <c r="AO621" i="5"/>
  <c r="AN621" i="5"/>
  <c r="AM621" i="5"/>
  <c r="AL621" i="5"/>
  <c r="AK621" i="5"/>
  <c r="AJ621" i="5"/>
  <c r="AI621" i="5"/>
  <c r="AH621" i="5"/>
  <c r="AY620" i="5"/>
  <c r="AX620" i="5"/>
  <c r="AW620" i="5"/>
  <c r="AV620" i="5"/>
  <c r="AU620" i="5"/>
  <c r="AT620" i="5"/>
  <c r="AS620" i="5"/>
  <c r="AR620" i="5"/>
  <c r="AO620" i="5"/>
  <c r="AN620" i="5"/>
  <c r="AM620" i="5"/>
  <c r="AL620" i="5"/>
  <c r="AK620" i="5"/>
  <c r="AJ620" i="5"/>
  <c r="AI620" i="5"/>
  <c r="BG620" i="5" s="1" a="1"/>
  <c r="AH620" i="5"/>
  <c r="AY619" i="5"/>
  <c r="AX619" i="5"/>
  <c r="AW619" i="5"/>
  <c r="AV619" i="5"/>
  <c r="AU619" i="5"/>
  <c r="AT619" i="5"/>
  <c r="AS619" i="5"/>
  <c r="AR619" i="5"/>
  <c r="AO619" i="5"/>
  <c r="AN619" i="5"/>
  <c r="AM619" i="5"/>
  <c r="AL619" i="5"/>
  <c r="AK619" i="5"/>
  <c r="AJ619" i="5"/>
  <c r="AI619" i="5"/>
  <c r="AH619" i="5"/>
  <c r="AY618" i="5"/>
  <c r="AX618" i="5"/>
  <c r="AW618" i="5"/>
  <c r="AV618" i="5"/>
  <c r="AU618" i="5"/>
  <c r="AT618" i="5"/>
  <c r="AS618" i="5"/>
  <c r="AR618" i="5"/>
  <c r="AO618" i="5"/>
  <c r="AN618" i="5"/>
  <c r="AM618" i="5"/>
  <c r="AL618" i="5"/>
  <c r="AK618" i="5"/>
  <c r="AJ618" i="5"/>
  <c r="AI618" i="5"/>
  <c r="BG618" i="5" s="1" a="1"/>
  <c r="AH618" i="5"/>
  <c r="AY617" i="5"/>
  <c r="AX617" i="5"/>
  <c r="AW617" i="5"/>
  <c r="AV617" i="5"/>
  <c r="AU617" i="5"/>
  <c r="AT617" i="5"/>
  <c r="AS617" i="5"/>
  <c r="AR617" i="5"/>
  <c r="AO617" i="5"/>
  <c r="AN617" i="5"/>
  <c r="AM617" i="5"/>
  <c r="AL617" i="5"/>
  <c r="AK617" i="5"/>
  <c r="AJ617" i="5"/>
  <c r="AI617" i="5"/>
  <c r="AH617" i="5"/>
  <c r="AY616" i="5"/>
  <c r="AX616" i="5"/>
  <c r="AW616" i="5"/>
  <c r="AV616" i="5"/>
  <c r="AU616" i="5"/>
  <c r="AT616" i="5"/>
  <c r="AS616" i="5"/>
  <c r="AR616" i="5"/>
  <c r="AO616" i="5"/>
  <c r="AN616" i="5"/>
  <c r="AM616" i="5"/>
  <c r="AL616" i="5"/>
  <c r="AK616" i="5"/>
  <c r="AJ616" i="5"/>
  <c r="AI616" i="5"/>
  <c r="BG616" i="5" s="1" a="1"/>
  <c r="AH616" i="5"/>
  <c r="AY615" i="5"/>
  <c r="AX615" i="5"/>
  <c r="AW615" i="5"/>
  <c r="AV615" i="5"/>
  <c r="AU615" i="5"/>
  <c r="AT615" i="5"/>
  <c r="AS615" i="5"/>
  <c r="AR615" i="5"/>
  <c r="AO615" i="5"/>
  <c r="AN615" i="5"/>
  <c r="AM615" i="5"/>
  <c r="AL615" i="5"/>
  <c r="AK615" i="5"/>
  <c r="AJ615" i="5"/>
  <c r="AI615" i="5"/>
  <c r="AH615" i="5"/>
  <c r="AY614" i="5"/>
  <c r="AX614" i="5"/>
  <c r="AW614" i="5"/>
  <c r="AV614" i="5"/>
  <c r="AU614" i="5"/>
  <c r="AT614" i="5"/>
  <c r="AS614" i="5"/>
  <c r="AR614" i="5"/>
  <c r="AO614" i="5"/>
  <c r="AN614" i="5"/>
  <c r="AM614" i="5"/>
  <c r="AL614" i="5"/>
  <c r="AK614" i="5"/>
  <c r="AJ614" i="5"/>
  <c r="AI614" i="5"/>
  <c r="BG614" i="5" s="1" a="1"/>
  <c r="AH614" i="5"/>
  <c r="AY613" i="5"/>
  <c r="AX613" i="5"/>
  <c r="AW613" i="5"/>
  <c r="AV613" i="5"/>
  <c r="AU613" i="5"/>
  <c r="AT613" i="5"/>
  <c r="AS613" i="5"/>
  <c r="AR613" i="5"/>
  <c r="AO613" i="5"/>
  <c r="AN613" i="5"/>
  <c r="AM613" i="5"/>
  <c r="AL613" i="5"/>
  <c r="AK613" i="5"/>
  <c r="AJ613" i="5"/>
  <c r="AI613" i="5"/>
  <c r="AH613" i="5"/>
  <c r="AY612" i="5"/>
  <c r="AX612" i="5"/>
  <c r="AW612" i="5"/>
  <c r="AV612" i="5"/>
  <c r="AU612" i="5"/>
  <c r="AT612" i="5"/>
  <c r="AS612" i="5"/>
  <c r="AR612" i="5"/>
  <c r="AO612" i="5"/>
  <c r="AN612" i="5"/>
  <c r="AM612" i="5"/>
  <c r="AL612" i="5"/>
  <c r="AK612" i="5"/>
  <c r="AJ612" i="5"/>
  <c r="AI612" i="5"/>
  <c r="BG612" i="5" s="1" a="1"/>
  <c r="AH612" i="5"/>
  <c r="AY611" i="5"/>
  <c r="AX611" i="5"/>
  <c r="AW611" i="5"/>
  <c r="AV611" i="5"/>
  <c r="AU611" i="5"/>
  <c r="AT611" i="5"/>
  <c r="AS611" i="5"/>
  <c r="AR611" i="5"/>
  <c r="AO611" i="5"/>
  <c r="AN611" i="5"/>
  <c r="AM611" i="5"/>
  <c r="AL611" i="5"/>
  <c r="AK611" i="5"/>
  <c r="AJ611" i="5"/>
  <c r="AI611" i="5"/>
  <c r="AH611" i="5"/>
  <c r="AY610" i="5"/>
  <c r="AX610" i="5"/>
  <c r="AW610" i="5"/>
  <c r="AV610" i="5"/>
  <c r="AU610" i="5"/>
  <c r="AT610" i="5"/>
  <c r="AS610" i="5"/>
  <c r="AR610" i="5"/>
  <c r="AO610" i="5"/>
  <c r="AN610" i="5"/>
  <c r="AM610" i="5"/>
  <c r="AL610" i="5"/>
  <c r="AK610" i="5"/>
  <c r="AJ610" i="5"/>
  <c r="AI610" i="5"/>
  <c r="BG610" i="5" s="1" a="1"/>
  <c r="AH610" i="5"/>
  <c r="AY609" i="5"/>
  <c r="AX609" i="5"/>
  <c r="AW609" i="5"/>
  <c r="AV609" i="5"/>
  <c r="AU609" i="5"/>
  <c r="AT609" i="5"/>
  <c r="AS609" i="5"/>
  <c r="AR609" i="5"/>
  <c r="AO609" i="5"/>
  <c r="AN609" i="5"/>
  <c r="AM609" i="5"/>
  <c r="AL609" i="5"/>
  <c r="AK609" i="5"/>
  <c r="AJ609" i="5"/>
  <c r="AI609" i="5"/>
  <c r="AH609" i="5"/>
  <c r="AY608" i="5"/>
  <c r="AX608" i="5"/>
  <c r="AW608" i="5"/>
  <c r="AV608" i="5"/>
  <c r="AU608" i="5"/>
  <c r="AT608" i="5"/>
  <c r="AS608" i="5"/>
  <c r="AR608" i="5"/>
  <c r="AO608" i="5"/>
  <c r="AN608" i="5"/>
  <c r="AM608" i="5"/>
  <c r="AL608" i="5"/>
  <c r="AK608" i="5"/>
  <c r="AJ608" i="5"/>
  <c r="AI608" i="5"/>
  <c r="AH608" i="5"/>
  <c r="AY607" i="5"/>
  <c r="AX607" i="5"/>
  <c r="AW607" i="5"/>
  <c r="AV607" i="5"/>
  <c r="AU607" i="5"/>
  <c r="AT607" i="5"/>
  <c r="AS607" i="5"/>
  <c r="AR607" i="5"/>
  <c r="AO607" i="5"/>
  <c r="AN607" i="5"/>
  <c r="AM607" i="5"/>
  <c r="AL607" i="5"/>
  <c r="AK607" i="5"/>
  <c r="AJ607" i="5"/>
  <c r="AI607" i="5"/>
  <c r="AH607" i="5"/>
  <c r="AY606" i="5"/>
  <c r="AX606" i="5"/>
  <c r="AW606" i="5"/>
  <c r="AV606" i="5"/>
  <c r="AU606" i="5"/>
  <c r="AT606" i="5"/>
  <c r="AS606" i="5"/>
  <c r="AR606" i="5"/>
  <c r="AO606" i="5"/>
  <c r="AN606" i="5"/>
  <c r="AM606" i="5"/>
  <c r="AL606" i="5"/>
  <c r="AK606" i="5"/>
  <c r="AJ606" i="5"/>
  <c r="AI606" i="5"/>
  <c r="AH606" i="5"/>
  <c r="AY605" i="5"/>
  <c r="AX605" i="5"/>
  <c r="AW605" i="5"/>
  <c r="AV605" i="5"/>
  <c r="AU605" i="5"/>
  <c r="AT605" i="5"/>
  <c r="AS605" i="5"/>
  <c r="AR605" i="5"/>
  <c r="AO605" i="5"/>
  <c r="AN605" i="5"/>
  <c r="AM605" i="5"/>
  <c r="AL605" i="5"/>
  <c r="AK605" i="5"/>
  <c r="AJ605" i="5"/>
  <c r="AI605" i="5"/>
  <c r="AH605" i="5"/>
  <c r="AY604" i="5"/>
  <c r="AX604" i="5"/>
  <c r="AW604" i="5"/>
  <c r="AV604" i="5"/>
  <c r="AU604" i="5"/>
  <c r="AT604" i="5"/>
  <c r="AS604" i="5"/>
  <c r="AR604" i="5"/>
  <c r="AO604" i="5"/>
  <c r="AN604" i="5"/>
  <c r="AM604" i="5"/>
  <c r="AL604" i="5"/>
  <c r="AK604" i="5"/>
  <c r="AJ604" i="5"/>
  <c r="AI604" i="5"/>
  <c r="AH604" i="5"/>
  <c r="AY603" i="5"/>
  <c r="AX603" i="5"/>
  <c r="AW603" i="5"/>
  <c r="AV603" i="5"/>
  <c r="AU603" i="5"/>
  <c r="AT603" i="5"/>
  <c r="AS603" i="5"/>
  <c r="AR603" i="5"/>
  <c r="AO603" i="5"/>
  <c r="AN603" i="5"/>
  <c r="AM603" i="5"/>
  <c r="AL603" i="5"/>
  <c r="AK603" i="5"/>
  <c r="AJ603" i="5"/>
  <c r="AI603" i="5"/>
  <c r="AH603" i="5"/>
  <c r="AY602" i="5"/>
  <c r="AX602" i="5"/>
  <c r="AW602" i="5"/>
  <c r="AV602" i="5"/>
  <c r="AU602" i="5"/>
  <c r="AT602" i="5"/>
  <c r="AS602" i="5"/>
  <c r="AR602" i="5"/>
  <c r="AO602" i="5"/>
  <c r="AN602" i="5"/>
  <c r="AM602" i="5"/>
  <c r="AL602" i="5"/>
  <c r="AK602" i="5"/>
  <c r="AJ602" i="5"/>
  <c r="AI602" i="5"/>
  <c r="AH602" i="5"/>
  <c r="BG602" i="5" s="1" a="1"/>
  <c r="AY601" i="5"/>
  <c r="AX601" i="5"/>
  <c r="AW601" i="5"/>
  <c r="AV601" i="5"/>
  <c r="AU601" i="5"/>
  <c r="AT601" i="5"/>
  <c r="AS601" i="5"/>
  <c r="AR601" i="5"/>
  <c r="AO601" i="5"/>
  <c r="AN601" i="5"/>
  <c r="AM601" i="5"/>
  <c r="AL601" i="5"/>
  <c r="AK601" i="5"/>
  <c r="AJ601" i="5"/>
  <c r="AI601" i="5"/>
  <c r="AH601" i="5"/>
  <c r="AY600" i="5"/>
  <c r="AX600" i="5"/>
  <c r="AW600" i="5"/>
  <c r="AV600" i="5"/>
  <c r="AU600" i="5"/>
  <c r="AT600" i="5"/>
  <c r="AS600" i="5"/>
  <c r="AR600" i="5"/>
  <c r="AO600" i="5"/>
  <c r="AN600" i="5"/>
  <c r="AM600" i="5"/>
  <c r="AL600" i="5"/>
  <c r="AK600" i="5"/>
  <c r="AJ600" i="5"/>
  <c r="AI600" i="5"/>
  <c r="BG600" i="5" s="1" a="1"/>
  <c r="AH600" i="5"/>
  <c r="AY599" i="5"/>
  <c r="AX599" i="5"/>
  <c r="AW599" i="5"/>
  <c r="AV599" i="5"/>
  <c r="AU599" i="5"/>
  <c r="AT599" i="5"/>
  <c r="AS599" i="5"/>
  <c r="AR599" i="5"/>
  <c r="AO599" i="5"/>
  <c r="AN599" i="5"/>
  <c r="AM599" i="5"/>
  <c r="AL599" i="5"/>
  <c r="AK599" i="5"/>
  <c r="AJ599" i="5"/>
  <c r="AI599" i="5"/>
  <c r="AH599" i="5"/>
  <c r="AY598" i="5"/>
  <c r="AX598" i="5"/>
  <c r="AW598" i="5"/>
  <c r="AV598" i="5"/>
  <c r="AU598" i="5"/>
  <c r="AT598" i="5"/>
  <c r="AS598" i="5"/>
  <c r="AR598" i="5"/>
  <c r="AO598" i="5"/>
  <c r="AN598" i="5"/>
  <c r="AM598" i="5"/>
  <c r="AL598" i="5"/>
  <c r="AK598" i="5"/>
  <c r="AJ598" i="5"/>
  <c r="AI598" i="5"/>
  <c r="AH598" i="5"/>
  <c r="BH597" i="5" a="1"/>
  <c r="AY597" i="5"/>
  <c r="AX597" i="5"/>
  <c r="AW597" i="5"/>
  <c r="AV597" i="5"/>
  <c r="AU597" i="5"/>
  <c r="AT597" i="5"/>
  <c r="AS597" i="5"/>
  <c r="AR597" i="5"/>
  <c r="AO597" i="5"/>
  <c r="AN597" i="5"/>
  <c r="AM597" i="5"/>
  <c r="AL597" i="5"/>
  <c r="AK597" i="5"/>
  <c r="AJ597" i="5"/>
  <c r="AI597" i="5"/>
  <c r="AH597" i="5"/>
  <c r="AY596" i="5"/>
  <c r="AX596" i="5"/>
  <c r="AW596" i="5"/>
  <c r="AV596" i="5"/>
  <c r="AU596" i="5"/>
  <c r="AT596" i="5"/>
  <c r="AS596" i="5"/>
  <c r="AR596" i="5"/>
  <c r="AO596" i="5"/>
  <c r="AN596" i="5"/>
  <c r="AM596" i="5"/>
  <c r="AL596" i="5"/>
  <c r="AK596" i="5"/>
  <c r="AJ596" i="5"/>
  <c r="AI596" i="5"/>
  <c r="AH596" i="5"/>
  <c r="AY595" i="5"/>
  <c r="AX595" i="5"/>
  <c r="AW595" i="5"/>
  <c r="AV595" i="5"/>
  <c r="AU595" i="5"/>
  <c r="AT595" i="5"/>
  <c r="AS595" i="5"/>
  <c r="AR595" i="5"/>
  <c r="AO595" i="5"/>
  <c r="AN595" i="5"/>
  <c r="AM595" i="5"/>
  <c r="AL595" i="5"/>
  <c r="AK595" i="5"/>
  <c r="AJ595" i="5"/>
  <c r="AI595" i="5"/>
  <c r="AH595" i="5"/>
  <c r="AY594" i="5"/>
  <c r="AX594" i="5"/>
  <c r="AW594" i="5"/>
  <c r="AV594" i="5"/>
  <c r="AU594" i="5"/>
  <c r="AT594" i="5"/>
  <c r="AS594" i="5"/>
  <c r="AR594" i="5"/>
  <c r="AO594" i="5"/>
  <c r="AN594" i="5"/>
  <c r="AM594" i="5"/>
  <c r="AL594" i="5"/>
  <c r="AK594" i="5"/>
  <c r="AJ594" i="5"/>
  <c r="AI594" i="5"/>
  <c r="AH594" i="5"/>
  <c r="AY593" i="5"/>
  <c r="AX593" i="5"/>
  <c r="AW593" i="5"/>
  <c r="AV593" i="5"/>
  <c r="AU593" i="5"/>
  <c r="AT593" i="5"/>
  <c r="AS593" i="5"/>
  <c r="AR593" i="5"/>
  <c r="AO593" i="5"/>
  <c r="AN593" i="5"/>
  <c r="AM593" i="5"/>
  <c r="AL593" i="5"/>
  <c r="AK593" i="5"/>
  <c r="AJ593" i="5"/>
  <c r="AI593" i="5"/>
  <c r="AH593" i="5"/>
  <c r="AY592" i="5"/>
  <c r="AX592" i="5"/>
  <c r="AW592" i="5"/>
  <c r="AV592" i="5"/>
  <c r="AU592" i="5"/>
  <c r="AT592" i="5"/>
  <c r="AS592" i="5"/>
  <c r="AR592" i="5"/>
  <c r="AO592" i="5"/>
  <c r="AN592" i="5"/>
  <c r="AM592" i="5"/>
  <c r="AL592" i="5"/>
  <c r="AK592" i="5"/>
  <c r="AJ592" i="5"/>
  <c r="AI592" i="5"/>
  <c r="AH592" i="5"/>
  <c r="AY590" i="5"/>
  <c r="AX590" i="5"/>
  <c r="AW590" i="5"/>
  <c r="AV590" i="5"/>
  <c r="AU590" i="5"/>
  <c r="AT590" i="5"/>
  <c r="AS590" i="5"/>
  <c r="AR590" i="5"/>
  <c r="AO590" i="5"/>
  <c r="AN590" i="5"/>
  <c r="AM590" i="5"/>
  <c r="AL590" i="5"/>
  <c r="AK590" i="5"/>
  <c r="AJ590" i="5"/>
  <c r="AI590" i="5"/>
  <c r="AH590" i="5"/>
  <c r="AY588" i="5"/>
  <c r="AX588" i="5"/>
  <c r="AW588" i="5"/>
  <c r="AV588" i="5"/>
  <c r="AU588" i="5"/>
  <c r="AT588" i="5"/>
  <c r="AS588" i="5"/>
  <c r="AR588" i="5"/>
  <c r="AO588" i="5"/>
  <c r="AN588" i="5"/>
  <c r="AM588" i="5"/>
  <c r="AL588" i="5"/>
  <c r="AK588" i="5"/>
  <c r="AJ588" i="5"/>
  <c r="AI588" i="5"/>
  <c r="AH588" i="5"/>
  <c r="AY587" i="5"/>
  <c r="AX587" i="5"/>
  <c r="AW587" i="5"/>
  <c r="AV587" i="5"/>
  <c r="AU587" i="5"/>
  <c r="AT587" i="5"/>
  <c r="AS587" i="5"/>
  <c r="AR587" i="5"/>
  <c r="AO587" i="5"/>
  <c r="AN587" i="5"/>
  <c r="AM587" i="5"/>
  <c r="AL587" i="5"/>
  <c r="AK587" i="5"/>
  <c r="AJ587" i="5"/>
  <c r="AI587" i="5"/>
  <c r="AH587" i="5"/>
  <c r="AY586" i="5"/>
  <c r="AX586" i="5"/>
  <c r="AW586" i="5"/>
  <c r="AV586" i="5"/>
  <c r="AU586" i="5"/>
  <c r="AT586" i="5"/>
  <c r="AS586" i="5"/>
  <c r="AR586" i="5"/>
  <c r="AO586" i="5"/>
  <c r="AN586" i="5"/>
  <c r="AM586" i="5"/>
  <c r="AL586" i="5"/>
  <c r="AK586" i="5"/>
  <c r="AJ586" i="5"/>
  <c r="AI586" i="5"/>
  <c r="AH586" i="5"/>
  <c r="AY584" i="5"/>
  <c r="AX584" i="5"/>
  <c r="AW584" i="5"/>
  <c r="AV584" i="5"/>
  <c r="AU584" i="5"/>
  <c r="AT584" i="5"/>
  <c r="AS584" i="5"/>
  <c r="AR584" i="5"/>
  <c r="AO584" i="5"/>
  <c r="AN584" i="5"/>
  <c r="AM584" i="5"/>
  <c r="AL584" i="5"/>
  <c r="AK584" i="5"/>
  <c r="AJ584" i="5"/>
  <c r="AI584" i="5"/>
  <c r="AH584" i="5"/>
  <c r="AY583" i="5"/>
  <c r="AX583" i="5"/>
  <c r="AW583" i="5"/>
  <c r="AV583" i="5"/>
  <c r="AU583" i="5"/>
  <c r="AT583" i="5"/>
  <c r="AS583" i="5"/>
  <c r="AR583" i="5"/>
  <c r="AO583" i="5"/>
  <c r="AN583" i="5"/>
  <c r="AM583" i="5"/>
  <c r="AL583" i="5"/>
  <c r="AK583" i="5"/>
  <c r="AJ583" i="5"/>
  <c r="AI583" i="5"/>
  <c r="AH583" i="5"/>
  <c r="AY581" i="5"/>
  <c r="AX581" i="5"/>
  <c r="AW581" i="5"/>
  <c r="AV581" i="5"/>
  <c r="AU581" i="5"/>
  <c r="AT581" i="5"/>
  <c r="AS581" i="5"/>
  <c r="AR581" i="5"/>
  <c r="AO581" i="5"/>
  <c r="AN581" i="5"/>
  <c r="AM581" i="5"/>
  <c r="AL581" i="5"/>
  <c r="AK581" i="5"/>
  <c r="AJ581" i="5"/>
  <c r="AI581" i="5"/>
  <c r="AH581" i="5"/>
  <c r="AY580" i="5"/>
  <c r="AX580" i="5"/>
  <c r="AW580" i="5"/>
  <c r="AV580" i="5"/>
  <c r="AU580" i="5"/>
  <c r="AT580" i="5"/>
  <c r="AS580" i="5"/>
  <c r="BH580" i="5" s="1" a="1"/>
  <c r="AR580" i="5"/>
  <c r="AO580" i="5"/>
  <c r="AN580" i="5"/>
  <c r="AM580" i="5"/>
  <c r="AL580" i="5"/>
  <c r="AK580" i="5"/>
  <c r="AJ580" i="5"/>
  <c r="AI580" i="5"/>
  <c r="AH580" i="5"/>
  <c r="AY579" i="5"/>
  <c r="AX579" i="5"/>
  <c r="AW579" i="5"/>
  <c r="AV579" i="5"/>
  <c r="AU579" i="5"/>
  <c r="AT579" i="5"/>
  <c r="AS579" i="5"/>
  <c r="AR579" i="5"/>
  <c r="AO579" i="5"/>
  <c r="AN579" i="5"/>
  <c r="AM579" i="5"/>
  <c r="AL579" i="5"/>
  <c r="AK579" i="5"/>
  <c r="AJ579" i="5"/>
  <c r="AI579" i="5"/>
  <c r="AH579" i="5"/>
  <c r="AY578" i="5"/>
  <c r="AX578" i="5"/>
  <c r="AW578" i="5"/>
  <c r="AV578" i="5"/>
  <c r="AU578" i="5"/>
  <c r="AT578" i="5"/>
  <c r="AS578" i="5"/>
  <c r="AR578" i="5"/>
  <c r="AO578" i="5"/>
  <c r="AN578" i="5"/>
  <c r="AM578" i="5"/>
  <c r="AL578" i="5"/>
  <c r="AK578" i="5"/>
  <c r="AJ578" i="5"/>
  <c r="AI578" i="5"/>
  <c r="AH578" i="5"/>
  <c r="AY577" i="5"/>
  <c r="AX577" i="5"/>
  <c r="AW577" i="5"/>
  <c r="AV577" i="5"/>
  <c r="AU577" i="5"/>
  <c r="AT577" i="5"/>
  <c r="AS577" i="5"/>
  <c r="AR577" i="5"/>
  <c r="AO577" i="5"/>
  <c r="AN577" i="5"/>
  <c r="AM577" i="5"/>
  <c r="AL577" i="5"/>
  <c r="AK577" i="5"/>
  <c r="AJ577" i="5"/>
  <c r="AI577" i="5"/>
  <c r="AH577" i="5"/>
  <c r="AY576" i="5"/>
  <c r="AX576" i="5"/>
  <c r="AW576" i="5"/>
  <c r="AV576" i="5"/>
  <c r="AU576" i="5"/>
  <c r="AT576" i="5"/>
  <c r="AS576" i="5"/>
  <c r="AR576" i="5"/>
  <c r="AO576" i="5"/>
  <c r="AN576" i="5"/>
  <c r="AM576" i="5"/>
  <c r="AL576" i="5"/>
  <c r="AK576" i="5"/>
  <c r="AJ576" i="5"/>
  <c r="AI576" i="5"/>
  <c r="AH576" i="5"/>
  <c r="AY575" i="5"/>
  <c r="AX575" i="5"/>
  <c r="AW575" i="5"/>
  <c r="AV575" i="5"/>
  <c r="AU575" i="5"/>
  <c r="AT575" i="5"/>
  <c r="AS575" i="5"/>
  <c r="BH575" i="5" s="1" a="1"/>
  <c r="AR575" i="5"/>
  <c r="AO575" i="5"/>
  <c r="AN575" i="5"/>
  <c r="AM575" i="5"/>
  <c r="AL575" i="5"/>
  <c r="AK575" i="5"/>
  <c r="AJ575" i="5"/>
  <c r="AI575" i="5"/>
  <c r="AH575" i="5"/>
  <c r="AY574" i="5"/>
  <c r="AX574" i="5"/>
  <c r="AW574" i="5"/>
  <c r="AV574" i="5"/>
  <c r="AU574" i="5"/>
  <c r="AT574" i="5"/>
  <c r="AS574" i="5"/>
  <c r="AR574" i="5"/>
  <c r="AO574" i="5"/>
  <c r="AN574" i="5"/>
  <c r="AM574" i="5"/>
  <c r="AL574" i="5"/>
  <c r="AK574" i="5"/>
  <c r="AJ574" i="5"/>
  <c r="AI574" i="5"/>
  <c r="AH574" i="5"/>
  <c r="AY573" i="5"/>
  <c r="AX573" i="5"/>
  <c r="AW573" i="5"/>
  <c r="AV573" i="5"/>
  <c r="AU573" i="5"/>
  <c r="AT573" i="5"/>
  <c r="AS573" i="5"/>
  <c r="AR573" i="5"/>
  <c r="AO573" i="5"/>
  <c r="AN573" i="5"/>
  <c r="AM573" i="5"/>
  <c r="AL573" i="5"/>
  <c r="AK573" i="5"/>
  <c r="AJ573" i="5"/>
  <c r="AI573" i="5"/>
  <c r="AH573" i="5"/>
  <c r="AY572" i="5"/>
  <c r="AX572" i="5"/>
  <c r="AW572" i="5"/>
  <c r="AV572" i="5"/>
  <c r="AU572" i="5"/>
  <c r="AT572" i="5"/>
  <c r="AS572" i="5"/>
  <c r="AR572" i="5"/>
  <c r="AO572" i="5"/>
  <c r="AN572" i="5"/>
  <c r="AM572" i="5"/>
  <c r="AL572" i="5"/>
  <c r="AK572" i="5"/>
  <c r="AJ572" i="5"/>
  <c r="AI572" i="5"/>
  <c r="AH572" i="5"/>
  <c r="AY571" i="5"/>
  <c r="AX571" i="5"/>
  <c r="AW571" i="5"/>
  <c r="AV571" i="5"/>
  <c r="AU571" i="5"/>
  <c r="AT571" i="5"/>
  <c r="AS571" i="5"/>
  <c r="AR571" i="5"/>
  <c r="AO571" i="5"/>
  <c r="AN571" i="5"/>
  <c r="AM571" i="5"/>
  <c r="AL571" i="5"/>
  <c r="AK571" i="5"/>
  <c r="AJ571" i="5"/>
  <c r="AI571" i="5"/>
  <c r="AH571" i="5"/>
  <c r="AY570" i="5"/>
  <c r="AX570" i="5"/>
  <c r="AW570" i="5"/>
  <c r="AV570" i="5"/>
  <c r="AU570" i="5"/>
  <c r="AT570" i="5"/>
  <c r="AS570" i="5"/>
  <c r="AR570" i="5"/>
  <c r="AO570" i="5"/>
  <c r="AN570" i="5"/>
  <c r="AM570" i="5"/>
  <c r="AL570" i="5"/>
  <c r="AK570" i="5"/>
  <c r="AJ570" i="5"/>
  <c r="AI570" i="5"/>
  <c r="AH570" i="5"/>
  <c r="AY569" i="5"/>
  <c r="AX569" i="5"/>
  <c r="AW569" i="5"/>
  <c r="AV569" i="5"/>
  <c r="AU569" i="5"/>
  <c r="AT569" i="5"/>
  <c r="AS569" i="5"/>
  <c r="AR569" i="5"/>
  <c r="AO569" i="5"/>
  <c r="AN569" i="5"/>
  <c r="AM569" i="5"/>
  <c r="AL569" i="5"/>
  <c r="AK569" i="5"/>
  <c r="AJ569" i="5"/>
  <c r="AI569" i="5"/>
  <c r="AH569" i="5"/>
  <c r="BH568" i="5" a="1"/>
  <c r="AY568" i="5"/>
  <c r="AX568" i="5"/>
  <c r="AW568" i="5"/>
  <c r="AV568" i="5"/>
  <c r="AU568" i="5"/>
  <c r="AT568" i="5"/>
  <c r="AS568" i="5"/>
  <c r="AR568" i="5"/>
  <c r="AO568" i="5"/>
  <c r="AN568" i="5"/>
  <c r="AM568" i="5"/>
  <c r="AL568" i="5"/>
  <c r="AK568" i="5"/>
  <c r="AJ568" i="5"/>
  <c r="AI568" i="5"/>
  <c r="AH568" i="5"/>
  <c r="AY567" i="5"/>
  <c r="AX567" i="5"/>
  <c r="AW567" i="5"/>
  <c r="AV567" i="5"/>
  <c r="AU567" i="5"/>
  <c r="AT567" i="5"/>
  <c r="AS567" i="5"/>
  <c r="AR567" i="5"/>
  <c r="AO567" i="5"/>
  <c r="AN567" i="5"/>
  <c r="AM567" i="5"/>
  <c r="AL567" i="5"/>
  <c r="AK567" i="5"/>
  <c r="AJ567" i="5"/>
  <c r="AI567" i="5"/>
  <c r="AH567" i="5"/>
  <c r="AY566" i="5"/>
  <c r="AX566" i="5"/>
  <c r="AW566" i="5"/>
  <c r="AV566" i="5"/>
  <c r="AU566" i="5"/>
  <c r="AT566" i="5"/>
  <c r="AS566" i="5"/>
  <c r="AR566" i="5"/>
  <c r="AO566" i="5"/>
  <c r="AN566" i="5"/>
  <c r="AM566" i="5"/>
  <c r="AL566" i="5"/>
  <c r="AK566" i="5"/>
  <c r="AJ566" i="5"/>
  <c r="AI566" i="5"/>
  <c r="AH566" i="5"/>
  <c r="AY565" i="5"/>
  <c r="AX565" i="5"/>
  <c r="AW565" i="5"/>
  <c r="AV565" i="5"/>
  <c r="AU565" i="5"/>
  <c r="AT565" i="5"/>
  <c r="AS565" i="5"/>
  <c r="AR565" i="5"/>
  <c r="AO565" i="5"/>
  <c r="AN565" i="5"/>
  <c r="AM565" i="5"/>
  <c r="AL565" i="5"/>
  <c r="AK565" i="5"/>
  <c r="AJ565" i="5"/>
  <c r="AI565" i="5"/>
  <c r="AH565" i="5"/>
  <c r="AY564" i="5"/>
  <c r="AX564" i="5"/>
  <c r="AW564" i="5"/>
  <c r="AV564" i="5"/>
  <c r="AU564" i="5"/>
  <c r="AT564" i="5"/>
  <c r="AS564" i="5"/>
  <c r="AR564" i="5"/>
  <c r="AO564" i="5"/>
  <c r="AN564" i="5"/>
  <c r="AM564" i="5"/>
  <c r="AL564" i="5"/>
  <c r="AK564" i="5"/>
  <c r="AJ564" i="5"/>
  <c r="AI564" i="5"/>
  <c r="AH564" i="5"/>
  <c r="BH563" i="5" a="1"/>
  <c r="AY563" i="5"/>
  <c r="AX563" i="5"/>
  <c r="AW563" i="5"/>
  <c r="AV563" i="5"/>
  <c r="AU563" i="5"/>
  <c r="AT563" i="5"/>
  <c r="AS563" i="5"/>
  <c r="AR563" i="5"/>
  <c r="AO563" i="5"/>
  <c r="AN563" i="5"/>
  <c r="AM563" i="5"/>
  <c r="AL563" i="5"/>
  <c r="AK563" i="5"/>
  <c r="AJ563" i="5"/>
  <c r="AI563" i="5"/>
  <c r="AH563" i="5"/>
  <c r="AY562" i="5"/>
  <c r="AX562" i="5"/>
  <c r="AW562" i="5"/>
  <c r="AV562" i="5"/>
  <c r="AU562" i="5"/>
  <c r="AT562" i="5"/>
  <c r="AS562" i="5"/>
  <c r="AR562" i="5"/>
  <c r="AO562" i="5"/>
  <c r="AN562" i="5"/>
  <c r="AM562" i="5"/>
  <c r="AL562" i="5"/>
  <c r="AK562" i="5"/>
  <c r="AJ562" i="5"/>
  <c r="AI562" i="5"/>
  <c r="AH562" i="5"/>
  <c r="AY561" i="5"/>
  <c r="AX561" i="5"/>
  <c r="AW561" i="5"/>
  <c r="AV561" i="5"/>
  <c r="AU561" i="5"/>
  <c r="AT561" i="5"/>
  <c r="AS561" i="5"/>
  <c r="AR561" i="5"/>
  <c r="AO561" i="5"/>
  <c r="AN561" i="5"/>
  <c r="AM561" i="5"/>
  <c r="AL561" i="5"/>
  <c r="AK561" i="5"/>
  <c r="AJ561" i="5"/>
  <c r="AI561" i="5"/>
  <c r="AH561" i="5"/>
  <c r="AY560" i="5"/>
  <c r="AX560" i="5"/>
  <c r="AW560" i="5"/>
  <c r="AV560" i="5"/>
  <c r="AU560" i="5"/>
  <c r="AT560" i="5"/>
  <c r="AS560" i="5"/>
  <c r="AR560" i="5"/>
  <c r="AO560" i="5"/>
  <c r="AN560" i="5"/>
  <c r="AM560" i="5"/>
  <c r="AL560" i="5"/>
  <c r="AK560" i="5"/>
  <c r="AJ560" i="5"/>
  <c r="AI560" i="5"/>
  <c r="AH560" i="5"/>
  <c r="AY559" i="5"/>
  <c r="AX559" i="5"/>
  <c r="AW559" i="5"/>
  <c r="AV559" i="5"/>
  <c r="AU559" i="5"/>
  <c r="AT559" i="5"/>
  <c r="AS559" i="5"/>
  <c r="AR559" i="5"/>
  <c r="AO559" i="5"/>
  <c r="AN559" i="5"/>
  <c r="AM559" i="5"/>
  <c r="AL559" i="5"/>
  <c r="AK559" i="5"/>
  <c r="AJ559" i="5"/>
  <c r="AI559" i="5"/>
  <c r="AH559" i="5"/>
  <c r="AY558" i="5"/>
  <c r="AX558" i="5"/>
  <c r="AW558" i="5"/>
  <c r="AV558" i="5"/>
  <c r="AU558" i="5"/>
  <c r="AT558" i="5"/>
  <c r="AS558" i="5"/>
  <c r="AR558" i="5"/>
  <c r="AO558" i="5"/>
  <c r="AN558" i="5"/>
  <c r="AM558" i="5"/>
  <c r="AL558" i="5"/>
  <c r="AK558" i="5"/>
  <c r="AJ558" i="5"/>
  <c r="AI558" i="5"/>
  <c r="AH558" i="5"/>
  <c r="AY557" i="5"/>
  <c r="AX557" i="5"/>
  <c r="AW557" i="5"/>
  <c r="AV557" i="5"/>
  <c r="AU557" i="5"/>
  <c r="AT557" i="5"/>
  <c r="AS557" i="5"/>
  <c r="AR557" i="5"/>
  <c r="AO557" i="5"/>
  <c r="AN557" i="5"/>
  <c r="AM557" i="5"/>
  <c r="AL557" i="5"/>
  <c r="AK557" i="5"/>
  <c r="AJ557" i="5"/>
  <c r="AI557" i="5"/>
  <c r="AH557" i="5"/>
  <c r="AY556" i="5"/>
  <c r="AX556" i="5"/>
  <c r="AW556" i="5"/>
  <c r="AV556" i="5"/>
  <c r="AU556" i="5"/>
  <c r="AT556" i="5"/>
  <c r="AS556" i="5"/>
  <c r="AR556" i="5"/>
  <c r="AO556" i="5"/>
  <c r="AN556" i="5"/>
  <c r="AM556" i="5"/>
  <c r="AL556" i="5"/>
  <c r="AK556" i="5"/>
  <c r="AJ556" i="5"/>
  <c r="AI556" i="5"/>
  <c r="AH556" i="5"/>
  <c r="AY555" i="5"/>
  <c r="AX555" i="5"/>
  <c r="AW555" i="5"/>
  <c r="AV555" i="5"/>
  <c r="AU555" i="5"/>
  <c r="AT555" i="5"/>
  <c r="AS555" i="5"/>
  <c r="AR555" i="5"/>
  <c r="AO555" i="5"/>
  <c r="AN555" i="5"/>
  <c r="AM555" i="5"/>
  <c r="AL555" i="5"/>
  <c r="AK555" i="5"/>
  <c r="AJ555" i="5"/>
  <c r="AI555" i="5"/>
  <c r="AH555" i="5"/>
  <c r="AY554" i="5"/>
  <c r="AX554" i="5"/>
  <c r="AW554" i="5"/>
  <c r="AV554" i="5"/>
  <c r="AU554" i="5"/>
  <c r="AT554" i="5"/>
  <c r="AS554" i="5"/>
  <c r="AR554" i="5"/>
  <c r="AO554" i="5"/>
  <c r="AN554" i="5"/>
  <c r="AM554" i="5"/>
  <c r="AL554" i="5"/>
  <c r="AK554" i="5"/>
  <c r="AJ554" i="5"/>
  <c r="AI554" i="5"/>
  <c r="AH554" i="5"/>
  <c r="BH553" i="5" a="1"/>
  <c r="AY553" i="5"/>
  <c r="AX553" i="5"/>
  <c r="AW553" i="5"/>
  <c r="AV553" i="5"/>
  <c r="AU553" i="5"/>
  <c r="AT553" i="5"/>
  <c r="AS553" i="5"/>
  <c r="AR553" i="5"/>
  <c r="AO553" i="5"/>
  <c r="AN553" i="5"/>
  <c r="AM553" i="5"/>
  <c r="AL553" i="5"/>
  <c r="AK553" i="5"/>
  <c r="AJ553" i="5"/>
  <c r="AI553" i="5"/>
  <c r="AH553" i="5"/>
  <c r="AY552" i="5"/>
  <c r="AX552" i="5"/>
  <c r="AW552" i="5"/>
  <c r="AV552" i="5"/>
  <c r="AU552" i="5"/>
  <c r="AT552" i="5"/>
  <c r="AS552" i="5"/>
  <c r="AR552" i="5"/>
  <c r="AO552" i="5"/>
  <c r="AN552" i="5"/>
  <c r="AM552" i="5"/>
  <c r="AL552" i="5"/>
  <c r="AK552" i="5"/>
  <c r="AJ552" i="5"/>
  <c r="AI552" i="5"/>
  <c r="AH552" i="5"/>
  <c r="AY551" i="5"/>
  <c r="AX551" i="5"/>
  <c r="AW551" i="5"/>
  <c r="AV551" i="5"/>
  <c r="AU551" i="5"/>
  <c r="AT551" i="5"/>
  <c r="AS551" i="5"/>
  <c r="AR551" i="5"/>
  <c r="AO551" i="5"/>
  <c r="AN551" i="5"/>
  <c r="AM551" i="5"/>
  <c r="AL551" i="5"/>
  <c r="AK551" i="5"/>
  <c r="AJ551" i="5"/>
  <c r="AI551" i="5"/>
  <c r="AH551" i="5"/>
  <c r="AY550" i="5"/>
  <c r="AX550" i="5"/>
  <c r="AW550" i="5"/>
  <c r="AV550" i="5"/>
  <c r="AU550" i="5"/>
  <c r="AT550" i="5"/>
  <c r="AS550" i="5"/>
  <c r="AR550" i="5"/>
  <c r="AO550" i="5"/>
  <c r="AN550" i="5"/>
  <c r="AM550" i="5"/>
  <c r="AL550" i="5"/>
  <c r="AK550" i="5"/>
  <c r="AJ550" i="5"/>
  <c r="AI550" i="5"/>
  <c r="AH550" i="5"/>
  <c r="AY549" i="5"/>
  <c r="AX549" i="5"/>
  <c r="AW549" i="5"/>
  <c r="AV549" i="5"/>
  <c r="AU549" i="5"/>
  <c r="AT549" i="5"/>
  <c r="AS549" i="5"/>
  <c r="AR549" i="5"/>
  <c r="AO549" i="5"/>
  <c r="AN549" i="5"/>
  <c r="AM549" i="5"/>
  <c r="AL549" i="5"/>
  <c r="AK549" i="5"/>
  <c r="AJ549" i="5"/>
  <c r="AI549" i="5"/>
  <c r="AH549" i="5"/>
  <c r="AY548" i="5"/>
  <c r="AX548" i="5"/>
  <c r="AW548" i="5"/>
  <c r="AV548" i="5"/>
  <c r="AU548" i="5"/>
  <c r="AT548" i="5"/>
  <c r="AS548" i="5"/>
  <c r="AR548" i="5"/>
  <c r="AO548" i="5"/>
  <c r="AN548" i="5"/>
  <c r="AM548" i="5"/>
  <c r="AL548" i="5"/>
  <c r="AK548" i="5"/>
  <c r="AJ548" i="5"/>
  <c r="AI548" i="5"/>
  <c r="AH548" i="5"/>
  <c r="AY547" i="5"/>
  <c r="AX547" i="5"/>
  <c r="AW547" i="5"/>
  <c r="AV547" i="5"/>
  <c r="AU547" i="5"/>
  <c r="AT547" i="5"/>
  <c r="AS547" i="5"/>
  <c r="AR547" i="5"/>
  <c r="AO547" i="5"/>
  <c r="AN547" i="5"/>
  <c r="AM547" i="5"/>
  <c r="AL547" i="5"/>
  <c r="AK547" i="5"/>
  <c r="AJ547" i="5"/>
  <c r="AI547" i="5"/>
  <c r="AH547" i="5"/>
  <c r="AY546" i="5"/>
  <c r="AX546" i="5"/>
  <c r="AW546" i="5"/>
  <c r="AV546" i="5"/>
  <c r="AU546" i="5"/>
  <c r="AT546" i="5"/>
  <c r="AS546" i="5"/>
  <c r="AR546" i="5"/>
  <c r="AO546" i="5"/>
  <c r="AN546" i="5"/>
  <c r="AM546" i="5"/>
  <c r="AL546" i="5"/>
  <c r="AK546" i="5"/>
  <c r="AJ546" i="5"/>
  <c r="AI546" i="5"/>
  <c r="AH546" i="5"/>
  <c r="AY545" i="5"/>
  <c r="AX545" i="5"/>
  <c r="AW545" i="5"/>
  <c r="AV545" i="5"/>
  <c r="AU545" i="5"/>
  <c r="AT545" i="5"/>
  <c r="AS545" i="5"/>
  <c r="AR545" i="5"/>
  <c r="AO545" i="5"/>
  <c r="AN545" i="5"/>
  <c r="AM545" i="5"/>
  <c r="AL545" i="5"/>
  <c r="AK545" i="5"/>
  <c r="AJ545" i="5"/>
  <c r="AI545" i="5"/>
  <c r="AH545" i="5"/>
  <c r="AY544" i="5"/>
  <c r="AX544" i="5"/>
  <c r="AW544" i="5"/>
  <c r="AV544" i="5"/>
  <c r="AU544" i="5"/>
  <c r="AT544" i="5"/>
  <c r="AS544" i="5"/>
  <c r="AR544" i="5"/>
  <c r="AO544" i="5"/>
  <c r="AN544" i="5"/>
  <c r="AM544" i="5"/>
  <c r="AL544" i="5"/>
  <c r="AK544" i="5"/>
  <c r="AJ544" i="5"/>
  <c r="AI544" i="5"/>
  <c r="AH544" i="5"/>
  <c r="BG544" i="5" s="1" a="1"/>
  <c r="AY543" i="5"/>
  <c r="AX543" i="5"/>
  <c r="AW543" i="5"/>
  <c r="AV543" i="5"/>
  <c r="AU543" i="5"/>
  <c r="AT543" i="5"/>
  <c r="AS543" i="5"/>
  <c r="AR543" i="5"/>
  <c r="AO543" i="5"/>
  <c r="AN543" i="5"/>
  <c r="AM543" i="5"/>
  <c r="AL543" i="5"/>
  <c r="AK543" i="5"/>
  <c r="AJ543" i="5"/>
  <c r="AI543" i="5"/>
  <c r="AH543" i="5"/>
  <c r="AY542" i="5"/>
  <c r="AX542" i="5"/>
  <c r="AW542" i="5"/>
  <c r="AV542" i="5"/>
  <c r="AU542" i="5"/>
  <c r="AT542" i="5"/>
  <c r="AS542" i="5"/>
  <c r="AR542" i="5"/>
  <c r="AO542" i="5"/>
  <c r="AN542" i="5"/>
  <c r="AM542" i="5"/>
  <c r="AL542" i="5"/>
  <c r="AK542" i="5"/>
  <c r="AJ542" i="5"/>
  <c r="AI542" i="5"/>
  <c r="AH542" i="5"/>
  <c r="AY541" i="5"/>
  <c r="AX541" i="5"/>
  <c r="AW541" i="5"/>
  <c r="AV541" i="5"/>
  <c r="AU541" i="5"/>
  <c r="AT541" i="5"/>
  <c r="AS541" i="5"/>
  <c r="AR541" i="5"/>
  <c r="AO541" i="5"/>
  <c r="AN541" i="5"/>
  <c r="AM541" i="5"/>
  <c r="AL541" i="5"/>
  <c r="AK541" i="5"/>
  <c r="AJ541" i="5"/>
  <c r="AI541" i="5"/>
  <c r="AH541" i="5"/>
  <c r="AY540" i="5"/>
  <c r="AX540" i="5"/>
  <c r="AW540" i="5"/>
  <c r="AV540" i="5"/>
  <c r="AU540" i="5"/>
  <c r="AT540" i="5"/>
  <c r="AS540" i="5"/>
  <c r="AR540" i="5"/>
  <c r="AO540" i="5"/>
  <c r="AN540" i="5"/>
  <c r="AM540" i="5"/>
  <c r="AL540" i="5"/>
  <c r="AK540" i="5"/>
  <c r="AJ540" i="5"/>
  <c r="AI540" i="5"/>
  <c r="AH540" i="5"/>
  <c r="AY539" i="5"/>
  <c r="AX539" i="5"/>
  <c r="AW539" i="5"/>
  <c r="AV539" i="5"/>
  <c r="AU539" i="5"/>
  <c r="AT539" i="5"/>
  <c r="AS539" i="5"/>
  <c r="AR539" i="5"/>
  <c r="AO539" i="5"/>
  <c r="AN539" i="5"/>
  <c r="AM539" i="5"/>
  <c r="AL539" i="5"/>
  <c r="AK539" i="5"/>
  <c r="AJ539" i="5"/>
  <c r="AI539" i="5"/>
  <c r="AH539" i="5"/>
  <c r="AY538" i="5"/>
  <c r="AX538" i="5"/>
  <c r="AW538" i="5"/>
  <c r="AV538" i="5"/>
  <c r="AU538" i="5"/>
  <c r="AT538" i="5"/>
  <c r="AS538" i="5"/>
  <c r="AR538" i="5"/>
  <c r="AO538" i="5"/>
  <c r="AN538" i="5"/>
  <c r="AM538" i="5"/>
  <c r="AL538" i="5"/>
  <c r="AK538" i="5"/>
  <c r="AJ538" i="5"/>
  <c r="AI538" i="5"/>
  <c r="AH538" i="5"/>
  <c r="AY537" i="5"/>
  <c r="AX537" i="5"/>
  <c r="AW537" i="5"/>
  <c r="AV537" i="5"/>
  <c r="AU537" i="5"/>
  <c r="AT537" i="5"/>
  <c r="AS537" i="5"/>
  <c r="AR537" i="5"/>
  <c r="AO537" i="5"/>
  <c r="AN537" i="5"/>
  <c r="AM537" i="5"/>
  <c r="AL537" i="5"/>
  <c r="AK537" i="5"/>
  <c r="AJ537" i="5"/>
  <c r="AI537" i="5"/>
  <c r="AH537" i="5"/>
  <c r="AY536" i="5"/>
  <c r="AX536" i="5"/>
  <c r="AW536" i="5"/>
  <c r="AV536" i="5"/>
  <c r="AU536" i="5"/>
  <c r="AT536" i="5"/>
  <c r="AS536" i="5"/>
  <c r="AR536" i="5"/>
  <c r="AO536" i="5"/>
  <c r="AN536" i="5"/>
  <c r="AM536" i="5"/>
  <c r="AL536" i="5"/>
  <c r="AK536" i="5"/>
  <c r="AJ536" i="5"/>
  <c r="AI536" i="5"/>
  <c r="AH536" i="5"/>
  <c r="AY535" i="5"/>
  <c r="AX535" i="5"/>
  <c r="AW535" i="5"/>
  <c r="AV535" i="5"/>
  <c r="AU535" i="5"/>
  <c r="AT535" i="5"/>
  <c r="AS535" i="5"/>
  <c r="AR535" i="5"/>
  <c r="AO535" i="5"/>
  <c r="AN535" i="5"/>
  <c r="AM535" i="5"/>
  <c r="AL535" i="5"/>
  <c r="AK535" i="5"/>
  <c r="AJ535" i="5"/>
  <c r="AI535" i="5"/>
  <c r="AH535" i="5"/>
  <c r="AY534" i="5"/>
  <c r="AX534" i="5"/>
  <c r="AW534" i="5"/>
  <c r="AV534" i="5"/>
  <c r="AU534" i="5"/>
  <c r="AT534" i="5"/>
  <c r="AS534" i="5"/>
  <c r="BH534" i="5" s="1" a="1"/>
  <c r="AR534" i="5"/>
  <c r="AO534" i="5"/>
  <c r="AN534" i="5"/>
  <c r="AM534" i="5"/>
  <c r="AL534" i="5"/>
  <c r="AK534" i="5"/>
  <c r="AJ534" i="5"/>
  <c r="AI534" i="5"/>
  <c r="AH534" i="5"/>
  <c r="AY533" i="5"/>
  <c r="AX533" i="5"/>
  <c r="AW533" i="5"/>
  <c r="AV533" i="5"/>
  <c r="AU533" i="5"/>
  <c r="AT533" i="5"/>
  <c r="AS533" i="5"/>
  <c r="BH533" i="5" s="1" a="1"/>
  <c r="AR533" i="5"/>
  <c r="AO533" i="5"/>
  <c r="AN533" i="5"/>
  <c r="AM533" i="5"/>
  <c r="AL533" i="5"/>
  <c r="AK533" i="5"/>
  <c r="AJ533" i="5"/>
  <c r="AI533" i="5"/>
  <c r="AH533" i="5"/>
  <c r="AY532" i="5"/>
  <c r="AX532" i="5"/>
  <c r="AW532" i="5"/>
  <c r="AV532" i="5"/>
  <c r="AU532" i="5"/>
  <c r="AT532" i="5"/>
  <c r="AS532" i="5"/>
  <c r="AR532" i="5"/>
  <c r="AO532" i="5"/>
  <c r="AN532" i="5"/>
  <c r="AM532" i="5"/>
  <c r="AL532" i="5"/>
  <c r="AK532" i="5"/>
  <c r="AJ532" i="5"/>
  <c r="AI532" i="5"/>
  <c r="AH532" i="5"/>
  <c r="AY531" i="5"/>
  <c r="AX531" i="5"/>
  <c r="AW531" i="5"/>
  <c r="AV531" i="5"/>
  <c r="AU531" i="5"/>
  <c r="AT531" i="5"/>
  <c r="AS531" i="5"/>
  <c r="AR531" i="5"/>
  <c r="AO531" i="5"/>
  <c r="AN531" i="5"/>
  <c r="AM531" i="5"/>
  <c r="AL531" i="5"/>
  <c r="AK531" i="5"/>
  <c r="AJ531" i="5"/>
  <c r="AI531" i="5"/>
  <c r="AH531" i="5"/>
  <c r="AY530" i="5"/>
  <c r="AX530" i="5"/>
  <c r="AW530" i="5"/>
  <c r="AV530" i="5"/>
  <c r="AU530" i="5"/>
  <c r="AT530" i="5"/>
  <c r="AS530" i="5"/>
  <c r="AR530" i="5"/>
  <c r="AO530" i="5"/>
  <c r="AN530" i="5"/>
  <c r="AM530" i="5"/>
  <c r="AL530" i="5"/>
  <c r="AK530" i="5"/>
  <c r="AJ530" i="5"/>
  <c r="AI530" i="5"/>
  <c r="AH530" i="5"/>
  <c r="BH529" i="5" a="1"/>
  <c r="AY529" i="5"/>
  <c r="AX529" i="5"/>
  <c r="AW529" i="5"/>
  <c r="AV529" i="5"/>
  <c r="AU529" i="5"/>
  <c r="AT529" i="5"/>
  <c r="AS529" i="5"/>
  <c r="AR529" i="5"/>
  <c r="AO529" i="5"/>
  <c r="AN529" i="5"/>
  <c r="AM529" i="5"/>
  <c r="AL529" i="5"/>
  <c r="AK529" i="5"/>
  <c r="AJ529" i="5"/>
  <c r="AI529" i="5"/>
  <c r="AH529" i="5"/>
  <c r="AY528" i="5"/>
  <c r="AX528" i="5"/>
  <c r="AW528" i="5"/>
  <c r="AV528" i="5"/>
  <c r="AU528" i="5"/>
  <c r="AT528" i="5"/>
  <c r="AS528" i="5"/>
  <c r="AR528" i="5"/>
  <c r="AO528" i="5"/>
  <c r="AN528" i="5"/>
  <c r="AM528" i="5"/>
  <c r="AL528" i="5"/>
  <c r="AK528" i="5"/>
  <c r="AJ528" i="5"/>
  <c r="AI528" i="5"/>
  <c r="AH528" i="5"/>
  <c r="AY527" i="5"/>
  <c r="AX527" i="5"/>
  <c r="AW527" i="5"/>
  <c r="AV527" i="5"/>
  <c r="AU527" i="5"/>
  <c r="AT527" i="5"/>
  <c r="AS527" i="5"/>
  <c r="BH527" i="5" s="1" a="1"/>
  <c r="AR527" i="5"/>
  <c r="AO527" i="5"/>
  <c r="AN527" i="5"/>
  <c r="AM527" i="5"/>
  <c r="AL527" i="5"/>
  <c r="AK527" i="5"/>
  <c r="AJ527" i="5"/>
  <c r="AI527" i="5"/>
  <c r="AH527" i="5"/>
  <c r="AY526" i="5"/>
  <c r="AX526" i="5"/>
  <c r="AW526" i="5"/>
  <c r="AV526" i="5"/>
  <c r="AU526" i="5"/>
  <c r="AT526" i="5"/>
  <c r="AS526" i="5"/>
  <c r="AR526" i="5"/>
  <c r="AO526" i="5"/>
  <c r="AN526" i="5"/>
  <c r="AM526" i="5"/>
  <c r="AL526" i="5"/>
  <c r="AK526" i="5"/>
  <c r="AJ526" i="5"/>
  <c r="AI526" i="5"/>
  <c r="AH526" i="5"/>
  <c r="AY524" i="5"/>
  <c r="AX524" i="5"/>
  <c r="AW524" i="5"/>
  <c r="AV524" i="5"/>
  <c r="AU524" i="5"/>
  <c r="AT524" i="5"/>
  <c r="AS524" i="5"/>
  <c r="AR524" i="5"/>
  <c r="AO524" i="5"/>
  <c r="AN524" i="5"/>
  <c r="AM524" i="5"/>
  <c r="AL524" i="5"/>
  <c r="AK524" i="5"/>
  <c r="AJ524" i="5"/>
  <c r="AI524" i="5"/>
  <c r="AH524" i="5"/>
  <c r="AY523" i="5"/>
  <c r="AX523" i="5"/>
  <c r="AW523" i="5"/>
  <c r="AV523" i="5"/>
  <c r="AU523" i="5"/>
  <c r="AT523" i="5"/>
  <c r="AS523" i="5"/>
  <c r="AR523" i="5"/>
  <c r="AO523" i="5"/>
  <c r="AN523" i="5"/>
  <c r="AM523" i="5"/>
  <c r="AL523" i="5"/>
  <c r="AK523" i="5"/>
  <c r="AJ523" i="5"/>
  <c r="AI523" i="5"/>
  <c r="AH523" i="5"/>
  <c r="AY522" i="5"/>
  <c r="AX522" i="5"/>
  <c r="AW522" i="5"/>
  <c r="AV522" i="5"/>
  <c r="AU522" i="5"/>
  <c r="AT522" i="5"/>
  <c r="AS522" i="5"/>
  <c r="AR522" i="5"/>
  <c r="AO522" i="5"/>
  <c r="AN522" i="5"/>
  <c r="AM522" i="5"/>
  <c r="AL522" i="5"/>
  <c r="AK522" i="5"/>
  <c r="AJ522" i="5"/>
  <c r="AI522" i="5"/>
  <c r="AH522" i="5"/>
  <c r="AY521" i="5"/>
  <c r="AX521" i="5"/>
  <c r="AW521" i="5"/>
  <c r="AV521" i="5"/>
  <c r="AU521" i="5"/>
  <c r="AT521" i="5"/>
  <c r="AS521" i="5"/>
  <c r="AR521" i="5"/>
  <c r="AO521" i="5"/>
  <c r="AN521" i="5"/>
  <c r="AM521" i="5"/>
  <c r="AL521" i="5"/>
  <c r="AK521" i="5"/>
  <c r="AJ521" i="5"/>
  <c r="AI521" i="5"/>
  <c r="AH521" i="5"/>
  <c r="AY520" i="5"/>
  <c r="AX520" i="5"/>
  <c r="AW520" i="5"/>
  <c r="AV520" i="5"/>
  <c r="AU520" i="5"/>
  <c r="AT520" i="5"/>
  <c r="AS520" i="5"/>
  <c r="AR520" i="5"/>
  <c r="AO520" i="5"/>
  <c r="AN520" i="5"/>
  <c r="AM520" i="5"/>
  <c r="AL520" i="5"/>
  <c r="AK520" i="5"/>
  <c r="AJ520" i="5"/>
  <c r="AI520" i="5"/>
  <c r="AH520" i="5"/>
  <c r="AY519" i="5"/>
  <c r="AX519" i="5"/>
  <c r="AW519" i="5"/>
  <c r="AV519" i="5"/>
  <c r="AU519" i="5"/>
  <c r="AT519" i="5"/>
  <c r="AS519" i="5"/>
  <c r="AR519" i="5"/>
  <c r="AO519" i="5"/>
  <c r="AN519" i="5"/>
  <c r="AM519" i="5"/>
  <c r="AL519" i="5"/>
  <c r="AK519" i="5"/>
  <c r="AJ519" i="5"/>
  <c r="AI519" i="5"/>
  <c r="AH519" i="5"/>
  <c r="AY518" i="5"/>
  <c r="AX518" i="5"/>
  <c r="AW518" i="5"/>
  <c r="AV518" i="5"/>
  <c r="AU518" i="5"/>
  <c r="AT518" i="5"/>
  <c r="AS518" i="5"/>
  <c r="AR518" i="5"/>
  <c r="AO518" i="5"/>
  <c r="AN518" i="5"/>
  <c r="AM518" i="5"/>
  <c r="AL518" i="5"/>
  <c r="AK518" i="5"/>
  <c r="AJ518" i="5"/>
  <c r="AI518" i="5"/>
  <c r="AH518" i="5"/>
  <c r="AY517" i="5"/>
  <c r="AX517" i="5"/>
  <c r="AW517" i="5"/>
  <c r="AV517" i="5"/>
  <c r="AU517" i="5"/>
  <c r="AT517" i="5"/>
  <c r="AS517" i="5"/>
  <c r="AR517" i="5"/>
  <c r="AO517" i="5"/>
  <c r="AN517" i="5"/>
  <c r="AM517" i="5"/>
  <c r="AL517" i="5"/>
  <c r="AK517" i="5"/>
  <c r="AJ517" i="5"/>
  <c r="AI517" i="5"/>
  <c r="AH517" i="5"/>
  <c r="BG517" i="5" s="1" a="1"/>
  <c r="AY516" i="5"/>
  <c r="AX516" i="5"/>
  <c r="AW516" i="5"/>
  <c r="AV516" i="5"/>
  <c r="AU516" i="5"/>
  <c r="AT516" i="5"/>
  <c r="AS516" i="5"/>
  <c r="AR516" i="5"/>
  <c r="AO516" i="5"/>
  <c r="AN516" i="5"/>
  <c r="AM516" i="5"/>
  <c r="AL516" i="5"/>
  <c r="AK516" i="5"/>
  <c r="AJ516" i="5"/>
  <c r="AI516" i="5"/>
  <c r="AH516" i="5"/>
  <c r="AY515" i="5"/>
  <c r="AX515" i="5"/>
  <c r="AW515" i="5"/>
  <c r="AV515" i="5"/>
  <c r="AU515" i="5"/>
  <c r="AT515" i="5"/>
  <c r="AS515" i="5"/>
  <c r="AR515" i="5"/>
  <c r="AO515" i="5"/>
  <c r="AN515" i="5"/>
  <c r="AM515" i="5"/>
  <c r="AL515" i="5"/>
  <c r="AK515" i="5"/>
  <c r="AJ515" i="5"/>
  <c r="AI515" i="5"/>
  <c r="AH515" i="5"/>
  <c r="AY514" i="5"/>
  <c r="AX514" i="5"/>
  <c r="AW514" i="5"/>
  <c r="AV514" i="5"/>
  <c r="AU514" i="5"/>
  <c r="AT514" i="5"/>
  <c r="AS514" i="5"/>
  <c r="AR514" i="5"/>
  <c r="AO514" i="5"/>
  <c r="AN514" i="5"/>
  <c r="AM514" i="5"/>
  <c r="AL514" i="5"/>
  <c r="AK514" i="5"/>
  <c r="AJ514" i="5"/>
  <c r="AI514" i="5"/>
  <c r="AH514" i="5"/>
  <c r="AY513" i="5"/>
  <c r="AX513" i="5"/>
  <c r="AW513" i="5"/>
  <c r="AV513" i="5"/>
  <c r="AU513" i="5"/>
  <c r="AT513" i="5"/>
  <c r="AS513" i="5"/>
  <c r="AR513" i="5"/>
  <c r="AO513" i="5"/>
  <c r="AN513" i="5"/>
  <c r="AM513" i="5"/>
  <c r="AL513" i="5"/>
  <c r="AK513" i="5"/>
  <c r="AJ513" i="5"/>
  <c r="AI513" i="5"/>
  <c r="AH513" i="5"/>
  <c r="AY512" i="5"/>
  <c r="AX512" i="5"/>
  <c r="AW512" i="5"/>
  <c r="AV512" i="5"/>
  <c r="AU512" i="5"/>
  <c r="AT512" i="5"/>
  <c r="AS512" i="5"/>
  <c r="AR512" i="5"/>
  <c r="AO512" i="5"/>
  <c r="AN512" i="5"/>
  <c r="AM512" i="5"/>
  <c r="AL512" i="5"/>
  <c r="AK512" i="5"/>
  <c r="AJ512" i="5"/>
  <c r="AI512" i="5"/>
  <c r="AH512" i="5"/>
  <c r="AY511" i="5"/>
  <c r="AX511" i="5"/>
  <c r="AW511" i="5"/>
  <c r="AV511" i="5"/>
  <c r="AU511" i="5"/>
  <c r="AT511" i="5"/>
  <c r="AS511" i="5"/>
  <c r="AR511" i="5"/>
  <c r="AO511" i="5"/>
  <c r="AN511" i="5"/>
  <c r="AM511" i="5"/>
  <c r="AL511" i="5"/>
  <c r="AK511" i="5"/>
  <c r="AJ511" i="5"/>
  <c r="AI511" i="5"/>
  <c r="AH511" i="5"/>
  <c r="AY510" i="5"/>
  <c r="AX510" i="5"/>
  <c r="AW510" i="5"/>
  <c r="AV510" i="5"/>
  <c r="AU510" i="5"/>
  <c r="AT510" i="5"/>
  <c r="AS510" i="5"/>
  <c r="AR510" i="5"/>
  <c r="AO510" i="5"/>
  <c r="AN510" i="5"/>
  <c r="AM510" i="5"/>
  <c r="AL510" i="5"/>
  <c r="AK510" i="5"/>
  <c r="AJ510" i="5"/>
  <c r="AI510" i="5"/>
  <c r="AH510" i="5"/>
  <c r="BH509" i="5" a="1"/>
  <c r="AY509" i="5"/>
  <c r="AX509" i="5"/>
  <c r="AW509" i="5"/>
  <c r="AV509" i="5"/>
  <c r="AU509" i="5"/>
  <c r="AT509" i="5"/>
  <c r="AS509" i="5"/>
  <c r="AR509" i="5"/>
  <c r="AO509" i="5"/>
  <c r="AN509" i="5"/>
  <c r="AM509" i="5"/>
  <c r="AL509" i="5"/>
  <c r="AK509" i="5"/>
  <c r="AJ509" i="5"/>
  <c r="AI509" i="5"/>
  <c r="AH509" i="5"/>
  <c r="AY508" i="5"/>
  <c r="AX508" i="5"/>
  <c r="AW508" i="5"/>
  <c r="AV508" i="5"/>
  <c r="AU508" i="5"/>
  <c r="AT508" i="5"/>
  <c r="AS508" i="5"/>
  <c r="AR508" i="5"/>
  <c r="AO508" i="5"/>
  <c r="AN508" i="5"/>
  <c r="AM508" i="5"/>
  <c r="AL508" i="5"/>
  <c r="AK508" i="5"/>
  <c r="AJ508" i="5"/>
  <c r="AI508" i="5"/>
  <c r="AH508" i="5"/>
  <c r="AY504" i="5"/>
  <c r="AX504" i="5"/>
  <c r="AW504" i="5"/>
  <c r="AV504" i="5"/>
  <c r="AU504" i="5"/>
  <c r="AT504" i="5"/>
  <c r="AS504" i="5"/>
  <c r="AR504" i="5"/>
  <c r="AO504" i="5"/>
  <c r="AN504" i="5"/>
  <c r="AM504" i="5"/>
  <c r="AL504" i="5"/>
  <c r="AK504" i="5"/>
  <c r="AJ504" i="5"/>
  <c r="AI504" i="5"/>
  <c r="AH504" i="5"/>
  <c r="AY503" i="5"/>
  <c r="AX503" i="5"/>
  <c r="AW503" i="5"/>
  <c r="AV503" i="5"/>
  <c r="AU503" i="5"/>
  <c r="AT503" i="5"/>
  <c r="AS503" i="5"/>
  <c r="AR503" i="5"/>
  <c r="AO503" i="5"/>
  <c r="AN503" i="5"/>
  <c r="AM503" i="5"/>
  <c r="AL503" i="5"/>
  <c r="AK503" i="5"/>
  <c r="AJ503" i="5"/>
  <c r="AI503" i="5"/>
  <c r="AH503" i="5"/>
  <c r="AY502" i="5"/>
  <c r="AX502" i="5"/>
  <c r="AW502" i="5"/>
  <c r="AV502" i="5"/>
  <c r="AU502" i="5"/>
  <c r="AT502" i="5"/>
  <c r="AS502" i="5"/>
  <c r="AR502" i="5"/>
  <c r="AO502" i="5"/>
  <c r="AN502" i="5"/>
  <c r="AM502" i="5"/>
  <c r="AL502" i="5"/>
  <c r="AK502" i="5"/>
  <c r="AJ502" i="5"/>
  <c r="AI502" i="5"/>
  <c r="AH502" i="5"/>
  <c r="AY501" i="5"/>
  <c r="AX501" i="5"/>
  <c r="AW501" i="5"/>
  <c r="AV501" i="5"/>
  <c r="AU501" i="5"/>
  <c r="AT501" i="5"/>
  <c r="AS501" i="5"/>
  <c r="AR501" i="5"/>
  <c r="AO501" i="5"/>
  <c r="AN501" i="5"/>
  <c r="AM501" i="5"/>
  <c r="AL501" i="5"/>
  <c r="AK501" i="5"/>
  <c r="AJ501" i="5"/>
  <c r="AI501" i="5"/>
  <c r="AH501" i="5"/>
  <c r="AY500" i="5"/>
  <c r="AX500" i="5"/>
  <c r="AW500" i="5"/>
  <c r="AV500" i="5"/>
  <c r="AU500" i="5"/>
  <c r="AT500" i="5"/>
  <c r="AS500" i="5"/>
  <c r="AR500" i="5"/>
  <c r="AO500" i="5"/>
  <c r="AN500" i="5"/>
  <c r="AM500" i="5"/>
  <c r="AL500" i="5"/>
  <c r="AK500" i="5"/>
  <c r="AJ500" i="5"/>
  <c r="AI500" i="5"/>
  <c r="AH500" i="5"/>
  <c r="AY499" i="5"/>
  <c r="AX499" i="5"/>
  <c r="AW499" i="5"/>
  <c r="AV499" i="5"/>
  <c r="AU499" i="5"/>
  <c r="AT499" i="5"/>
  <c r="AS499" i="5"/>
  <c r="AR499" i="5"/>
  <c r="BH499" i="5" s="1" a="1"/>
  <c r="AO499" i="5"/>
  <c r="AN499" i="5"/>
  <c r="AM499" i="5"/>
  <c r="AL499" i="5"/>
  <c r="AK499" i="5"/>
  <c r="AJ499" i="5"/>
  <c r="AI499" i="5"/>
  <c r="AH499" i="5"/>
  <c r="AY498" i="5"/>
  <c r="AX498" i="5"/>
  <c r="AW498" i="5"/>
  <c r="AV498" i="5"/>
  <c r="AU498" i="5"/>
  <c r="AT498" i="5"/>
  <c r="AS498" i="5"/>
  <c r="AR498" i="5"/>
  <c r="AO498" i="5"/>
  <c r="AN498" i="5"/>
  <c r="AM498" i="5"/>
  <c r="AL498" i="5"/>
  <c r="AK498" i="5"/>
  <c r="AJ498" i="5"/>
  <c r="AI498" i="5"/>
  <c r="AH498" i="5"/>
  <c r="AY497" i="5"/>
  <c r="AX497" i="5"/>
  <c r="AW497" i="5"/>
  <c r="AV497" i="5"/>
  <c r="AU497" i="5"/>
  <c r="AT497" i="5"/>
  <c r="AS497" i="5"/>
  <c r="AR497" i="5"/>
  <c r="AO497" i="5"/>
  <c r="AN497" i="5"/>
  <c r="AM497" i="5"/>
  <c r="AL497" i="5"/>
  <c r="AK497" i="5"/>
  <c r="AJ497" i="5"/>
  <c r="AI497" i="5"/>
  <c r="AH497" i="5"/>
  <c r="AY496" i="5"/>
  <c r="AX496" i="5"/>
  <c r="AW496" i="5"/>
  <c r="AV496" i="5"/>
  <c r="AU496" i="5"/>
  <c r="AT496" i="5"/>
  <c r="AS496" i="5"/>
  <c r="AR496" i="5"/>
  <c r="AO496" i="5"/>
  <c r="AN496" i="5"/>
  <c r="AM496" i="5"/>
  <c r="AL496" i="5"/>
  <c r="AK496" i="5"/>
  <c r="AJ496" i="5"/>
  <c r="AI496" i="5"/>
  <c r="AH496" i="5"/>
  <c r="AY495" i="5"/>
  <c r="AX495" i="5"/>
  <c r="AW495" i="5"/>
  <c r="AV495" i="5"/>
  <c r="AU495" i="5"/>
  <c r="AT495" i="5"/>
  <c r="AS495" i="5"/>
  <c r="AR495" i="5"/>
  <c r="AO495" i="5"/>
  <c r="AN495" i="5"/>
  <c r="AM495" i="5"/>
  <c r="AL495" i="5"/>
  <c r="AK495" i="5"/>
  <c r="AJ495" i="5"/>
  <c r="AI495" i="5"/>
  <c r="AH495" i="5"/>
  <c r="AY494" i="5"/>
  <c r="AX494" i="5"/>
  <c r="AW494" i="5"/>
  <c r="AV494" i="5"/>
  <c r="AU494" i="5"/>
  <c r="AT494" i="5"/>
  <c r="AS494" i="5"/>
  <c r="AR494" i="5"/>
  <c r="AO494" i="5"/>
  <c r="AN494" i="5"/>
  <c r="AM494" i="5"/>
  <c r="AL494" i="5"/>
  <c r="AK494" i="5"/>
  <c r="AJ494" i="5"/>
  <c r="AI494" i="5"/>
  <c r="AH494" i="5"/>
  <c r="AY493" i="5"/>
  <c r="AX493" i="5"/>
  <c r="AW493" i="5"/>
  <c r="AV493" i="5"/>
  <c r="AU493" i="5"/>
  <c r="AT493" i="5"/>
  <c r="AS493" i="5"/>
  <c r="AR493" i="5"/>
  <c r="AO493" i="5"/>
  <c r="AN493" i="5"/>
  <c r="AM493" i="5"/>
  <c r="AL493" i="5"/>
  <c r="AK493" i="5"/>
  <c r="AJ493" i="5"/>
  <c r="AI493" i="5"/>
  <c r="AH493" i="5"/>
  <c r="AY492" i="5"/>
  <c r="AX492" i="5"/>
  <c r="AW492" i="5"/>
  <c r="AV492" i="5"/>
  <c r="AU492" i="5"/>
  <c r="AT492" i="5"/>
  <c r="AS492" i="5"/>
  <c r="AR492" i="5"/>
  <c r="AO492" i="5"/>
  <c r="AN492" i="5"/>
  <c r="AM492" i="5"/>
  <c r="AL492" i="5"/>
  <c r="AK492" i="5"/>
  <c r="AJ492" i="5"/>
  <c r="AI492" i="5"/>
  <c r="AH492" i="5"/>
  <c r="AY491" i="5"/>
  <c r="AX491" i="5"/>
  <c r="AW491" i="5"/>
  <c r="AV491" i="5"/>
  <c r="AU491" i="5"/>
  <c r="AT491" i="5"/>
  <c r="AS491" i="5"/>
  <c r="AR491" i="5"/>
  <c r="AO491" i="5"/>
  <c r="AN491" i="5"/>
  <c r="AM491" i="5"/>
  <c r="AL491" i="5"/>
  <c r="AK491" i="5"/>
  <c r="AJ491" i="5"/>
  <c r="AI491" i="5"/>
  <c r="AH491" i="5"/>
  <c r="AY490" i="5"/>
  <c r="AX490" i="5"/>
  <c r="AW490" i="5"/>
  <c r="AV490" i="5"/>
  <c r="AU490" i="5"/>
  <c r="AT490" i="5"/>
  <c r="AS490" i="5"/>
  <c r="AR490" i="5"/>
  <c r="AO490" i="5"/>
  <c r="AN490" i="5"/>
  <c r="AM490" i="5"/>
  <c r="AL490" i="5"/>
  <c r="AK490" i="5"/>
  <c r="AJ490" i="5"/>
  <c r="AI490" i="5"/>
  <c r="AH490" i="5"/>
  <c r="AY489" i="5"/>
  <c r="AX489" i="5"/>
  <c r="AW489" i="5"/>
  <c r="AV489" i="5"/>
  <c r="AU489" i="5"/>
  <c r="AT489" i="5"/>
  <c r="AS489" i="5"/>
  <c r="AR489" i="5"/>
  <c r="AO489" i="5"/>
  <c r="AN489" i="5"/>
  <c r="AM489" i="5"/>
  <c r="AL489" i="5"/>
  <c r="AK489" i="5"/>
  <c r="AJ489" i="5"/>
  <c r="AI489" i="5"/>
  <c r="AH489" i="5"/>
  <c r="AY488" i="5"/>
  <c r="AX488" i="5"/>
  <c r="AW488" i="5"/>
  <c r="AV488" i="5"/>
  <c r="AU488" i="5"/>
  <c r="AT488" i="5"/>
  <c r="AS488" i="5"/>
  <c r="AR488" i="5"/>
  <c r="AO488" i="5"/>
  <c r="AN488" i="5"/>
  <c r="AM488" i="5"/>
  <c r="AL488" i="5"/>
  <c r="AK488" i="5"/>
  <c r="AJ488" i="5"/>
  <c r="AI488" i="5"/>
  <c r="AH488" i="5"/>
  <c r="AY487" i="5"/>
  <c r="AX487" i="5"/>
  <c r="AW487" i="5"/>
  <c r="AV487" i="5"/>
  <c r="AU487" i="5"/>
  <c r="AT487" i="5"/>
  <c r="AS487" i="5"/>
  <c r="AR487" i="5"/>
  <c r="AO487" i="5"/>
  <c r="AN487" i="5"/>
  <c r="AM487" i="5"/>
  <c r="AL487" i="5"/>
  <c r="AK487" i="5"/>
  <c r="AJ487" i="5"/>
  <c r="AI487" i="5"/>
  <c r="AH487" i="5"/>
  <c r="AY486" i="5"/>
  <c r="AX486" i="5"/>
  <c r="AW486" i="5"/>
  <c r="AV486" i="5"/>
  <c r="AU486" i="5"/>
  <c r="AT486" i="5"/>
  <c r="AS486" i="5"/>
  <c r="AR486" i="5"/>
  <c r="AO486" i="5"/>
  <c r="AN486" i="5"/>
  <c r="AM486" i="5"/>
  <c r="AL486" i="5"/>
  <c r="AK486" i="5"/>
  <c r="AJ486" i="5"/>
  <c r="AI486" i="5"/>
  <c r="AH486" i="5"/>
  <c r="AY485" i="5"/>
  <c r="AX485" i="5"/>
  <c r="AW485" i="5"/>
  <c r="AV485" i="5"/>
  <c r="AU485" i="5"/>
  <c r="AT485" i="5"/>
  <c r="AS485" i="5"/>
  <c r="AR485" i="5"/>
  <c r="AO485" i="5"/>
  <c r="AN485" i="5"/>
  <c r="AM485" i="5"/>
  <c r="AL485" i="5"/>
  <c r="AK485" i="5"/>
  <c r="AJ485" i="5"/>
  <c r="AI485" i="5"/>
  <c r="AH485" i="5"/>
  <c r="AY484" i="5"/>
  <c r="AX484" i="5"/>
  <c r="AW484" i="5"/>
  <c r="AV484" i="5"/>
  <c r="AU484" i="5"/>
  <c r="AT484" i="5"/>
  <c r="AS484" i="5"/>
  <c r="AR484" i="5"/>
  <c r="AO484" i="5"/>
  <c r="AN484" i="5"/>
  <c r="AM484" i="5"/>
  <c r="AL484" i="5"/>
  <c r="AK484" i="5"/>
  <c r="AJ484" i="5"/>
  <c r="AI484" i="5"/>
  <c r="AH484" i="5"/>
  <c r="AY483" i="5"/>
  <c r="AX483" i="5"/>
  <c r="AW483" i="5"/>
  <c r="AV483" i="5"/>
  <c r="AU483" i="5"/>
  <c r="AT483" i="5"/>
  <c r="AS483" i="5"/>
  <c r="AR483" i="5"/>
  <c r="AO483" i="5"/>
  <c r="AN483" i="5"/>
  <c r="AM483" i="5"/>
  <c r="AL483" i="5"/>
  <c r="AK483" i="5"/>
  <c r="AJ483" i="5"/>
  <c r="AI483" i="5"/>
  <c r="AH483" i="5"/>
  <c r="AY482" i="5"/>
  <c r="AX482" i="5"/>
  <c r="AW482" i="5"/>
  <c r="AV482" i="5"/>
  <c r="AU482" i="5"/>
  <c r="AT482" i="5"/>
  <c r="AS482" i="5"/>
  <c r="AR482" i="5"/>
  <c r="AO482" i="5"/>
  <c r="AN482" i="5"/>
  <c r="AM482" i="5"/>
  <c r="AL482" i="5"/>
  <c r="AK482" i="5"/>
  <c r="AJ482" i="5"/>
  <c r="AI482" i="5"/>
  <c r="AH482" i="5"/>
  <c r="AY481" i="5"/>
  <c r="AX481" i="5"/>
  <c r="AW481" i="5"/>
  <c r="AV481" i="5"/>
  <c r="AU481" i="5"/>
  <c r="AT481" i="5"/>
  <c r="AS481" i="5"/>
  <c r="AR481" i="5"/>
  <c r="AO481" i="5"/>
  <c r="AN481" i="5"/>
  <c r="AM481" i="5"/>
  <c r="AL481" i="5"/>
  <c r="AK481" i="5"/>
  <c r="AJ481" i="5"/>
  <c r="AI481" i="5"/>
  <c r="AH481" i="5"/>
  <c r="AY480" i="5"/>
  <c r="AX480" i="5"/>
  <c r="AW480" i="5"/>
  <c r="AV480" i="5"/>
  <c r="AU480" i="5"/>
  <c r="AT480" i="5"/>
  <c r="AS480" i="5"/>
  <c r="AR480" i="5"/>
  <c r="AO480" i="5"/>
  <c r="AN480" i="5"/>
  <c r="AM480" i="5"/>
  <c r="AL480" i="5"/>
  <c r="AK480" i="5"/>
  <c r="AJ480" i="5"/>
  <c r="AI480" i="5"/>
  <c r="AH480" i="5"/>
  <c r="AY479" i="5"/>
  <c r="AX479" i="5"/>
  <c r="AW479" i="5"/>
  <c r="AV479" i="5"/>
  <c r="AU479" i="5"/>
  <c r="AT479" i="5"/>
  <c r="AS479" i="5"/>
  <c r="AR479" i="5"/>
  <c r="AO479" i="5"/>
  <c r="AN479" i="5"/>
  <c r="AM479" i="5"/>
  <c r="AL479" i="5"/>
  <c r="AK479" i="5"/>
  <c r="AJ479" i="5"/>
  <c r="AI479" i="5"/>
  <c r="AH479" i="5"/>
  <c r="AY478" i="5"/>
  <c r="AX478" i="5"/>
  <c r="AW478" i="5"/>
  <c r="AV478" i="5"/>
  <c r="AU478" i="5"/>
  <c r="AT478" i="5"/>
  <c r="AS478" i="5"/>
  <c r="AR478" i="5"/>
  <c r="AO478" i="5"/>
  <c r="AN478" i="5"/>
  <c r="AM478" i="5"/>
  <c r="AL478" i="5"/>
  <c r="AK478" i="5"/>
  <c r="AJ478" i="5"/>
  <c r="AI478" i="5"/>
  <c r="AH478" i="5"/>
  <c r="AY477" i="5"/>
  <c r="AX477" i="5"/>
  <c r="AW477" i="5"/>
  <c r="AV477" i="5"/>
  <c r="AU477" i="5"/>
  <c r="AT477" i="5"/>
  <c r="AS477" i="5"/>
  <c r="AR477" i="5"/>
  <c r="AO477" i="5"/>
  <c r="AN477" i="5"/>
  <c r="AM477" i="5"/>
  <c r="AL477" i="5"/>
  <c r="AK477" i="5"/>
  <c r="AJ477" i="5"/>
  <c r="AI477" i="5"/>
  <c r="AH477" i="5"/>
  <c r="AY476" i="5"/>
  <c r="AX476" i="5"/>
  <c r="AW476" i="5"/>
  <c r="AV476" i="5"/>
  <c r="AU476" i="5"/>
  <c r="AT476" i="5"/>
  <c r="AS476" i="5"/>
  <c r="AR476" i="5"/>
  <c r="AO476" i="5"/>
  <c r="AN476" i="5"/>
  <c r="AM476" i="5"/>
  <c r="AL476" i="5"/>
  <c r="AK476" i="5"/>
  <c r="AJ476" i="5"/>
  <c r="AI476" i="5"/>
  <c r="AH476" i="5"/>
  <c r="AY475" i="5"/>
  <c r="AX475" i="5"/>
  <c r="AW475" i="5"/>
  <c r="AV475" i="5"/>
  <c r="AU475" i="5"/>
  <c r="AT475" i="5"/>
  <c r="AS475" i="5"/>
  <c r="AR475" i="5"/>
  <c r="AO475" i="5"/>
  <c r="AN475" i="5"/>
  <c r="AM475" i="5"/>
  <c r="AL475" i="5"/>
  <c r="AK475" i="5"/>
  <c r="AJ475" i="5"/>
  <c r="AI475" i="5"/>
  <c r="AH475" i="5"/>
  <c r="AY474" i="5"/>
  <c r="AX474" i="5"/>
  <c r="AW474" i="5"/>
  <c r="AV474" i="5"/>
  <c r="AU474" i="5"/>
  <c r="AT474" i="5"/>
  <c r="AS474" i="5"/>
  <c r="AR474" i="5"/>
  <c r="AO474" i="5"/>
  <c r="AN474" i="5"/>
  <c r="AM474" i="5"/>
  <c r="AL474" i="5"/>
  <c r="AK474" i="5"/>
  <c r="AJ474" i="5"/>
  <c r="AI474" i="5"/>
  <c r="AH474" i="5"/>
  <c r="AY473" i="5"/>
  <c r="AX473" i="5"/>
  <c r="AW473" i="5"/>
  <c r="AV473" i="5"/>
  <c r="AU473" i="5"/>
  <c r="AT473" i="5"/>
  <c r="AS473" i="5"/>
  <c r="AR473" i="5"/>
  <c r="AO473" i="5"/>
  <c r="AN473" i="5"/>
  <c r="AM473" i="5"/>
  <c r="AL473" i="5"/>
  <c r="AK473" i="5"/>
  <c r="AJ473" i="5"/>
  <c r="AI473" i="5"/>
  <c r="AH473" i="5"/>
  <c r="AY472" i="5"/>
  <c r="AX472" i="5"/>
  <c r="AW472" i="5"/>
  <c r="AV472" i="5"/>
  <c r="AU472" i="5"/>
  <c r="AT472" i="5"/>
  <c r="AS472" i="5"/>
  <c r="AR472" i="5"/>
  <c r="AO472" i="5"/>
  <c r="AN472" i="5"/>
  <c r="AM472" i="5"/>
  <c r="AL472" i="5"/>
  <c r="AK472" i="5"/>
  <c r="AJ472" i="5"/>
  <c r="AI472" i="5"/>
  <c r="AH472" i="5"/>
  <c r="AY468" i="5"/>
  <c r="AX468" i="5"/>
  <c r="AW468" i="5"/>
  <c r="AV468" i="5"/>
  <c r="AU468" i="5"/>
  <c r="AT468" i="5"/>
  <c r="AS468" i="5"/>
  <c r="AR468" i="5"/>
  <c r="AO468" i="5"/>
  <c r="AN468" i="5"/>
  <c r="AM468" i="5"/>
  <c r="AL468" i="5"/>
  <c r="AK468" i="5"/>
  <c r="AJ468" i="5"/>
  <c r="AI468" i="5"/>
  <c r="AH468" i="5"/>
  <c r="AY467" i="5"/>
  <c r="AX467" i="5"/>
  <c r="AW467" i="5"/>
  <c r="AV467" i="5"/>
  <c r="AU467" i="5"/>
  <c r="AT467" i="5"/>
  <c r="AS467" i="5"/>
  <c r="AR467" i="5"/>
  <c r="AO467" i="5"/>
  <c r="AN467" i="5"/>
  <c r="AM467" i="5"/>
  <c r="AL467" i="5"/>
  <c r="AK467" i="5"/>
  <c r="AJ467" i="5"/>
  <c r="AI467" i="5"/>
  <c r="AH467" i="5"/>
  <c r="AY466" i="5"/>
  <c r="AX466" i="5"/>
  <c r="AW466" i="5"/>
  <c r="AV466" i="5"/>
  <c r="AU466" i="5"/>
  <c r="AT466" i="5"/>
  <c r="AS466" i="5"/>
  <c r="AR466" i="5"/>
  <c r="AO466" i="5"/>
  <c r="AN466" i="5"/>
  <c r="AM466" i="5"/>
  <c r="AL466" i="5"/>
  <c r="AK466" i="5"/>
  <c r="AJ466" i="5"/>
  <c r="AI466" i="5"/>
  <c r="AH466" i="5"/>
  <c r="AY465" i="5"/>
  <c r="AX465" i="5"/>
  <c r="AW465" i="5"/>
  <c r="AV465" i="5"/>
  <c r="AU465" i="5"/>
  <c r="AT465" i="5"/>
  <c r="AS465" i="5"/>
  <c r="AR465" i="5"/>
  <c r="AO465" i="5"/>
  <c r="AN465" i="5"/>
  <c r="AM465" i="5"/>
  <c r="AL465" i="5"/>
  <c r="AK465" i="5"/>
  <c r="AJ465" i="5"/>
  <c r="AI465" i="5"/>
  <c r="AH465" i="5"/>
  <c r="AY464" i="5"/>
  <c r="AX464" i="5"/>
  <c r="AW464" i="5"/>
  <c r="AV464" i="5"/>
  <c r="AU464" i="5"/>
  <c r="AT464" i="5"/>
  <c r="AS464" i="5"/>
  <c r="AR464" i="5"/>
  <c r="AO464" i="5"/>
  <c r="AN464" i="5"/>
  <c r="AM464" i="5"/>
  <c r="AL464" i="5"/>
  <c r="AK464" i="5"/>
  <c r="AJ464" i="5"/>
  <c r="AI464" i="5"/>
  <c r="AH464" i="5"/>
  <c r="AY463" i="5"/>
  <c r="AX463" i="5"/>
  <c r="AW463" i="5"/>
  <c r="AV463" i="5"/>
  <c r="AU463" i="5"/>
  <c r="AT463" i="5"/>
  <c r="AS463" i="5"/>
  <c r="AR463" i="5"/>
  <c r="AO463" i="5"/>
  <c r="AN463" i="5"/>
  <c r="AM463" i="5"/>
  <c r="AL463" i="5"/>
  <c r="AK463" i="5"/>
  <c r="AJ463" i="5"/>
  <c r="AI463" i="5"/>
  <c r="AH463" i="5"/>
  <c r="AY462" i="5"/>
  <c r="AX462" i="5"/>
  <c r="AW462" i="5"/>
  <c r="AV462" i="5"/>
  <c r="AU462" i="5"/>
  <c r="AT462" i="5"/>
  <c r="AS462" i="5"/>
  <c r="AR462" i="5"/>
  <c r="AO462" i="5"/>
  <c r="AN462" i="5"/>
  <c r="AM462" i="5"/>
  <c r="AL462" i="5"/>
  <c r="AK462" i="5"/>
  <c r="AJ462" i="5"/>
  <c r="AI462" i="5"/>
  <c r="AH462" i="5"/>
  <c r="AY461" i="5"/>
  <c r="AX461" i="5"/>
  <c r="AW461" i="5"/>
  <c r="AV461" i="5"/>
  <c r="AU461" i="5"/>
  <c r="AT461" i="5"/>
  <c r="AS461" i="5"/>
  <c r="AR461" i="5"/>
  <c r="AO461" i="5"/>
  <c r="AN461" i="5"/>
  <c r="AM461" i="5"/>
  <c r="AL461" i="5"/>
  <c r="AK461" i="5"/>
  <c r="AJ461" i="5"/>
  <c r="AI461" i="5"/>
  <c r="AH461" i="5"/>
  <c r="AY460" i="5"/>
  <c r="AX460" i="5"/>
  <c r="AW460" i="5"/>
  <c r="AV460" i="5"/>
  <c r="AU460" i="5"/>
  <c r="AT460" i="5"/>
  <c r="AS460" i="5"/>
  <c r="AR460" i="5"/>
  <c r="AO460" i="5"/>
  <c r="AN460" i="5"/>
  <c r="AM460" i="5"/>
  <c r="AL460" i="5"/>
  <c r="AK460" i="5"/>
  <c r="AJ460" i="5"/>
  <c r="AI460" i="5"/>
  <c r="AH460" i="5"/>
  <c r="AY459" i="5"/>
  <c r="AX459" i="5"/>
  <c r="AW459" i="5"/>
  <c r="AV459" i="5"/>
  <c r="AU459" i="5"/>
  <c r="AT459" i="5"/>
  <c r="AS459" i="5"/>
  <c r="AR459" i="5"/>
  <c r="AO459" i="5"/>
  <c r="AN459" i="5"/>
  <c r="AM459" i="5"/>
  <c r="AL459" i="5"/>
  <c r="AK459" i="5"/>
  <c r="AJ459" i="5"/>
  <c r="AI459" i="5"/>
  <c r="AH459" i="5"/>
  <c r="AY458" i="5"/>
  <c r="AX458" i="5"/>
  <c r="AW458" i="5"/>
  <c r="AV458" i="5"/>
  <c r="AU458" i="5"/>
  <c r="AT458" i="5"/>
  <c r="AS458" i="5"/>
  <c r="AR458" i="5"/>
  <c r="AO458" i="5"/>
  <c r="AN458" i="5"/>
  <c r="AM458" i="5"/>
  <c r="AL458" i="5"/>
  <c r="AK458" i="5"/>
  <c r="AJ458" i="5"/>
  <c r="AI458" i="5"/>
  <c r="AH458" i="5"/>
  <c r="AY457" i="5"/>
  <c r="AX457" i="5"/>
  <c r="AW457" i="5"/>
  <c r="AV457" i="5"/>
  <c r="AU457" i="5"/>
  <c r="AT457" i="5"/>
  <c r="AS457" i="5"/>
  <c r="AR457" i="5"/>
  <c r="AO457" i="5"/>
  <c r="AN457" i="5"/>
  <c r="AM457" i="5"/>
  <c r="AL457" i="5"/>
  <c r="AK457" i="5"/>
  <c r="AJ457" i="5"/>
  <c r="AI457" i="5"/>
  <c r="AH457" i="5"/>
  <c r="AY456" i="5"/>
  <c r="AX456" i="5"/>
  <c r="AW456" i="5"/>
  <c r="AV456" i="5"/>
  <c r="AU456" i="5"/>
  <c r="AT456" i="5"/>
  <c r="AS456" i="5"/>
  <c r="AR456" i="5"/>
  <c r="AO456" i="5"/>
  <c r="AN456" i="5"/>
  <c r="AM456" i="5"/>
  <c r="AL456" i="5"/>
  <c r="AK456" i="5"/>
  <c r="AJ456" i="5"/>
  <c r="AI456" i="5"/>
  <c r="AH456" i="5"/>
  <c r="AY455" i="5"/>
  <c r="AX455" i="5"/>
  <c r="AW455" i="5"/>
  <c r="AV455" i="5"/>
  <c r="AU455" i="5"/>
  <c r="AT455" i="5"/>
  <c r="AS455" i="5"/>
  <c r="AR455" i="5"/>
  <c r="AO455" i="5"/>
  <c r="AN455" i="5"/>
  <c r="AM455" i="5"/>
  <c r="AL455" i="5"/>
  <c r="AK455" i="5"/>
  <c r="AJ455" i="5"/>
  <c r="AI455" i="5"/>
  <c r="AH455" i="5"/>
  <c r="AY454" i="5"/>
  <c r="AX454" i="5"/>
  <c r="AW454" i="5"/>
  <c r="AV454" i="5"/>
  <c r="AU454" i="5"/>
  <c r="AT454" i="5"/>
  <c r="AS454" i="5"/>
  <c r="AR454" i="5"/>
  <c r="AO454" i="5"/>
  <c r="AN454" i="5"/>
  <c r="AM454" i="5"/>
  <c r="AL454" i="5"/>
  <c r="AK454" i="5"/>
  <c r="AJ454" i="5"/>
  <c r="AI454" i="5"/>
  <c r="AH454" i="5"/>
  <c r="AY453" i="5"/>
  <c r="AX453" i="5"/>
  <c r="AW453" i="5"/>
  <c r="AV453" i="5"/>
  <c r="AU453" i="5"/>
  <c r="AT453" i="5"/>
  <c r="AS453" i="5"/>
  <c r="AR453" i="5"/>
  <c r="AO453" i="5"/>
  <c r="AN453" i="5"/>
  <c r="AM453" i="5"/>
  <c r="AL453" i="5"/>
  <c r="AK453" i="5"/>
  <c r="AJ453" i="5"/>
  <c r="AI453" i="5"/>
  <c r="AH453" i="5"/>
  <c r="AY452" i="5"/>
  <c r="AX452" i="5"/>
  <c r="AW452" i="5"/>
  <c r="AV452" i="5"/>
  <c r="AU452" i="5"/>
  <c r="AT452" i="5"/>
  <c r="AS452" i="5"/>
  <c r="AR452" i="5"/>
  <c r="AO452" i="5"/>
  <c r="AN452" i="5"/>
  <c r="AM452" i="5"/>
  <c r="AL452" i="5"/>
  <c r="AK452" i="5"/>
  <c r="AJ452" i="5"/>
  <c r="AI452" i="5"/>
  <c r="AH452" i="5"/>
  <c r="AY451" i="5"/>
  <c r="AX451" i="5"/>
  <c r="AW451" i="5"/>
  <c r="AV451" i="5"/>
  <c r="AU451" i="5"/>
  <c r="AT451" i="5"/>
  <c r="AS451" i="5"/>
  <c r="AR451" i="5"/>
  <c r="AO451" i="5"/>
  <c r="AN451" i="5"/>
  <c r="AM451" i="5"/>
  <c r="AL451" i="5"/>
  <c r="AK451" i="5"/>
  <c r="AJ451" i="5"/>
  <c r="AI451" i="5"/>
  <c r="AH451" i="5"/>
  <c r="AY432" i="5"/>
  <c r="AX432" i="5"/>
  <c r="AW432" i="5"/>
  <c r="AV432" i="5"/>
  <c r="AU432" i="5"/>
  <c r="AT432" i="5"/>
  <c r="AS432" i="5"/>
  <c r="AR432" i="5"/>
  <c r="AO432" i="5"/>
  <c r="AN432" i="5"/>
  <c r="AM432" i="5"/>
  <c r="AL432" i="5"/>
  <c r="AK432" i="5"/>
  <c r="AJ432" i="5"/>
  <c r="AI432" i="5"/>
  <c r="AH432" i="5"/>
  <c r="AY431" i="5"/>
  <c r="AX431" i="5"/>
  <c r="AW431" i="5"/>
  <c r="AV431" i="5"/>
  <c r="AU431" i="5"/>
  <c r="AT431" i="5"/>
  <c r="AS431" i="5"/>
  <c r="AR431" i="5"/>
  <c r="AO431" i="5"/>
  <c r="AN431" i="5"/>
  <c r="AM431" i="5"/>
  <c r="AL431" i="5"/>
  <c r="AK431" i="5"/>
  <c r="AJ431" i="5"/>
  <c r="AI431" i="5"/>
  <c r="AH431" i="5"/>
  <c r="AY430" i="5"/>
  <c r="AX430" i="5"/>
  <c r="AW430" i="5"/>
  <c r="AV430" i="5"/>
  <c r="AU430" i="5"/>
  <c r="AT430" i="5"/>
  <c r="AS430" i="5"/>
  <c r="AR430" i="5"/>
  <c r="AO430" i="5"/>
  <c r="AN430" i="5"/>
  <c r="AM430" i="5"/>
  <c r="AL430" i="5"/>
  <c r="AK430" i="5"/>
  <c r="AJ430" i="5"/>
  <c r="AI430" i="5"/>
  <c r="AH430" i="5"/>
  <c r="AY428" i="5"/>
  <c r="AX428" i="5"/>
  <c r="AW428" i="5"/>
  <c r="AV428" i="5"/>
  <c r="AU428" i="5"/>
  <c r="AT428" i="5"/>
  <c r="AS428" i="5"/>
  <c r="AR428" i="5"/>
  <c r="AO428" i="5"/>
  <c r="AN428" i="5"/>
  <c r="AM428" i="5"/>
  <c r="AL428" i="5"/>
  <c r="AK428" i="5"/>
  <c r="AJ428" i="5"/>
  <c r="AI428" i="5"/>
  <c r="AH428" i="5"/>
  <c r="AY426" i="5"/>
  <c r="AX426" i="5"/>
  <c r="AW426" i="5"/>
  <c r="AV426" i="5"/>
  <c r="AU426" i="5"/>
  <c r="AT426" i="5"/>
  <c r="AS426" i="5"/>
  <c r="AR426" i="5"/>
  <c r="AO426" i="5"/>
  <c r="AN426" i="5"/>
  <c r="AM426" i="5"/>
  <c r="AL426" i="5"/>
  <c r="AK426" i="5"/>
  <c r="AJ426" i="5"/>
  <c r="AI426" i="5"/>
  <c r="AH426" i="5"/>
  <c r="AY425" i="5"/>
  <c r="AX425" i="5"/>
  <c r="AW425" i="5"/>
  <c r="AV425" i="5"/>
  <c r="AU425" i="5"/>
  <c r="AT425" i="5"/>
  <c r="AS425" i="5"/>
  <c r="AR425" i="5"/>
  <c r="AO425" i="5"/>
  <c r="AN425" i="5"/>
  <c r="AM425" i="5"/>
  <c r="AL425" i="5"/>
  <c r="AK425" i="5"/>
  <c r="AJ425" i="5"/>
  <c r="AI425" i="5"/>
  <c r="AH425" i="5"/>
  <c r="AY424" i="5"/>
  <c r="AX424" i="5"/>
  <c r="AW424" i="5"/>
  <c r="AV424" i="5"/>
  <c r="AU424" i="5"/>
  <c r="AT424" i="5"/>
  <c r="AS424" i="5"/>
  <c r="AR424" i="5"/>
  <c r="AO424" i="5"/>
  <c r="AN424" i="5"/>
  <c r="AM424" i="5"/>
  <c r="AL424" i="5"/>
  <c r="AK424" i="5"/>
  <c r="AJ424" i="5"/>
  <c r="AI424" i="5"/>
  <c r="AH424" i="5"/>
  <c r="AY423" i="5"/>
  <c r="AX423" i="5"/>
  <c r="AW423" i="5"/>
  <c r="AV423" i="5"/>
  <c r="AU423" i="5"/>
  <c r="AT423" i="5"/>
  <c r="AS423" i="5"/>
  <c r="AR423" i="5"/>
  <c r="AO423" i="5"/>
  <c r="AN423" i="5"/>
  <c r="AM423" i="5"/>
  <c r="AL423" i="5"/>
  <c r="AK423" i="5"/>
  <c r="AJ423" i="5"/>
  <c r="AI423" i="5"/>
  <c r="AH423" i="5"/>
  <c r="AY422" i="5"/>
  <c r="AX422" i="5"/>
  <c r="AW422" i="5"/>
  <c r="AV422" i="5"/>
  <c r="AU422" i="5"/>
  <c r="AT422" i="5"/>
  <c r="AS422" i="5"/>
  <c r="AR422" i="5"/>
  <c r="AO422" i="5"/>
  <c r="AN422" i="5"/>
  <c r="AM422" i="5"/>
  <c r="AL422" i="5"/>
  <c r="AK422" i="5"/>
  <c r="AJ422" i="5"/>
  <c r="AI422" i="5"/>
  <c r="AH422" i="5"/>
  <c r="AY421" i="5"/>
  <c r="AX421" i="5"/>
  <c r="AW421" i="5"/>
  <c r="AV421" i="5"/>
  <c r="AU421" i="5"/>
  <c r="AT421" i="5"/>
  <c r="AS421" i="5"/>
  <c r="AR421" i="5"/>
  <c r="AO421" i="5"/>
  <c r="AN421" i="5"/>
  <c r="AM421" i="5"/>
  <c r="AL421" i="5"/>
  <c r="AK421" i="5"/>
  <c r="AJ421" i="5"/>
  <c r="AI421" i="5"/>
  <c r="AH421" i="5"/>
  <c r="AY419" i="5"/>
  <c r="AX419" i="5"/>
  <c r="AW419" i="5"/>
  <c r="AV419" i="5"/>
  <c r="AU419" i="5"/>
  <c r="AT419" i="5"/>
  <c r="AS419" i="5"/>
  <c r="AR419" i="5"/>
  <c r="AO419" i="5"/>
  <c r="AN419" i="5"/>
  <c r="AM419" i="5"/>
  <c r="AL419" i="5"/>
  <c r="AK419" i="5"/>
  <c r="AJ419" i="5"/>
  <c r="AI419" i="5"/>
  <c r="AH419" i="5"/>
  <c r="AY418" i="5"/>
  <c r="AX418" i="5"/>
  <c r="AW418" i="5"/>
  <c r="AV418" i="5"/>
  <c r="AU418" i="5"/>
  <c r="AT418" i="5"/>
  <c r="AS418" i="5"/>
  <c r="AR418" i="5"/>
  <c r="AO418" i="5"/>
  <c r="AN418" i="5"/>
  <c r="AM418" i="5"/>
  <c r="AL418" i="5"/>
  <c r="AK418" i="5"/>
  <c r="AJ418" i="5"/>
  <c r="AI418" i="5"/>
  <c r="AH418" i="5"/>
  <c r="AY417" i="5"/>
  <c r="AX417" i="5"/>
  <c r="AW417" i="5"/>
  <c r="AV417" i="5"/>
  <c r="AU417" i="5"/>
  <c r="AT417" i="5"/>
  <c r="AS417" i="5"/>
  <c r="AR417" i="5"/>
  <c r="AO417" i="5"/>
  <c r="AN417" i="5"/>
  <c r="AM417" i="5"/>
  <c r="AL417" i="5"/>
  <c r="AK417" i="5"/>
  <c r="AJ417" i="5"/>
  <c r="AI417" i="5"/>
  <c r="AH417" i="5"/>
  <c r="AY416" i="5"/>
  <c r="AX416" i="5"/>
  <c r="AW416" i="5"/>
  <c r="AV416" i="5"/>
  <c r="AU416" i="5"/>
  <c r="AT416" i="5"/>
  <c r="AS416" i="5"/>
  <c r="AR416" i="5"/>
  <c r="AO416" i="5"/>
  <c r="AN416" i="5"/>
  <c r="AM416" i="5"/>
  <c r="AL416" i="5"/>
  <c r="AK416" i="5"/>
  <c r="AJ416" i="5"/>
  <c r="AI416" i="5"/>
  <c r="AH416" i="5"/>
  <c r="AY415" i="5"/>
  <c r="AX415" i="5"/>
  <c r="AW415" i="5"/>
  <c r="AV415" i="5"/>
  <c r="AU415" i="5"/>
  <c r="AT415" i="5"/>
  <c r="AS415" i="5"/>
  <c r="AR415" i="5"/>
  <c r="AO415" i="5"/>
  <c r="AN415" i="5"/>
  <c r="AM415" i="5"/>
  <c r="AL415" i="5"/>
  <c r="AK415" i="5"/>
  <c r="AJ415" i="5"/>
  <c r="AI415" i="5"/>
  <c r="AH415" i="5"/>
  <c r="AY414" i="5"/>
  <c r="AX414" i="5"/>
  <c r="AW414" i="5"/>
  <c r="AV414" i="5"/>
  <c r="AU414" i="5"/>
  <c r="AT414" i="5"/>
  <c r="AS414" i="5"/>
  <c r="AR414" i="5"/>
  <c r="AO414" i="5"/>
  <c r="AN414" i="5"/>
  <c r="AM414" i="5"/>
  <c r="AL414" i="5"/>
  <c r="AK414" i="5"/>
  <c r="AJ414" i="5"/>
  <c r="AI414" i="5"/>
  <c r="AH414" i="5"/>
  <c r="AY413" i="5"/>
  <c r="AX413" i="5"/>
  <c r="AW413" i="5"/>
  <c r="AV413" i="5"/>
  <c r="AU413" i="5"/>
  <c r="AT413" i="5"/>
  <c r="AS413" i="5"/>
  <c r="AR413" i="5"/>
  <c r="AO413" i="5"/>
  <c r="AN413" i="5"/>
  <c r="AM413" i="5"/>
  <c r="AL413" i="5"/>
  <c r="AK413" i="5"/>
  <c r="AJ413" i="5"/>
  <c r="AI413" i="5"/>
  <c r="AH413" i="5"/>
  <c r="AY412" i="5"/>
  <c r="AX412" i="5"/>
  <c r="AW412" i="5"/>
  <c r="AV412" i="5"/>
  <c r="AU412" i="5"/>
  <c r="AT412" i="5"/>
  <c r="AS412" i="5"/>
  <c r="AR412" i="5"/>
  <c r="AO412" i="5"/>
  <c r="AN412" i="5"/>
  <c r="AM412" i="5"/>
  <c r="AL412" i="5"/>
  <c r="AK412" i="5"/>
  <c r="AJ412" i="5"/>
  <c r="AI412" i="5"/>
  <c r="AH412" i="5"/>
  <c r="AY411" i="5"/>
  <c r="AX411" i="5"/>
  <c r="AW411" i="5"/>
  <c r="AV411" i="5"/>
  <c r="AU411" i="5"/>
  <c r="AT411" i="5"/>
  <c r="AS411" i="5"/>
  <c r="AR411" i="5"/>
  <c r="AO411" i="5"/>
  <c r="AN411" i="5"/>
  <c r="AM411" i="5"/>
  <c r="AL411" i="5"/>
  <c r="AK411" i="5"/>
  <c r="AJ411" i="5"/>
  <c r="AI411" i="5"/>
  <c r="AH411" i="5"/>
  <c r="AY410" i="5"/>
  <c r="AX410" i="5"/>
  <c r="AW410" i="5"/>
  <c r="AV410" i="5"/>
  <c r="AU410" i="5"/>
  <c r="AT410" i="5"/>
  <c r="AS410" i="5"/>
  <c r="AR410" i="5"/>
  <c r="AO410" i="5"/>
  <c r="AN410" i="5"/>
  <c r="AM410" i="5"/>
  <c r="AL410" i="5"/>
  <c r="AK410" i="5"/>
  <c r="AJ410" i="5"/>
  <c r="AI410" i="5"/>
  <c r="AH410" i="5"/>
  <c r="AY409" i="5"/>
  <c r="AX409" i="5"/>
  <c r="AW409" i="5"/>
  <c r="AV409" i="5"/>
  <c r="AU409" i="5"/>
  <c r="AT409" i="5"/>
  <c r="AS409" i="5"/>
  <c r="AR409" i="5"/>
  <c r="AO409" i="5"/>
  <c r="AN409" i="5"/>
  <c r="AM409" i="5"/>
  <c r="AL409" i="5"/>
  <c r="AK409" i="5"/>
  <c r="AJ409" i="5"/>
  <c r="AI409" i="5"/>
  <c r="BG409" i="5" s="1" a="1"/>
  <c r="AH409" i="5"/>
  <c r="AY408" i="5"/>
  <c r="AX408" i="5"/>
  <c r="AW408" i="5"/>
  <c r="AV408" i="5"/>
  <c r="AU408" i="5"/>
  <c r="AT408" i="5"/>
  <c r="AS408" i="5"/>
  <c r="AR408" i="5"/>
  <c r="AO408" i="5"/>
  <c r="AN408" i="5"/>
  <c r="AM408" i="5"/>
  <c r="AL408" i="5"/>
  <c r="AK408" i="5"/>
  <c r="AJ408" i="5"/>
  <c r="AI408" i="5"/>
  <c r="AH408" i="5"/>
  <c r="AY407" i="5"/>
  <c r="AX407" i="5"/>
  <c r="AW407" i="5"/>
  <c r="AV407" i="5"/>
  <c r="AU407" i="5"/>
  <c r="AT407" i="5"/>
  <c r="AS407" i="5"/>
  <c r="AR407" i="5"/>
  <c r="AO407" i="5"/>
  <c r="AN407" i="5"/>
  <c r="AM407" i="5"/>
  <c r="AL407" i="5"/>
  <c r="AK407" i="5"/>
  <c r="AJ407" i="5"/>
  <c r="AI407" i="5"/>
  <c r="AH407" i="5"/>
  <c r="AY406" i="5"/>
  <c r="AX406" i="5"/>
  <c r="AW406" i="5"/>
  <c r="AV406" i="5"/>
  <c r="AU406" i="5"/>
  <c r="AT406" i="5"/>
  <c r="AS406" i="5"/>
  <c r="AR406" i="5"/>
  <c r="AO406" i="5"/>
  <c r="AN406" i="5"/>
  <c r="AM406" i="5"/>
  <c r="AL406" i="5"/>
  <c r="AK406" i="5"/>
  <c r="AJ406" i="5"/>
  <c r="AI406" i="5"/>
  <c r="AH406" i="5"/>
  <c r="AY405" i="5"/>
  <c r="AX405" i="5"/>
  <c r="AW405" i="5"/>
  <c r="AV405" i="5"/>
  <c r="AU405" i="5"/>
  <c r="AT405" i="5"/>
  <c r="AS405" i="5"/>
  <c r="AR405" i="5"/>
  <c r="AO405" i="5"/>
  <c r="AN405" i="5"/>
  <c r="AM405" i="5"/>
  <c r="AL405" i="5"/>
  <c r="AK405" i="5"/>
  <c r="AJ405" i="5"/>
  <c r="AI405" i="5"/>
  <c r="AH405" i="5"/>
  <c r="AY404" i="5"/>
  <c r="AX404" i="5"/>
  <c r="AW404" i="5"/>
  <c r="AV404" i="5"/>
  <c r="AU404" i="5"/>
  <c r="AT404" i="5"/>
  <c r="AS404" i="5"/>
  <c r="AR404" i="5"/>
  <c r="AO404" i="5"/>
  <c r="AN404" i="5"/>
  <c r="AM404" i="5"/>
  <c r="AL404" i="5"/>
  <c r="AK404" i="5"/>
  <c r="AJ404" i="5"/>
  <c r="AI404" i="5"/>
  <c r="AH404" i="5"/>
  <c r="AY402" i="5"/>
  <c r="AX402" i="5"/>
  <c r="AW402" i="5"/>
  <c r="AV402" i="5"/>
  <c r="AU402" i="5"/>
  <c r="AT402" i="5"/>
  <c r="AS402" i="5"/>
  <c r="AR402" i="5"/>
  <c r="AO402" i="5"/>
  <c r="AN402" i="5"/>
  <c r="AM402" i="5"/>
  <c r="AL402" i="5"/>
  <c r="AK402" i="5"/>
  <c r="AJ402" i="5"/>
  <c r="AI402" i="5"/>
  <c r="AH402" i="5"/>
  <c r="AY401" i="5"/>
  <c r="AX401" i="5"/>
  <c r="AW401" i="5"/>
  <c r="AV401" i="5"/>
  <c r="AU401" i="5"/>
  <c r="AT401" i="5"/>
  <c r="AS401" i="5"/>
  <c r="AR401" i="5"/>
  <c r="AO401" i="5"/>
  <c r="AN401" i="5"/>
  <c r="AM401" i="5"/>
  <c r="AL401" i="5"/>
  <c r="AK401" i="5"/>
  <c r="AJ401" i="5"/>
  <c r="AI401" i="5"/>
  <c r="AH401" i="5"/>
  <c r="AY399" i="5"/>
  <c r="AX399" i="5"/>
  <c r="AW399" i="5"/>
  <c r="AV399" i="5"/>
  <c r="AU399" i="5"/>
  <c r="AT399" i="5"/>
  <c r="AS399" i="5"/>
  <c r="AR399" i="5"/>
  <c r="AO399" i="5"/>
  <c r="AN399" i="5"/>
  <c r="AM399" i="5"/>
  <c r="AL399" i="5"/>
  <c r="AK399" i="5"/>
  <c r="AJ399" i="5"/>
  <c r="AI399" i="5"/>
  <c r="AH399" i="5"/>
  <c r="AY397" i="5"/>
  <c r="AX397" i="5"/>
  <c r="AW397" i="5"/>
  <c r="AV397" i="5"/>
  <c r="AU397" i="5"/>
  <c r="AT397" i="5"/>
  <c r="AS397" i="5"/>
  <c r="AR397" i="5"/>
  <c r="AO397" i="5"/>
  <c r="AN397" i="5"/>
  <c r="AM397" i="5"/>
  <c r="AL397" i="5"/>
  <c r="AK397" i="5"/>
  <c r="AJ397" i="5"/>
  <c r="AI397" i="5"/>
  <c r="AH397" i="5"/>
  <c r="AY395" i="5"/>
  <c r="AX395" i="5"/>
  <c r="AW395" i="5"/>
  <c r="AV395" i="5"/>
  <c r="AU395" i="5"/>
  <c r="AT395" i="5"/>
  <c r="AS395" i="5"/>
  <c r="AR395" i="5"/>
  <c r="AO395" i="5"/>
  <c r="AN395" i="5"/>
  <c r="AM395" i="5"/>
  <c r="AL395" i="5"/>
  <c r="AK395" i="5"/>
  <c r="AJ395" i="5"/>
  <c r="AI395" i="5"/>
  <c r="AH395" i="5"/>
  <c r="AY394" i="5"/>
  <c r="AX394" i="5"/>
  <c r="AW394" i="5"/>
  <c r="AV394" i="5"/>
  <c r="AU394" i="5"/>
  <c r="AT394" i="5"/>
  <c r="AS394" i="5"/>
  <c r="AR394" i="5"/>
  <c r="AO394" i="5"/>
  <c r="AN394" i="5"/>
  <c r="AM394" i="5"/>
  <c r="AL394" i="5"/>
  <c r="AK394" i="5"/>
  <c r="AJ394" i="5"/>
  <c r="AI394" i="5"/>
  <c r="BG394" i="5" s="1" a="1"/>
  <c r="AH394" i="5"/>
  <c r="AY393" i="5"/>
  <c r="AX393" i="5"/>
  <c r="AW393" i="5"/>
  <c r="AV393" i="5"/>
  <c r="AU393" i="5"/>
  <c r="AT393" i="5"/>
  <c r="AS393" i="5"/>
  <c r="AR393" i="5"/>
  <c r="AO393" i="5"/>
  <c r="AN393" i="5"/>
  <c r="AM393" i="5"/>
  <c r="AL393" i="5"/>
  <c r="AK393" i="5"/>
  <c r="AJ393" i="5"/>
  <c r="AI393" i="5"/>
  <c r="AH393" i="5"/>
  <c r="AY392" i="5"/>
  <c r="AX392" i="5"/>
  <c r="AW392" i="5"/>
  <c r="AV392" i="5"/>
  <c r="AU392" i="5"/>
  <c r="AT392" i="5"/>
  <c r="AS392" i="5"/>
  <c r="AR392" i="5"/>
  <c r="AO392" i="5"/>
  <c r="AN392" i="5"/>
  <c r="AM392" i="5"/>
  <c r="AL392" i="5"/>
  <c r="AK392" i="5"/>
  <c r="AJ392" i="5"/>
  <c r="AI392" i="5"/>
  <c r="AH392" i="5"/>
  <c r="AY391" i="5"/>
  <c r="AX391" i="5"/>
  <c r="AW391" i="5"/>
  <c r="AV391" i="5"/>
  <c r="AU391" i="5"/>
  <c r="AT391" i="5"/>
  <c r="AS391" i="5"/>
  <c r="AR391" i="5"/>
  <c r="AO391" i="5"/>
  <c r="AN391" i="5"/>
  <c r="AM391" i="5"/>
  <c r="AL391" i="5"/>
  <c r="AK391" i="5"/>
  <c r="AJ391" i="5"/>
  <c r="AI391" i="5"/>
  <c r="AH391" i="5"/>
  <c r="AY389" i="5"/>
  <c r="AX389" i="5"/>
  <c r="AW389" i="5"/>
  <c r="AV389" i="5"/>
  <c r="AU389" i="5"/>
  <c r="AT389" i="5"/>
  <c r="AS389" i="5"/>
  <c r="AR389" i="5"/>
  <c r="AO389" i="5"/>
  <c r="AN389" i="5"/>
  <c r="AM389" i="5"/>
  <c r="AL389" i="5"/>
  <c r="AK389" i="5"/>
  <c r="AJ389" i="5"/>
  <c r="AI389" i="5"/>
  <c r="AH389" i="5"/>
  <c r="AY388" i="5"/>
  <c r="AX388" i="5"/>
  <c r="AW388" i="5"/>
  <c r="AV388" i="5"/>
  <c r="AU388" i="5"/>
  <c r="AT388" i="5"/>
  <c r="AS388" i="5"/>
  <c r="AR388" i="5"/>
  <c r="AO388" i="5"/>
  <c r="AN388" i="5"/>
  <c r="AM388" i="5"/>
  <c r="AL388" i="5"/>
  <c r="AK388" i="5"/>
  <c r="AJ388" i="5"/>
  <c r="AI388" i="5"/>
  <c r="AH388" i="5"/>
  <c r="AY386" i="5"/>
  <c r="AX386" i="5"/>
  <c r="AW386" i="5"/>
  <c r="AV386" i="5"/>
  <c r="AU386" i="5"/>
  <c r="AT386" i="5"/>
  <c r="AS386" i="5"/>
  <c r="AR386" i="5"/>
  <c r="AO386" i="5"/>
  <c r="AN386" i="5"/>
  <c r="AM386" i="5"/>
  <c r="AL386" i="5"/>
  <c r="AK386" i="5"/>
  <c r="AJ386" i="5"/>
  <c r="AI386" i="5"/>
  <c r="AH386" i="5"/>
  <c r="AY384" i="5"/>
  <c r="AX384" i="5"/>
  <c r="AW384" i="5"/>
  <c r="AV384" i="5"/>
  <c r="AU384" i="5"/>
  <c r="AT384" i="5"/>
  <c r="AS384" i="5"/>
  <c r="AR384" i="5"/>
  <c r="AO384" i="5"/>
  <c r="AN384" i="5"/>
  <c r="AM384" i="5"/>
  <c r="AL384" i="5"/>
  <c r="AK384" i="5"/>
  <c r="AJ384" i="5"/>
  <c r="AI384" i="5"/>
  <c r="AH384" i="5"/>
  <c r="AY383" i="5"/>
  <c r="AX383" i="5"/>
  <c r="AW383" i="5"/>
  <c r="AV383" i="5"/>
  <c r="AU383" i="5"/>
  <c r="AT383" i="5"/>
  <c r="AS383" i="5"/>
  <c r="AR383" i="5"/>
  <c r="AO383" i="5"/>
  <c r="AN383" i="5"/>
  <c r="AM383" i="5"/>
  <c r="AL383" i="5"/>
  <c r="AK383" i="5"/>
  <c r="AJ383" i="5"/>
  <c r="AI383" i="5"/>
  <c r="BG383" i="5" s="1" a="1"/>
  <c r="AH383" i="5"/>
  <c r="AY381" i="5"/>
  <c r="AX381" i="5"/>
  <c r="AW381" i="5"/>
  <c r="AV381" i="5"/>
  <c r="AU381" i="5"/>
  <c r="AT381" i="5"/>
  <c r="AS381" i="5"/>
  <c r="AR381" i="5"/>
  <c r="AO381" i="5"/>
  <c r="AN381" i="5"/>
  <c r="AM381" i="5"/>
  <c r="AL381" i="5"/>
  <c r="AK381" i="5"/>
  <c r="AJ381" i="5"/>
  <c r="AI381" i="5"/>
  <c r="AH381" i="5"/>
  <c r="AY380" i="5"/>
  <c r="AX380" i="5"/>
  <c r="AW380" i="5"/>
  <c r="AV380" i="5"/>
  <c r="AU380" i="5"/>
  <c r="AT380" i="5"/>
  <c r="AS380" i="5"/>
  <c r="AR380" i="5"/>
  <c r="AO380" i="5"/>
  <c r="AN380" i="5"/>
  <c r="AM380" i="5"/>
  <c r="AL380" i="5"/>
  <c r="AK380" i="5"/>
  <c r="AJ380" i="5"/>
  <c r="AI380" i="5"/>
  <c r="AH380" i="5"/>
  <c r="AY374" i="5"/>
  <c r="AX374" i="5"/>
  <c r="AW374" i="5"/>
  <c r="AV374" i="5"/>
  <c r="AU374" i="5"/>
  <c r="AT374" i="5"/>
  <c r="AS374" i="5"/>
  <c r="AR374" i="5"/>
  <c r="AO374" i="5"/>
  <c r="AN374" i="5"/>
  <c r="AM374" i="5"/>
  <c r="AL374" i="5"/>
  <c r="AK374" i="5"/>
  <c r="AJ374" i="5"/>
  <c r="AI374" i="5"/>
  <c r="AH374" i="5"/>
  <c r="AY373" i="5"/>
  <c r="AX373" i="5"/>
  <c r="AW373" i="5"/>
  <c r="AV373" i="5"/>
  <c r="AU373" i="5"/>
  <c r="AT373" i="5"/>
  <c r="AS373" i="5"/>
  <c r="AR373" i="5"/>
  <c r="AO373" i="5"/>
  <c r="AN373" i="5"/>
  <c r="AM373" i="5"/>
  <c r="AL373" i="5"/>
  <c r="AK373" i="5"/>
  <c r="AJ373" i="5"/>
  <c r="AI373" i="5"/>
  <c r="AH373" i="5"/>
  <c r="AY371" i="5"/>
  <c r="AX371" i="5"/>
  <c r="AW371" i="5"/>
  <c r="AV371" i="5"/>
  <c r="AU371" i="5"/>
  <c r="AT371" i="5"/>
  <c r="AS371" i="5"/>
  <c r="AR371" i="5"/>
  <c r="AO371" i="5"/>
  <c r="AN371" i="5"/>
  <c r="AM371" i="5"/>
  <c r="AL371" i="5"/>
  <c r="AK371" i="5"/>
  <c r="AJ371" i="5"/>
  <c r="AI371" i="5"/>
  <c r="AH371" i="5"/>
  <c r="AY370" i="5"/>
  <c r="AX370" i="5"/>
  <c r="AW370" i="5"/>
  <c r="AV370" i="5"/>
  <c r="AU370" i="5"/>
  <c r="AT370" i="5"/>
  <c r="AS370" i="5"/>
  <c r="AR370" i="5"/>
  <c r="AO370" i="5"/>
  <c r="AN370" i="5"/>
  <c r="AM370" i="5"/>
  <c r="AL370" i="5"/>
  <c r="AK370" i="5"/>
  <c r="AJ370" i="5"/>
  <c r="AI370" i="5"/>
  <c r="AH370" i="5"/>
  <c r="AY369" i="5"/>
  <c r="AX369" i="5"/>
  <c r="AW369" i="5"/>
  <c r="AV369" i="5"/>
  <c r="AU369" i="5"/>
  <c r="AT369" i="5"/>
  <c r="AS369" i="5"/>
  <c r="AR369" i="5"/>
  <c r="AO369" i="5"/>
  <c r="AN369" i="5"/>
  <c r="AM369" i="5"/>
  <c r="AL369" i="5"/>
  <c r="AK369" i="5"/>
  <c r="AJ369" i="5"/>
  <c r="AI369" i="5"/>
  <c r="AH369" i="5"/>
  <c r="AY368" i="5"/>
  <c r="AX368" i="5"/>
  <c r="AW368" i="5"/>
  <c r="AV368" i="5"/>
  <c r="AU368" i="5"/>
  <c r="AT368" i="5"/>
  <c r="AS368" i="5"/>
  <c r="AR368" i="5"/>
  <c r="AO368" i="5"/>
  <c r="AN368" i="5"/>
  <c r="AM368" i="5"/>
  <c r="AL368" i="5"/>
  <c r="AK368" i="5"/>
  <c r="AJ368" i="5"/>
  <c r="AI368" i="5"/>
  <c r="AH368" i="5"/>
  <c r="AY367" i="5"/>
  <c r="AX367" i="5"/>
  <c r="AW367" i="5"/>
  <c r="AV367" i="5"/>
  <c r="AU367" i="5"/>
  <c r="AT367" i="5"/>
  <c r="AS367" i="5"/>
  <c r="AR367" i="5"/>
  <c r="AO367" i="5"/>
  <c r="AN367" i="5"/>
  <c r="AM367" i="5"/>
  <c r="AL367" i="5"/>
  <c r="AK367" i="5"/>
  <c r="AJ367" i="5"/>
  <c r="AI367" i="5"/>
  <c r="AH367" i="5"/>
  <c r="AY366" i="5"/>
  <c r="AX366" i="5"/>
  <c r="AW366" i="5"/>
  <c r="AV366" i="5"/>
  <c r="AU366" i="5"/>
  <c r="AT366" i="5"/>
  <c r="AS366" i="5"/>
  <c r="AR366" i="5"/>
  <c r="AO366" i="5"/>
  <c r="AN366" i="5"/>
  <c r="AM366" i="5"/>
  <c r="AL366" i="5"/>
  <c r="AK366" i="5"/>
  <c r="AJ366" i="5"/>
  <c r="AI366" i="5"/>
  <c r="BG366" i="5" s="1" a="1"/>
  <c r="AH366" i="5"/>
  <c r="AY365" i="5"/>
  <c r="AX365" i="5"/>
  <c r="AW365" i="5"/>
  <c r="AV365" i="5"/>
  <c r="AU365" i="5"/>
  <c r="AT365" i="5"/>
  <c r="AS365" i="5"/>
  <c r="AR365" i="5"/>
  <c r="AO365" i="5"/>
  <c r="AN365" i="5"/>
  <c r="AM365" i="5"/>
  <c r="AL365" i="5"/>
  <c r="AK365" i="5"/>
  <c r="AJ365" i="5"/>
  <c r="AI365" i="5"/>
  <c r="AH365" i="5"/>
  <c r="AY364" i="5"/>
  <c r="AX364" i="5"/>
  <c r="AW364" i="5"/>
  <c r="AV364" i="5"/>
  <c r="AU364" i="5"/>
  <c r="AT364" i="5"/>
  <c r="AS364" i="5"/>
  <c r="AR364" i="5"/>
  <c r="AO364" i="5"/>
  <c r="AN364" i="5"/>
  <c r="AM364" i="5"/>
  <c r="AL364" i="5"/>
  <c r="AK364" i="5"/>
  <c r="AJ364" i="5"/>
  <c r="AI364" i="5"/>
  <c r="BG364" i="5" s="1" a="1"/>
  <c r="AH364" i="5"/>
  <c r="AY363" i="5"/>
  <c r="AX363" i="5"/>
  <c r="AW363" i="5"/>
  <c r="AV363" i="5"/>
  <c r="AU363" i="5"/>
  <c r="AT363" i="5"/>
  <c r="AS363" i="5"/>
  <c r="AR363" i="5"/>
  <c r="AO363" i="5"/>
  <c r="AN363" i="5"/>
  <c r="AM363" i="5"/>
  <c r="AL363" i="5"/>
  <c r="AK363" i="5"/>
  <c r="AJ363" i="5"/>
  <c r="AI363" i="5"/>
  <c r="AH363" i="5"/>
  <c r="AY362" i="5"/>
  <c r="AX362" i="5"/>
  <c r="AW362" i="5"/>
  <c r="AV362" i="5"/>
  <c r="AU362" i="5"/>
  <c r="AT362" i="5"/>
  <c r="AS362" i="5"/>
  <c r="AR362" i="5"/>
  <c r="AO362" i="5"/>
  <c r="AN362" i="5"/>
  <c r="AM362" i="5"/>
  <c r="AL362" i="5"/>
  <c r="AK362" i="5"/>
  <c r="AJ362" i="5"/>
  <c r="AI362" i="5"/>
  <c r="BG362" i="5" s="1" a="1"/>
  <c r="AH362" i="5"/>
  <c r="AY361" i="5"/>
  <c r="AX361" i="5"/>
  <c r="AW361" i="5"/>
  <c r="AV361" i="5"/>
  <c r="AU361" i="5"/>
  <c r="AT361" i="5"/>
  <c r="AS361" i="5"/>
  <c r="AR361" i="5"/>
  <c r="AO361" i="5"/>
  <c r="AN361" i="5"/>
  <c r="AM361" i="5"/>
  <c r="AL361" i="5"/>
  <c r="AK361" i="5"/>
  <c r="AJ361" i="5"/>
  <c r="AI361" i="5"/>
  <c r="AH361" i="5"/>
  <c r="AY360" i="5"/>
  <c r="AX360" i="5"/>
  <c r="AW360" i="5"/>
  <c r="AV360" i="5"/>
  <c r="AU360" i="5"/>
  <c r="AT360" i="5"/>
  <c r="AS360" i="5"/>
  <c r="AR360" i="5"/>
  <c r="AO360" i="5"/>
  <c r="AN360" i="5"/>
  <c r="AM360" i="5"/>
  <c r="AL360" i="5"/>
  <c r="AK360" i="5"/>
  <c r="AJ360" i="5"/>
  <c r="AI360" i="5"/>
  <c r="BG360" i="5" s="1" a="1"/>
  <c r="AH360" i="5"/>
  <c r="AY359" i="5"/>
  <c r="AX359" i="5"/>
  <c r="AW359" i="5"/>
  <c r="AV359" i="5"/>
  <c r="AU359" i="5"/>
  <c r="AT359" i="5"/>
  <c r="AS359" i="5"/>
  <c r="AR359" i="5"/>
  <c r="AO359" i="5"/>
  <c r="AN359" i="5"/>
  <c r="AM359" i="5"/>
  <c r="AL359" i="5"/>
  <c r="AK359" i="5"/>
  <c r="AJ359" i="5"/>
  <c r="AI359" i="5"/>
  <c r="AH359" i="5"/>
  <c r="AY357" i="5"/>
  <c r="AX357" i="5"/>
  <c r="AW357" i="5"/>
  <c r="AV357" i="5"/>
  <c r="AU357" i="5"/>
  <c r="AT357" i="5"/>
  <c r="AS357" i="5"/>
  <c r="AR357" i="5"/>
  <c r="AO357" i="5"/>
  <c r="AN357" i="5"/>
  <c r="AM357" i="5"/>
  <c r="AL357" i="5"/>
  <c r="AK357" i="5"/>
  <c r="AJ357" i="5"/>
  <c r="AI357" i="5"/>
  <c r="AH357" i="5"/>
  <c r="AY356" i="5"/>
  <c r="AX356" i="5"/>
  <c r="AW356" i="5"/>
  <c r="AV356" i="5"/>
  <c r="AU356" i="5"/>
  <c r="AT356" i="5"/>
  <c r="AS356" i="5"/>
  <c r="AR356" i="5"/>
  <c r="AO356" i="5"/>
  <c r="AN356" i="5"/>
  <c r="AM356" i="5"/>
  <c r="AL356" i="5"/>
  <c r="AK356" i="5"/>
  <c r="AJ356" i="5"/>
  <c r="AI356" i="5"/>
  <c r="AH356" i="5"/>
  <c r="AY355" i="5"/>
  <c r="AX355" i="5"/>
  <c r="AW355" i="5"/>
  <c r="AV355" i="5"/>
  <c r="AU355" i="5"/>
  <c r="AT355" i="5"/>
  <c r="AS355" i="5"/>
  <c r="AR355" i="5"/>
  <c r="AO355" i="5"/>
  <c r="AN355" i="5"/>
  <c r="AM355" i="5"/>
  <c r="AL355" i="5"/>
  <c r="AK355" i="5"/>
  <c r="AJ355" i="5"/>
  <c r="AI355" i="5"/>
  <c r="AH355" i="5"/>
  <c r="AY354" i="5"/>
  <c r="AX354" i="5"/>
  <c r="AW354" i="5"/>
  <c r="AV354" i="5"/>
  <c r="AU354" i="5"/>
  <c r="AT354" i="5"/>
  <c r="AS354" i="5"/>
  <c r="AR354" i="5"/>
  <c r="AO354" i="5"/>
  <c r="AN354" i="5"/>
  <c r="AM354" i="5"/>
  <c r="AL354" i="5"/>
  <c r="AK354" i="5"/>
  <c r="AJ354" i="5"/>
  <c r="AI354" i="5"/>
  <c r="AH354" i="5"/>
  <c r="AY353" i="5"/>
  <c r="AX353" i="5"/>
  <c r="AW353" i="5"/>
  <c r="AV353" i="5"/>
  <c r="AU353" i="5"/>
  <c r="AT353" i="5"/>
  <c r="AS353" i="5"/>
  <c r="AR353" i="5"/>
  <c r="AO353" i="5"/>
  <c r="AN353" i="5"/>
  <c r="AM353" i="5"/>
  <c r="AL353" i="5"/>
  <c r="AK353" i="5"/>
  <c r="AJ353" i="5"/>
  <c r="AI353" i="5"/>
  <c r="AH353" i="5"/>
  <c r="AY352" i="5"/>
  <c r="AX352" i="5"/>
  <c r="AW352" i="5"/>
  <c r="AV352" i="5"/>
  <c r="AU352" i="5"/>
  <c r="AT352" i="5"/>
  <c r="AS352" i="5"/>
  <c r="AR352" i="5"/>
  <c r="AO352" i="5"/>
  <c r="AN352" i="5"/>
  <c r="AM352" i="5"/>
  <c r="AL352" i="5"/>
  <c r="AK352" i="5"/>
  <c r="AJ352" i="5"/>
  <c r="AI352" i="5"/>
  <c r="AH352" i="5"/>
  <c r="AY351" i="5"/>
  <c r="AX351" i="5"/>
  <c r="AW351" i="5"/>
  <c r="AV351" i="5"/>
  <c r="AU351" i="5"/>
  <c r="AT351" i="5"/>
  <c r="AS351" i="5"/>
  <c r="AR351" i="5"/>
  <c r="AO351" i="5"/>
  <c r="AN351" i="5"/>
  <c r="AM351" i="5"/>
  <c r="AL351" i="5"/>
  <c r="AK351" i="5"/>
  <c r="AJ351" i="5"/>
  <c r="AI351" i="5"/>
  <c r="AH351" i="5"/>
  <c r="BG350" i="5" a="1"/>
  <c r="AY350" i="5"/>
  <c r="AX350" i="5"/>
  <c r="AW350" i="5"/>
  <c r="AV350" i="5"/>
  <c r="AU350" i="5"/>
  <c r="AT350" i="5"/>
  <c r="AS350" i="5"/>
  <c r="AR350" i="5"/>
  <c r="AO350" i="5"/>
  <c r="AN350" i="5"/>
  <c r="AM350" i="5"/>
  <c r="AL350" i="5"/>
  <c r="AK350" i="5"/>
  <c r="AJ350" i="5"/>
  <c r="AI350" i="5"/>
  <c r="AH350" i="5"/>
  <c r="AY349" i="5"/>
  <c r="AX349" i="5"/>
  <c r="AW349" i="5"/>
  <c r="AV349" i="5"/>
  <c r="AU349" i="5"/>
  <c r="AT349" i="5"/>
  <c r="AS349" i="5"/>
  <c r="AR349" i="5"/>
  <c r="AO349" i="5"/>
  <c r="AN349" i="5"/>
  <c r="AM349" i="5"/>
  <c r="AL349" i="5"/>
  <c r="AK349" i="5"/>
  <c r="AJ349" i="5"/>
  <c r="AI349" i="5"/>
  <c r="AH349" i="5"/>
  <c r="AY348" i="5"/>
  <c r="AX348" i="5"/>
  <c r="AW348" i="5"/>
  <c r="AV348" i="5"/>
  <c r="AU348" i="5"/>
  <c r="AT348" i="5"/>
  <c r="AS348" i="5"/>
  <c r="AR348" i="5"/>
  <c r="AO348" i="5"/>
  <c r="AN348" i="5"/>
  <c r="AM348" i="5"/>
  <c r="AL348" i="5"/>
  <c r="AK348" i="5"/>
  <c r="AJ348" i="5"/>
  <c r="AI348" i="5"/>
  <c r="AH348" i="5"/>
  <c r="AY347" i="5"/>
  <c r="AX347" i="5"/>
  <c r="AW347" i="5"/>
  <c r="AV347" i="5"/>
  <c r="AU347" i="5"/>
  <c r="AT347" i="5"/>
  <c r="AS347" i="5"/>
  <c r="AR347" i="5"/>
  <c r="AO347" i="5"/>
  <c r="AN347" i="5"/>
  <c r="AM347" i="5"/>
  <c r="AL347" i="5"/>
  <c r="AK347" i="5"/>
  <c r="AJ347" i="5"/>
  <c r="AI347" i="5"/>
  <c r="AH347" i="5"/>
  <c r="BG346" i="5" a="1"/>
  <c r="AY346" i="5"/>
  <c r="AX346" i="5"/>
  <c r="AW346" i="5"/>
  <c r="AV346" i="5"/>
  <c r="AU346" i="5"/>
  <c r="AT346" i="5"/>
  <c r="AS346" i="5"/>
  <c r="AR346" i="5"/>
  <c r="AO346" i="5"/>
  <c r="AN346" i="5"/>
  <c r="AM346" i="5"/>
  <c r="AL346" i="5"/>
  <c r="AK346" i="5"/>
  <c r="AJ346" i="5"/>
  <c r="AI346" i="5"/>
  <c r="AH346" i="5"/>
  <c r="AY345" i="5"/>
  <c r="AX345" i="5"/>
  <c r="AW345" i="5"/>
  <c r="AV345" i="5"/>
  <c r="AU345" i="5"/>
  <c r="AT345" i="5"/>
  <c r="AS345" i="5"/>
  <c r="AR345" i="5"/>
  <c r="AO345" i="5"/>
  <c r="AN345" i="5"/>
  <c r="AM345" i="5"/>
  <c r="AL345" i="5"/>
  <c r="AK345" i="5"/>
  <c r="AJ345" i="5"/>
  <c r="AI345" i="5"/>
  <c r="AH345" i="5"/>
  <c r="AY344" i="5"/>
  <c r="AX344" i="5"/>
  <c r="AW344" i="5"/>
  <c r="AV344" i="5"/>
  <c r="AU344" i="5"/>
  <c r="AT344" i="5"/>
  <c r="AS344" i="5"/>
  <c r="AR344" i="5"/>
  <c r="AO344" i="5"/>
  <c r="AN344" i="5"/>
  <c r="AM344" i="5"/>
  <c r="AL344" i="5"/>
  <c r="AK344" i="5"/>
  <c r="AJ344" i="5"/>
  <c r="AI344" i="5"/>
  <c r="AH344" i="5"/>
  <c r="AY343" i="5"/>
  <c r="AX343" i="5"/>
  <c r="AW343" i="5"/>
  <c r="AV343" i="5"/>
  <c r="AU343" i="5"/>
  <c r="AT343" i="5"/>
  <c r="AS343" i="5"/>
  <c r="AR343" i="5"/>
  <c r="AO343" i="5"/>
  <c r="AN343" i="5"/>
  <c r="AM343" i="5"/>
  <c r="AL343" i="5"/>
  <c r="AK343" i="5"/>
  <c r="AJ343" i="5"/>
  <c r="AI343" i="5"/>
  <c r="AH343" i="5"/>
  <c r="AY342" i="5"/>
  <c r="AX342" i="5"/>
  <c r="AW342" i="5"/>
  <c r="AV342" i="5"/>
  <c r="AU342" i="5"/>
  <c r="AT342" i="5"/>
  <c r="AS342" i="5"/>
  <c r="AR342" i="5"/>
  <c r="AO342" i="5"/>
  <c r="AN342" i="5"/>
  <c r="AM342" i="5"/>
  <c r="AL342" i="5"/>
  <c r="AK342" i="5"/>
  <c r="AJ342" i="5"/>
  <c r="AI342" i="5"/>
  <c r="AH342" i="5"/>
  <c r="AY341" i="5"/>
  <c r="AX341" i="5"/>
  <c r="AW341" i="5"/>
  <c r="AV341" i="5"/>
  <c r="AU341" i="5"/>
  <c r="AT341" i="5"/>
  <c r="AS341" i="5"/>
  <c r="AR341" i="5"/>
  <c r="AO341" i="5"/>
  <c r="AN341" i="5"/>
  <c r="AM341" i="5"/>
  <c r="AL341" i="5"/>
  <c r="AK341" i="5"/>
  <c r="AJ341" i="5"/>
  <c r="AI341" i="5"/>
  <c r="AH341" i="5"/>
  <c r="AY340" i="5"/>
  <c r="AX340" i="5"/>
  <c r="AW340" i="5"/>
  <c r="AV340" i="5"/>
  <c r="AU340" i="5"/>
  <c r="AT340" i="5"/>
  <c r="AS340" i="5"/>
  <c r="AR340" i="5"/>
  <c r="AO340" i="5"/>
  <c r="AN340" i="5"/>
  <c r="AM340" i="5"/>
  <c r="AL340" i="5"/>
  <c r="AK340" i="5"/>
  <c r="AJ340" i="5"/>
  <c r="AI340" i="5"/>
  <c r="AH340" i="5"/>
  <c r="AY339" i="5"/>
  <c r="AX339" i="5"/>
  <c r="AW339" i="5"/>
  <c r="AV339" i="5"/>
  <c r="AU339" i="5"/>
  <c r="AT339" i="5"/>
  <c r="AS339" i="5"/>
  <c r="AR339" i="5"/>
  <c r="AO339" i="5"/>
  <c r="AN339" i="5"/>
  <c r="AM339" i="5"/>
  <c r="AL339" i="5"/>
  <c r="AK339" i="5"/>
  <c r="AJ339" i="5"/>
  <c r="AI339" i="5"/>
  <c r="AH339" i="5"/>
  <c r="AY338" i="5"/>
  <c r="AX338" i="5"/>
  <c r="AW338" i="5"/>
  <c r="AV338" i="5"/>
  <c r="AU338" i="5"/>
  <c r="AT338" i="5"/>
  <c r="AS338" i="5"/>
  <c r="AR338" i="5"/>
  <c r="AO338" i="5"/>
  <c r="AN338" i="5"/>
  <c r="AM338" i="5"/>
  <c r="AL338" i="5"/>
  <c r="AK338" i="5"/>
  <c r="AJ338" i="5"/>
  <c r="AI338" i="5"/>
  <c r="AH338" i="5"/>
  <c r="AY337" i="5"/>
  <c r="AX337" i="5"/>
  <c r="AW337" i="5"/>
  <c r="AV337" i="5"/>
  <c r="AU337" i="5"/>
  <c r="AT337" i="5"/>
  <c r="AS337" i="5"/>
  <c r="AR337" i="5"/>
  <c r="AO337" i="5"/>
  <c r="AN337" i="5"/>
  <c r="AM337" i="5"/>
  <c r="AL337" i="5"/>
  <c r="AK337" i="5"/>
  <c r="AJ337" i="5"/>
  <c r="AI337" i="5"/>
  <c r="AH337" i="5"/>
  <c r="AY336" i="5"/>
  <c r="AX336" i="5"/>
  <c r="AW336" i="5"/>
  <c r="AV336" i="5"/>
  <c r="AU336" i="5"/>
  <c r="AT336" i="5"/>
  <c r="AS336" i="5"/>
  <c r="AR336" i="5"/>
  <c r="AO336" i="5"/>
  <c r="AN336" i="5"/>
  <c r="AM336" i="5"/>
  <c r="AL336" i="5"/>
  <c r="AK336" i="5"/>
  <c r="AJ336" i="5"/>
  <c r="AI336" i="5"/>
  <c r="AH336" i="5"/>
  <c r="AY335" i="5"/>
  <c r="AX335" i="5"/>
  <c r="AW335" i="5"/>
  <c r="AV335" i="5"/>
  <c r="AU335" i="5"/>
  <c r="AT335" i="5"/>
  <c r="AS335" i="5"/>
  <c r="AR335" i="5"/>
  <c r="AO335" i="5"/>
  <c r="AN335" i="5"/>
  <c r="AM335" i="5"/>
  <c r="AL335" i="5"/>
  <c r="AK335" i="5"/>
  <c r="AJ335" i="5"/>
  <c r="AI335" i="5"/>
  <c r="AH335" i="5"/>
  <c r="AY334" i="5"/>
  <c r="AX334" i="5"/>
  <c r="AW334" i="5"/>
  <c r="AV334" i="5"/>
  <c r="AU334" i="5"/>
  <c r="AT334" i="5"/>
  <c r="AS334" i="5"/>
  <c r="AR334" i="5"/>
  <c r="AO334" i="5"/>
  <c r="AN334" i="5"/>
  <c r="AM334" i="5"/>
  <c r="AL334" i="5"/>
  <c r="AK334" i="5"/>
  <c r="AJ334" i="5"/>
  <c r="AI334" i="5"/>
  <c r="AH334" i="5"/>
  <c r="AY333" i="5"/>
  <c r="AX333" i="5"/>
  <c r="AW333" i="5"/>
  <c r="AV333" i="5"/>
  <c r="AU333" i="5"/>
  <c r="AT333" i="5"/>
  <c r="AS333" i="5"/>
  <c r="AR333" i="5"/>
  <c r="AO333" i="5"/>
  <c r="AN333" i="5"/>
  <c r="AM333" i="5"/>
  <c r="AL333" i="5"/>
  <c r="AK333" i="5"/>
  <c r="AJ333" i="5"/>
  <c r="AI333" i="5"/>
  <c r="AH333" i="5"/>
  <c r="AY332" i="5"/>
  <c r="AX332" i="5"/>
  <c r="AW332" i="5"/>
  <c r="AV332" i="5"/>
  <c r="AU332" i="5"/>
  <c r="AT332" i="5"/>
  <c r="AS332" i="5"/>
  <c r="AR332" i="5"/>
  <c r="AO332" i="5"/>
  <c r="AN332" i="5"/>
  <c r="AM332" i="5"/>
  <c r="AL332" i="5"/>
  <c r="AK332" i="5"/>
  <c r="AJ332" i="5"/>
  <c r="AI332" i="5"/>
  <c r="AH332" i="5"/>
  <c r="AY331" i="5"/>
  <c r="AX331" i="5"/>
  <c r="AW331" i="5"/>
  <c r="AV331" i="5"/>
  <c r="AU331" i="5"/>
  <c r="AT331" i="5"/>
  <c r="AS331" i="5"/>
  <c r="AR331" i="5"/>
  <c r="AO331" i="5"/>
  <c r="AN331" i="5"/>
  <c r="AM331" i="5"/>
  <c r="AL331" i="5"/>
  <c r="AK331" i="5"/>
  <c r="AJ331" i="5"/>
  <c r="AI331" i="5"/>
  <c r="AH331" i="5"/>
  <c r="AY330" i="5"/>
  <c r="AX330" i="5"/>
  <c r="AW330" i="5"/>
  <c r="AV330" i="5"/>
  <c r="AU330" i="5"/>
  <c r="AT330" i="5"/>
  <c r="AS330" i="5"/>
  <c r="AR330" i="5"/>
  <c r="AO330" i="5"/>
  <c r="AN330" i="5"/>
  <c r="AM330" i="5"/>
  <c r="AL330" i="5"/>
  <c r="AK330" i="5"/>
  <c r="AJ330" i="5"/>
  <c r="AI330" i="5"/>
  <c r="AH330" i="5"/>
  <c r="AY329" i="5"/>
  <c r="AX329" i="5"/>
  <c r="AW329" i="5"/>
  <c r="AV329" i="5"/>
  <c r="AU329" i="5"/>
  <c r="AT329" i="5"/>
  <c r="AS329" i="5"/>
  <c r="AR329" i="5"/>
  <c r="AO329" i="5"/>
  <c r="AN329" i="5"/>
  <c r="AM329" i="5"/>
  <c r="AL329" i="5"/>
  <c r="AK329" i="5"/>
  <c r="AJ329" i="5"/>
  <c r="AI329" i="5"/>
  <c r="AH329" i="5"/>
  <c r="AY328" i="5"/>
  <c r="AX328" i="5"/>
  <c r="AW328" i="5"/>
  <c r="AV328" i="5"/>
  <c r="AU328" i="5"/>
  <c r="AT328" i="5"/>
  <c r="AS328" i="5"/>
  <c r="AR328" i="5"/>
  <c r="AO328" i="5"/>
  <c r="AN328" i="5"/>
  <c r="AM328" i="5"/>
  <c r="AL328" i="5"/>
  <c r="AK328" i="5"/>
  <c r="AJ328" i="5"/>
  <c r="AI328" i="5"/>
  <c r="AH328" i="5"/>
  <c r="AY326" i="5"/>
  <c r="AX326" i="5"/>
  <c r="AW326" i="5"/>
  <c r="AV326" i="5"/>
  <c r="AU326" i="5"/>
  <c r="AT326" i="5"/>
  <c r="AS326" i="5"/>
  <c r="AR326" i="5"/>
  <c r="AO326" i="5"/>
  <c r="AN326" i="5"/>
  <c r="AM326" i="5"/>
  <c r="AL326" i="5"/>
  <c r="AK326" i="5"/>
  <c r="AJ326" i="5"/>
  <c r="AI326" i="5"/>
  <c r="AH326" i="5"/>
  <c r="AY325" i="5"/>
  <c r="AX325" i="5"/>
  <c r="AW325" i="5"/>
  <c r="AV325" i="5"/>
  <c r="AU325" i="5"/>
  <c r="AT325" i="5"/>
  <c r="AS325" i="5"/>
  <c r="AR325" i="5"/>
  <c r="AO325" i="5"/>
  <c r="AN325" i="5"/>
  <c r="AM325" i="5"/>
  <c r="AL325" i="5"/>
  <c r="AK325" i="5"/>
  <c r="AJ325" i="5"/>
  <c r="AI325" i="5"/>
  <c r="AH325" i="5"/>
  <c r="AY324" i="5"/>
  <c r="AX324" i="5"/>
  <c r="AW324" i="5"/>
  <c r="AV324" i="5"/>
  <c r="AU324" i="5"/>
  <c r="AT324" i="5"/>
  <c r="AS324" i="5"/>
  <c r="AR324" i="5"/>
  <c r="AO324" i="5"/>
  <c r="AN324" i="5"/>
  <c r="AM324" i="5"/>
  <c r="AL324" i="5"/>
  <c r="AK324" i="5"/>
  <c r="AJ324" i="5"/>
  <c r="AI324" i="5"/>
  <c r="AH324" i="5"/>
  <c r="AY323" i="5"/>
  <c r="AX323" i="5"/>
  <c r="AW323" i="5"/>
  <c r="AV323" i="5"/>
  <c r="AU323" i="5"/>
  <c r="AT323" i="5"/>
  <c r="AS323" i="5"/>
  <c r="AR323" i="5"/>
  <c r="AO323" i="5"/>
  <c r="AN323" i="5"/>
  <c r="AM323" i="5"/>
  <c r="AL323" i="5"/>
  <c r="AK323" i="5"/>
  <c r="AJ323" i="5"/>
  <c r="AI323" i="5"/>
  <c r="AH323" i="5"/>
  <c r="AY322" i="5"/>
  <c r="AX322" i="5"/>
  <c r="AW322" i="5"/>
  <c r="AV322" i="5"/>
  <c r="AU322" i="5"/>
  <c r="AT322" i="5"/>
  <c r="AS322" i="5"/>
  <c r="AR322" i="5"/>
  <c r="AO322" i="5"/>
  <c r="AN322" i="5"/>
  <c r="AM322" i="5"/>
  <c r="AL322" i="5"/>
  <c r="AK322" i="5"/>
  <c r="AJ322" i="5"/>
  <c r="AI322" i="5"/>
  <c r="AH322" i="5"/>
  <c r="AY321" i="5"/>
  <c r="AX321" i="5"/>
  <c r="AW321" i="5"/>
  <c r="AV321" i="5"/>
  <c r="AU321" i="5"/>
  <c r="AT321" i="5"/>
  <c r="AS321" i="5"/>
  <c r="AR321" i="5"/>
  <c r="AO321" i="5"/>
  <c r="AN321" i="5"/>
  <c r="AM321" i="5"/>
  <c r="AL321" i="5"/>
  <c r="AK321" i="5"/>
  <c r="AJ321" i="5"/>
  <c r="AI321" i="5"/>
  <c r="AH321" i="5"/>
  <c r="AY320" i="5"/>
  <c r="AX320" i="5"/>
  <c r="AW320" i="5"/>
  <c r="AV320" i="5"/>
  <c r="AU320" i="5"/>
  <c r="AT320" i="5"/>
  <c r="AS320" i="5"/>
  <c r="AR320" i="5"/>
  <c r="AO320" i="5"/>
  <c r="AN320" i="5"/>
  <c r="AM320" i="5"/>
  <c r="AL320" i="5"/>
  <c r="AK320" i="5"/>
  <c r="AJ320" i="5"/>
  <c r="AI320" i="5"/>
  <c r="AH320" i="5"/>
  <c r="AY319" i="5"/>
  <c r="AX319" i="5"/>
  <c r="AW319" i="5"/>
  <c r="AV319" i="5"/>
  <c r="AU319" i="5"/>
  <c r="AT319" i="5"/>
  <c r="AS319" i="5"/>
  <c r="AR319" i="5"/>
  <c r="AO319" i="5"/>
  <c r="AN319" i="5"/>
  <c r="AM319" i="5"/>
  <c r="AL319" i="5"/>
  <c r="AK319" i="5"/>
  <c r="AJ319" i="5"/>
  <c r="AI319" i="5"/>
  <c r="AH319" i="5"/>
  <c r="AY318" i="5"/>
  <c r="AX318" i="5"/>
  <c r="AW318" i="5"/>
  <c r="AV318" i="5"/>
  <c r="AU318" i="5"/>
  <c r="AT318" i="5"/>
  <c r="AS318" i="5"/>
  <c r="AR318" i="5"/>
  <c r="AO318" i="5"/>
  <c r="AN318" i="5"/>
  <c r="AM318" i="5"/>
  <c r="AL318" i="5"/>
  <c r="AK318" i="5"/>
  <c r="AJ318" i="5"/>
  <c r="AI318" i="5"/>
  <c r="AH318" i="5"/>
  <c r="AY317" i="5"/>
  <c r="AX317" i="5"/>
  <c r="AW317" i="5"/>
  <c r="AV317" i="5"/>
  <c r="AU317" i="5"/>
  <c r="AT317" i="5"/>
  <c r="AS317" i="5"/>
  <c r="AR317" i="5"/>
  <c r="AO317" i="5"/>
  <c r="AN317" i="5"/>
  <c r="AM317" i="5"/>
  <c r="AL317" i="5"/>
  <c r="AK317" i="5"/>
  <c r="AJ317" i="5"/>
  <c r="AI317" i="5"/>
  <c r="AH317" i="5"/>
  <c r="AY316" i="5"/>
  <c r="AX316" i="5"/>
  <c r="AW316" i="5"/>
  <c r="AV316" i="5"/>
  <c r="AU316" i="5"/>
  <c r="AT316" i="5"/>
  <c r="AS316" i="5"/>
  <c r="AR316" i="5"/>
  <c r="AO316" i="5"/>
  <c r="AN316" i="5"/>
  <c r="AM316" i="5"/>
  <c r="AL316" i="5"/>
  <c r="AK316" i="5"/>
  <c r="AJ316" i="5"/>
  <c r="AI316" i="5"/>
  <c r="AH316" i="5"/>
  <c r="AY315" i="5"/>
  <c r="AX315" i="5"/>
  <c r="AW315" i="5"/>
  <c r="AV315" i="5"/>
  <c r="AU315" i="5"/>
  <c r="AT315" i="5"/>
  <c r="AS315" i="5"/>
  <c r="AR315" i="5"/>
  <c r="AO315" i="5"/>
  <c r="AN315" i="5"/>
  <c r="AM315" i="5"/>
  <c r="AL315" i="5"/>
  <c r="AK315" i="5"/>
  <c r="AJ315" i="5"/>
  <c r="AI315" i="5"/>
  <c r="AH315" i="5"/>
  <c r="AY314" i="5"/>
  <c r="AX314" i="5"/>
  <c r="AW314" i="5"/>
  <c r="AV314" i="5"/>
  <c r="AU314" i="5"/>
  <c r="AT314" i="5"/>
  <c r="AS314" i="5"/>
  <c r="AR314" i="5"/>
  <c r="AO314" i="5"/>
  <c r="AN314" i="5"/>
  <c r="AM314" i="5"/>
  <c r="AL314" i="5"/>
  <c r="AK314" i="5"/>
  <c r="AJ314" i="5"/>
  <c r="AI314" i="5"/>
  <c r="AH314" i="5"/>
  <c r="AY313" i="5"/>
  <c r="AX313" i="5"/>
  <c r="AW313" i="5"/>
  <c r="AV313" i="5"/>
  <c r="AU313" i="5"/>
  <c r="AT313" i="5"/>
  <c r="AS313" i="5"/>
  <c r="AR313" i="5"/>
  <c r="BH313" i="5" s="1" a="1"/>
  <c r="AO313" i="5"/>
  <c r="AN313" i="5"/>
  <c r="AM313" i="5"/>
  <c r="AL313" i="5"/>
  <c r="AK313" i="5"/>
  <c r="AJ313" i="5"/>
  <c r="AI313" i="5"/>
  <c r="AH313" i="5"/>
  <c r="AY312" i="5"/>
  <c r="AX312" i="5"/>
  <c r="AW312" i="5"/>
  <c r="AV312" i="5"/>
  <c r="AU312" i="5"/>
  <c r="AT312" i="5"/>
  <c r="AS312" i="5"/>
  <c r="AR312" i="5"/>
  <c r="AO312" i="5"/>
  <c r="AN312" i="5"/>
  <c r="AM312" i="5"/>
  <c r="AL312" i="5"/>
  <c r="AK312" i="5"/>
  <c r="AJ312" i="5"/>
  <c r="AI312" i="5"/>
  <c r="AH312" i="5"/>
  <c r="AY311" i="5"/>
  <c r="AX311" i="5"/>
  <c r="AW311" i="5"/>
  <c r="AV311" i="5"/>
  <c r="AU311" i="5"/>
  <c r="AT311" i="5"/>
  <c r="AS311" i="5"/>
  <c r="AR311" i="5"/>
  <c r="BH311" i="5" s="1" a="1"/>
  <c r="AO311" i="5"/>
  <c r="AN311" i="5"/>
  <c r="AM311" i="5"/>
  <c r="AL311" i="5"/>
  <c r="AK311" i="5"/>
  <c r="AJ311" i="5"/>
  <c r="AI311" i="5"/>
  <c r="AH311" i="5"/>
  <c r="AY310" i="5"/>
  <c r="AX310" i="5"/>
  <c r="AW310" i="5"/>
  <c r="AV310" i="5"/>
  <c r="AU310" i="5"/>
  <c r="AT310" i="5"/>
  <c r="AS310" i="5"/>
  <c r="AR310" i="5"/>
  <c r="AO310" i="5"/>
  <c r="AN310" i="5"/>
  <c r="AM310" i="5"/>
  <c r="AL310" i="5"/>
  <c r="AK310" i="5"/>
  <c r="AJ310" i="5"/>
  <c r="AI310" i="5"/>
  <c r="AH310" i="5"/>
  <c r="BG310" i="5" s="1" a="1"/>
  <c r="AY309" i="5"/>
  <c r="AX309" i="5"/>
  <c r="AW309" i="5"/>
  <c r="AV309" i="5"/>
  <c r="AU309" i="5"/>
  <c r="AT309" i="5"/>
  <c r="AS309" i="5"/>
  <c r="AR309" i="5"/>
  <c r="AO309" i="5"/>
  <c r="AN309" i="5"/>
  <c r="AM309" i="5"/>
  <c r="AL309" i="5"/>
  <c r="AK309" i="5"/>
  <c r="AJ309" i="5"/>
  <c r="AI309" i="5"/>
  <c r="BG309" i="5" s="1" a="1"/>
  <c r="AH309" i="5"/>
  <c r="AY308" i="5"/>
  <c r="AX308" i="5"/>
  <c r="AW308" i="5"/>
  <c r="AV308" i="5"/>
  <c r="AU308" i="5"/>
  <c r="AT308" i="5"/>
  <c r="AS308" i="5"/>
  <c r="AR308" i="5"/>
  <c r="AO308" i="5"/>
  <c r="AN308" i="5"/>
  <c r="AM308" i="5"/>
  <c r="AL308" i="5"/>
  <c r="AK308" i="5"/>
  <c r="AJ308" i="5"/>
  <c r="AI308" i="5"/>
  <c r="AH308" i="5"/>
  <c r="BG308" i="5" s="1" a="1"/>
  <c r="AY307" i="5"/>
  <c r="AX307" i="5"/>
  <c r="AW307" i="5"/>
  <c r="AV307" i="5"/>
  <c r="AU307" i="5"/>
  <c r="AT307" i="5"/>
  <c r="AS307" i="5"/>
  <c r="AR307" i="5"/>
  <c r="AO307" i="5"/>
  <c r="AN307" i="5"/>
  <c r="AM307" i="5"/>
  <c r="AL307" i="5"/>
  <c r="AK307" i="5"/>
  <c r="AJ307" i="5"/>
  <c r="AI307" i="5"/>
  <c r="BG307" i="5" s="1" a="1"/>
  <c r="AH307" i="5"/>
  <c r="AY306" i="5"/>
  <c r="AX306" i="5"/>
  <c r="AW306" i="5"/>
  <c r="AV306" i="5"/>
  <c r="AU306" i="5"/>
  <c r="AT306" i="5"/>
  <c r="AS306" i="5"/>
  <c r="AR306" i="5"/>
  <c r="AO306" i="5"/>
  <c r="AN306" i="5"/>
  <c r="AM306" i="5"/>
  <c r="AL306" i="5"/>
  <c r="AK306" i="5"/>
  <c r="AJ306" i="5"/>
  <c r="AI306" i="5"/>
  <c r="AH306" i="5"/>
  <c r="AY305" i="5"/>
  <c r="AX305" i="5"/>
  <c r="AW305" i="5"/>
  <c r="AV305" i="5"/>
  <c r="AU305" i="5"/>
  <c r="AT305" i="5"/>
  <c r="AS305" i="5"/>
  <c r="AR305" i="5"/>
  <c r="AO305" i="5"/>
  <c r="AN305" i="5"/>
  <c r="AM305" i="5"/>
  <c r="AL305" i="5"/>
  <c r="AK305" i="5"/>
  <c r="AJ305" i="5"/>
  <c r="AI305" i="5"/>
  <c r="AH305" i="5"/>
  <c r="AY304" i="5"/>
  <c r="AX304" i="5"/>
  <c r="AW304" i="5"/>
  <c r="AV304" i="5"/>
  <c r="AU304" i="5"/>
  <c r="AT304" i="5"/>
  <c r="AS304" i="5"/>
  <c r="AR304" i="5"/>
  <c r="AO304" i="5"/>
  <c r="AN304" i="5"/>
  <c r="AM304" i="5"/>
  <c r="AL304" i="5"/>
  <c r="AK304" i="5"/>
  <c r="AJ304" i="5"/>
  <c r="AI304" i="5"/>
  <c r="AH304" i="5"/>
  <c r="AY302" i="5"/>
  <c r="AX302" i="5"/>
  <c r="AW302" i="5"/>
  <c r="AV302" i="5"/>
  <c r="AU302" i="5"/>
  <c r="AT302" i="5"/>
  <c r="AS302" i="5"/>
  <c r="AR302" i="5"/>
  <c r="AO302" i="5"/>
  <c r="AN302" i="5"/>
  <c r="AM302" i="5"/>
  <c r="AL302" i="5"/>
  <c r="AK302" i="5"/>
  <c r="AJ302" i="5"/>
  <c r="AI302" i="5"/>
  <c r="AH302" i="5"/>
  <c r="AY301" i="5"/>
  <c r="AX301" i="5"/>
  <c r="AW301" i="5"/>
  <c r="AV301" i="5"/>
  <c r="AU301" i="5"/>
  <c r="AT301" i="5"/>
  <c r="AS301" i="5"/>
  <c r="AR301" i="5"/>
  <c r="AO301" i="5"/>
  <c r="AN301" i="5"/>
  <c r="AM301" i="5"/>
  <c r="AL301" i="5"/>
  <c r="AK301" i="5"/>
  <c r="AJ301" i="5"/>
  <c r="AI301" i="5"/>
  <c r="AH301" i="5"/>
  <c r="AY299" i="5"/>
  <c r="AX299" i="5"/>
  <c r="AW299" i="5"/>
  <c r="AV299" i="5"/>
  <c r="AU299" i="5"/>
  <c r="AT299" i="5"/>
  <c r="AS299" i="5"/>
  <c r="AR299" i="5"/>
  <c r="AO299" i="5"/>
  <c r="AN299" i="5"/>
  <c r="AM299" i="5"/>
  <c r="AL299" i="5"/>
  <c r="AK299" i="5"/>
  <c r="AJ299" i="5"/>
  <c r="AI299" i="5"/>
  <c r="AH299" i="5"/>
  <c r="AY298" i="5"/>
  <c r="AX298" i="5"/>
  <c r="AW298" i="5"/>
  <c r="AV298" i="5"/>
  <c r="AU298" i="5"/>
  <c r="AT298" i="5"/>
  <c r="AS298" i="5"/>
  <c r="AR298" i="5"/>
  <c r="AO298" i="5"/>
  <c r="AN298" i="5"/>
  <c r="AM298" i="5"/>
  <c r="AL298" i="5"/>
  <c r="AK298" i="5"/>
  <c r="AJ298" i="5"/>
  <c r="AI298" i="5"/>
  <c r="AH298" i="5"/>
  <c r="AY297" i="5"/>
  <c r="AX297" i="5"/>
  <c r="AW297" i="5"/>
  <c r="AV297" i="5"/>
  <c r="AU297" i="5"/>
  <c r="AT297" i="5"/>
  <c r="AS297" i="5"/>
  <c r="AR297" i="5"/>
  <c r="AO297" i="5"/>
  <c r="AN297" i="5"/>
  <c r="AM297" i="5"/>
  <c r="AL297" i="5"/>
  <c r="AK297" i="5"/>
  <c r="AJ297" i="5"/>
  <c r="AI297" i="5"/>
  <c r="AH297" i="5"/>
  <c r="AY296" i="5"/>
  <c r="AX296" i="5"/>
  <c r="AW296" i="5"/>
  <c r="AV296" i="5"/>
  <c r="AU296" i="5"/>
  <c r="AT296" i="5"/>
  <c r="AS296" i="5"/>
  <c r="AR296" i="5"/>
  <c r="AO296" i="5"/>
  <c r="AN296" i="5"/>
  <c r="AM296" i="5"/>
  <c r="AL296" i="5"/>
  <c r="AK296" i="5"/>
  <c r="AJ296" i="5"/>
  <c r="AI296" i="5"/>
  <c r="AH296" i="5"/>
  <c r="AY295" i="5"/>
  <c r="AX295" i="5"/>
  <c r="AW295" i="5"/>
  <c r="AV295" i="5"/>
  <c r="AU295" i="5"/>
  <c r="AT295" i="5"/>
  <c r="AS295" i="5"/>
  <c r="AR295" i="5"/>
  <c r="AO295" i="5"/>
  <c r="AN295" i="5"/>
  <c r="AM295" i="5"/>
  <c r="AL295" i="5"/>
  <c r="AK295" i="5"/>
  <c r="AJ295" i="5"/>
  <c r="AI295" i="5"/>
  <c r="AH295" i="5"/>
  <c r="AY290" i="5"/>
  <c r="AX290" i="5"/>
  <c r="AW290" i="5"/>
  <c r="AV290" i="5"/>
  <c r="AU290" i="5"/>
  <c r="AT290" i="5"/>
  <c r="AS290" i="5"/>
  <c r="AR290" i="5"/>
  <c r="AO290" i="5"/>
  <c r="AN290" i="5"/>
  <c r="AM290" i="5"/>
  <c r="AL290" i="5"/>
  <c r="AK290" i="5"/>
  <c r="AJ290" i="5"/>
  <c r="AI290" i="5"/>
  <c r="AH290" i="5"/>
  <c r="AY289" i="5"/>
  <c r="AX289" i="5"/>
  <c r="AW289" i="5"/>
  <c r="AV289" i="5"/>
  <c r="AU289" i="5"/>
  <c r="AT289" i="5"/>
  <c r="AS289" i="5"/>
  <c r="AR289" i="5"/>
  <c r="AO289" i="5"/>
  <c r="AN289" i="5"/>
  <c r="AM289" i="5"/>
  <c r="AL289" i="5"/>
  <c r="AK289" i="5"/>
  <c r="AJ289" i="5"/>
  <c r="AI289" i="5"/>
  <c r="AH289" i="5"/>
  <c r="AY288" i="5"/>
  <c r="AX288" i="5"/>
  <c r="AW288" i="5"/>
  <c r="AV288" i="5"/>
  <c r="AU288" i="5"/>
  <c r="AT288" i="5"/>
  <c r="AS288" i="5"/>
  <c r="AR288" i="5"/>
  <c r="AO288" i="5"/>
  <c r="AN288" i="5"/>
  <c r="AM288" i="5"/>
  <c r="AL288" i="5"/>
  <c r="AK288" i="5"/>
  <c r="AJ288" i="5"/>
  <c r="AI288" i="5"/>
  <c r="AH288" i="5"/>
  <c r="AY287" i="5"/>
  <c r="AX287" i="5"/>
  <c r="AW287" i="5"/>
  <c r="AV287" i="5"/>
  <c r="AU287" i="5"/>
  <c r="AT287" i="5"/>
  <c r="AS287" i="5"/>
  <c r="AR287" i="5"/>
  <c r="AO287" i="5"/>
  <c r="AN287" i="5"/>
  <c r="AM287" i="5"/>
  <c r="AL287" i="5"/>
  <c r="AK287" i="5"/>
  <c r="AJ287" i="5"/>
  <c r="AI287" i="5"/>
  <c r="AH287" i="5"/>
  <c r="AY286" i="5"/>
  <c r="AX286" i="5"/>
  <c r="AW286" i="5"/>
  <c r="AV286" i="5"/>
  <c r="AU286" i="5"/>
  <c r="AT286" i="5"/>
  <c r="AS286" i="5"/>
  <c r="AR286" i="5"/>
  <c r="AO286" i="5"/>
  <c r="AN286" i="5"/>
  <c r="AM286" i="5"/>
  <c r="AL286" i="5"/>
  <c r="AK286" i="5"/>
  <c r="AJ286" i="5"/>
  <c r="AI286" i="5"/>
  <c r="AH286" i="5"/>
  <c r="AY285" i="5"/>
  <c r="AX285" i="5"/>
  <c r="AW285" i="5"/>
  <c r="AV285" i="5"/>
  <c r="AU285" i="5"/>
  <c r="AT285" i="5"/>
  <c r="AS285" i="5"/>
  <c r="AR285" i="5"/>
  <c r="AO285" i="5"/>
  <c r="AN285" i="5"/>
  <c r="AM285" i="5"/>
  <c r="AL285" i="5"/>
  <c r="AK285" i="5"/>
  <c r="AJ285" i="5"/>
  <c r="AI285" i="5"/>
  <c r="AH285" i="5"/>
  <c r="AY284" i="5"/>
  <c r="AX284" i="5"/>
  <c r="AW284" i="5"/>
  <c r="AV284" i="5"/>
  <c r="AU284" i="5"/>
  <c r="AT284" i="5"/>
  <c r="AS284" i="5"/>
  <c r="AR284" i="5"/>
  <c r="AO284" i="5"/>
  <c r="AN284" i="5"/>
  <c r="AM284" i="5"/>
  <c r="AL284" i="5"/>
  <c r="AK284" i="5"/>
  <c r="AJ284" i="5"/>
  <c r="AI284" i="5"/>
  <c r="AH284" i="5"/>
  <c r="AY283" i="5"/>
  <c r="AX283" i="5"/>
  <c r="AW283" i="5"/>
  <c r="AV283" i="5"/>
  <c r="AU283" i="5"/>
  <c r="AT283" i="5"/>
  <c r="AS283" i="5"/>
  <c r="AR283" i="5"/>
  <c r="AO283" i="5"/>
  <c r="AN283" i="5"/>
  <c r="AM283" i="5"/>
  <c r="AL283" i="5"/>
  <c r="AK283" i="5"/>
  <c r="AJ283" i="5"/>
  <c r="AI283" i="5"/>
  <c r="AH283" i="5"/>
  <c r="AY282" i="5"/>
  <c r="AX282" i="5"/>
  <c r="AW282" i="5"/>
  <c r="AV282" i="5"/>
  <c r="AU282" i="5"/>
  <c r="AT282" i="5"/>
  <c r="AS282" i="5"/>
  <c r="AR282" i="5"/>
  <c r="AO282" i="5"/>
  <c r="AN282" i="5"/>
  <c r="AM282" i="5"/>
  <c r="AL282" i="5"/>
  <c r="AK282" i="5"/>
  <c r="AJ282" i="5"/>
  <c r="AI282" i="5"/>
  <c r="AH282" i="5"/>
  <c r="AY281" i="5"/>
  <c r="AX281" i="5"/>
  <c r="AW281" i="5"/>
  <c r="AV281" i="5"/>
  <c r="AU281" i="5"/>
  <c r="AT281" i="5"/>
  <c r="AS281" i="5"/>
  <c r="AR281" i="5"/>
  <c r="AO281" i="5"/>
  <c r="AN281" i="5"/>
  <c r="AM281" i="5"/>
  <c r="AL281" i="5"/>
  <c r="AK281" i="5"/>
  <c r="AJ281" i="5"/>
  <c r="AI281" i="5"/>
  <c r="AH281" i="5"/>
  <c r="AY280" i="5"/>
  <c r="AX280" i="5"/>
  <c r="AW280" i="5"/>
  <c r="AV280" i="5"/>
  <c r="AU280" i="5"/>
  <c r="AT280" i="5"/>
  <c r="AS280" i="5"/>
  <c r="AR280" i="5"/>
  <c r="AO280" i="5"/>
  <c r="AN280" i="5"/>
  <c r="AM280" i="5"/>
  <c r="AL280" i="5"/>
  <c r="AK280" i="5"/>
  <c r="AJ280" i="5"/>
  <c r="AI280" i="5"/>
  <c r="AH280" i="5"/>
  <c r="AY279" i="5"/>
  <c r="AX279" i="5"/>
  <c r="AW279" i="5"/>
  <c r="AV279" i="5"/>
  <c r="AU279" i="5"/>
  <c r="AT279" i="5"/>
  <c r="AS279" i="5"/>
  <c r="AR279" i="5"/>
  <c r="AO279" i="5"/>
  <c r="AN279" i="5"/>
  <c r="AM279" i="5"/>
  <c r="AL279" i="5"/>
  <c r="AK279" i="5"/>
  <c r="AJ279" i="5"/>
  <c r="AI279" i="5"/>
  <c r="BG279" i="5" s="1" a="1"/>
  <c r="AH279" i="5"/>
  <c r="AY278" i="5"/>
  <c r="AX278" i="5"/>
  <c r="AW278" i="5"/>
  <c r="AV278" i="5"/>
  <c r="AU278" i="5"/>
  <c r="AT278" i="5"/>
  <c r="AS278" i="5"/>
  <c r="AR278" i="5"/>
  <c r="AO278" i="5"/>
  <c r="AN278" i="5"/>
  <c r="AM278" i="5"/>
  <c r="AL278" i="5"/>
  <c r="AK278" i="5"/>
  <c r="AJ278" i="5"/>
  <c r="AI278" i="5"/>
  <c r="AH278" i="5"/>
  <c r="AY277" i="5"/>
  <c r="AX277" i="5"/>
  <c r="AW277" i="5"/>
  <c r="AV277" i="5"/>
  <c r="AU277" i="5"/>
  <c r="AT277" i="5"/>
  <c r="AS277" i="5"/>
  <c r="AR277" i="5"/>
  <c r="AO277" i="5"/>
  <c r="AN277" i="5"/>
  <c r="AM277" i="5"/>
  <c r="AL277" i="5"/>
  <c r="AK277" i="5"/>
  <c r="AJ277" i="5"/>
  <c r="AI277" i="5"/>
  <c r="BG277" i="5" s="1" a="1"/>
  <c r="AH277" i="5"/>
  <c r="AY276" i="5"/>
  <c r="AX276" i="5"/>
  <c r="AW276" i="5"/>
  <c r="AV276" i="5"/>
  <c r="AU276" i="5"/>
  <c r="AT276" i="5"/>
  <c r="AS276" i="5"/>
  <c r="AR276" i="5"/>
  <c r="AO276" i="5"/>
  <c r="AN276" i="5"/>
  <c r="AM276" i="5"/>
  <c r="AL276" i="5"/>
  <c r="AK276" i="5"/>
  <c r="AJ276" i="5"/>
  <c r="AI276" i="5"/>
  <c r="AH276" i="5"/>
  <c r="AY275" i="5"/>
  <c r="AX275" i="5"/>
  <c r="AW275" i="5"/>
  <c r="AV275" i="5"/>
  <c r="AU275" i="5"/>
  <c r="AT275" i="5"/>
  <c r="AS275" i="5"/>
  <c r="AR275" i="5"/>
  <c r="AO275" i="5"/>
  <c r="AN275" i="5"/>
  <c r="AM275" i="5"/>
  <c r="AL275" i="5"/>
  <c r="AK275" i="5"/>
  <c r="AJ275" i="5"/>
  <c r="AI275" i="5"/>
  <c r="BG275" i="5" s="1" a="1"/>
  <c r="AH275" i="5"/>
  <c r="AY274" i="5"/>
  <c r="AX274" i="5"/>
  <c r="AW274" i="5"/>
  <c r="AV274" i="5"/>
  <c r="AU274" i="5"/>
  <c r="AT274" i="5"/>
  <c r="AS274" i="5"/>
  <c r="AR274" i="5"/>
  <c r="AO274" i="5"/>
  <c r="AN274" i="5"/>
  <c r="AM274" i="5"/>
  <c r="AL274" i="5"/>
  <c r="AK274" i="5"/>
  <c r="AJ274" i="5"/>
  <c r="AI274" i="5"/>
  <c r="AH274" i="5"/>
  <c r="AY273" i="5"/>
  <c r="AX273" i="5"/>
  <c r="AW273" i="5"/>
  <c r="AV273" i="5"/>
  <c r="AU273" i="5"/>
  <c r="AT273" i="5"/>
  <c r="AS273" i="5"/>
  <c r="AR273" i="5"/>
  <c r="AO273" i="5"/>
  <c r="AN273" i="5"/>
  <c r="AM273" i="5"/>
  <c r="AL273" i="5"/>
  <c r="AK273" i="5"/>
  <c r="AJ273" i="5"/>
  <c r="AI273" i="5"/>
  <c r="AH273" i="5"/>
  <c r="AY272" i="5"/>
  <c r="AX272" i="5"/>
  <c r="AW272" i="5"/>
  <c r="AV272" i="5"/>
  <c r="AU272" i="5"/>
  <c r="AT272" i="5"/>
  <c r="AS272" i="5"/>
  <c r="AR272" i="5"/>
  <c r="AO272" i="5"/>
  <c r="AN272" i="5"/>
  <c r="AM272" i="5"/>
  <c r="AL272" i="5"/>
  <c r="AK272" i="5"/>
  <c r="AJ272" i="5"/>
  <c r="AI272" i="5"/>
  <c r="AH272" i="5"/>
  <c r="AY271" i="5"/>
  <c r="AX271" i="5"/>
  <c r="AW271" i="5"/>
  <c r="AV271" i="5"/>
  <c r="AU271" i="5"/>
  <c r="AT271" i="5"/>
  <c r="AS271" i="5"/>
  <c r="AR271" i="5"/>
  <c r="AO271" i="5"/>
  <c r="AN271" i="5"/>
  <c r="AM271" i="5"/>
  <c r="AL271" i="5"/>
  <c r="AK271" i="5"/>
  <c r="AJ271" i="5"/>
  <c r="AI271" i="5"/>
  <c r="AH271" i="5"/>
  <c r="AY270" i="5"/>
  <c r="AX270" i="5"/>
  <c r="AW270" i="5"/>
  <c r="AV270" i="5"/>
  <c r="AU270" i="5"/>
  <c r="AT270" i="5"/>
  <c r="AS270" i="5"/>
  <c r="AR270" i="5"/>
  <c r="AO270" i="5"/>
  <c r="AN270" i="5"/>
  <c r="AM270" i="5"/>
  <c r="AL270" i="5"/>
  <c r="AK270" i="5"/>
  <c r="AJ270" i="5"/>
  <c r="AI270" i="5"/>
  <c r="AH270" i="5"/>
  <c r="AY269" i="5"/>
  <c r="AX269" i="5"/>
  <c r="AW269" i="5"/>
  <c r="AV269" i="5"/>
  <c r="AU269" i="5"/>
  <c r="AT269" i="5"/>
  <c r="AS269" i="5"/>
  <c r="AR269" i="5"/>
  <c r="AO269" i="5"/>
  <c r="AN269" i="5"/>
  <c r="AM269" i="5"/>
  <c r="AL269" i="5"/>
  <c r="AK269" i="5"/>
  <c r="AJ269" i="5"/>
  <c r="AI269" i="5"/>
  <c r="AH269" i="5"/>
  <c r="AY268" i="5"/>
  <c r="AX268" i="5"/>
  <c r="AW268" i="5"/>
  <c r="AV268" i="5"/>
  <c r="AU268" i="5"/>
  <c r="AT268" i="5"/>
  <c r="AS268" i="5"/>
  <c r="AR268" i="5"/>
  <c r="AO268" i="5"/>
  <c r="AN268" i="5"/>
  <c r="AM268" i="5"/>
  <c r="AL268" i="5"/>
  <c r="AK268" i="5"/>
  <c r="AJ268" i="5"/>
  <c r="AI268" i="5"/>
  <c r="AH268" i="5"/>
  <c r="AY267" i="5"/>
  <c r="AX267" i="5"/>
  <c r="AW267" i="5"/>
  <c r="AV267" i="5"/>
  <c r="AU267" i="5"/>
  <c r="AT267" i="5"/>
  <c r="AS267" i="5"/>
  <c r="AR267" i="5"/>
  <c r="AO267" i="5"/>
  <c r="AN267" i="5"/>
  <c r="AM267" i="5"/>
  <c r="AL267" i="5"/>
  <c r="AK267" i="5"/>
  <c r="AJ267" i="5"/>
  <c r="AI267" i="5"/>
  <c r="AH267" i="5"/>
  <c r="AY266" i="5"/>
  <c r="AX266" i="5"/>
  <c r="AW266" i="5"/>
  <c r="AV266" i="5"/>
  <c r="AU266" i="5"/>
  <c r="AT266" i="5"/>
  <c r="AS266" i="5"/>
  <c r="AR266" i="5"/>
  <c r="AO266" i="5"/>
  <c r="AN266" i="5"/>
  <c r="AM266" i="5"/>
  <c r="AL266" i="5"/>
  <c r="AK266" i="5"/>
  <c r="AJ266" i="5"/>
  <c r="AI266" i="5"/>
  <c r="AH266" i="5"/>
  <c r="AY265" i="5"/>
  <c r="AX265" i="5"/>
  <c r="AW265" i="5"/>
  <c r="AV265" i="5"/>
  <c r="AU265" i="5"/>
  <c r="AT265" i="5"/>
  <c r="AS265" i="5"/>
  <c r="AR265" i="5"/>
  <c r="AO265" i="5"/>
  <c r="AN265" i="5"/>
  <c r="AM265" i="5"/>
  <c r="AL265" i="5"/>
  <c r="AK265" i="5"/>
  <c r="AJ265" i="5"/>
  <c r="AI265" i="5"/>
  <c r="AH265" i="5"/>
  <c r="AY264" i="5"/>
  <c r="AX264" i="5"/>
  <c r="AW264" i="5"/>
  <c r="AV264" i="5"/>
  <c r="AU264" i="5"/>
  <c r="AT264" i="5"/>
  <c r="AS264" i="5"/>
  <c r="AR264" i="5"/>
  <c r="AO264" i="5"/>
  <c r="AN264" i="5"/>
  <c r="AM264" i="5"/>
  <c r="AL264" i="5"/>
  <c r="AK264" i="5"/>
  <c r="AJ264" i="5"/>
  <c r="AI264" i="5"/>
  <c r="AH264" i="5"/>
  <c r="AY263" i="5"/>
  <c r="AX263" i="5"/>
  <c r="AW263" i="5"/>
  <c r="AV263" i="5"/>
  <c r="AU263" i="5"/>
  <c r="AT263" i="5"/>
  <c r="AS263" i="5"/>
  <c r="AR263" i="5"/>
  <c r="AO263" i="5"/>
  <c r="AN263" i="5"/>
  <c r="AM263" i="5"/>
  <c r="AL263" i="5"/>
  <c r="AK263" i="5"/>
  <c r="AJ263" i="5"/>
  <c r="AI263" i="5"/>
  <c r="AH263" i="5"/>
  <c r="AY262" i="5"/>
  <c r="AX262" i="5"/>
  <c r="AW262" i="5"/>
  <c r="AV262" i="5"/>
  <c r="AU262" i="5"/>
  <c r="AT262" i="5"/>
  <c r="AS262" i="5"/>
  <c r="AR262" i="5"/>
  <c r="AO262" i="5"/>
  <c r="AN262" i="5"/>
  <c r="AM262" i="5"/>
  <c r="AL262" i="5"/>
  <c r="AK262" i="5"/>
  <c r="AJ262" i="5"/>
  <c r="AI262" i="5"/>
  <c r="AH262" i="5"/>
  <c r="AY261" i="5"/>
  <c r="AX261" i="5"/>
  <c r="AW261" i="5"/>
  <c r="AV261" i="5"/>
  <c r="AU261" i="5"/>
  <c r="AT261" i="5"/>
  <c r="AS261" i="5"/>
  <c r="AR261" i="5"/>
  <c r="AO261" i="5"/>
  <c r="AN261" i="5"/>
  <c r="AM261" i="5"/>
  <c r="AL261" i="5"/>
  <c r="AK261" i="5"/>
  <c r="AJ261" i="5"/>
  <c r="AI261" i="5"/>
  <c r="AH261" i="5"/>
  <c r="AY260" i="5"/>
  <c r="AX260" i="5"/>
  <c r="AW260" i="5"/>
  <c r="AV260" i="5"/>
  <c r="AU260" i="5"/>
  <c r="AT260" i="5"/>
  <c r="AS260" i="5"/>
  <c r="AR260" i="5"/>
  <c r="AO260" i="5"/>
  <c r="AN260" i="5"/>
  <c r="AM260" i="5"/>
  <c r="AL260" i="5"/>
  <c r="AK260" i="5"/>
  <c r="AJ260" i="5"/>
  <c r="AI260" i="5"/>
  <c r="AH260" i="5"/>
  <c r="AY259" i="5"/>
  <c r="AX259" i="5"/>
  <c r="AW259" i="5"/>
  <c r="AV259" i="5"/>
  <c r="AU259" i="5"/>
  <c r="AT259" i="5"/>
  <c r="AS259" i="5"/>
  <c r="AR259" i="5"/>
  <c r="AO259" i="5"/>
  <c r="AN259" i="5"/>
  <c r="AM259" i="5"/>
  <c r="AL259" i="5"/>
  <c r="AK259" i="5"/>
  <c r="AJ259" i="5"/>
  <c r="AI259" i="5"/>
  <c r="AH259" i="5"/>
  <c r="AY258" i="5"/>
  <c r="AX258" i="5"/>
  <c r="AW258" i="5"/>
  <c r="AV258" i="5"/>
  <c r="AU258" i="5"/>
  <c r="AT258" i="5"/>
  <c r="AS258" i="5"/>
  <c r="AR258" i="5"/>
  <c r="AO258" i="5"/>
  <c r="AN258" i="5"/>
  <c r="AM258" i="5"/>
  <c r="AL258" i="5"/>
  <c r="AK258" i="5"/>
  <c r="AJ258" i="5"/>
  <c r="AI258" i="5"/>
  <c r="AH258" i="5"/>
  <c r="BG258" i="5" s="1" a="1"/>
  <c r="AY257" i="5"/>
  <c r="AX257" i="5"/>
  <c r="AW257" i="5"/>
  <c r="AV257" i="5"/>
  <c r="AU257" i="5"/>
  <c r="AT257" i="5"/>
  <c r="AS257" i="5"/>
  <c r="AR257" i="5"/>
  <c r="AO257" i="5"/>
  <c r="AN257" i="5"/>
  <c r="AM257" i="5"/>
  <c r="AL257" i="5"/>
  <c r="AK257" i="5"/>
  <c r="AJ257" i="5"/>
  <c r="AI257" i="5"/>
  <c r="AH257" i="5"/>
  <c r="AY256" i="5"/>
  <c r="AX256" i="5"/>
  <c r="AW256" i="5"/>
  <c r="AV256" i="5"/>
  <c r="AU256" i="5"/>
  <c r="AT256" i="5"/>
  <c r="AS256" i="5"/>
  <c r="AR256" i="5"/>
  <c r="AO256" i="5"/>
  <c r="AN256" i="5"/>
  <c r="AM256" i="5"/>
  <c r="AL256" i="5"/>
  <c r="AK256" i="5"/>
  <c r="AJ256" i="5"/>
  <c r="AI256" i="5"/>
  <c r="AH256" i="5"/>
  <c r="AY255" i="5"/>
  <c r="AX255" i="5"/>
  <c r="AW255" i="5"/>
  <c r="AV255" i="5"/>
  <c r="AU255" i="5"/>
  <c r="AT255" i="5"/>
  <c r="AS255" i="5"/>
  <c r="AR255" i="5"/>
  <c r="AO255" i="5"/>
  <c r="AN255" i="5"/>
  <c r="AM255" i="5"/>
  <c r="AL255" i="5"/>
  <c r="AK255" i="5"/>
  <c r="AJ255" i="5"/>
  <c r="AI255" i="5"/>
  <c r="AH255" i="5"/>
  <c r="AY254" i="5"/>
  <c r="AX254" i="5"/>
  <c r="AW254" i="5"/>
  <c r="AV254" i="5"/>
  <c r="AU254" i="5"/>
  <c r="AT254" i="5"/>
  <c r="AS254" i="5"/>
  <c r="AR254" i="5"/>
  <c r="AO254" i="5"/>
  <c r="AN254" i="5"/>
  <c r="AM254" i="5"/>
  <c r="AL254" i="5"/>
  <c r="AK254" i="5"/>
  <c r="AJ254" i="5"/>
  <c r="AI254" i="5"/>
  <c r="AH254" i="5"/>
  <c r="AY253" i="5"/>
  <c r="AX253" i="5"/>
  <c r="AW253" i="5"/>
  <c r="AV253" i="5"/>
  <c r="AU253" i="5"/>
  <c r="AT253" i="5"/>
  <c r="AS253" i="5"/>
  <c r="AR253" i="5"/>
  <c r="AO253" i="5"/>
  <c r="AN253" i="5"/>
  <c r="AM253" i="5"/>
  <c r="AL253" i="5"/>
  <c r="AK253" i="5"/>
  <c r="AJ253" i="5"/>
  <c r="AI253" i="5"/>
  <c r="AH253" i="5"/>
  <c r="AY252" i="5"/>
  <c r="AX252" i="5"/>
  <c r="AW252" i="5"/>
  <c r="AV252" i="5"/>
  <c r="AU252" i="5"/>
  <c r="AT252" i="5"/>
  <c r="AS252" i="5"/>
  <c r="AR252" i="5"/>
  <c r="AO252" i="5"/>
  <c r="AN252" i="5"/>
  <c r="AM252" i="5"/>
  <c r="AL252" i="5"/>
  <c r="AK252" i="5"/>
  <c r="AJ252" i="5"/>
  <c r="AI252" i="5"/>
  <c r="AH252" i="5"/>
  <c r="AY251" i="5"/>
  <c r="AX251" i="5"/>
  <c r="AW251" i="5"/>
  <c r="AV251" i="5"/>
  <c r="AU251" i="5"/>
  <c r="AT251" i="5"/>
  <c r="AS251" i="5"/>
  <c r="AR251" i="5"/>
  <c r="AO251" i="5"/>
  <c r="AN251" i="5"/>
  <c r="AM251" i="5"/>
  <c r="AL251" i="5"/>
  <c r="AK251" i="5"/>
  <c r="AJ251" i="5"/>
  <c r="AI251" i="5"/>
  <c r="AH251" i="5"/>
  <c r="AY250" i="5"/>
  <c r="AX250" i="5"/>
  <c r="AW250" i="5"/>
  <c r="AV250" i="5"/>
  <c r="AU250" i="5"/>
  <c r="AT250" i="5"/>
  <c r="AS250" i="5"/>
  <c r="AR250" i="5"/>
  <c r="AO250" i="5"/>
  <c r="AN250" i="5"/>
  <c r="AM250" i="5"/>
  <c r="AL250" i="5"/>
  <c r="AK250" i="5"/>
  <c r="AJ250" i="5"/>
  <c r="AI250" i="5"/>
  <c r="AH250" i="5"/>
  <c r="AY249" i="5"/>
  <c r="AX249" i="5"/>
  <c r="AW249" i="5"/>
  <c r="AV249" i="5"/>
  <c r="AU249" i="5"/>
  <c r="AT249" i="5"/>
  <c r="AS249" i="5"/>
  <c r="AR249" i="5"/>
  <c r="AO249" i="5"/>
  <c r="AN249" i="5"/>
  <c r="AM249" i="5"/>
  <c r="AL249" i="5"/>
  <c r="AK249" i="5"/>
  <c r="AJ249" i="5"/>
  <c r="AI249" i="5"/>
  <c r="AH249" i="5"/>
  <c r="AY248" i="5"/>
  <c r="AX248" i="5"/>
  <c r="AW248" i="5"/>
  <c r="AV248" i="5"/>
  <c r="AU248" i="5"/>
  <c r="AT248" i="5"/>
  <c r="AS248" i="5"/>
  <c r="AR248" i="5"/>
  <c r="AO248" i="5"/>
  <c r="AN248" i="5"/>
  <c r="AM248" i="5"/>
  <c r="AL248" i="5"/>
  <c r="AK248" i="5"/>
  <c r="AJ248" i="5"/>
  <c r="AI248" i="5"/>
  <c r="AH248" i="5"/>
  <c r="BG248" i="5" s="1" a="1"/>
  <c r="AY247" i="5"/>
  <c r="AX247" i="5"/>
  <c r="AW247" i="5"/>
  <c r="AV247" i="5"/>
  <c r="AU247" i="5"/>
  <c r="AT247" i="5"/>
  <c r="AS247" i="5"/>
  <c r="AR247" i="5"/>
  <c r="AO247" i="5"/>
  <c r="AN247" i="5"/>
  <c r="AM247" i="5"/>
  <c r="AL247" i="5"/>
  <c r="AK247" i="5"/>
  <c r="AJ247" i="5"/>
  <c r="AI247" i="5"/>
  <c r="BG247" i="5" s="1" a="1"/>
  <c r="AH247" i="5"/>
  <c r="AY246" i="5"/>
  <c r="AX246" i="5"/>
  <c r="AW246" i="5"/>
  <c r="AV246" i="5"/>
  <c r="AU246" i="5"/>
  <c r="AT246" i="5"/>
  <c r="AS246" i="5"/>
  <c r="AR246" i="5"/>
  <c r="AO246" i="5"/>
  <c r="AN246" i="5"/>
  <c r="AM246" i="5"/>
  <c r="AL246" i="5"/>
  <c r="AK246" i="5"/>
  <c r="AJ246" i="5"/>
  <c r="AI246" i="5"/>
  <c r="AH246" i="5"/>
  <c r="AY245" i="5"/>
  <c r="AX245" i="5"/>
  <c r="AW245" i="5"/>
  <c r="AV245" i="5"/>
  <c r="AU245" i="5"/>
  <c r="AT245" i="5"/>
  <c r="AS245" i="5"/>
  <c r="AR245" i="5"/>
  <c r="AO245" i="5"/>
  <c r="AN245" i="5"/>
  <c r="AM245" i="5"/>
  <c r="AL245" i="5"/>
  <c r="AK245" i="5"/>
  <c r="AJ245" i="5"/>
  <c r="AI245" i="5"/>
  <c r="BG245" i="5" s="1" a="1"/>
  <c r="AH245" i="5"/>
  <c r="AY244" i="5"/>
  <c r="AX244" i="5"/>
  <c r="AW244" i="5"/>
  <c r="AV244" i="5"/>
  <c r="AU244" i="5"/>
  <c r="AT244" i="5"/>
  <c r="AS244" i="5"/>
  <c r="AR244" i="5"/>
  <c r="AO244" i="5"/>
  <c r="AN244" i="5"/>
  <c r="AM244" i="5"/>
  <c r="AL244" i="5"/>
  <c r="AK244" i="5"/>
  <c r="AJ244" i="5"/>
  <c r="AI244" i="5"/>
  <c r="AH244" i="5"/>
  <c r="BG244" i="5" s="1" a="1"/>
  <c r="AY243" i="5"/>
  <c r="AX243" i="5"/>
  <c r="AW243" i="5"/>
  <c r="AV243" i="5"/>
  <c r="AU243" i="5"/>
  <c r="AT243" i="5"/>
  <c r="AS243" i="5"/>
  <c r="AR243" i="5"/>
  <c r="AO243" i="5"/>
  <c r="AN243" i="5"/>
  <c r="AM243" i="5"/>
  <c r="AL243" i="5"/>
  <c r="AK243" i="5"/>
  <c r="AJ243" i="5"/>
  <c r="AI243" i="5"/>
  <c r="AH243" i="5"/>
  <c r="AY242" i="5"/>
  <c r="AX242" i="5"/>
  <c r="AW242" i="5"/>
  <c r="AV242" i="5"/>
  <c r="AU242" i="5"/>
  <c r="AT242" i="5"/>
  <c r="AS242" i="5"/>
  <c r="AR242" i="5"/>
  <c r="AO242" i="5"/>
  <c r="AN242" i="5"/>
  <c r="AM242" i="5"/>
  <c r="AL242" i="5"/>
  <c r="AK242" i="5"/>
  <c r="AJ242" i="5"/>
  <c r="AI242" i="5"/>
  <c r="AH242" i="5"/>
  <c r="AY241" i="5"/>
  <c r="AX241" i="5"/>
  <c r="AW241" i="5"/>
  <c r="AV241" i="5"/>
  <c r="AU241" i="5"/>
  <c r="AT241" i="5"/>
  <c r="AS241" i="5"/>
  <c r="AR241" i="5"/>
  <c r="AO241" i="5"/>
  <c r="AN241" i="5"/>
  <c r="AM241" i="5"/>
  <c r="AL241" i="5"/>
  <c r="AK241" i="5"/>
  <c r="AJ241" i="5"/>
  <c r="AI241" i="5"/>
  <c r="BG241" i="5" s="1" a="1"/>
  <c r="AH241" i="5"/>
  <c r="AY229" i="5"/>
  <c r="AX229" i="5"/>
  <c r="AW229" i="5"/>
  <c r="AV229" i="5"/>
  <c r="AU229" i="5"/>
  <c r="AT229" i="5"/>
  <c r="AS229" i="5"/>
  <c r="AR229" i="5"/>
  <c r="AO229" i="5"/>
  <c r="AN229" i="5"/>
  <c r="AM229" i="5"/>
  <c r="AL229" i="5"/>
  <c r="AK229" i="5"/>
  <c r="AJ229" i="5"/>
  <c r="AI229" i="5"/>
  <c r="AH229" i="5"/>
  <c r="AY228" i="5"/>
  <c r="AX228" i="5"/>
  <c r="AW228" i="5"/>
  <c r="AV228" i="5"/>
  <c r="AU228" i="5"/>
  <c r="AT228" i="5"/>
  <c r="AS228" i="5"/>
  <c r="AR228" i="5"/>
  <c r="AO228" i="5"/>
  <c r="AN228" i="5"/>
  <c r="AM228" i="5"/>
  <c r="AL228" i="5"/>
  <c r="AK228" i="5"/>
  <c r="AJ228" i="5"/>
  <c r="AI228" i="5"/>
  <c r="BG228" i="5" s="1" a="1"/>
  <c r="AH228" i="5"/>
  <c r="AY227" i="5"/>
  <c r="AX227" i="5"/>
  <c r="AW227" i="5"/>
  <c r="AV227" i="5"/>
  <c r="AU227" i="5"/>
  <c r="AT227" i="5"/>
  <c r="AS227" i="5"/>
  <c r="AR227" i="5"/>
  <c r="AO227" i="5"/>
  <c r="AN227" i="5"/>
  <c r="AM227" i="5"/>
  <c r="AL227" i="5"/>
  <c r="AK227" i="5"/>
  <c r="AJ227" i="5"/>
  <c r="AI227" i="5"/>
  <c r="AH227" i="5"/>
  <c r="BG227" i="5" s="1" a="1"/>
  <c r="AY226" i="5"/>
  <c r="AX226" i="5"/>
  <c r="AW226" i="5"/>
  <c r="AV226" i="5"/>
  <c r="AU226" i="5"/>
  <c r="AT226" i="5"/>
  <c r="AS226" i="5"/>
  <c r="AR226" i="5"/>
  <c r="AO226" i="5"/>
  <c r="AN226" i="5"/>
  <c r="AM226" i="5"/>
  <c r="AL226" i="5"/>
  <c r="AK226" i="5"/>
  <c r="AJ226" i="5"/>
  <c r="AI226" i="5"/>
  <c r="AH226" i="5"/>
  <c r="AY225" i="5"/>
  <c r="AX225" i="5"/>
  <c r="AW225" i="5"/>
  <c r="AV225" i="5"/>
  <c r="AU225" i="5"/>
  <c r="AT225" i="5"/>
  <c r="AS225" i="5"/>
  <c r="AR225" i="5"/>
  <c r="AO225" i="5"/>
  <c r="AN225" i="5"/>
  <c r="AM225" i="5"/>
  <c r="AL225" i="5"/>
  <c r="AK225" i="5"/>
  <c r="AJ225" i="5"/>
  <c r="AI225" i="5"/>
  <c r="AH225" i="5"/>
  <c r="AY224" i="5"/>
  <c r="AX224" i="5"/>
  <c r="AW224" i="5"/>
  <c r="AV224" i="5"/>
  <c r="AU224" i="5"/>
  <c r="AT224" i="5"/>
  <c r="AS224" i="5"/>
  <c r="AR224" i="5"/>
  <c r="AO224" i="5"/>
  <c r="AN224" i="5"/>
  <c r="AM224" i="5"/>
  <c r="AL224" i="5"/>
  <c r="AK224" i="5"/>
  <c r="AJ224" i="5"/>
  <c r="AI224" i="5"/>
  <c r="BG224" i="5" s="1" a="1"/>
  <c r="AH224" i="5"/>
  <c r="AY223" i="5"/>
  <c r="AX223" i="5"/>
  <c r="AW223" i="5"/>
  <c r="AV223" i="5"/>
  <c r="AU223" i="5"/>
  <c r="AT223" i="5"/>
  <c r="AS223" i="5"/>
  <c r="AR223" i="5"/>
  <c r="AO223" i="5"/>
  <c r="AN223" i="5"/>
  <c r="AM223" i="5"/>
  <c r="AL223" i="5"/>
  <c r="AK223" i="5"/>
  <c r="AJ223" i="5"/>
  <c r="AI223" i="5"/>
  <c r="AH223" i="5"/>
  <c r="BG223" i="5" s="1" a="1"/>
  <c r="AY222" i="5"/>
  <c r="AX222" i="5"/>
  <c r="AW222" i="5"/>
  <c r="AV222" i="5"/>
  <c r="AU222" i="5"/>
  <c r="AT222" i="5"/>
  <c r="AS222" i="5"/>
  <c r="AR222" i="5"/>
  <c r="AO222" i="5"/>
  <c r="AN222" i="5"/>
  <c r="AM222" i="5"/>
  <c r="AL222" i="5"/>
  <c r="AK222" i="5"/>
  <c r="AJ222" i="5"/>
  <c r="AI222" i="5"/>
  <c r="BG222" i="5" s="1" a="1"/>
  <c r="AH222" i="5"/>
  <c r="AY221" i="5"/>
  <c r="AX221" i="5"/>
  <c r="AW221" i="5"/>
  <c r="AV221" i="5"/>
  <c r="AU221" i="5"/>
  <c r="AT221" i="5"/>
  <c r="AS221" i="5"/>
  <c r="AR221" i="5"/>
  <c r="AO221" i="5"/>
  <c r="AN221" i="5"/>
  <c r="AM221" i="5"/>
  <c r="AL221" i="5"/>
  <c r="AK221" i="5"/>
  <c r="AJ221" i="5"/>
  <c r="AI221" i="5"/>
  <c r="AH221" i="5"/>
  <c r="BG221" i="5" s="1" a="1"/>
  <c r="AY220" i="5"/>
  <c r="AX220" i="5"/>
  <c r="AW220" i="5"/>
  <c r="AV220" i="5"/>
  <c r="AU220" i="5"/>
  <c r="AT220" i="5"/>
  <c r="AS220" i="5"/>
  <c r="AR220" i="5"/>
  <c r="AO220" i="5"/>
  <c r="AN220" i="5"/>
  <c r="AM220" i="5"/>
  <c r="AL220" i="5"/>
  <c r="AK220" i="5"/>
  <c r="AJ220" i="5"/>
  <c r="AI220" i="5"/>
  <c r="BG220" i="5" s="1" a="1"/>
  <c r="AH220" i="5"/>
  <c r="AY219" i="5"/>
  <c r="AX219" i="5"/>
  <c r="AW219" i="5"/>
  <c r="AV219" i="5"/>
  <c r="AU219" i="5"/>
  <c r="AT219" i="5"/>
  <c r="AS219" i="5"/>
  <c r="AR219" i="5"/>
  <c r="AO219" i="5"/>
  <c r="AN219" i="5"/>
  <c r="AM219" i="5"/>
  <c r="AL219" i="5"/>
  <c r="AK219" i="5"/>
  <c r="AJ219" i="5"/>
  <c r="AI219" i="5"/>
  <c r="AH219" i="5"/>
  <c r="BG219" i="5" s="1" a="1"/>
  <c r="AY216" i="5"/>
  <c r="AX216" i="5"/>
  <c r="AW216" i="5"/>
  <c r="AV216" i="5"/>
  <c r="AU216" i="5"/>
  <c r="AT216" i="5"/>
  <c r="AS216" i="5"/>
  <c r="AR216" i="5"/>
  <c r="AO216" i="5"/>
  <c r="AN216" i="5"/>
  <c r="AM216" i="5"/>
  <c r="AL216" i="5"/>
  <c r="AK216" i="5"/>
  <c r="AJ216" i="5"/>
  <c r="AI216" i="5"/>
  <c r="AH216" i="5"/>
  <c r="AY215" i="5"/>
  <c r="AX215" i="5"/>
  <c r="AW215" i="5"/>
  <c r="AV215" i="5"/>
  <c r="AU215" i="5"/>
  <c r="AT215" i="5"/>
  <c r="AS215" i="5"/>
  <c r="AR215" i="5"/>
  <c r="AO215" i="5"/>
  <c r="AN215" i="5"/>
  <c r="AM215" i="5"/>
  <c r="AL215" i="5"/>
  <c r="AK215" i="5"/>
  <c r="AJ215" i="5"/>
  <c r="AI215" i="5"/>
  <c r="AH215" i="5"/>
  <c r="BG215" i="5" s="1" a="1"/>
  <c r="AY214" i="5"/>
  <c r="AX214" i="5"/>
  <c r="AW214" i="5"/>
  <c r="AV214" i="5"/>
  <c r="AU214" i="5"/>
  <c r="AT214" i="5"/>
  <c r="AS214" i="5"/>
  <c r="AR214" i="5"/>
  <c r="AO214" i="5"/>
  <c r="AN214" i="5"/>
  <c r="AM214" i="5"/>
  <c r="AL214" i="5"/>
  <c r="AK214" i="5"/>
  <c r="AJ214" i="5"/>
  <c r="AI214" i="5"/>
  <c r="AH214" i="5"/>
  <c r="AY213" i="5"/>
  <c r="AX213" i="5"/>
  <c r="AW213" i="5"/>
  <c r="AV213" i="5"/>
  <c r="AU213" i="5"/>
  <c r="AT213" i="5"/>
  <c r="AS213" i="5"/>
  <c r="AR213" i="5"/>
  <c r="AO213" i="5"/>
  <c r="AN213" i="5"/>
  <c r="AM213" i="5"/>
  <c r="AL213" i="5"/>
  <c r="AK213" i="5"/>
  <c r="AJ213" i="5"/>
  <c r="AI213" i="5"/>
  <c r="AH213" i="5"/>
  <c r="AY212" i="5"/>
  <c r="AX212" i="5"/>
  <c r="AW212" i="5"/>
  <c r="AV212" i="5"/>
  <c r="AU212" i="5"/>
  <c r="AT212" i="5"/>
  <c r="AS212" i="5"/>
  <c r="AR212" i="5"/>
  <c r="AO212" i="5"/>
  <c r="AN212" i="5"/>
  <c r="AM212" i="5"/>
  <c r="AL212" i="5"/>
  <c r="AK212" i="5"/>
  <c r="AJ212" i="5"/>
  <c r="AI212" i="5"/>
  <c r="BG212" i="5" s="1" a="1"/>
  <c r="AH212" i="5"/>
  <c r="AY211" i="5"/>
  <c r="AX211" i="5"/>
  <c r="AW211" i="5"/>
  <c r="AV211" i="5"/>
  <c r="AU211" i="5"/>
  <c r="AT211" i="5"/>
  <c r="AS211" i="5"/>
  <c r="AR211" i="5"/>
  <c r="AO211" i="5"/>
  <c r="AN211" i="5"/>
  <c r="AM211" i="5"/>
  <c r="AL211" i="5"/>
  <c r="AK211" i="5"/>
  <c r="AJ211" i="5"/>
  <c r="AI211" i="5"/>
  <c r="AH211" i="5"/>
  <c r="AY210" i="5"/>
  <c r="AX210" i="5"/>
  <c r="AW210" i="5"/>
  <c r="AV210" i="5"/>
  <c r="AU210" i="5"/>
  <c r="AT210" i="5"/>
  <c r="AS210" i="5"/>
  <c r="AR210" i="5"/>
  <c r="AO210" i="5"/>
  <c r="AN210" i="5"/>
  <c r="AM210" i="5"/>
  <c r="AL210" i="5"/>
  <c r="AK210" i="5"/>
  <c r="AJ210" i="5"/>
  <c r="AI210" i="5"/>
  <c r="BG210" i="5" s="1" a="1"/>
  <c r="AH210" i="5"/>
  <c r="AY209" i="5"/>
  <c r="AX209" i="5"/>
  <c r="AW209" i="5"/>
  <c r="AV209" i="5"/>
  <c r="AU209" i="5"/>
  <c r="AT209" i="5"/>
  <c r="AS209" i="5"/>
  <c r="AR209" i="5"/>
  <c r="AO209" i="5"/>
  <c r="AN209" i="5"/>
  <c r="AM209" i="5"/>
  <c r="AL209" i="5"/>
  <c r="AK209" i="5"/>
  <c r="AJ209" i="5"/>
  <c r="AI209" i="5"/>
  <c r="AH209" i="5"/>
  <c r="BG209" i="5" s="1" a="1"/>
  <c r="AY208" i="5"/>
  <c r="AX208" i="5"/>
  <c r="AW208" i="5"/>
  <c r="AV208" i="5"/>
  <c r="AU208" i="5"/>
  <c r="AT208" i="5"/>
  <c r="AS208" i="5"/>
  <c r="AR208" i="5"/>
  <c r="AO208" i="5"/>
  <c r="AN208" i="5"/>
  <c r="AM208" i="5"/>
  <c r="AL208" i="5"/>
  <c r="AK208" i="5"/>
  <c r="AJ208" i="5"/>
  <c r="AI208" i="5"/>
  <c r="AH208" i="5"/>
  <c r="AY207" i="5"/>
  <c r="AX207" i="5"/>
  <c r="AW207" i="5"/>
  <c r="AV207" i="5"/>
  <c r="AU207" i="5"/>
  <c r="AT207" i="5"/>
  <c r="AS207" i="5"/>
  <c r="AR207" i="5"/>
  <c r="AO207" i="5"/>
  <c r="AN207" i="5"/>
  <c r="AM207" i="5"/>
  <c r="AL207" i="5"/>
  <c r="AK207" i="5"/>
  <c r="AJ207" i="5"/>
  <c r="AI207" i="5"/>
  <c r="AH207" i="5"/>
  <c r="AY206" i="5"/>
  <c r="AX206" i="5"/>
  <c r="AW206" i="5"/>
  <c r="AV206" i="5"/>
  <c r="AU206" i="5"/>
  <c r="AT206" i="5"/>
  <c r="AS206" i="5"/>
  <c r="AR206" i="5"/>
  <c r="AO206" i="5"/>
  <c r="AN206" i="5"/>
  <c r="AM206" i="5"/>
  <c r="AL206" i="5"/>
  <c r="AK206" i="5"/>
  <c r="AJ206" i="5"/>
  <c r="AI206" i="5"/>
  <c r="BG206" i="5" s="1" a="1"/>
  <c r="AH206" i="5"/>
  <c r="AY205" i="5"/>
  <c r="AX205" i="5"/>
  <c r="AW205" i="5"/>
  <c r="AV205" i="5"/>
  <c r="AU205" i="5"/>
  <c r="AT205" i="5"/>
  <c r="AS205" i="5"/>
  <c r="AR205" i="5"/>
  <c r="AO205" i="5"/>
  <c r="AN205" i="5"/>
  <c r="AM205" i="5"/>
  <c r="AL205" i="5"/>
  <c r="AK205" i="5"/>
  <c r="AJ205" i="5"/>
  <c r="AI205" i="5"/>
  <c r="AH205" i="5"/>
  <c r="BG205" i="5" s="1" a="1"/>
  <c r="AY204" i="5"/>
  <c r="AX204" i="5"/>
  <c r="AW204" i="5"/>
  <c r="AV204" i="5"/>
  <c r="AU204" i="5"/>
  <c r="AT204" i="5"/>
  <c r="AS204" i="5"/>
  <c r="AR204" i="5"/>
  <c r="AO204" i="5"/>
  <c r="AN204" i="5"/>
  <c r="AM204" i="5"/>
  <c r="AL204" i="5"/>
  <c r="AK204" i="5"/>
  <c r="AJ204" i="5"/>
  <c r="AI204" i="5"/>
  <c r="BG204" i="5" s="1" a="1"/>
  <c r="AH204" i="5"/>
  <c r="AY203" i="5"/>
  <c r="AX203" i="5"/>
  <c r="AW203" i="5"/>
  <c r="AV203" i="5"/>
  <c r="AU203" i="5"/>
  <c r="AT203" i="5"/>
  <c r="AS203" i="5"/>
  <c r="AR203" i="5"/>
  <c r="AO203" i="5"/>
  <c r="AN203" i="5"/>
  <c r="AM203" i="5"/>
  <c r="AL203" i="5"/>
  <c r="AK203" i="5"/>
  <c r="AJ203" i="5"/>
  <c r="AI203" i="5"/>
  <c r="AH203" i="5"/>
  <c r="BG203" i="5" s="1" a="1"/>
  <c r="AY202" i="5"/>
  <c r="AX202" i="5"/>
  <c r="AW202" i="5"/>
  <c r="AV202" i="5"/>
  <c r="AU202" i="5"/>
  <c r="AT202" i="5"/>
  <c r="AS202" i="5"/>
  <c r="AR202" i="5"/>
  <c r="AO202" i="5"/>
  <c r="AN202" i="5"/>
  <c r="AM202" i="5"/>
  <c r="AL202" i="5"/>
  <c r="AK202" i="5"/>
  <c r="AJ202" i="5"/>
  <c r="AI202" i="5"/>
  <c r="AH202" i="5"/>
  <c r="AY201" i="5"/>
  <c r="AX201" i="5"/>
  <c r="AW201" i="5"/>
  <c r="AV201" i="5"/>
  <c r="AU201" i="5"/>
  <c r="AT201" i="5"/>
  <c r="AS201" i="5"/>
  <c r="AR201" i="5"/>
  <c r="AO201" i="5"/>
  <c r="AN201" i="5"/>
  <c r="AM201" i="5"/>
  <c r="AL201" i="5"/>
  <c r="AK201" i="5"/>
  <c r="AJ201" i="5"/>
  <c r="AI201" i="5"/>
  <c r="AH201" i="5"/>
  <c r="BG201" i="5" s="1" a="1"/>
  <c r="AY200" i="5"/>
  <c r="AX200" i="5"/>
  <c r="AW200" i="5"/>
  <c r="AV200" i="5"/>
  <c r="AU200" i="5"/>
  <c r="AT200" i="5"/>
  <c r="AS200" i="5"/>
  <c r="AR200" i="5"/>
  <c r="AO200" i="5"/>
  <c r="AN200" i="5"/>
  <c r="AM200" i="5"/>
  <c r="AL200" i="5"/>
  <c r="AK200" i="5"/>
  <c r="AJ200" i="5"/>
  <c r="AI200" i="5"/>
  <c r="AH200" i="5"/>
  <c r="AY199" i="5"/>
  <c r="AX199" i="5"/>
  <c r="AW199" i="5"/>
  <c r="AV199" i="5"/>
  <c r="AU199" i="5"/>
  <c r="AT199" i="5"/>
  <c r="AS199" i="5"/>
  <c r="AR199" i="5"/>
  <c r="AO199" i="5"/>
  <c r="AN199" i="5"/>
  <c r="AM199" i="5"/>
  <c r="AL199" i="5"/>
  <c r="AK199" i="5"/>
  <c r="AJ199" i="5"/>
  <c r="AI199" i="5"/>
  <c r="AH199" i="5"/>
  <c r="BG199" i="5" s="1" a="1"/>
  <c r="AY198" i="5"/>
  <c r="AX198" i="5"/>
  <c r="AW198" i="5"/>
  <c r="AV198" i="5"/>
  <c r="AU198" i="5"/>
  <c r="AT198" i="5"/>
  <c r="AS198" i="5"/>
  <c r="AR198" i="5"/>
  <c r="AO198" i="5"/>
  <c r="AN198" i="5"/>
  <c r="AM198" i="5"/>
  <c r="AL198" i="5"/>
  <c r="AK198" i="5"/>
  <c r="AJ198" i="5"/>
  <c r="AI198" i="5"/>
  <c r="AH198" i="5"/>
  <c r="AY197" i="5"/>
  <c r="AX197" i="5"/>
  <c r="AW197" i="5"/>
  <c r="AV197" i="5"/>
  <c r="AU197" i="5"/>
  <c r="AT197" i="5"/>
  <c r="AS197" i="5"/>
  <c r="AR197" i="5"/>
  <c r="AO197" i="5"/>
  <c r="AN197" i="5"/>
  <c r="AM197" i="5"/>
  <c r="AL197" i="5"/>
  <c r="AK197" i="5"/>
  <c r="AJ197" i="5"/>
  <c r="AI197" i="5"/>
  <c r="AH197" i="5"/>
  <c r="AY196" i="5"/>
  <c r="AX196" i="5"/>
  <c r="AW196" i="5"/>
  <c r="AV196" i="5"/>
  <c r="AU196" i="5"/>
  <c r="AT196" i="5"/>
  <c r="AS196" i="5"/>
  <c r="AR196" i="5"/>
  <c r="AO196" i="5"/>
  <c r="AN196" i="5"/>
  <c r="AM196" i="5"/>
  <c r="AL196" i="5"/>
  <c r="AK196" i="5"/>
  <c r="AJ196" i="5"/>
  <c r="AI196" i="5"/>
  <c r="AH196" i="5"/>
  <c r="AY195" i="5"/>
  <c r="AX195" i="5"/>
  <c r="AW195" i="5"/>
  <c r="AV195" i="5"/>
  <c r="AU195" i="5"/>
  <c r="AT195" i="5"/>
  <c r="AS195" i="5"/>
  <c r="AR195" i="5"/>
  <c r="AO195" i="5"/>
  <c r="AN195" i="5"/>
  <c r="AM195" i="5"/>
  <c r="AL195" i="5"/>
  <c r="AK195" i="5"/>
  <c r="AJ195" i="5"/>
  <c r="AI195" i="5"/>
  <c r="AH195" i="5"/>
  <c r="AY194" i="5"/>
  <c r="AX194" i="5"/>
  <c r="AW194" i="5"/>
  <c r="AV194" i="5"/>
  <c r="AU194" i="5"/>
  <c r="AT194" i="5"/>
  <c r="AS194" i="5"/>
  <c r="AR194" i="5"/>
  <c r="AO194" i="5"/>
  <c r="AN194" i="5"/>
  <c r="AM194" i="5"/>
  <c r="AL194" i="5"/>
  <c r="AK194" i="5"/>
  <c r="AJ194" i="5"/>
  <c r="AI194" i="5"/>
  <c r="AH194" i="5"/>
  <c r="AY193" i="5"/>
  <c r="AX193" i="5"/>
  <c r="AW193" i="5"/>
  <c r="AV193" i="5"/>
  <c r="AU193" i="5"/>
  <c r="AT193" i="5"/>
  <c r="AS193" i="5"/>
  <c r="AR193" i="5"/>
  <c r="AO193" i="5"/>
  <c r="AN193" i="5"/>
  <c r="AM193" i="5"/>
  <c r="AL193" i="5"/>
  <c r="AK193" i="5"/>
  <c r="AJ193" i="5"/>
  <c r="AI193" i="5"/>
  <c r="AH193" i="5"/>
  <c r="AY192" i="5"/>
  <c r="AX192" i="5"/>
  <c r="AW192" i="5"/>
  <c r="AV192" i="5"/>
  <c r="AU192" i="5"/>
  <c r="AT192" i="5"/>
  <c r="AS192" i="5"/>
  <c r="AR192" i="5"/>
  <c r="AO192" i="5"/>
  <c r="AN192" i="5"/>
  <c r="AM192" i="5"/>
  <c r="AL192" i="5"/>
  <c r="AK192" i="5"/>
  <c r="AJ192" i="5"/>
  <c r="AI192" i="5"/>
  <c r="AH192" i="5"/>
  <c r="AY191" i="5"/>
  <c r="AX191" i="5"/>
  <c r="AW191" i="5"/>
  <c r="AV191" i="5"/>
  <c r="AU191" i="5"/>
  <c r="AT191" i="5"/>
  <c r="AS191" i="5"/>
  <c r="AR191" i="5"/>
  <c r="AO191" i="5"/>
  <c r="AN191" i="5"/>
  <c r="AM191" i="5"/>
  <c r="AL191" i="5"/>
  <c r="AK191" i="5"/>
  <c r="AJ191" i="5"/>
  <c r="AI191" i="5"/>
  <c r="AH191" i="5"/>
  <c r="AY190" i="5"/>
  <c r="AX190" i="5"/>
  <c r="AW190" i="5"/>
  <c r="AV190" i="5"/>
  <c r="AU190" i="5"/>
  <c r="AT190" i="5"/>
  <c r="AS190" i="5"/>
  <c r="AR190" i="5"/>
  <c r="AO190" i="5"/>
  <c r="AN190" i="5"/>
  <c r="AM190" i="5"/>
  <c r="AL190" i="5"/>
  <c r="AK190" i="5"/>
  <c r="AJ190" i="5"/>
  <c r="AI190" i="5"/>
  <c r="AH190" i="5"/>
  <c r="AY189" i="5"/>
  <c r="AX189" i="5"/>
  <c r="AW189" i="5"/>
  <c r="AV189" i="5"/>
  <c r="AU189" i="5"/>
  <c r="AT189" i="5"/>
  <c r="AS189" i="5"/>
  <c r="AR189" i="5"/>
  <c r="AO189" i="5"/>
  <c r="AN189" i="5"/>
  <c r="AM189" i="5"/>
  <c r="AL189" i="5"/>
  <c r="AK189" i="5"/>
  <c r="AJ189" i="5"/>
  <c r="AI189" i="5"/>
  <c r="AH189" i="5"/>
  <c r="BG189" i="5" s="1" a="1"/>
  <c r="AY188" i="5"/>
  <c r="AX188" i="5"/>
  <c r="AW188" i="5"/>
  <c r="AV188" i="5"/>
  <c r="AU188" i="5"/>
  <c r="AT188" i="5"/>
  <c r="AS188" i="5"/>
  <c r="AR188" i="5"/>
  <c r="AO188" i="5"/>
  <c r="AN188" i="5"/>
  <c r="AM188" i="5"/>
  <c r="AL188" i="5"/>
  <c r="AK188" i="5"/>
  <c r="AJ188" i="5"/>
  <c r="AI188" i="5"/>
  <c r="AH188" i="5"/>
  <c r="AY187" i="5"/>
  <c r="AX187" i="5"/>
  <c r="AW187" i="5"/>
  <c r="AV187" i="5"/>
  <c r="AU187" i="5"/>
  <c r="AT187" i="5"/>
  <c r="AS187" i="5"/>
  <c r="AR187" i="5"/>
  <c r="AO187" i="5"/>
  <c r="AN187" i="5"/>
  <c r="AM187" i="5"/>
  <c r="AL187" i="5"/>
  <c r="AK187" i="5"/>
  <c r="AJ187" i="5"/>
  <c r="AI187" i="5"/>
  <c r="AH187" i="5"/>
  <c r="BG187" i="5" s="1" a="1"/>
  <c r="AY186" i="5"/>
  <c r="AX186" i="5"/>
  <c r="AW186" i="5"/>
  <c r="AV186" i="5"/>
  <c r="AU186" i="5"/>
  <c r="AT186" i="5"/>
  <c r="AS186" i="5"/>
  <c r="AR186" i="5"/>
  <c r="AO186" i="5"/>
  <c r="AN186" i="5"/>
  <c r="AM186" i="5"/>
  <c r="AL186" i="5"/>
  <c r="AK186" i="5"/>
  <c r="AJ186" i="5"/>
  <c r="AI186" i="5"/>
  <c r="AH186" i="5"/>
  <c r="AY185" i="5"/>
  <c r="AX185" i="5"/>
  <c r="AW185" i="5"/>
  <c r="AV185" i="5"/>
  <c r="AU185" i="5"/>
  <c r="AT185" i="5"/>
  <c r="AS185" i="5"/>
  <c r="AR185" i="5"/>
  <c r="AO185" i="5"/>
  <c r="AN185" i="5"/>
  <c r="AM185" i="5"/>
  <c r="AL185" i="5"/>
  <c r="AK185" i="5"/>
  <c r="AJ185" i="5"/>
  <c r="AI185" i="5"/>
  <c r="AH185" i="5"/>
  <c r="BG185" i="5" s="1" a="1"/>
  <c r="AY184" i="5"/>
  <c r="AX184" i="5"/>
  <c r="AW184" i="5"/>
  <c r="AV184" i="5"/>
  <c r="AU184" i="5"/>
  <c r="AT184" i="5"/>
  <c r="AS184" i="5"/>
  <c r="AR184" i="5"/>
  <c r="AO184" i="5"/>
  <c r="AN184" i="5"/>
  <c r="AM184" i="5"/>
  <c r="AL184" i="5"/>
  <c r="AK184" i="5"/>
  <c r="AJ184" i="5"/>
  <c r="AI184" i="5"/>
  <c r="AH184" i="5"/>
  <c r="AY183" i="5"/>
  <c r="AX183" i="5"/>
  <c r="AW183" i="5"/>
  <c r="AV183" i="5"/>
  <c r="AU183" i="5"/>
  <c r="AT183" i="5"/>
  <c r="AS183" i="5"/>
  <c r="AR183" i="5"/>
  <c r="AO183" i="5"/>
  <c r="AN183" i="5"/>
  <c r="AM183" i="5"/>
  <c r="AL183" i="5"/>
  <c r="AK183" i="5"/>
  <c r="AJ183" i="5"/>
  <c r="AI183" i="5"/>
  <c r="BG183" i="5" s="1" a="1"/>
  <c r="AH183" i="5"/>
  <c r="AY182" i="5"/>
  <c r="AX182" i="5"/>
  <c r="AW182" i="5"/>
  <c r="AV182" i="5"/>
  <c r="AU182" i="5"/>
  <c r="AT182" i="5"/>
  <c r="AS182" i="5"/>
  <c r="AR182" i="5"/>
  <c r="AO182" i="5"/>
  <c r="AN182" i="5"/>
  <c r="AM182" i="5"/>
  <c r="AL182" i="5"/>
  <c r="AK182" i="5"/>
  <c r="AJ182" i="5"/>
  <c r="AI182" i="5"/>
  <c r="AH182" i="5"/>
  <c r="AY181" i="5"/>
  <c r="AX181" i="5"/>
  <c r="AW181" i="5"/>
  <c r="AV181" i="5"/>
  <c r="AU181" i="5"/>
  <c r="AT181" i="5"/>
  <c r="AS181" i="5"/>
  <c r="AR181" i="5"/>
  <c r="AO181" i="5"/>
  <c r="AN181" i="5"/>
  <c r="AM181" i="5"/>
  <c r="AL181" i="5"/>
  <c r="AK181" i="5"/>
  <c r="AJ181" i="5"/>
  <c r="AI181" i="5"/>
  <c r="AH181" i="5"/>
  <c r="AY180" i="5"/>
  <c r="AX180" i="5"/>
  <c r="AW180" i="5"/>
  <c r="AV180" i="5"/>
  <c r="AU180" i="5"/>
  <c r="AT180" i="5"/>
  <c r="AS180" i="5"/>
  <c r="AR180" i="5"/>
  <c r="AO180" i="5"/>
  <c r="AN180" i="5"/>
  <c r="AM180" i="5"/>
  <c r="AL180" i="5"/>
  <c r="AK180" i="5"/>
  <c r="AJ180" i="5"/>
  <c r="AI180" i="5"/>
  <c r="AH180" i="5"/>
  <c r="AY179" i="5"/>
  <c r="AX179" i="5"/>
  <c r="AW179" i="5"/>
  <c r="AV179" i="5"/>
  <c r="AU179" i="5"/>
  <c r="AT179" i="5"/>
  <c r="AS179" i="5"/>
  <c r="AR179" i="5"/>
  <c r="AO179" i="5"/>
  <c r="AN179" i="5"/>
  <c r="AM179" i="5"/>
  <c r="AL179" i="5"/>
  <c r="AK179" i="5"/>
  <c r="AJ179" i="5"/>
  <c r="AI179" i="5"/>
  <c r="AH179" i="5"/>
  <c r="BG178" i="5" a="1"/>
  <c r="AY178" i="5"/>
  <c r="AX178" i="5"/>
  <c r="AW178" i="5"/>
  <c r="AV178" i="5"/>
  <c r="AU178" i="5"/>
  <c r="AT178" i="5"/>
  <c r="AS178" i="5"/>
  <c r="AR178" i="5"/>
  <c r="AO178" i="5"/>
  <c r="AN178" i="5"/>
  <c r="AM178" i="5"/>
  <c r="AL178" i="5"/>
  <c r="AK178" i="5"/>
  <c r="AJ178" i="5"/>
  <c r="AI178" i="5"/>
  <c r="AH178" i="5"/>
  <c r="AY177" i="5"/>
  <c r="AX177" i="5"/>
  <c r="AW177" i="5"/>
  <c r="AV177" i="5"/>
  <c r="AU177" i="5"/>
  <c r="AT177" i="5"/>
  <c r="AS177" i="5"/>
  <c r="AR177" i="5"/>
  <c r="AO177" i="5"/>
  <c r="AN177" i="5"/>
  <c r="AM177" i="5"/>
  <c r="AL177" i="5"/>
  <c r="AK177" i="5"/>
  <c r="AJ177" i="5"/>
  <c r="AI177" i="5"/>
  <c r="AH177" i="5"/>
  <c r="AY176" i="5"/>
  <c r="AX176" i="5"/>
  <c r="AW176" i="5"/>
  <c r="AV176" i="5"/>
  <c r="AU176" i="5"/>
  <c r="AT176" i="5"/>
  <c r="AS176" i="5"/>
  <c r="AR176" i="5"/>
  <c r="AO176" i="5"/>
  <c r="AN176" i="5"/>
  <c r="AM176" i="5"/>
  <c r="AL176" i="5"/>
  <c r="AK176" i="5"/>
  <c r="AJ176" i="5"/>
  <c r="AI176" i="5"/>
  <c r="AH176" i="5"/>
  <c r="AY174" i="5"/>
  <c r="AX174" i="5"/>
  <c r="AW174" i="5"/>
  <c r="AV174" i="5"/>
  <c r="AU174" i="5"/>
  <c r="AT174" i="5"/>
  <c r="AS174" i="5"/>
  <c r="AR174" i="5"/>
  <c r="AO174" i="5"/>
  <c r="AN174" i="5"/>
  <c r="AM174" i="5"/>
  <c r="AL174" i="5"/>
  <c r="AK174" i="5"/>
  <c r="AJ174" i="5"/>
  <c r="AI174" i="5"/>
  <c r="AH174" i="5"/>
  <c r="AY173" i="5"/>
  <c r="AX173" i="5"/>
  <c r="AW173" i="5"/>
  <c r="AV173" i="5"/>
  <c r="AU173" i="5"/>
  <c r="AT173" i="5"/>
  <c r="AS173" i="5"/>
  <c r="AR173" i="5"/>
  <c r="AO173" i="5"/>
  <c r="AN173" i="5"/>
  <c r="AM173" i="5"/>
  <c r="AL173" i="5"/>
  <c r="BG173" i="5" s="1" a="1"/>
  <c r="AK173" i="5"/>
  <c r="AJ173" i="5"/>
  <c r="AI173" i="5"/>
  <c r="AH173" i="5"/>
  <c r="AY172" i="5"/>
  <c r="AX172" i="5"/>
  <c r="AW172" i="5"/>
  <c r="AV172" i="5"/>
  <c r="AU172" i="5"/>
  <c r="AT172" i="5"/>
  <c r="AS172" i="5"/>
  <c r="AR172" i="5"/>
  <c r="AO172" i="5"/>
  <c r="AN172" i="5"/>
  <c r="AM172" i="5"/>
  <c r="AL172" i="5"/>
  <c r="AK172" i="5"/>
  <c r="AJ172" i="5"/>
  <c r="AI172" i="5"/>
  <c r="AH172" i="5"/>
  <c r="BG172" i="5" s="1" a="1"/>
  <c r="AY171" i="5"/>
  <c r="AX171" i="5"/>
  <c r="AW171" i="5"/>
  <c r="AV171" i="5"/>
  <c r="AU171" i="5"/>
  <c r="AT171" i="5"/>
  <c r="AS171" i="5"/>
  <c r="AR171" i="5"/>
  <c r="AO171" i="5"/>
  <c r="AN171" i="5"/>
  <c r="AM171" i="5"/>
  <c r="AL171" i="5"/>
  <c r="AK171" i="5"/>
  <c r="AJ171" i="5"/>
  <c r="AI171" i="5"/>
  <c r="AH171" i="5"/>
  <c r="AY170" i="5"/>
  <c r="AX170" i="5"/>
  <c r="AW170" i="5"/>
  <c r="AV170" i="5"/>
  <c r="AU170" i="5"/>
  <c r="AT170" i="5"/>
  <c r="AS170" i="5"/>
  <c r="AR170" i="5"/>
  <c r="AO170" i="5"/>
  <c r="AN170" i="5"/>
  <c r="AM170" i="5"/>
  <c r="AL170" i="5"/>
  <c r="AK170" i="5"/>
  <c r="AJ170" i="5"/>
  <c r="AI170" i="5"/>
  <c r="AH170" i="5"/>
  <c r="AY169" i="5"/>
  <c r="AX169" i="5"/>
  <c r="AW169" i="5"/>
  <c r="AV169" i="5"/>
  <c r="AU169" i="5"/>
  <c r="AT169" i="5"/>
  <c r="AS169" i="5"/>
  <c r="AR169" i="5"/>
  <c r="AO169" i="5"/>
  <c r="AN169" i="5"/>
  <c r="AM169" i="5"/>
  <c r="AL169" i="5"/>
  <c r="BG169" i="5" s="1" a="1"/>
  <c r="AK169" i="5"/>
  <c r="AJ169" i="5"/>
  <c r="AI169" i="5"/>
  <c r="AH169" i="5"/>
  <c r="AY168" i="5"/>
  <c r="AX168" i="5"/>
  <c r="AW168" i="5"/>
  <c r="AV168" i="5"/>
  <c r="AU168" i="5"/>
  <c r="AT168" i="5"/>
  <c r="AS168" i="5"/>
  <c r="AR168" i="5"/>
  <c r="AO168" i="5"/>
  <c r="AN168" i="5"/>
  <c r="AM168" i="5"/>
  <c r="AL168" i="5"/>
  <c r="AK168" i="5"/>
  <c r="AJ168" i="5"/>
  <c r="AI168" i="5"/>
  <c r="AH168" i="5"/>
  <c r="AY167" i="5"/>
  <c r="AX167" i="5"/>
  <c r="AW167" i="5"/>
  <c r="AV167" i="5"/>
  <c r="AU167" i="5"/>
  <c r="AT167" i="5"/>
  <c r="AS167" i="5"/>
  <c r="AR167" i="5"/>
  <c r="AO167" i="5"/>
  <c r="AN167" i="5"/>
  <c r="AM167" i="5"/>
  <c r="AL167" i="5"/>
  <c r="AK167" i="5"/>
  <c r="AJ167" i="5"/>
  <c r="AI167" i="5"/>
  <c r="AH167" i="5"/>
  <c r="AY166" i="5"/>
  <c r="AX166" i="5"/>
  <c r="AW166" i="5"/>
  <c r="AV166" i="5"/>
  <c r="AU166" i="5"/>
  <c r="AT166" i="5"/>
  <c r="AS166" i="5"/>
  <c r="AR166" i="5"/>
  <c r="AO166" i="5"/>
  <c r="AN166" i="5"/>
  <c r="AM166" i="5"/>
  <c r="AL166" i="5"/>
  <c r="AK166" i="5"/>
  <c r="AJ166" i="5"/>
  <c r="AI166" i="5"/>
  <c r="AH166" i="5"/>
  <c r="AY165" i="5"/>
  <c r="AX165" i="5"/>
  <c r="AW165" i="5"/>
  <c r="AV165" i="5"/>
  <c r="AU165" i="5"/>
  <c r="AT165" i="5"/>
  <c r="AS165" i="5"/>
  <c r="AR165" i="5"/>
  <c r="AO165" i="5"/>
  <c r="AN165" i="5"/>
  <c r="AM165" i="5"/>
  <c r="AL165" i="5"/>
  <c r="AK165" i="5"/>
  <c r="AJ165" i="5"/>
  <c r="AI165" i="5"/>
  <c r="AH165" i="5"/>
  <c r="AY164" i="5"/>
  <c r="AX164" i="5"/>
  <c r="AW164" i="5"/>
  <c r="AV164" i="5"/>
  <c r="AU164" i="5"/>
  <c r="AT164" i="5"/>
  <c r="AS164" i="5"/>
  <c r="AR164" i="5"/>
  <c r="AO164" i="5"/>
  <c r="AN164" i="5"/>
  <c r="AM164" i="5"/>
  <c r="AL164" i="5"/>
  <c r="AK164" i="5"/>
  <c r="AJ164" i="5"/>
  <c r="AI164" i="5"/>
  <c r="AH164" i="5"/>
  <c r="AY163" i="5"/>
  <c r="AX163" i="5"/>
  <c r="AW163" i="5"/>
  <c r="AV163" i="5"/>
  <c r="AU163" i="5"/>
  <c r="AT163" i="5"/>
  <c r="AS163" i="5"/>
  <c r="AR163" i="5"/>
  <c r="AO163" i="5"/>
  <c r="AN163" i="5"/>
  <c r="AM163" i="5"/>
  <c r="AL163" i="5"/>
  <c r="AK163" i="5"/>
  <c r="AJ163" i="5"/>
  <c r="AI163" i="5"/>
  <c r="AH163" i="5"/>
  <c r="AY162" i="5"/>
  <c r="AX162" i="5"/>
  <c r="AW162" i="5"/>
  <c r="AV162" i="5"/>
  <c r="AU162" i="5"/>
  <c r="AT162" i="5"/>
  <c r="AS162" i="5"/>
  <c r="AR162" i="5"/>
  <c r="AO162" i="5"/>
  <c r="AN162" i="5"/>
  <c r="AM162" i="5"/>
  <c r="AL162" i="5"/>
  <c r="AK162" i="5"/>
  <c r="AJ162" i="5"/>
  <c r="AI162" i="5"/>
  <c r="AH162" i="5"/>
  <c r="AY161" i="5"/>
  <c r="AX161" i="5"/>
  <c r="AW161" i="5"/>
  <c r="AV161" i="5"/>
  <c r="AU161" i="5"/>
  <c r="AT161" i="5"/>
  <c r="AS161" i="5"/>
  <c r="AR161" i="5"/>
  <c r="AO161" i="5"/>
  <c r="AN161" i="5"/>
  <c r="AM161" i="5"/>
  <c r="AL161" i="5"/>
  <c r="AK161" i="5"/>
  <c r="AJ161" i="5"/>
  <c r="AI161" i="5"/>
  <c r="AH161" i="5"/>
  <c r="AY160" i="5"/>
  <c r="AX160" i="5"/>
  <c r="AW160" i="5"/>
  <c r="AV160" i="5"/>
  <c r="AU160" i="5"/>
  <c r="AT160" i="5"/>
  <c r="AS160" i="5"/>
  <c r="AR160" i="5"/>
  <c r="AO160" i="5"/>
  <c r="AN160" i="5"/>
  <c r="AM160" i="5"/>
  <c r="AL160" i="5"/>
  <c r="AK160" i="5"/>
  <c r="AJ160" i="5"/>
  <c r="AI160" i="5"/>
  <c r="AH160" i="5"/>
  <c r="AY159" i="5"/>
  <c r="AX159" i="5"/>
  <c r="AW159" i="5"/>
  <c r="AV159" i="5"/>
  <c r="AU159" i="5"/>
  <c r="AT159" i="5"/>
  <c r="AS159" i="5"/>
  <c r="AR159" i="5"/>
  <c r="AO159" i="5"/>
  <c r="AN159" i="5"/>
  <c r="AM159" i="5"/>
  <c r="AL159" i="5"/>
  <c r="AK159" i="5"/>
  <c r="AJ159" i="5"/>
  <c r="AI159" i="5"/>
  <c r="AH159" i="5"/>
  <c r="AY158" i="5"/>
  <c r="AX158" i="5"/>
  <c r="AW158" i="5"/>
  <c r="AV158" i="5"/>
  <c r="AU158" i="5"/>
  <c r="AT158" i="5"/>
  <c r="AS158" i="5"/>
  <c r="AR158" i="5"/>
  <c r="AO158" i="5"/>
  <c r="AN158" i="5"/>
  <c r="AM158" i="5"/>
  <c r="AL158" i="5"/>
  <c r="AK158" i="5"/>
  <c r="AJ158" i="5"/>
  <c r="AI158" i="5"/>
  <c r="AH158" i="5"/>
  <c r="AY156" i="5"/>
  <c r="AX156" i="5"/>
  <c r="AW156" i="5"/>
  <c r="AV156" i="5"/>
  <c r="AU156" i="5"/>
  <c r="AT156" i="5"/>
  <c r="AS156" i="5"/>
  <c r="AR156" i="5"/>
  <c r="AO156" i="5"/>
  <c r="AN156" i="5"/>
  <c r="AM156" i="5"/>
  <c r="AL156" i="5"/>
  <c r="AK156" i="5"/>
  <c r="AJ156" i="5"/>
  <c r="AI156" i="5"/>
  <c r="AH156" i="5"/>
  <c r="AY155" i="5"/>
  <c r="AX155" i="5"/>
  <c r="AW155" i="5"/>
  <c r="AV155" i="5"/>
  <c r="AU155" i="5"/>
  <c r="AT155" i="5"/>
  <c r="AS155" i="5"/>
  <c r="AR155" i="5"/>
  <c r="AO155" i="5"/>
  <c r="AN155" i="5"/>
  <c r="AM155" i="5"/>
  <c r="AL155" i="5"/>
  <c r="AK155" i="5"/>
  <c r="AJ155" i="5"/>
  <c r="AI155" i="5"/>
  <c r="AH155" i="5"/>
  <c r="AY153" i="5"/>
  <c r="AX153" i="5"/>
  <c r="AW153" i="5"/>
  <c r="AV153" i="5"/>
  <c r="AU153" i="5"/>
  <c r="AT153" i="5"/>
  <c r="AS153" i="5"/>
  <c r="AR153" i="5"/>
  <c r="AO153" i="5"/>
  <c r="AN153" i="5"/>
  <c r="AM153" i="5"/>
  <c r="AL153" i="5"/>
  <c r="AK153" i="5"/>
  <c r="AJ153" i="5"/>
  <c r="AI153" i="5"/>
  <c r="AH153" i="5"/>
  <c r="AY152" i="5"/>
  <c r="AX152" i="5"/>
  <c r="AW152" i="5"/>
  <c r="AV152" i="5"/>
  <c r="AU152" i="5"/>
  <c r="AT152" i="5"/>
  <c r="AS152" i="5"/>
  <c r="AR152" i="5"/>
  <c r="AO152" i="5"/>
  <c r="AN152" i="5"/>
  <c r="AM152" i="5"/>
  <c r="AL152" i="5"/>
  <c r="AK152" i="5"/>
  <c r="AJ152" i="5"/>
  <c r="AI152" i="5"/>
  <c r="AH152" i="5"/>
  <c r="AY151" i="5"/>
  <c r="AX151" i="5"/>
  <c r="AW151" i="5"/>
  <c r="AV151" i="5"/>
  <c r="AU151" i="5"/>
  <c r="AT151" i="5"/>
  <c r="AS151" i="5"/>
  <c r="AR151" i="5"/>
  <c r="AO151" i="5"/>
  <c r="AN151" i="5"/>
  <c r="AM151" i="5"/>
  <c r="AL151" i="5"/>
  <c r="AK151" i="5"/>
  <c r="AJ151" i="5"/>
  <c r="AI151" i="5"/>
  <c r="AH151" i="5"/>
  <c r="AY150" i="5"/>
  <c r="AX150" i="5"/>
  <c r="AW150" i="5"/>
  <c r="AV150" i="5"/>
  <c r="AU150" i="5"/>
  <c r="AT150" i="5"/>
  <c r="AS150" i="5"/>
  <c r="AR150" i="5"/>
  <c r="AO150" i="5"/>
  <c r="AN150" i="5"/>
  <c r="AM150" i="5"/>
  <c r="AL150" i="5"/>
  <c r="AK150" i="5"/>
  <c r="AJ150" i="5"/>
  <c r="AI150" i="5"/>
  <c r="AH150" i="5"/>
  <c r="AY149" i="5"/>
  <c r="AX149" i="5"/>
  <c r="AW149" i="5"/>
  <c r="AV149" i="5"/>
  <c r="AU149" i="5"/>
  <c r="AT149" i="5"/>
  <c r="AS149" i="5"/>
  <c r="AR149" i="5"/>
  <c r="AO149" i="5"/>
  <c r="AN149" i="5"/>
  <c r="AM149" i="5"/>
  <c r="AL149" i="5"/>
  <c r="AK149" i="5"/>
  <c r="AJ149" i="5"/>
  <c r="AI149" i="5"/>
  <c r="AH149" i="5"/>
  <c r="AY148" i="5"/>
  <c r="AX148" i="5"/>
  <c r="AW148" i="5"/>
  <c r="AV148" i="5"/>
  <c r="AU148" i="5"/>
  <c r="AT148" i="5"/>
  <c r="AS148" i="5"/>
  <c r="AR148" i="5"/>
  <c r="AO148" i="5"/>
  <c r="AN148" i="5"/>
  <c r="AM148" i="5"/>
  <c r="AL148" i="5"/>
  <c r="AK148" i="5"/>
  <c r="AJ148" i="5"/>
  <c r="AI148" i="5"/>
  <c r="AH148" i="5"/>
  <c r="AY39" i="5"/>
  <c r="AX39" i="5"/>
  <c r="AW39" i="5"/>
  <c r="AV39" i="5"/>
  <c r="AU39" i="5"/>
  <c r="AT39" i="5"/>
  <c r="AS39" i="5"/>
  <c r="AR39" i="5"/>
  <c r="AO39" i="5"/>
  <c r="AN39" i="5"/>
  <c r="AM39" i="5"/>
  <c r="AL39" i="5"/>
  <c r="AK39" i="5"/>
  <c r="AJ39" i="5"/>
  <c r="AI39" i="5"/>
  <c r="AH39" i="5"/>
  <c r="AY36" i="5"/>
  <c r="AX36" i="5"/>
  <c r="AW36" i="5"/>
  <c r="AV36" i="5"/>
  <c r="AU36" i="5"/>
  <c r="AT36" i="5"/>
  <c r="AS36" i="5"/>
  <c r="AR36" i="5"/>
  <c r="AO36" i="5"/>
  <c r="AN36" i="5"/>
  <c r="AM36" i="5"/>
  <c r="AL36" i="5"/>
  <c r="AK36" i="5"/>
  <c r="AJ36" i="5"/>
  <c r="AI36" i="5"/>
  <c r="AH36" i="5"/>
  <c r="AY35" i="5"/>
  <c r="AX35" i="5"/>
  <c r="AW35" i="5"/>
  <c r="AV35" i="5"/>
  <c r="AU35" i="5"/>
  <c r="AT35" i="5"/>
  <c r="AS35" i="5"/>
  <c r="AR35" i="5"/>
  <c r="AO35" i="5"/>
  <c r="AN35" i="5"/>
  <c r="AM35" i="5"/>
  <c r="AL35" i="5"/>
  <c r="AK35" i="5"/>
  <c r="AJ35" i="5"/>
  <c r="AI35" i="5"/>
  <c r="AH35" i="5"/>
  <c r="AY34" i="5"/>
  <c r="AX34" i="5"/>
  <c r="AW34" i="5"/>
  <c r="AV34" i="5"/>
  <c r="AU34" i="5"/>
  <c r="AT34" i="5"/>
  <c r="AS34" i="5"/>
  <c r="AR34" i="5"/>
  <c r="AO34" i="5"/>
  <c r="AN34" i="5"/>
  <c r="AM34" i="5"/>
  <c r="AL34" i="5"/>
  <c r="AK34" i="5"/>
  <c r="AJ34" i="5"/>
  <c r="AI34" i="5"/>
  <c r="AH34" i="5"/>
  <c r="AY33" i="5"/>
  <c r="AX33" i="5"/>
  <c r="AW33" i="5"/>
  <c r="AV33" i="5"/>
  <c r="AU33" i="5"/>
  <c r="AT33" i="5"/>
  <c r="AS33" i="5"/>
  <c r="AR33" i="5"/>
  <c r="AO33" i="5"/>
  <c r="AN33" i="5"/>
  <c r="AM33" i="5"/>
  <c r="AL33" i="5"/>
  <c r="AK33" i="5"/>
  <c r="AJ33" i="5"/>
  <c r="AI33" i="5"/>
  <c r="AH33" i="5"/>
  <c r="AY32" i="5"/>
  <c r="AX32" i="5"/>
  <c r="AW32" i="5"/>
  <c r="AV32" i="5"/>
  <c r="AU32" i="5"/>
  <c r="AT32" i="5"/>
  <c r="AS32" i="5"/>
  <c r="AR32" i="5"/>
  <c r="AO32" i="5"/>
  <c r="AN32" i="5"/>
  <c r="AM32" i="5"/>
  <c r="AL32" i="5"/>
  <c r="AK32" i="5"/>
  <c r="AJ32" i="5"/>
  <c r="AI32" i="5"/>
  <c r="AH32" i="5"/>
  <c r="AY31" i="5"/>
  <c r="AX31" i="5"/>
  <c r="AW31" i="5"/>
  <c r="AV31" i="5"/>
  <c r="AU31" i="5"/>
  <c r="AT31" i="5"/>
  <c r="AS31" i="5"/>
  <c r="AR31" i="5"/>
  <c r="AO31" i="5"/>
  <c r="AN31" i="5"/>
  <c r="AM31" i="5"/>
  <c r="AL31" i="5"/>
  <c r="AK31" i="5"/>
  <c r="AJ31" i="5"/>
  <c r="AI31" i="5"/>
  <c r="AH31" i="5"/>
  <c r="AY30" i="5"/>
  <c r="AX30" i="5"/>
  <c r="AW30" i="5"/>
  <c r="AV30" i="5"/>
  <c r="AU30" i="5"/>
  <c r="AT30" i="5"/>
  <c r="AS30" i="5"/>
  <c r="AR30" i="5"/>
  <c r="AO30" i="5"/>
  <c r="AN30" i="5"/>
  <c r="AM30" i="5"/>
  <c r="AL30" i="5"/>
  <c r="AK30" i="5"/>
  <c r="AJ30" i="5"/>
  <c r="AI30" i="5"/>
  <c r="AH30" i="5"/>
  <c r="AY29" i="5"/>
  <c r="AX29" i="5"/>
  <c r="AW29" i="5"/>
  <c r="AV29" i="5"/>
  <c r="AU29" i="5"/>
  <c r="AT29" i="5"/>
  <c r="AS29" i="5"/>
  <c r="AR29" i="5"/>
  <c r="AO29" i="5"/>
  <c r="AN29" i="5"/>
  <c r="AM29" i="5"/>
  <c r="AL29" i="5"/>
  <c r="AK29" i="5"/>
  <c r="AJ29" i="5"/>
  <c r="AI29" i="5"/>
  <c r="AH29" i="5"/>
  <c r="AY28" i="5"/>
  <c r="AX28" i="5"/>
  <c r="AW28" i="5"/>
  <c r="AV28" i="5"/>
  <c r="AU28" i="5"/>
  <c r="AT28" i="5"/>
  <c r="AS28" i="5"/>
  <c r="AR28" i="5"/>
  <c r="AO28" i="5"/>
  <c r="AN28" i="5"/>
  <c r="AM28" i="5"/>
  <c r="AL28" i="5"/>
  <c r="AK28" i="5"/>
  <c r="AJ28" i="5"/>
  <c r="AI28" i="5"/>
  <c r="AH28" i="5"/>
  <c r="BG28" i="5" s="1" a="1"/>
  <c r="AY27" i="5"/>
  <c r="AX27" i="5"/>
  <c r="AW27" i="5"/>
  <c r="AV27" i="5"/>
  <c r="AU27" i="5"/>
  <c r="AT27" i="5"/>
  <c r="AS27" i="5"/>
  <c r="AR27" i="5"/>
  <c r="AO27" i="5"/>
  <c r="AN27" i="5"/>
  <c r="AM27" i="5"/>
  <c r="AL27" i="5"/>
  <c r="AK27" i="5"/>
  <c r="AJ27" i="5"/>
  <c r="AI27" i="5"/>
  <c r="AH27" i="5"/>
  <c r="AY26" i="5"/>
  <c r="AX26" i="5"/>
  <c r="AW26" i="5"/>
  <c r="AV26" i="5"/>
  <c r="AU26" i="5"/>
  <c r="AT26" i="5"/>
  <c r="AS26" i="5"/>
  <c r="AR26" i="5"/>
  <c r="AO26" i="5"/>
  <c r="AN26" i="5"/>
  <c r="AM26" i="5"/>
  <c r="AL26" i="5"/>
  <c r="AK26" i="5"/>
  <c r="AJ26" i="5"/>
  <c r="AI26" i="5"/>
  <c r="AH26" i="5"/>
  <c r="AY25" i="5"/>
  <c r="AX25" i="5"/>
  <c r="AW25" i="5"/>
  <c r="AV25" i="5"/>
  <c r="AU25" i="5"/>
  <c r="AT25" i="5"/>
  <c r="AS25" i="5"/>
  <c r="AR25" i="5"/>
  <c r="AO25" i="5"/>
  <c r="AN25" i="5"/>
  <c r="AM25" i="5"/>
  <c r="AL25" i="5"/>
  <c r="AK25" i="5"/>
  <c r="AJ25" i="5"/>
  <c r="AI25" i="5"/>
  <c r="AH25" i="5"/>
  <c r="AY24" i="5"/>
  <c r="AX24" i="5"/>
  <c r="AW24" i="5"/>
  <c r="AV24" i="5"/>
  <c r="AU24" i="5"/>
  <c r="AT24" i="5"/>
  <c r="AS24" i="5"/>
  <c r="AR24" i="5"/>
  <c r="AO24" i="5"/>
  <c r="AN24" i="5"/>
  <c r="AM24" i="5"/>
  <c r="AL24" i="5"/>
  <c r="AK24" i="5"/>
  <c r="AJ24" i="5"/>
  <c r="AI24" i="5"/>
  <c r="BG24" i="5" s="1" a="1"/>
  <c r="AH24" i="5"/>
  <c r="AY23" i="5"/>
  <c r="AX23" i="5"/>
  <c r="AW23" i="5"/>
  <c r="AV23" i="5"/>
  <c r="AU23" i="5"/>
  <c r="AT23" i="5"/>
  <c r="AS23" i="5"/>
  <c r="AR23" i="5"/>
  <c r="AO23" i="5"/>
  <c r="AN23" i="5"/>
  <c r="AM23" i="5"/>
  <c r="AL23" i="5"/>
  <c r="AK23" i="5"/>
  <c r="AJ23" i="5"/>
  <c r="AI23" i="5"/>
  <c r="AH23" i="5"/>
  <c r="AY22" i="5"/>
  <c r="AX22" i="5"/>
  <c r="AW22" i="5"/>
  <c r="AV22" i="5"/>
  <c r="AU22" i="5"/>
  <c r="AT22" i="5"/>
  <c r="AS22" i="5"/>
  <c r="AR22" i="5"/>
  <c r="AO22" i="5"/>
  <c r="AN22" i="5"/>
  <c r="AM22" i="5"/>
  <c r="AL22" i="5"/>
  <c r="AK22" i="5"/>
  <c r="AJ22" i="5"/>
  <c r="AI22" i="5"/>
  <c r="BG22" i="5" s="1" a="1"/>
  <c r="AH22" i="5"/>
  <c r="AY21" i="5"/>
  <c r="AX21" i="5"/>
  <c r="AW21" i="5"/>
  <c r="AV21" i="5"/>
  <c r="AU21" i="5"/>
  <c r="AT21" i="5"/>
  <c r="AS21" i="5"/>
  <c r="AR21" i="5"/>
  <c r="AO21" i="5"/>
  <c r="AN21" i="5"/>
  <c r="AM21" i="5"/>
  <c r="AL21" i="5"/>
  <c r="AK21" i="5"/>
  <c r="AJ21" i="5"/>
  <c r="AI21" i="5"/>
  <c r="AH21" i="5"/>
  <c r="BG21" i="5" s="1" a="1"/>
  <c r="AY20" i="5"/>
  <c r="AX20" i="5"/>
  <c r="AW20" i="5"/>
  <c r="AV20" i="5"/>
  <c r="AU20" i="5"/>
  <c r="AT20" i="5"/>
  <c r="AS20" i="5"/>
  <c r="AR20" i="5"/>
  <c r="AO20" i="5"/>
  <c r="AN20" i="5"/>
  <c r="AM20" i="5"/>
  <c r="AL20" i="5"/>
  <c r="AK20" i="5"/>
  <c r="AJ20" i="5"/>
  <c r="AI20" i="5"/>
  <c r="BG20" i="5" s="1" a="1"/>
  <c r="AH20" i="5"/>
  <c r="AY19" i="5"/>
  <c r="AX19" i="5"/>
  <c r="AW19" i="5"/>
  <c r="AV19" i="5"/>
  <c r="AU19" i="5"/>
  <c r="AT19" i="5"/>
  <c r="AS19" i="5"/>
  <c r="AR19" i="5"/>
  <c r="AO19" i="5"/>
  <c r="AN19" i="5"/>
  <c r="AM19" i="5"/>
  <c r="AL19" i="5"/>
  <c r="AK19" i="5"/>
  <c r="AJ19" i="5"/>
  <c r="AI19" i="5"/>
  <c r="AH19" i="5"/>
  <c r="BG19" i="5" s="1" a="1"/>
  <c r="AY18" i="5"/>
  <c r="AX18" i="5"/>
  <c r="AW18" i="5"/>
  <c r="AV18" i="5"/>
  <c r="AU18" i="5"/>
  <c r="AT18" i="5"/>
  <c r="AS18" i="5"/>
  <c r="AR18" i="5"/>
  <c r="AO18" i="5"/>
  <c r="AN18" i="5"/>
  <c r="AM18" i="5"/>
  <c r="AL18" i="5"/>
  <c r="AK18" i="5"/>
  <c r="AJ18" i="5"/>
  <c r="AI18" i="5"/>
  <c r="BG18" i="5" s="1" a="1"/>
  <c r="AH18" i="5"/>
  <c r="AY17" i="5"/>
  <c r="AX17" i="5"/>
  <c r="AW17" i="5"/>
  <c r="AV17" i="5"/>
  <c r="AU17" i="5"/>
  <c r="AT17" i="5"/>
  <c r="AS17" i="5"/>
  <c r="AR17" i="5"/>
  <c r="AO17" i="5"/>
  <c r="AN17" i="5"/>
  <c r="AM17" i="5"/>
  <c r="AL17" i="5"/>
  <c r="AK17" i="5"/>
  <c r="AJ17" i="5"/>
  <c r="AI17" i="5"/>
  <c r="AH17" i="5"/>
  <c r="AY16" i="5"/>
  <c r="AX16" i="5"/>
  <c r="AW16" i="5"/>
  <c r="AV16" i="5"/>
  <c r="AU16" i="5"/>
  <c r="AT16" i="5"/>
  <c r="AS16" i="5"/>
  <c r="AR16" i="5"/>
  <c r="AO16" i="5"/>
  <c r="AN16" i="5"/>
  <c r="AM16" i="5"/>
  <c r="AL16" i="5"/>
  <c r="AK16" i="5"/>
  <c r="AJ16" i="5"/>
  <c r="AI16" i="5"/>
  <c r="BG16" i="5" s="1" a="1"/>
  <c r="AH16" i="5"/>
  <c r="AY15" i="5"/>
  <c r="AX15" i="5"/>
  <c r="AW15" i="5"/>
  <c r="AV15" i="5"/>
  <c r="AU15" i="5"/>
  <c r="AT15" i="5"/>
  <c r="AS15" i="5"/>
  <c r="AR15" i="5"/>
  <c r="AO15" i="5"/>
  <c r="AN15" i="5"/>
  <c r="AM15" i="5"/>
  <c r="AL15" i="5"/>
  <c r="AK15" i="5"/>
  <c r="AJ15" i="5"/>
  <c r="AI15" i="5"/>
  <c r="AH15" i="5"/>
  <c r="AY14" i="5"/>
  <c r="AX14" i="5"/>
  <c r="AW14" i="5"/>
  <c r="AV14" i="5"/>
  <c r="AU14" i="5"/>
  <c r="AT14" i="5"/>
  <c r="AS14" i="5"/>
  <c r="AR14" i="5"/>
  <c r="AO14" i="5"/>
  <c r="AN14" i="5"/>
  <c r="AM14" i="5"/>
  <c r="AL14" i="5"/>
  <c r="AK14" i="5"/>
  <c r="AJ14" i="5"/>
  <c r="AI14" i="5"/>
  <c r="BG14" i="5" s="1" a="1"/>
  <c r="AH14" i="5"/>
  <c r="AY13" i="5"/>
  <c r="AX13" i="5"/>
  <c r="AW13" i="5"/>
  <c r="AV13" i="5"/>
  <c r="AU13" i="5"/>
  <c r="AT13" i="5"/>
  <c r="AS13" i="5"/>
  <c r="AR13" i="5"/>
  <c r="AO13" i="5"/>
  <c r="AN13" i="5"/>
  <c r="AM13" i="5"/>
  <c r="AL13" i="5"/>
  <c r="AK13" i="5"/>
  <c r="AJ13" i="5"/>
  <c r="AI13" i="5"/>
  <c r="AH13" i="5"/>
  <c r="AY12" i="5"/>
  <c r="AX12" i="5"/>
  <c r="AW12" i="5"/>
  <c r="AV12" i="5"/>
  <c r="AU12" i="5"/>
  <c r="AT12" i="5"/>
  <c r="AS12" i="5"/>
  <c r="AR12" i="5"/>
  <c r="AO12" i="5"/>
  <c r="AN12" i="5"/>
  <c r="AM12" i="5"/>
  <c r="AL12" i="5"/>
  <c r="AK12" i="5"/>
  <c r="AJ12" i="5"/>
  <c r="AI12" i="5"/>
  <c r="BG12" i="5" s="1" a="1"/>
  <c r="AH12" i="5"/>
  <c r="AY10" i="5"/>
  <c r="AX10" i="5"/>
  <c r="AW10" i="5"/>
  <c r="AV10" i="5"/>
  <c r="AU10" i="5"/>
  <c r="AT10" i="5"/>
  <c r="AS10" i="5"/>
  <c r="AR10" i="5"/>
  <c r="AO10" i="5"/>
  <c r="AN10" i="5"/>
  <c r="AM10" i="5"/>
  <c r="AL10" i="5"/>
  <c r="AK10" i="5"/>
  <c r="AJ10" i="5"/>
  <c r="AI10" i="5"/>
  <c r="AH10" i="5"/>
  <c r="AY9" i="5"/>
  <c r="AX9" i="5"/>
  <c r="AW9" i="5"/>
  <c r="AV9" i="5"/>
  <c r="AU9" i="5"/>
  <c r="AT9" i="5"/>
  <c r="AS9" i="5"/>
  <c r="AR9" i="5"/>
  <c r="AO9" i="5"/>
  <c r="AN9" i="5"/>
  <c r="AM9" i="5"/>
  <c r="AL9" i="5"/>
  <c r="AK9" i="5"/>
  <c r="AJ9" i="5"/>
  <c r="AI9" i="5"/>
  <c r="AH9" i="5"/>
  <c r="AY8" i="5"/>
  <c r="AX8" i="5"/>
  <c r="AW8" i="5"/>
  <c r="AV8" i="5"/>
  <c r="AU8" i="5"/>
  <c r="AT8" i="5"/>
  <c r="AS8" i="5"/>
  <c r="AR8" i="5"/>
  <c r="AO8" i="5"/>
  <c r="AN8" i="5"/>
  <c r="AM8" i="5"/>
  <c r="AL8" i="5"/>
  <c r="AK8" i="5"/>
  <c r="AJ8" i="5"/>
  <c r="AI8" i="5"/>
  <c r="AH8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BA6" i="5"/>
  <c r="AG4" i="5"/>
  <c r="AH4" i="5"/>
  <c r="AI4" i="5"/>
  <c r="AJ4" i="5"/>
  <c r="AK4" i="5"/>
  <c r="AL4" i="5"/>
  <c r="AM4" i="5"/>
  <c r="AN4" i="5"/>
  <c r="AO4" i="5"/>
  <c r="AP4" i="5"/>
  <c r="AQ4" i="5"/>
  <c r="AR4" i="5"/>
  <c r="AS4" i="5"/>
  <c r="AT4" i="5"/>
  <c r="AU4" i="5"/>
  <c r="AV4" i="5"/>
  <c r="AW4" i="5"/>
  <c r="AX4" i="5"/>
  <c r="AY4" i="5"/>
  <c r="AZ4" i="5"/>
  <c r="AG5" i="5"/>
  <c r="AH5" i="5"/>
  <c r="AI5" i="5"/>
  <c r="AJ5" i="5"/>
  <c r="AK5" i="5"/>
  <c r="AL5" i="5"/>
  <c r="AM5" i="5"/>
  <c r="AN5" i="5"/>
  <c r="AO5" i="5"/>
  <c r="AP5" i="5"/>
  <c r="AQ5" i="5"/>
  <c r="AR5" i="5"/>
  <c r="AS5" i="5"/>
  <c r="AT5" i="5"/>
  <c r="AU5" i="5"/>
  <c r="AV5" i="5"/>
  <c r="AW5" i="5"/>
  <c r="AX5" i="5"/>
  <c r="AY5" i="5"/>
  <c r="AZ5" i="5"/>
  <c r="AC201" i="5"/>
  <c r="AC200" i="5"/>
  <c r="AC199" i="5"/>
  <c r="AC198" i="5"/>
  <c r="AC197" i="5"/>
  <c r="AC196" i="5"/>
  <c r="AC195" i="5"/>
  <c r="AZ195" i="5" s="1"/>
  <c r="AC194" i="5"/>
  <c r="AC193" i="5"/>
  <c r="AC192" i="5"/>
  <c r="BA192" i="5" s="1"/>
  <c r="BE192" i="5" s="1"/>
  <c r="AC191" i="5"/>
  <c r="AC190" i="5"/>
  <c r="AZ190" i="5" s="1"/>
  <c r="AC189" i="5"/>
  <c r="AC188" i="5"/>
  <c r="BA188" i="5" s="1"/>
  <c r="BE188" i="5" s="1"/>
  <c r="AC187" i="5"/>
  <c r="BA187" i="5" s="1"/>
  <c r="BE187" i="5" s="1"/>
  <c r="AC186" i="5"/>
  <c r="BA186" i="5" s="1"/>
  <c r="BE186" i="5" s="1"/>
  <c r="AC185" i="5"/>
  <c r="BA185" i="5" s="1"/>
  <c r="BE185" i="5" s="1"/>
  <c r="AC184" i="5"/>
  <c r="BA184" i="5" s="1"/>
  <c r="BE184" i="5" s="1"/>
  <c r="AC183" i="5"/>
  <c r="AZ183" i="5" s="1"/>
  <c r="AC182" i="5"/>
  <c r="BA182" i="5" s="1"/>
  <c r="BE182" i="5" s="1"/>
  <c r="AC181" i="5"/>
  <c r="BA181" i="5" s="1"/>
  <c r="BE181" i="5" s="1"/>
  <c r="AC180" i="5"/>
  <c r="AZ180" i="5" s="1"/>
  <c r="AC179" i="5"/>
  <c r="BA179" i="5" s="1"/>
  <c r="BE179" i="5" s="1"/>
  <c r="AC178" i="5"/>
  <c r="BA178" i="5" s="1"/>
  <c r="BE178" i="5" s="1"/>
  <c r="AC177" i="5"/>
  <c r="BA177" i="5" s="1"/>
  <c r="BE177" i="5" s="1"/>
  <c r="AC176" i="5"/>
  <c r="BA176" i="5" s="1"/>
  <c r="BE176" i="5" s="1"/>
  <c r="AC174" i="5"/>
  <c r="AZ174" i="5" s="1"/>
  <c r="AC173" i="5"/>
  <c r="BA173" i="5" s="1"/>
  <c r="BE173" i="5" s="1"/>
  <c r="AC172" i="5"/>
  <c r="BA172" i="5" s="1"/>
  <c r="BE172" i="5" s="1"/>
  <c r="AC171" i="5"/>
  <c r="BA171" i="5" s="1"/>
  <c r="BE171" i="5" s="1"/>
  <c r="AC170" i="5"/>
  <c r="AZ170" i="5" s="1"/>
  <c r="AC169" i="5"/>
  <c r="BA169" i="5" s="1"/>
  <c r="BE169" i="5" s="1"/>
  <c r="AC168" i="5"/>
  <c r="BA168" i="5" s="1"/>
  <c r="BE168" i="5" s="1"/>
  <c r="AC167" i="5"/>
  <c r="BA167" i="5" s="1"/>
  <c r="BE167" i="5" s="1"/>
  <c r="AC166" i="5"/>
  <c r="BA166" i="5" s="1"/>
  <c r="BE166" i="5" s="1"/>
  <c r="AC165" i="5"/>
  <c r="BA165" i="5" s="1"/>
  <c r="BE165" i="5" s="1"/>
  <c r="AC164" i="5"/>
  <c r="BA164" i="5" s="1"/>
  <c r="BE164" i="5" s="1"/>
  <c r="AC163" i="5"/>
  <c r="BA163" i="5" s="1"/>
  <c r="BE163" i="5" s="1"/>
  <c r="AC162" i="5"/>
  <c r="BA162" i="5" s="1"/>
  <c r="BE162" i="5" s="1"/>
  <c r="AC161" i="5"/>
  <c r="BA161" i="5" s="1"/>
  <c r="BE161" i="5" s="1"/>
  <c r="AC160" i="5"/>
  <c r="BA160" i="5" s="1"/>
  <c r="BE160" i="5" s="1"/>
  <c r="AC159" i="5"/>
  <c r="BA159" i="5" s="1"/>
  <c r="BE159" i="5" s="1"/>
  <c r="AC158" i="5"/>
  <c r="AZ158" i="5" s="1"/>
  <c r="AC156" i="5"/>
  <c r="BA156" i="5" s="1"/>
  <c r="BE156" i="5" s="1"/>
  <c r="AC155" i="5"/>
  <c r="BA155" i="5" s="1"/>
  <c r="BE155" i="5" s="1"/>
  <c r="AC153" i="5"/>
  <c r="BA153" i="5" s="1"/>
  <c r="BE153" i="5" s="1"/>
  <c r="AC152" i="5"/>
  <c r="BA152" i="5" s="1"/>
  <c r="BE152" i="5" s="1"/>
  <c r="AC151" i="5"/>
  <c r="BA151" i="5" s="1"/>
  <c r="BE151" i="5" s="1"/>
  <c r="AC150" i="5"/>
  <c r="BA150" i="5" s="1"/>
  <c r="BE150" i="5" s="1"/>
  <c r="AC149" i="5"/>
  <c r="BA149" i="5" s="1"/>
  <c r="BE149" i="5" s="1"/>
  <c r="AC148" i="5"/>
  <c r="BA148" i="5" s="1"/>
  <c r="BE148" i="5" s="1"/>
  <c r="AC39" i="5"/>
  <c r="BA39" i="5" s="1"/>
  <c r="BE39" i="5" s="1"/>
  <c r="AC36" i="5"/>
  <c r="BA36" i="5" s="1"/>
  <c r="BE36" i="5" s="1"/>
  <c r="AC35" i="5"/>
  <c r="BA35" i="5" s="1"/>
  <c r="BE35" i="5" s="1"/>
  <c r="AC34" i="5"/>
  <c r="BA34" i="5" s="1"/>
  <c r="BE34" i="5" s="1"/>
  <c r="AC33" i="5"/>
  <c r="BA33" i="5" s="1"/>
  <c r="BE33" i="5" s="1"/>
  <c r="AC32" i="5"/>
  <c r="AZ32" i="5" s="1"/>
  <c r="AC31" i="5"/>
  <c r="BA31" i="5" s="1"/>
  <c r="BE31" i="5" s="1"/>
  <c r="AC30" i="5"/>
  <c r="BA30" i="5" s="1"/>
  <c r="BE30" i="5" s="1"/>
  <c r="AC29" i="5"/>
  <c r="BA29" i="5" s="1"/>
  <c r="BE29" i="5" s="1"/>
  <c r="AC28" i="5"/>
  <c r="BA28" i="5" s="1"/>
  <c r="BE28" i="5" s="1"/>
  <c r="AC27" i="5"/>
  <c r="BA27" i="5" s="1"/>
  <c r="BE27" i="5" s="1"/>
  <c r="AC26" i="5"/>
  <c r="BA26" i="5" s="1"/>
  <c r="BE26" i="5" s="1"/>
  <c r="AC25" i="5"/>
  <c r="BA25" i="5" s="1"/>
  <c r="BE25" i="5" s="1"/>
  <c r="AC24" i="5"/>
  <c r="BA24" i="5" s="1"/>
  <c r="BE24" i="5" s="1"/>
  <c r="AC23" i="5"/>
  <c r="BA23" i="5" s="1"/>
  <c r="BE23" i="5" s="1"/>
  <c r="AC22" i="5"/>
  <c r="BA22" i="5" s="1"/>
  <c r="BE22" i="5" s="1"/>
  <c r="AC21" i="5"/>
  <c r="BA21" i="5" s="1"/>
  <c r="BE21" i="5" s="1"/>
  <c r="AC20" i="5"/>
  <c r="BA20" i="5" s="1"/>
  <c r="BE20" i="5" s="1"/>
  <c r="AC19" i="5"/>
  <c r="BA19" i="5" s="1"/>
  <c r="BE19" i="5" s="1"/>
  <c r="AC18" i="5"/>
  <c r="BA18" i="5" s="1"/>
  <c r="BE18" i="5" s="1"/>
  <c r="AC17" i="5"/>
  <c r="BA17" i="5" s="1"/>
  <c r="BE17" i="5" s="1"/>
  <c r="AC16" i="5"/>
  <c r="BA16" i="5" s="1"/>
  <c r="BE16" i="5" s="1"/>
  <c r="AC15" i="5"/>
  <c r="BA15" i="5" s="1"/>
  <c r="BE15" i="5" s="1"/>
  <c r="AC14" i="5"/>
  <c r="BA14" i="5" s="1"/>
  <c r="BE14" i="5" s="1"/>
  <c r="AC13" i="5"/>
  <c r="BA13" i="5" s="1"/>
  <c r="BE13" i="5" s="1"/>
  <c r="AC12" i="5"/>
  <c r="BA12" i="5" s="1"/>
  <c r="BE12" i="5" s="1"/>
  <c r="AC10" i="5"/>
  <c r="BA10" i="5" s="1"/>
  <c r="BE10" i="5" s="1"/>
  <c r="AC9" i="5"/>
  <c r="BA9" i="5" s="1"/>
  <c r="BE9" i="5" s="1"/>
  <c r="AC8" i="5"/>
  <c r="BA8" i="5" s="1"/>
  <c r="BE8" i="5" s="1"/>
  <c r="AC7" i="5"/>
  <c r="S669" i="5"/>
  <c r="S668" i="5"/>
  <c r="S667" i="5"/>
  <c r="S666" i="5"/>
  <c r="S665" i="5"/>
  <c r="S664" i="5"/>
  <c r="S663" i="5"/>
  <c r="S662" i="5"/>
  <c r="S661" i="5"/>
  <c r="S660" i="5"/>
  <c r="S659" i="5"/>
  <c r="S658" i="5"/>
  <c r="S657" i="5"/>
  <c r="S656" i="5"/>
  <c r="S655" i="5"/>
  <c r="S654" i="5"/>
  <c r="S653" i="5"/>
  <c r="S652" i="5"/>
  <c r="S651" i="5"/>
  <c r="S650" i="5"/>
  <c r="S649" i="5"/>
  <c r="S648" i="5"/>
  <c r="S647" i="5"/>
  <c r="S646" i="5"/>
  <c r="S645" i="5"/>
  <c r="S644" i="5"/>
  <c r="S643" i="5"/>
  <c r="S642" i="5"/>
  <c r="S641" i="5"/>
  <c r="S640" i="5"/>
  <c r="S639" i="5"/>
  <c r="S638" i="5"/>
  <c r="S637" i="5"/>
  <c r="S636" i="5"/>
  <c r="S635" i="5"/>
  <c r="S634" i="5"/>
  <c r="S633" i="5"/>
  <c r="S632" i="5"/>
  <c r="S631" i="5"/>
  <c r="S627" i="5"/>
  <c r="S626" i="5"/>
  <c r="S625" i="5"/>
  <c r="S624" i="5"/>
  <c r="S623" i="5"/>
  <c r="S622" i="5"/>
  <c r="S621" i="5"/>
  <c r="S620" i="5"/>
  <c r="S619" i="5"/>
  <c r="S618" i="5"/>
  <c r="S617" i="5"/>
  <c r="S616" i="5"/>
  <c r="S615" i="5"/>
  <c r="S614" i="5"/>
  <c r="S613" i="5"/>
  <c r="S612" i="5"/>
  <c r="S611" i="5"/>
  <c r="S610" i="5"/>
  <c r="S609" i="5"/>
  <c r="S608" i="5"/>
  <c r="S607" i="5"/>
  <c r="S606" i="5"/>
  <c r="S605" i="5"/>
  <c r="S604" i="5"/>
  <c r="S603" i="5"/>
  <c r="S602" i="5"/>
  <c r="S601" i="5"/>
  <c r="S600" i="5"/>
  <c r="S599" i="5"/>
  <c r="S598" i="5"/>
  <c r="S597" i="5"/>
  <c r="S596" i="5"/>
  <c r="S595" i="5"/>
  <c r="S594" i="5"/>
  <c r="S593" i="5"/>
  <c r="S592" i="5"/>
  <c r="S590" i="5"/>
  <c r="S588" i="5"/>
  <c r="S587" i="5"/>
  <c r="S586" i="5"/>
  <c r="S584" i="5"/>
  <c r="S583" i="5"/>
  <c r="S581" i="5"/>
  <c r="S580" i="5"/>
  <c r="S579" i="5"/>
  <c r="S578" i="5"/>
  <c r="S577" i="5"/>
  <c r="S576" i="5"/>
  <c r="S575" i="5"/>
  <c r="S574" i="5"/>
  <c r="S573" i="5"/>
  <c r="S572" i="5"/>
  <c r="S571" i="5"/>
  <c r="S570" i="5"/>
  <c r="S569" i="5"/>
  <c r="S568" i="5"/>
  <c r="S567" i="5"/>
  <c r="S566" i="5"/>
  <c r="S565" i="5"/>
  <c r="S564" i="5"/>
  <c r="S563" i="5"/>
  <c r="S562" i="5"/>
  <c r="S561" i="5"/>
  <c r="S560" i="5"/>
  <c r="S559" i="5"/>
  <c r="S558" i="5"/>
  <c r="S557" i="5"/>
  <c r="S556" i="5"/>
  <c r="S555" i="5"/>
  <c r="S554" i="5"/>
  <c r="S553" i="5"/>
  <c r="S552" i="5"/>
  <c r="S551" i="5"/>
  <c r="S550" i="5"/>
  <c r="S549" i="5"/>
  <c r="S548" i="5"/>
  <c r="S547" i="5"/>
  <c r="S546" i="5"/>
  <c r="S545" i="5"/>
  <c r="S544" i="5"/>
  <c r="S543" i="5"/>
  <c r="S542" i="5"/>
  <c r="S541" i="5"/>
  <c r="S540" i="5"/>
  <c r="S539" i="5"/>
  <c r="S538" i="5"/>
  <c r="S537" i="5"/>
  <c r="S536" i="5"/>
  <c r="S535" i="5"/>
  <c r="S534" i="5"/>
  <c r="S533" i="5"/>
  <c r="S532" i="5"/>
  <c r="S531" i="5"/>
  <c r="S530" i="5"/>
  <c r="S529" i="5"/>
  <c r="S528" i="5"/>
  <c r="S527" i="5"/>
  <c r="S526" i="5"/>
  <c r="S524" i="5"/>
  <c r="S523" i="5"/>
  <c r="S522" i="5"/>
  <c r="S521" i="5"/>
  <c r="S520" i="5"/>
  <c r="S519" i="5"/>
  <c r="S518" i="5"/>
  <c r="S517" i="5"/>
  <c r="S516" i="5"/>
  <c r="S515" i="5"/>
  <c r="S514" i="5"/>
  <c r="S513" i="5"/>
  <c r="S512" i="5"/>
  <c r="S511" i="5"/>
  <c r="S510" i="5"/>
  <c r="S509" i="5"/>
  <c r="S508" i="5"/>
  <c r="S504" i="5"/>
  <c r="S503" i="5"/>
  <c r="S502" i="5"/>
  <c r="S501" i="5"/>
  <c r="S500" i="5"/>
  <c r="S499" i="5"/>
  <c r="S498" i="5"/>
  <c r="S497" i="5"/>
  <c r="S496" i="5"/>
  <c r="S495" i="5"/>
  <c r="S494" i="5"/>
  <c r="S493" i="5"/>
  <c r="S492" i="5"/>
  <c r="S491" i="5"/>
  <c r="S490" i="5"/>
  <c r="S489" i="5"/>
  <c r="S488" i="5"/>
  <c r="S487" i="5"/>
  <c r="S486" i="5"/>
  <c r="S485" i="5"/>
  <c r="S484" i="5"/>
  <c r="S483" i="5"/>
  <c r="S482" i="5"/>
  <c r="S481" i="5"/>
  <c r="S480" i="5"/>
  <c r="S479" i="5"/>
  <c r="S478" i="5"/>
  <c r="S477" i="5"/>
  <c r="S476" i="5"/>
  <c r="S475" i="5"/>
  <c r="S474" i="5"/>
  <c r="S473" i="5"/>
  <c r="S472" i="5"/>
  <c r="S468" i="5"/>
  <c r="S467" i="5"/>
  <c r="S466" i="5"/>
  <c r="S465" i="5"/>
  <c r="S464" i="5"/>
  <c r="S463" i="5"/>
  <c r="S462" i="5"/>
  <c r="S461" i="5"/>
  <c r="S460" i="5"/>
  <c r="S459" i="5"/>
  <c r="S458" i="5"/>
  <c r="S457" i="5"/>
  <c r="S456" i="5"/>
  <c r="S455" i="5"/>
  <c r="S454" i="5"/>
  <c r="S453" i="5"/>
  <c r="S452" i="5"/>
  <c r="S451" i="5"/>
  <c r="S432" i="5"/>
  <c r="S431" i="5"/>
  <c r="S430" i="5"/>
  <c r="S428" i="5"/>
  <c r="S426" i="5"/>
  <c r="S425" i="5"/>
  <c r="S424" i="5"/>
  <c r="S423" i="5"/>
  <c r="S422" i="5"/>
  <c r="S421" i="5"/>
  <c r="S419" i="5"/>
  <c r="S418" i="5"/>
  <c r="S417" i="5"/>
  <c r="S416" i="5"/>
  <c r="S415" i="5"/>
  <c r="S414" i="5"/>
  <c r="S413" i="5"/>
  <c r="S412" i="5"/>
  <c r="S411" i="5"/>
  <c r="S410" i="5"/>
  <c r="S409" i="5"/>
  <c r="S408" i="5"/>
  <c r="S407" i="5"/>
  <c r="S406" i="5"/>
  <c r="S405" i="5"/>
  <c r="S404" i="5"/>
  <c r="S402" i="5"/>
  <c r="S401" i="5"/>
  <c r="S399" i="5"/>
  <c r="S397" i="5"/>
  <c r="S395" i="5"/>
  <c r="S394" i="5"/>
  <c r="S393" i="5"/>
  <c r="S392" i="5"/>
  <c r="S391" i="5"/>
  <c r="S389" i="5"/>
  <c r="S388" i="5"/>
  <c r="S386" i="5"/>
  <c r="S384" i="5"/>
  <c r="S383" i="5"/>
  <c r="S381" i="5"/>
  <c r="S380" i="5"/>
  <c r="S374" i="5"/>
  <c r="S373" i="5"/>
  <c r="S371" i="5"/>
  <c r="S370" i="5"/>
  <c r="S369" i="5"/>
  <c r="S368" i="5"/>
  <c r="S367" i="5"/>
  <c r="S366" i="5"/>
  <c r="S365" i="5"/>
  <c r="S364" i="5"/>
  <c r="S363" i="5"/>
  <c r="S362" i="5"/>
  <c r="S361" i="5"/>
  <c r="S360" i="5"/>
  <c r="S359" i="5"/>
  <c r="S357" i="5"/>
  <c r="S356" i="5"/>
  <c r="S355" i="5"/>
  <c r="S354" i="5"/>
  <c r="S353" i="5"/>
  <c r="S352" i="5"/>
  <c r="S351" i="5"/>
  <c r="S350" i="5"/>
  <c r="S349" i="5"/>
  <c r="S348" i="5"/>
  <c r="S347" i="5"/>
  <c r="S346" i="5"/>
  <c r="S345" i="5"/>
  <c r="S344" i="5"/>
  <c r="S343" i="5"/>
  <c r="S342" i="5"/>
  <c r="S341" i="5"/>
  <c r="S340" i="5"/>
  <c r="S339" i="5"/>
  <c r="S338" i="5"/>
  <c r="S337" i="5"/>
  <c r="S336" i="5"/>
  <c r="S335" i="5"/>
  <c r="S334" i="5"/>
  <c r="S333" i="5"/>
  <c r="S332" i="5"/>
  <c r="S331" i="5"/>
  <c r="S330" i="5"/>
  <c r="S329" i="5"/>
  <c r="S328" i="5"/>
  <c r="S326" i="5"/>
  <c r="S325" i="5"/>
  <c r="S324" i="5"/>
  <c r="S323" i="5"/>
  <c r="S322" i="5"/>
  <c r="S321" i="5"/>
  <c r="S320" i="5"/>
  <c r="S319" i="5"/>
  <c r="S318" i="5"/>
  <c r="S317" i="5"/>
  <c r="S316" i="5"/>
  <c r="S315" i="5"/>
  <c r="S314" i="5"/>
  <c r="S313" i="5"/>
  <c r="S312" i="5"/>
  <c r="S311" i="5"/>
  <c r="S310" i="5"/>
  <c r="S309" i="5"/>
  <c r="S308" i="5"/>
  <c r="S307" i="5"/>
  <c r="S306" i="5"/>
  <c r="S305" i="5"/>
  <c r="S304" i="5"/>
  <c r="S302" i="5"/>
  <c r="S301" i="5"/>
  <c r="S299" i="5"/>
  <c r="S298" i="5"/>
  <c r="S297" i="5"/>
  <c r="S296" i="5"/>
  <c r="S295" i="5"/>
  <c r="S290" i="5"/>
  <c r="S289" i="5"/>
  <c r="S288" i="5"/>
  <c r="S287" i="5"/>
  <c r="S286" i="5"/>
  <c r="S285" i="5"/>
  <c r="S284" i="5"/>
  <c r="S283" i="5"/>
  <c r="S282" i="5"/>
  <c r="S281" i="5"/>
  <c r="S280" i="5"/>
  <c r="S279" i="5"/>
  <c r="S278" i="5"/>
  <c r="S277" i="5"/>
  <c r="S276" i="5"/>
  <c r="S275" i="5"/>
  <c r="S274" i="5"/>
  <c r="S273" i="5"/>
  <c r="S272" i="5"/>
  <c r="S271" i="5"/>
  <c r="S270" i="5"/>
  <c r="S269" i="5"/>
  <c r="S268" i="5"/>
  <c r="S267" i="5"/>
  <c r="S266" i="5"/>
  <c r="S265" i="5"/>
  <c r="S264" i="5"/>
  <c r="S263" i="5"/>
  <c r="S262" i="5"/>
  <c r="S261" i="5"/>
  <c r="S260" i="5"/>
  <c r="S259" i="5"/>
  <c r="S258" i="5"/>
  <c r="S257" i="5"/>
  <c r="S256" i="5"/>
  <c r="S255" i="5"/>
  <c r="S254" i="5"/>
  <c r="S253" i="5"/>
  <c r="S252" i="5"/>
  <c r="S251" i="5"/>
  <c r="S250" i="5"/>
  <c r="S249" i="5"/>
  <c r="S248" i="5"/>
  <c r="S247" i="5"/>
  <c r="S246" i="5"/>
  <c r="S245" i="5"/>
  <c r="S244" i="5"/>
  <c r="S243" i="5"/>
  <c r="S242" i="5"/>
  <c r="S241" i="5"/>
  <c r="S229" i="5"/>
  <c r="S228" i="5"/>
  <c r="S227" i="5"/>
  <c r="S226" i="5"/>
  <c r="S225" i="5"/>
  <c r="S224" i="5"/>
  <c r="S223" i="5"/>
  <c r="S222" i="5"/>
  <c r="S221" i="5"/>
  <c r="S220" i="5"/>
  <c r="S219" i="5"/>
  <c r="S216" i="5"/>
  <c r="S215" i="5"/>
  <c r="S214" i="5"/>
  <c r="S213" i="5"/>
  <c r="S212" i="5"/>
  <c r="S211" i="5"/>
  <c r="S210" i="5"/>
  <c r="S209" i="5"/>
  <c r="S208" i="5"/>
  <c r="S207" i="5"/>
  <c r="S206" i="5"/>
  <c r="S205" i="5"/>
  <c r="S204" i="5"/>
  <c r="S203" i="5"/>
  <c r="S202" i="5"/>
  <c r="S201" i="5"/>
  <c r="S200" i="5"/>
  <c r="S199" i="5"/>
  <c r="S198" i="5"/>
  <c r="S197" i="5"/>
  <c r="S196" i="5"/>
  <c r="S195" i="5"/>
  <c r="S194" i="5"/>
  <c r="AP194" i="5" s="1"/>
  <c r="S193" i="5"/>
  <c r="S192" i="5"/>
  <c r="AQ192" i="5" s="1"/>
  <c r="S191" i="5"/>
  <c r="S190" i="5"/>
  <c r="AP190" i="5" s="1"/>
  <c r="S189" i="5"/>
  <c r="AQ189" i="5" s="1"/>
  <c r="S188" i="5"/>
  <c r="AP188" i="5" s="1"/>
  <c r="S187" i="5"/>
  <c r="AP187" i="5" s="1"/>
  <c r="S186" i="5"/>
  <c r="S185" i="5"/>
  <c r="AQ185" i="5" s="1"/>
  <c r="S184" i="5"/>
  <c r="S183" i="5"/>
  <c r="AQ183" i="5" s="1"/>
  <c r="S182" i="5"/>
  <c r="AQ182" i="5" s="1"/>
  <c r="S181" i="5"/>
  <c r="AP181" i="5" s="1"/>
  <c r="S180" i="5"/>
  <c r="AQ180" i="5" s="1"/>
  <c r="S179" i="5"/>
  <c r="AQ179" i="5" s="1"/>
  <c r="S178" i="5"/>
  <c r="AQ178" i="5" s="1"/>
  <c r="S177" i="5"/>
  <c r="AQ177" i="5" s="1"/>
  <c r="S176" i="5"/>
  <c r="AQ176" i="5" s="1"/>
  <c r="S174" i="5"/>
  <c r="AQ174" i="5" s="1"/>
  <c r="S173" i="5"/>
  <c r="AQ173" i="5" s="1"/>
  <c r="S172" i="5"/>
  <c r="AP172" i="5" s="1"/>
  <c r="S171" i="5"/>
  <c r="AQ171" i="5" s="1"/>
  <c r="S170" i="5"/>
  <c r="AQ170" i="5" s="1"/>
  <c r="S169" i="5"/>
  <c r="AQ169" i="5" s="1"/>
  <c r="S168" i="5"/>
  <c r="AQ168" i="5" s="1"/>
  <c r="S167" i="5"/>
  <c r="AQ167" i="5" s="1"/>
  <c r="S166" i="5"/>
  <c r="AQ166" i="5" s="1"/>
  <c r="S165" i="5"/>
  <c r="AQ165" i="5" s="1"/>
  <c r="S164" i="5"/>
  <c r="AQ164" i="5" s="1"/>
  <c r="S163" i="5"/>
  <c r="AQ163" i="5" s="1"/>
  <c r="S162" i="5"/>
  <c r="AP162" i="5" s="1"/>
  <c r="S161" i="5"/>
  <c r="AQ161" i="5" s="1"/>
  <c r="S160" i="5"/>
  <c r="AQ160" i="5" s="1"/>
  <c r="S159" i="5"/>
  <c r="AQ159" i="5" s="1"/>
  <c r="S158" i="5"/>
  <c r="AQ158" i="5" s="1"/>
  <c r="S156" i="5"/>
  <c r="AQ156" i="5" s="1"/>
  <c r="S155" i="5"/>
  <c r="AQ155" i="5" s="1"/>
  <c r="S153" i="5"/>
  <c r="AQ153" i="5" s="1"/>
  <c r="S152" i="5"/>
  <c r="AQ152" i="5" s="1"/>
  <c r="S151" i="5"/>
  <c r="AP151" i="5" s="1"/>
  <c r="S150" i="5"/>
  <c r="AQ150" i="5" s="1"/>
  <c r="S149" i="5"/>
  <c r="AQ149" i="5" s="1"/>
  <c r="S148" i="5"/>
  <c r="AQ148" i="5" s="1"/>
  <c r="S39" i="5"/>
  <c r="AQ39" i="5" s="1"/>
  <c r="S36" i="5"/>
  <c r="AP36" i="5" s="1"/>
  <c r="S35" i="5"/>
  <c r="AQ35" i="5" s="1"/>
  <c r="S34" i="5"/>
  <c r="AQ34" i="5" s="1"/>
  <c r="S33" i="5"/>
  <c r="AQ33" i="5" s="1"/>
  <c r="S32" i="5"/>
  <c r="AQ32" i="5" s="1"/>
  <c r="S31" i="5"/>
  <c r="AQ31" i="5" s="1"/>
  <c r="S30" i="5"/>
  <c r="AQ30" i="5" s="1"/>
  <c r="S29" i="5"/>
  <c r="AP29" i="5" s="1"/>
  <c r="S28" i="5"/>
  <c r="AQ28" i="5" s="1"/>
  <c r="S27" i="5"/>
  <c r="AP27" i="5" s="1"/>
  <c r="S26" i="5"/>
  <c r="AQ26" i="5" s="1"/>
  <c r="S25" i="5"/>
  <c r="AQ25" i="5" s="1"/>
  <c r="S24" i="5"/>
  <c r="AQ24" i="5" s="1"/>
  <c r="S23" i="5"/>
  <c r="AQ23" i="5" s="1"/>
  <c r="BH23" i="5" s="1" a="1"/>
  <c r="S22" i="5"/>
  <c r="AQ22" i="5" s="1"/>
  <c r="S21" i="5"/>
  <c r="AQ21" i="5" s="1"/>
  <c r="BH21" i="5" s="1" a="1"/>
  <c r="S20" i="5"/>
  <c r="AQ20" i="5" s="1"/>
  <c r="BH20" i="5" s="1" a="1"/>
  <c r="S19" i="5"/>
  <c r="AQ19" i="5" s="1"/>
  <c r="BH19" i="5" s="1" a="1"/>
  <c r="S18" i="5"/>
  <c r="AQ18" i="5" s="1"/>
  <c r="BH18" i="5" s="1" a="1"/>
  <c r="S17" i="5"/>
  <c r="AQ17" i="5" s="1"/>
  <c r="BH17" i="5" s="1" a="1"/>
  <c r="S16" i="5"/>
  <c r="AQ16" i="5" s="1"/>
  <c r="S15" i="5"/>
  <c r="AQ15" i="5" s="1"/>
  <c r="BH15" i="5" s="1" a="1"/>
  <c r="S14" i="5"/>
  <c r="AQ14" i="5" s="1"/>
  <c r="S13" i="5"/>
  <c r="AQ13" i="5" s="1"/>
  <c r="BH13" i="5" s="1" a="1"/>
  <c r="S12" i="5"/>
  <c r="AQ12" i="5" s="1"/>
  <c r="S10" i="5"/>
  <c r="AQ10" i="5" s="1"/>
  <c r="S9" i="5"/>
  <c r="AQ9" i="5" s="1"/>
  <c r="S8" i="5"/>
  <c r="AQ8" i="5" s="1"/>
  <c r="S7" i="5"/>
  <c r="AM7" i="5"/>
  <c r="AL7" i="5"/>
  <c r="CZ14" i="11" l="1" a="1"/>
  <c r="CZ14" i="11" s="1"/>
  <c r="X6" i="12" s="1" a="1"/>
  <c r="X6" i="12" s="1"/>
  <c r="CC12" i="11" a="1"/>
  <c r="CC12" i="11" s="1"/>
  <c r="CC13" i="11" a="1"/>
  <c r="CC13" i="11" s="1"/>
  <c r="CZ7" i="11" a="1"/>
  <c r="CZ7" i="11" s="1"/>
  <c r="CC14" i="11" a="1"/>
  <c r="CC14" i="11" s="1"/>
  <c r="X5" i="12" s="1"/>
  <c r="CZ9" i="11" a="1"/>
  <c r="CZ9" i="11" s="1"/>
  <c r="CZ10" i="11" a="1"/>
  <c r="CZ10" i="11" s="1"/>
  <c r="CC7" i="11" a="1"/>
  <c r="CC7" i="11" s="1"/>
  <c r="CZ11" i="11" a="1"/>
  <c r="CZ11" i="11" s="1"/>
  <c r="CC9" i="11" a="1"/>
  <c r="CC9" i="11" s="1"/>
  <c r="CZ12" i="11" a="1"/>
  <c r="CZ12" i="11" s="1"/>
  <c r="CC10" i="11" a="1"/>
  <c r="CC10" i="11" s="1"/>
  <c r="CZ13" i="11" a="1"/>
  <c r="CZ13" i="11" s="1"/>
  <c r="CC11" i="11" a="1"/>
  <c r="CC11" i="11" s="1"/>
  <c r="BG17" i="15" a="1"/>
  <c r="BH16" i="15" a="1"/>
  <c r="BH17" i="15" a="1"/>
  <c r="BH13" i="11" a="1"/>
  <c r="BG12" i="11" a="1"/>
  <c r="BH11" i="11" a="1"/>
  <c r="BH12" i="11" a="1"/>
  <c r="BG14" i="11" a="1"/>
  <c r="BH14" i="11" a="1"/>
  <c r="BG7" i="11" a="1"/>
  <c r="BH7" i="11" a="1"/>
  <c r="BG13" i="15" a="1"/>
  <c r="BG14" i="15" a="1"/>
  <c r="BH60" i="15" a="1"/>
  <c r="BG64" i="15" a="1"/>
  <c r="BG68" i="15" a="1"/>
  <c r="BG91" i="15" a="1"/>
  <c r="BH13" i="15" a="1"/>
  <c r="BG15" i="15" a="1"/>
  <c r="BG58" i="15" a="1"/>
  <c r="BG75" i="15" a="1"/>
  <c r="BG87" i="15" a="1"/>
  <c r="BG65" i="15" a="1"/>
  <c r="BH15" i="15" a="1"/>
  <c r="BG55" i="15" a="1"/>
  <c r="BH59" i="15" a="1"/>
  <c r="BG71" i="15" a="1"/>
  <c r="BH58" i="15" a="1"/>
  <c r="BG66" i="15" a="1"/>
  <c r="BH71" i="15" a="1"/>
  <c r="BH93" i="15" a="1"/>
  <c r="BG61" i="15" a="1"/>
  <c r="BH65" i="15" a="1"/>
  <c r="BG67" i="15" a="1"/>
  <c r="BH67" i="15" a="1"/>
  <c r="BG69" i="15" a="1"/>
  <c r="BH80" i="15" a="1"/>
  <c r="BH55" i="15" a="1"/>
  <c r="BG57" i="15" a="1"/>
  <c r="BG81" i="15" a="1"/>
  <c r="BG78" i="15" a="1"/>
  <c r="BH94" i="15" a="1"/>
  <c r="BG100" i="15" a="1"/>
  <c r="BG118" i="15" a="1"/>
  <c r="BG72" i="15" a="1"/>
  <c r="BG77" i="15" a="1"/>
  <c r="BG117" i="15" a="1"/>
  <c r="BG135" i="15" a="1"/>
  <c r="BG73" i="15" a="1"/>
  <c r="BH78" i="15" a="1"/>
  <c r="BH79" i="15" a="1"/>
  <c r="BG89" i="15" a="1"/>
  <c r="BG98" i="15" a="1"/>
  <c r="BH66" i="15" a="1"/>
  <c r="BG86" i="15" a="1"/>
  <c r="BH91" i="15" a="1"/>
  <c r="BG101" i="15" a="1"/>
  <c r="BH74" i="15" a="1"/>
  <c r="BH90" i="15" a="1"/>
  <c r="BG97" i="15" a="1"/>
  <c r="BH86" i="15" a="1"/>
  <c r="BH103" i="15" a="1"/>
  <c r="BH115" i="15" a="1"/>
  <c r="BG128" i="15" a="1"/>
  <c r="BG94" i="15" a="1"/>
  <c r="BG96" i="15" a="1"/>
  <c r="BH110" i="15" a="1"/>
  <c r="BH112" i="15" a="1"/>
  <c r="BH124" i="15" a="1"/>
  <c r="BG99" i="15" a="1"/>
  <c r="BG109" i="15" a="1"/>
  <c r="BH129" i="15" a="1"/>
  <c r="BH140" i="15" a="1"/>
  <c r="BH118" i="15" a="1"/>
  <c r="BG120" i="15" a="1"/>
  <c r="BH76" i="15" a="1"/>
  <c r="BH92" i="15" a="1"/>
  <c r="BG105" i="15" a="1"/>
  <c r="BH106" i="15" a="1"/>
  <c r="BH122" i="15" a="1"/>
  <c r="BG138" i="15" a="1"/>
  <c r="BH107" i="15" a="1"/>
  <c r="BH116" i="15" a="1"/>
  <c r="BH123" i="15" a="1"/>
  <c r="BH126" i="15" a="1"/>
  <c r="BG132" i="15" a="1"/>
  <c r="BG133" i="15" a="1"/>
  <c r="BG172" i="15" a="1"/>
  <c r="BH113" i="15" a="1"/>
  <c r="BH114" i="15" a="1"/>
  <c r="BG115" i="15" a="1"/>
  <c r="BG125" i="15" a="1"/>
  <c r="BG160" i="15" a="1"/>
  <c r="BG161" i="15" a="1"/>
  <c r="BG178" i="15" a="1"/>
  <c r="BG186" i="15" a="1"/>
  <c r="BG126" i="15" a="1"/>
  <c r="BH131" i="15" a="1"/>
  <c r="BH132" i="15" a="1"/>
  <c r="BH138" i="15" a="1"/>
  <c r="BG139" i="15" a="1"/>
  <c r="BG140" i="15" a="1"/>
  <c r="BG156" i="15" a="1"/>
  <c r="BG157" i="15" a="1"/>
  <c r="BH161" i="15" a="1"/>
  <c r="BH145" i="15" a="1"/>
  <c r="BH147" i="15" a="1"/>
  <c r="BH158" i="15" a="1"/>
  <c r="BH105" i="15" a="1"/>
  <c r="BG108" i="15" a="1"/>
  <c r="BH139" i="15" a="1"/>
  <c r="BH164" i="15" a="1"/>
  <c r="BH170" i="15" a="1"/>
  <c r="BG141" i="15" a="1"/>
  <c r="BG184" i="15" a="1"/>
  <c r="BG123" i="15" a="1"/>
  <c r="BG124" i="15" a="1"/>
  <c r="BG130" i="15" a="1"/>
  <c r="BH142" i="15" a="1"/>
  <c r="BH155" i="15" a="1"/>
  <c r="BG168" i="15" a="1"/>
  <c r="BH108" i="15" a="1"/>
  <c r="BG110" i="15" a="1"/>
  <c r="BH111" i="15" a="1"/>
  <c r="BG142" i="15" a="1"/>
  <c r="BG167" i="15" a="1"/>
  <c r="BG162" i="15" a="1"/>
  <c r="BH166" i="15" a="1"/>
  <c r="BG213" i="15" a="1"/>
  <c r="BH168" i="15" a="1"/>
  <c r="BG171" i="15" a="1"/>
  <c r="BH179" i="15" a="1"/>
  <c r="BH197" i="15" a="1"/>
  <c r="BG147" i="15" a="1"/>
  <c r="BH160" i="15" a="1"/>
  <c r="BG164" i="15" a="1"/>
  <c r="BH171" i="15" a="1"/>
  <c r="BH175" i="15" a="1"/>
  <c r="BG180" i="15" a="1"/>
  <c r="BG190" i="15" a="1"/>
  <c r="BG158" i="15" a="1"/>
  <c r="BG173" i="15" a="1"/>
  <c r="BH180" i="15" a="1"/>
  <c r="BG188" i="15" a="1"/>
  <c r="BH188" i="15" a="1"/>
  <c r="BG146" i="15" a="1"/>
  <c r="BG176" i="15" a="1"/>
  <c r="BH178" i="15" a="1"/>
  <c r="BG155" i="15" a="1"/>
  <c r="BH165" i="15" a="1"/>
  <c r="BG166" i="15" a="1"/>
  <c r="BG169" i="15" a="1"/>
  <c r="BH187" i="15" a="1"/>
  <c r="BH183" i="15" a="1"/>
  <c r="BH198" i="15" a="1"/>
  <c r="BH176" i="15" a="1"/>
  <c r="BG203" i="15" a="1"/>
  <c r="BH218" i="15" a="1"/>
  <c r="BH167" i="15" a="1"/>
  <c r="BG170" i="15" a="1"/>
  <c r="BH174" i="15" a="1"/>
  <c r="BG177" i="15" a="1"/>
  <c r="BG179" i="15" a="1"/>
  <c r="BG194" i="15" a="1"/>
  <c r="BG192" i="15" a="1"/>
  <c r="BG214" i="15" a="1"/>
  <c r="BG175" i="15" a="1"/>
  <c r="BH177" i="15" a="1"/>
  <c r="BG187" i="15" a="1"/>
  <c r="BH189" i="15" a="1"/>
  <c r="BG197" i="15" a="1"/>
  <c r="BG198" i="15" a="1"/>
  <c r="BG200" i="15" a="1"/>
  <c r="BG211" i="15" a="1"/>
  <c r="BH217" i="15" a="1"/>
  <c r="BH193" i="15" a="1"/>
  <c r="BG201" i="15" a="1"/>
  <c r="BG210" i="15" a="1"/>
  <c r="BH214" i="15" a="1"/>
  <c r="BH215" i="15" a="1"/>
  <c r="BG199" i="15" a="1"/>
  <c r="BG191" i="15" a="1"/>
  <c r="BH200" i="15" a="1"/>
  <c r="BG216" i="15" a="1"/>
  <c r="BG218" i="15" a="1"/>
  <c r="BH221" i="15" a="1"/>
  <c r="BH194" i="15" a="1"/>
  <c r="BG202" i="15" a="1"/>
  <c r="BG207" i="15" a="1"/>
  <c r="BG215" i="15" a="1"/>
  <c r="BH203" i="15" a="1"/>
  <c r="BH206" i="15" a="1"/>
  <c r="BG208" i="15" a="1"/>
  <c r="BG217" i="15" a="1"/>
  <c r="BH216" i="15" a="1"/>
  <c r="BG12" i="15" a="1"/>
  <c r="C9" i="7"/>
  <c r="G9" i="7" a="1"/>
  <c r="G9" i="7" s="1"/>
  <c r="AE9" i="7" s="1" a="1"/>
  <c r="AE9" i="7" s="1"/>
  <c r="B10" i="7"/>
  <c r="B10" i="15"/>
  <c r="C8" i="15"/>
  <c r="C10" i="7"/>
  <c r="AQ184" i="5"/>
  <c r="AP184" i="5"/>
  <c r="AQ200" i="5"/>
  <c r="AP200" i="5"/>
  <c r="AQ208" i="5"/>
  <c r="AP208" i="5"/>
  <c r="AQ216" i="5"/>
  <c r="AP216" i="5"/>
  <c r="AQ226" i="5"/>
  <c r="AP226" i="5"/>
  <c r="AP245" i="5"/>
  <c r="AQ245" i="5"/>
  <c r="AP253" i="5"/>
  <c r="AQ253" i="5"/>
  <c r="AQ261" i="5"/>
  <c r="AP261" i="5"/>
  <c r="AQ269" i="5"/>
  <c r="AP269" i="5"/>
  <c r="AQ277" i="5"/>
  <c r="AP277" i="5"/>
  <c r="AQ285" i="5"/>
  <c r="AP285" i="5"/>
  <c r="AQ297" i="5"/>
  <c r="AP297" i="5"/>
  <c r="AQ307" i="5"/>
  <c r="AP307" i="5"/>
  <c r="AQ315" i="5"/>
  <c r="AP315" i="5"/>
  <c r="AP323" i="5"/>
  <c r="AQ323" i="5"/>
  <c r="AQ332" i="5"/>
  <c r="AP332" i="5"/>
  <c r="AQ340" i="5"/>
  <c r="AP340" i="5"/>
  <c r="AP348" i="5"/>
  <c r="AQ348" i="5"/>
  <c r="AQ356" i="5"/>
  <c r="AP356" i="5"/>
  <c r="AQ365" i="5"/>
  <c r="AP365" i="5"/>
  <c r="AP374" i="5"/>
  <c r="AQ374" i="5"/>
  <c r="AP391" i="5"/>
  <c r="AQ391" i="5"/>
  <c r="AQ402" i="5"/>
  <c r="AP402" i="5"/>
  <c r="AQ411" i="5"/>
  <c r="AP411" i="5"/>
  <c r="AQ419" i="5"/>
  <c r="AP419" i="5"/>
  <c r="AQ430" i="5"/>
  <c r="BH430" i="5" s="1" a="1"/>
  <c r="AP430" i="5"/>
  <c r="AQ456" i="5"/>
  <c r="BH456" i="5" s="1" a="1"/>
  <c r="AP456" i="5"/>
  <c r="AQ464" i="5"/>
  <c r="BH464" i="5" s="1" a="1"/>
  <c r="AP464" i="5"/>
  <c r="AQ475" i="5"/>
  <c r="BH475" i="5" s="1" a="1"/>
  <c r="AP475" i="5"/>
  <c r="AQ483" i="5"/>
  <c r="BH483" i="5" s="1" a="1"/>
  <c r="AP483" i="5"/>
  <c r="AQ491" i="5"/>
  <c r="BH491" i="5" s="1" a="1"/>
  <c r="AP491" i="5"/>
  <c r="AP499" i="5"/>
  <c r="AQ499" i="5"/>
  <c r="AP510" i="5"/>
  <c r="AQ510" i="5"/>
  <c r="AQ518" i="5"/>
  <c r="AP518" i="5"/>
  <c r="AQ527" i="5"/>
  <c r="AP527" i="5"/>
  <c r="AQ535" i="5"/>
  <c r="AP535" i="5"/>
  <c r="AQ543" i="5"/>
  <c r="AP543" i="5"/>
  <c r="AQ551" i="5"/>
  <c r="AP551" i="5"/>
  <c r="AQ559" i="5"/>
  <c r="AP559" i="5"/>
  <c r="AQ567" i="5"/>
  <c r="AP567" i="5"/>
  <c r="AQ575" i="5"/>
  <c r="AP575" i="5"/>
  <c r="AQ584" i="5"/>
  <c r="AP584" i="5"/>
  <c r="AP595" i="5"/>
  <c r="AQ595" i="5"/>
  <c r="AP603" i="5"/>
  <c r="AQ603" i="5"/>
  <c r="AQ611" i="5"/>
  <c r="AP611" i="5"/>
  <c r="AP619" i="5"/>
  <c r="AQ619" i="5"/>
  <c r="AQ627" i="5"/>
  <c r="AP627" i="5"/>
  <c r="AP638" i="5"/>
  <c r="AQ638" i="5"/>
  <c r="AQ646" i="5"/>
  <c r="AP646" i="5"/>
  <c r="AQ654" i="5"/>
  <c r="AP654" i="5"/>
  <c r="AP662" i="5"/>
  <c r="AQ662" i="5"/>
  <c r="BA193" i="5"/>
  <c r="BE193" i="5" s="1"/>
  <c r="AZ193" i="5"/>
  <c r="BA201" i="5"/>
  <c r="BE201" i="5" s="1"/>
  <c r="AZ201" i="5"/>
  <c r="BA209" i="5"/>
  <c r="BE209" i="5" s="1"/>
  <c r="AZ209" i="5"/>
  <c r="BA219" i="5"/>
  <c r="BE219" i="5" s="1"/>
  <c r="AZ219" i="5"/>
  <c r="BA227" i="5"/>
  <c r="BE227" i="5" s="1"/>
  <c r="AZ227" i="5"/>
  <c r="BA246" i="5"/>
  <c r="BE246" i="5" s="1"/>
  <c r="AZ246" i="5"/>
  <c r="BA254" i="5"/>
  <c r="BE254" i="5" s="1"/>
  <c r="AZ254" i="5"/>
  <c r="BA262" i="5"/>
  <c r="BE262" i="5" s="1"/>
  <c r="AZ262" i="5"/>
  <c r="BA270" i="5"/>
  <c r="BE270" i="5" s="1"/>
  <c r="AZ270" i="5"/>
  <c r="BA278" i="5"/>
  <c r="BE278" i="5" s="1"/>
  <c r="AZ278" i="5"/>
  <c r="AZ286" i="5"/>
  <c r="BA286" i="5"/>
  <c r="BE286" i="5" s="1"/>
  <c r="AZ298" i="5"/>
  <c r="BA298" i="5"/>
  <c r="BE298" i="5" s="1"/>
  <c r="BA308" i="5"/>
  <c r="BE308" i="5" s="1"/>
  <c r="AZ308" i="5"/>
  <c r="BA316" i="5"/>
  <c r="BE316" i="5" s="1"/>
  <c r="AZ316" i="5"/>
  <c r="AZ324" i="5"/>
  <c r="BA324" i="5"/>
  <c r="BE324" i="5" s="1"/>
  <c r="BA333" i="5"/>
  <c r="BE333" i="5" s="1"/>
  <c r="AZ333" i="5"/>
  <c r="BA341" i="5"/>
  <c r="BE341" i="5" s="1"/>
  <c r="AZ341" i="5"/>
  <c r="BA349" i="5"/>
  <c r="BE349" i="5" s="1"/>
  <c r="AZ349" i="5"/>
  <c r="BA366" i="5"/>
  <c r="BE366" i="5" s="1"/>
  <c r="AZ366" i="5"/>
  <c r="BA380" i="5"/>
  <c r="BE380" i="5" s="1"/>
  <c r="AZ380" i="5"/>
  <c r="BA392" i="5"/>
  <c r="BE392" i="5" s="1"/>
  <c r="AZ392" i="5"/>
  <c r="BA404" i="5"/>
  <c r="BE404" i="5" s="1"/>
  <c r="AZ404" i="5"/>
  <c r="BA412" i="5"/>
  <c r="BE412" i="5" s="1"/>
  <c r="AZ412" i="5"/>
  <c r="BA421" i="5"/>
  <c r="BE421" i="5" s="1"/>
  <c r="AZ421" i="5"/>
  <c r="BA431" i="5"/>
  <c r="BE431" i="5" s="1"/>
  <c r="AZ431" i="5"/>
  <c r="BA457" i="5"/>
  <c r="BE457" i="5" s="1"/>
  <c r="AZ457" i="5"/>
  <c r="BA465" i="5"/>
  <c r="BE465" i="5" s="1"/>
  <c r="AZ465" i="5"/>
  <c r="BA476" i="5"/>
  <c r="BE476" i="5" s="1"/>
  <c r="AZ476" i="5"/>
  <c r="AZ484" i="5"/>
  <c r="BA484" i="5"/>
  <c r="BE484" i="5" s="1"/>
  <c r="BA492" i="5"/>
  <c r="BE492" i="5" s="1"/>
  <c r="AZ492" i="5"/>
  <c r="BA500" i="5"/>
  <c r="BE500" i="5" s="1"/>
  <c r="AZ500" i="5"/>
  <c r="AZ511" i="5"/>
  <c r="BA511" i="5"/>
  <c r="BE511" i="5" s="1"/>
  <c r="BA519" i="5"/>
  <c r="BE519" i="5" s="1"/>
  <c r="AZ519" i="5"/>
  <c r="BA528" i="5"/>
  <c r="BE528" i="5" s="1"/>
  <c r="AZ528" i="5"/>
  <c r="BA536" i="5"/>
  <c r="BE536" i="5" s="1"/>
  <c r="AZ536" i="5"/>
  <c r="BA544" i="5"/>
  <c r="BE544" i="5" s="1"/>
  <c r="AZ544" i="5"/>
  <c r="BA552" i="5"/>
  <c r="BE552" i="5" s="1"/>
  <c r="AZ552" i="5"/>
  <c r="AZ560" i="5"/>
  <c r="BA560" i="5"/>
  <c r="BE560" i="5" s="1"/>
  <c r="BA568" i="5"/>
  <c r="BE568" i="5" s="1"/>
  <c r="AZ568" i="5"/>
  <c r="BA576" i="5"/>
  <c r="BE576" i="5" s="1"/>
  <c r="AZ576" i="5"/>
  <c r="BA586" i="5"/>
  <c r="BE586" i="5" s="1"/>
  <c r="AZ586" i="5"/>
  <c r="BA596" i="5"/>
  <c r="BE596" i="5" s="1"/>
  <c r="AZ596" i="5"/>
  <c r="BA604" i="5"/>
  <c r="BE604" i="5" s="1"/>
  <c r="AZ604" i="5"/>
  <c r="BA612" i="5"/>
  <c r="BE612" i="5" s="1"/>
  <c r="AZ612" i="5"/>
  <c r="BA620" i="5"/>
  <c r="BE620" i="5" s="1"/>
  <c r="AZ620" i="5"/>
  <c r="BA631" i="5"/>
  <c r="BE631" i="5" s="1"/>
  <c r="AZ631" i="5"/>
  <c r="BA639" i="5"/>
  <c r="BE639" i="5" s="1"/>
  <c r="AZ639" i="5"/>
  <c r="BA647" i="5"/>
  <c r="BE647" i="5" s="1"/>
  <c r="AZ647" i="5"/>
  <c r="AZ655" i="5"/>
  <c r="BA655" i="5"/>
  <c r="BE655" i="5" s="1"/>
  <c r="BA663" i="5"/>
  <c r="BE663" i="5" s="1"/>
  <c r="AZ663" i="5"/>
  <c r="AZ8" i="5"/>
  <c r="BD8" i="5" s="1"/>
  <c r="BH8" i="5" s="1" a="1"/>
  <c r="BH8" i="5" s="1"/>
  <c r="AZ10" i="5"/>
  <c r="BD10" i="5" s="1"/>
  <c r="BH10" i="5" s="1" a="1"/>
  <c r="BH10" i="5" s="1"/>
  <c r="AZ13" i="5"/>
  <c r="AZ15" i="5"/>
  <c r="BD15" i="5" s="1"/>
  <c r="BH15" i="5" s="1"/>
  <c r="AZ17" i="5"/>
  <c r="AZ19" i="5"/>
  <c r="BD19" i="5" s="1"/>
  <c r="BH19" i="5" s="1"/>
  <c r="AZ21" i="5"/>
  <c r="BD21" i="5" s="1"/>
  <c r="BH21" i="5" s="1"/>
  <c r="AZ23" i="5"/>
  <c r="BD23" i="5" s="1"/>
  <c r="BH23" i="5" s="1"/>
  <c r="AZ25" i="5"/>
  <c r="BD25" i="5" s="1"/>
  <c r="BH25" i="5" s="1" a="1"/>
  <c r="BH25" i="5" s="1"/>
  <c r="AQ27" i="5"/>
  <c r="AQ29" i="5"/>
  <c r="BA32" i="5"/>
  <c r="BE32" i="5" s="1"/>
  <c r="AZ34" i="5"/>
  <c r="BD34" i="5" s="1"/>
  <c r="AQ36" i="5"/>
  <c r="AZ149" i="5"/>
  <c r="BD149" i="5" s="1"/>
  <c r="AQ151" i="5"/>
  <c r="AP153" i="5"/>
  <c r="BA158" i="5"/>
  <c r="BE158" i="5" s="1"/>
  <c r="AZ160" i="5"/>
  <c r="BD160" i="5" s="1"/>
  <c r="BH160" i="5" s="1" a="1"/>
  <c r="BH160" i="5" s="1"/>
  <c r="AQ162" i="5"/>
  <c r="AP164" i="5"/>
  <c r="AZ165" i="5"/>
  <c r="BD165" i="5" s="1"/>
  <c r="AP167" i="5"/>
  <c r="BA170" i="5"/>
  <c r="BE170" i="5" s="1"/>
  <c r="AQ172" i="5"/>
  <c r="AP176" i="5"/>
  <c r="AZ178" i="5"/>
  <c r="BD178" i="5" s="1"/>
  <c r="AQ181" i="5"/>
  <c r="BA183" i="5"/>
  <c r="BE183" i="5" s="1"/>
  <c r="AZ184" i="5"/>
  <c r="AP185" i="5"/>
  <c r="AQ187" i="5"/>
  <c r="AQ193" i="5"/>
  <c r="AP193" i="5"/>
  <c r="AQ201" i="5"/>
  <c r="AP201" i="5"/>
  <c r="AQ209" i="5"/>
  <c r="AP209" i="5"/>
  <c r="AQ219" i="5"/>
  <c r="AP219" i="5"/>
  <c r="AQ227" i="5"/>
  <c r="AP227" i="5"/>
  <c r="AQ246" i="5"/>
  <c r="AP246" i="5"/>
  <c r="AP254" i="5"/>
  <c r="AQ254" i="5"/>
  <c r="AQ262" i="5"/>
  <c r="AP262" i="5"/>
  <c r="AQ270" i="5"/>
  <c r="AP270" i="5"/>
  <c r="AQ278" i="5"/>
  <c r="AP278" i="5"/>
  <c r="AQ286" i="5"/>
  <c r="AP286" i="5"/>
  <c r="AQ298" i="5"/>
  <c r="AP298" i="5"/>
  <c r="AQ308" i="5"/>
  <c r="BH308" i="5" s="1" a="1"/>
  <c r="AP308" i="5"/>
  <c r="AQ316" i="5"/>
  <c r="AP316" i="5"/>
  <c r="AQ324" i="5"/>
  <c r="AP324" i="5"/>
  <c r="AQ333" i="5"/>
  <c r="AP333" i="5"/>
  <c r="AQ341" i="5"/>
  <c r="AP341" i="5"/>
  <c r="AQ349" i="5"/>
  <c r="AP349" i="5"/>
  <c r="AQ357" i="5"/>
  <c r="AP357" i="5"/>
  <c r="AQ366" i="5"/>
  <c r="AP366" i="5"/>
  <c r="AQ380" i="5"/>
  <c r="AP380" i="5"/>
  <c r="AQ392" i="5"/>
  <c r="AP392" i="5"/>
  <c r="AQ404" i="5"/>
  <c r="AP404" i="5"/>
  <c r="AQ412" i="5"/>
  <c r="AP412" i="5"/>
  <c r="AQ421" i="5"/>
  <c r="AP421" i="5"/>
  <c r="AP431" i="5"/>
  <c r="AQ431" i="5"/>
  <c r="AQ457" i="5"/>
  <c r="AP457" i="5"/>
  <c r="AQ465" i="5"/>
  <c r="AP465" i="5"/>
  <c r="AP476" i="5"/>
  <c r="AQ476" i="5"/>
  <c r="AQ484" i="5"/>
  <c r="AP484" i="5"/>
  <c r="AQ492" i="5"/>
  <c r="AP492" i="5"/>
  <c r="AQ500" i="5"/>
  <c r="AP500" i="5"/>
  <c r="AQ511" i="5"/>
  <c r="AP511" i="5"/>
  <c r="AP519" i="5"/>
  <c r="AQ519" i="5"/>
  <c r="AQ528" i="5"/>
  <c r="AP528" i="5"/>
  <c r="AQ536" i="5"/>
  <c r="AP536" i="5"/>
  <c r="AQ544" i="5"/>
  <c r="AP544" i="5"/>
  <c r="AQ552" i="5"/>
  <c r="AP552" i="5"/>
  <c r="AP560" i="5"/>
  <c r="AQ560" i="5"/>
  <c r="AQ568" i="5"/>
  <c r="AP568" i="5"/>
  <c r="AQ576" i="5"/>
  <c r="AP576" i="5"/>
  <c r="AP586" i="5"/>
  <c r="AQ586" i="5"/>
  <c r="AQ596" i="5"/>
  <c r="AP596" i="5"/>
  <c r="AQ604" i="5"/>
  <c r="AP604" i="5"/>
  <c r="AP612" i="5"/>
  <c r="AQ612" i="5"/>
  <c r="AQ620" i="5"/>
  <c r="AP620" i="5"/>
  <c r="AQ631" i="5"/>
  <c r="AP631" i="5"/>
  <c r="AP639" i="5"/>
  <c r="AQ639" i="5"/>
  <c r="AQ647" i="5"/>
  <c r="AP647" i="5"/>
  <c r="AQ655" i="5"/>
  <c r="AP655" i="5"/>
  <c r="AQ663" i="5"/>
  <c r="AP663" i="5"/>
  <c r="BA194" i="5"/>
  <c r="BE194" i="5" s="1"/>
  <c r="AZ194" i="5"/>
  <c r="BA202" i="5"/>
  <c r="BE202" i="5" s="1"/>
  <c r="AZ202" i="5"/>
  <c r="BA210" i="5"/>
  <c r="BE210" i="5" s="1"/>
  <c r="AZ210" i="5"/>
  <c r="BA220" i="5"/>
  <c r="BE220" i="5" s="1"/>
  <c r="AZ220" i="5"/>
  <c r="AZ228" i="5"/>
  <c r="BA228" i="5"/>
  <c r="BE228" i="5" s="1"/>
  <c r="AZ247" i="5"/>
  <c r="BA247" i="5"/>
  <c r="BE247" i="5" s="1"/>
  <c r="BA255" i="5"/>
  <c r="BE255" i="5" s="1"/>
  <c r="AZ255" i="5"/>
  <c r="AZ263" i="5"/>
  <c r="BA263" i="5"/>
  <c r="BE263" i="5" s="1"/>
  <c r="BA271" i="5"/>
  <c r="BE271" i="5" s="1"/>
  <c r="AZ271" i="5"/>
  <c r="BA279" i="5"/>
  <c r="BE279" i="5" s="1"/>
  <c r="AZ279" i="5"/>
  <c r="BA287" i="5"/>
  <c r="BE287" i="5" s="1"/>
  <c r="AZ287" i="5"/>
  <c r="AZ299" i="5"/>
  <c r="BA299" i="5"/>
  <c r="BE299" i="5" s="1"/>
  <c r="AZ309" i="5"/>
  <c r="BA309" i="5"/>
  <c r="BE309" i="5" s="1"/>
  <c r="AZ317" i="5"/>
  <c r="BA317" i="5"/>
  <c r="BE317" i="5" s="1"/>
  <c r="BA325" i="5"/>
  <c r="BE325" i="5" s="1"/>
  <c r="AZ325" i="5"/>
  <c r="BA334" i="5"/>
  <c r="BE334" i="5" s="1"/>
  <c r="AZ334" i="5"/>
  <c r="BA342" i="5"/>
  <c r="BE342" i="5" s="1"/>
  <c r="AZ342" i="5"/>
  <c r="BA350" i="5"/>
  <c r="BE350" i="5" s="1"/>
  <c r="AZ350" i="5"/>
  <c r="AZ359" i="5"/>
  <c r="BA359" i="5"/>
  <c r="BE359" i="5" s="1"/>
  <c r="BA367" i="5"/>
  <c r="BE367" i="5" s="1"/>
  <c r="AZ367" i="5"/>
  <c r="BA381" i="5"/>
  <c r="BE381" i="5" s="1"/>
  <c r="AZ381" i="5"/>
  <c r="BA393" i="5"/>
  <c r="BE393" i="5" s="1"/>
  <c r="AZ393" i="5"/>
  <c r="BA405" i="5"/>
  <c r="BE405" i="5" s="1"/>
  <c r="AZ405" i="5"/>
  <c r="BA413" i="5"/>
  <c r="BE413" i="5" s="1"/>
  <c r="AZ413" i="5"/>
  <c r="BA422" i="5"/>
  <c r="BE422" i="5" s="1"/>
  <c r="AZ422" i="5"/>
  <c r="BA432" i="5"/>
  <c r="BE432" i="5" s="1"/>
  <c r="AZ432" i="5"/>
  <c r="AZ458" i="5"/>
  <c r="BA458" i="5"/>
  <c r="BE458" i="5" s="1"/>
  <c r="AZ466" i="5"/>
  <c r="BA466" i="5"/>
  <c r="BE466" i="5" s="1"/>
  <c r="BA477" i="5"/>
  <c r="BE477" i="5" s="1"/>
  <c r="AZ477" i="5"/>
  <c r="BA485" i="5"/>
  <c r="BE485" i="5" s="1"/>
  <c r="AZ485" i="5"/>
  <c r="BA493" i="5"/>
  <c r="BE493" i="5" s="1"/>
  <c r="AZ493" i="5"/>
  <c r="BA501" i="5"/>
  <c r="BE501" i="5" s="1"/>
  <c r="AZ501" i="5"/>
  <c r="BA512" i="5"/>
  <c r="BE512" i="5" s="1"/>
  <c r="AZ512" i="5"/>
  <c r="BA520" i="5"/>
  <c r="BE520" i="5" s="1"/>
  <c r="AZ520" i="5"/>
  <c r="BA529" i="5"/>
  <c r="BE529" i="5" s="1"/>
  <c r="AZ529" i="5"/>
  <c r="BA537" i="5"/>
  <c r="BE537" i="5" s="1"/>
  <c r="AZ537" i="5"/>
  <c r="AZ545" i="5"/>
  <c r="BA545" i="5"/>
  <c r="BE545" i="5" s="1"/>
  <c r="BA553" i="5"/>
  <c r="BE553" i="5" s="1"/>
  <c r="AZ553" i="5"/>
  <c r="BA561" i="5"/>
  <c r="BE561" i="5" s="1"/>
  <c r="AZ561" i="5"/>
  <c r="BA569" i="5"/>
  <c r="BE569" i="5" s="1"/>
  <c r="AZ569" i="5"/>
  <c r="BA577" i="5"/>
  <c r="BE577" i="5" s="1"/>
  <c r="AZ577" i="5"/>
  <c r="BA587" i="5"/>
  <c r="BE587" i="5" s="1"/>
  <c r="AZ587" i="5"/>
  <c r="BA597" i="5"/>
  <c r="BE597" i="5" s="1"/>
  <c r="AZ597" i="5"/>
  <c r="BA605" i="5"/>
  <c r="BE605" i="5" s="1"/>
  <c r="AZ605" i="5"/>
  <c r="BA613" i="5"/>
  <c r="BE613" i="5" s="1"/>
  <c r="AZ613" i="5"/>
  <c r="BA621" i="5"/>
  <c r="BE621" i="5" s="1"/>
  <c r="AZ621" i="5"/>
  <c r="BA632" i="5"/>
  <c r="BE632" i="5" s="1"/>
  <c r="AZ632" i="5"/>
  <c r="BA640" i="5"/>
  <c r="BE640" i="5" s="1"/>
  <c r="AZ640" i="5"/>
  <c r="BA648" i="5"/>
  <c r="BE648" i="5" s="1"/>
  <c r="AZ648" i="5"/>
  <c r="BA656" i="5"/>
  <c r="BE656" i="5" s="1"/>
  <c r="AZ656" i="5"/>
  <c r="BA664" i="5"/>
  <c r="BE664" i="5" s="1"/>
  <c r="AZ664" i="5"/>
  <c r="AZ27" i="5"/>
  <c r="AZ29" i="5"/>
  <c r="AP31" i="5"/>
  <c r="AZ36" i="5"/>
  <c r="AP148" i="5"/>
  <c r="AZ151" i="5"/>
  <c r="AP156" i="5"/>
  <c r="AZ162" i="5"/>
  <c r="AP169" i="5"/>
  <c r="AZ172" i="5"/>
  <c r="AP179" i="5"/>
  <c r="AZ181" i="5"/>
  <c r="AZ186" i="5"/>
  <c r="AZ187" i="5"/>
  <c r="AP186" i="5"/>
  <c r="AQ186" i="5"/>
  <c r="AP202" i="5"/>
  <c r="AQ202" i="5"/>
  <c r="AQ210" i="5"/>
  <c r="AP210" i="5"/>
  <c r="AQ220" i="5"/>
  <c r="AP220" i="5"/>
  <c r="AP228" i="5"/>
  <c r="AQ228" i="5"/>
  <c r="AQ247" i="5"/>
  <c r="AP247" i="5"/>
  <c r="AQ255" i="5"/>
  <c r="AP255" i="5"/>
  <c r="AQ263" i="5"/>
  <c r="AP263" i="5"/>
  <c r="AQ271" i="5"/>
  <c r="AP271" i="5"/>
  <c r="AP279" i="5"/>
  <c r="AQ279" i="5"/>
  <c r="AQ287" i="5"/>
  <c r="AP287" i="5"/>
  <c r="AQ299" i="5"/>
  <c r="AP299" i="5"/>
  <c r="AQ309" i="5"/>
  <c r="AP309" i="5"/>
  <c r="AQ317" i="5"/>
  <c r="AP317" i="5"/>
  <c r="AQ325" i="5"/>
  <c r="AP325" i="5"/>
  <c r="AP334" i="5"/>
  <c r="AQ334" i="5"/>
  <c r="AQ342" i="5"/>
  <c r="AP342" i="5"/>
  <c r="AQ350" i="5"/>
  <c r="AP350" i="5"/>
  <c r="AQ359" i="5"/>
  <c r="AP359" i="5"/>
  <c r="AQ367" i="5"/>
  <c r="AP367" i="5"/>
  <c r="AQ381" i="5"/>
  <c r="AP381" i="5"/>
  <c r="AQ393" i="5"/>
  <c r="AP393" i="5"/>
  <c r="AQ405" i="5"/>
  <c r="AP405" i="5"/>
  <c r="AQ413" i="5"/>
  <c r="AP413" i="5"/>
  <c r="AP422" i="5"/>
  <c r="AQ422" i="5"/>
  <c r="AQ432" i="5"/>
  <c r="AP432" i="5"/>
  <c r="AQ458" i="5"/>
  <c r="AP458" i="5"/>
  <c r="AQ466" i="5"/>
  <c r="AP466" i="5"/>
  <c r="AQ477" i="5"/>
  <c r="AP477" i="5"/>
  <c r="AQ485" i="5"/>
  <c r="AP485" i="5"/>
  <c r="AQ493" i="5"/>
  <c r="AP493" i="5"/>
  <c r="AQ501" i="5"/>
  <c r="AP501" i="5"/>
  <c r="AP512" i="5"/>
  <c r="AQ512" i="5"/>
  <c r="AQ520" i="5"/>
  <c r="AP520" i="5"/>
  <c r="AQ529" i="5"/>
  <c r="AP529" i="5"/>
  <c r="AP537" i="5"/>
  <c r="AQ537" i="5"/>
  <c r="AQ545" i="5"/>
  <c r="AP545" i="5"/>
  <c r="AQ553" i="5"/>
  <c r="AP553" i="5"/>
  <c r="AP561" i="5"/>
  <c r="AQ561" i="5"/>
  <c r="AP569" i="5"/>
  <c r="AQ569" i="5"/>
  <c r="AP577" i="5"/>
  <c r="AQ577" i="5"/>
  <c r="AP587" i="5"/>
  <c r="AQ587" i="5"/>
  <c r="AP597" i="5"/>
  <c r="AQ597" i="5"/>
  <c r="AQ605" i="5"/>
  <c r="AP605" i="5"/>
  <c r="AQ613" i="5"/>
  <c r="AP613" i="5"/>
  <c r="AQ621" i="5"/>
  <c r="AP621" i="5"/>
  <c r="AQ632" i="5"/>
  <c r="AP632" i="5"/>
  <c r="AP640" i="5"/>
  <c r="AQ640" i="5"/>
  <c r="AQ648" i="5"/>
  <c r="AP648" i="5"/>
  <c r="AQ656" i="5"/>
  <c r="AP656" i="5"/>
  <c r="AP664" i="5"/>
  <c r="AQ664" i="5"/>
  <c r="BA203" i="5"/>
  <c r="BE203" i="5" s="1"/>
  <c r="AZ203" i="5"/>
  <c r="BA211" i="5"/>
  <c r="BE211" i="5" s="1"/>
  <c r="AZ211" i="5"/>
  <c r="AZ221" i="5"/>
  <c r="BA221" i="5"/>
  <c r="BE221" i="5" s="1"/>
  <c r="BA229" i="5"/>
  <c r="BE229" i="5" s="1"/>
  <c r="AZ229" i="5"/>
  <c r="BA248" i="5"/>
  <c r="BE248" i="5" s="1"/>
  <c r="AZ248" i="5"/>
  <c r="BA256" i="5"/>
  <c r="BE256" i="5" s="1"/>
  <c r="AZ256" i="5"/>
  <c r="BA264" i="5"/>
  <c r="BE264" i="5" s="1"/>
  <c r="AZ264" i="5"/>
  <c r="BA272" i="5"/>
  <c r="BE272" i="5" s="1"/>
  <c r="AZ272" i="5"/>
  <c r="BA280" i="5"/>
  <c r="BE280" i="5" s="1"/>
  <c r="AZ280" i="5"/>
  <c r="AZ288" i="5"/>
  <c r="BA288" i="5"/>
  <c r="BE288" i="5" s="1"/>
  <c r="BA301" i="5"/>
  <c r="BE301" i="5" s="1"/>
  <c r="AZ301" i="5"/>
  <c r="BA310" i="5"/>
  <c r="BE310" i="5" s="1"/>
  <c r="AZ310" i="5"/>
  <c r="AZ318" i="5"/>
  <c r="BA318" i="5"/>
  <c r="BE318" i="5" s="1"/>
  <c r="AZ326" i="5"/>
  <c r="BA326" i="5"/>
  <c r="BE326" i="5" s="1"/>
  <c r="BA335" i="5"/>
  <c r="BE335" i="5" s="1"/>
  <c r="AZ335" i="5"/>
  <c r="BA343" i="5"/>
  <c r="BE343" i="5" s="1"/>
  <c r="AZ343" i="5"/>
  <c r="AZ351" i="5"/>
  <c r="BA351" i="5"/>
  <c r="BE351" i="5" s="1"/>
  <c r="BA360" i="5"/>
  <c r="BE360" i="5" s="1"/>
  <c r="AZ360" i="5"/>
  <c r="AZ368" i="5"/>
  <c r="BA368" i="5"/>
  <c r="BE368" i="5" s="1"/>
  <c r="BA383" i="5"/>
  <c r="BE383" i="5" s="1"/>
  <c r="AZ383" i="5"/>
  <c r="BA394" i="5"/>
  <c r="BE394" i="5" s="1"/>
  <c r="AZ394" i="5"/>
  <c r="BA406" i="5"/>
  <c r="BE406" i="5" s="1"/>
  <c r="AZ406" i="5"/>
  <c r="BA414" i="5"/>
  <c r="BE414" i="5" s="1"/>
  <c r="AZ414" i="5"/>
  <c r="BA423" i="5"/>
  <c r="BE423" i="5" s="1"/>
  <c r="AZ423" i="5"/>
  <c r="BA451" i="5"/>
  <c r="BE451" i="5" s="1"/>
  <c r="AZ451" i="5"/>
  <c r="BA459" i="5"/>
  <c r="BE459" i="5" s="1"/>
  <c r="AZ459" i="5"/>
  <c r="BA467" i="5"/>
  <c r="BE467" i="5" s="1"/>
  <c r="AZ467" i="5"/>
  <c r="BA478" i="5"/>
  <c r="BE478" i="5" s="1"/>
  <c r="AZ478" i="5"/>
  <c r="BD478" i="5" s="1"/>
  <c r="BA486" i="5"/>
  <c r="BE486" i="5" s="1"/>
  <c r="AZ486" i="5"/>
  <c r="BA494" i="5"/>
  <c r="BE494" i="5" s="1"/>
  <c r="AZ494" i="5"/>
  <c r="BA502" i="5"/>
  <c r="BE502" i="5" s="1"/>
  <c r="AZ502" i="5"/>
  <c r="AZ513" i="5"/>
  <c r="BA513" i="5"/>
  <c r="BE513" i="5" s="1"/>
  <c r="BA521" i="5"/>
  <c r="BE521" i="5" s="1"/>
  <c r="AZ521" i="5"/>
  <c r="BA530" i="5"/>
  <c r="BE530" i="5" s="1"/>
  <c r="AZ530" i="5"/>
  <c r="BA538" i="5"/>
  <c r="BE538" i="5" s="1"/>
  <c r="AZ538" i="5"/>
  <c r="BA546" i="5"/>
  <c r="BE546" i="5" s="1"/>
  <c r="AZ546" i="5"/>
  <c r="BA554" i="5"/>
  <c r="BE554" i="5" s="1"/>
  <c r="AZ554" i="5"/>
  <c r="AZ562" i="5"/>
  <c r="BA562" i="5"/>
  <c r="BE562" i="5" s="1"/>
  <c r="BA570" i="5"/>
  <c r="BE570" i="5" s="1"/>
  <c r="AZ570" i="5"/>
  <c r="BA578" i="5"/>
  <c r="BE578" i="5" s="1"/>
  <c r="AZ578" i="5"/>
  <c r="BA588" i="5"/>
  <c r="BE588" i="5" s="1"/>
  <c r="AZ588" i="5"/>
  <c r="BA598" i="5"/>
  <c r="BE598" i="5" s="1"/>
  <c r="AZ598" i="5"/>
  <c r="BA606" i="5"/>
  <c r="BE606" i="5" s="1"/>
  <c r="AZ606" i="5"/>
  <c r="BA614" i="5"/>
  <c r="BE614" i="5" s="1"/>
  <c r="AZ614" i="5"/>
  <c r="BA622" i="5"/>
  <c r="BE622" i="5" s="1"/>
  <c r="AZ622" i="5"/>
  <c r="AZ633" i="5"/>
  <c r="BA633" i="5"/>
  <c r="BE633" i="5" s="1"/>
  <c r="BA641" i="5"/>
  <c r="BE641" i="5" s="1"/>
  <c r="AZ641" i="5"/>
  <c r="BA649" i="5"/>
  <c r="BE649" i="5" s="1"/>
  <c r="AZ649" i="5"/>
  <c r="BA657" i="5"/>
  <c r="BE657" i="5" s="1"/>
  <c r="AZ657" i="5"/>
  <c r="BA665" i="5"/>
  <c r="BE665" i="5" s="1"/>
  <c r="AZ665" i="5"/>
  <c r="AP9" i="5"/>
  <c r="AP12" i="5"/>
  <c r="AP14" i="5"/>
  <c r="AP16" i="5"/>
  <c r="AP18" i="5"/>
  <c r="AP20" i="5"/>
  <c r="AP22" i="5"/>
  <c r="AP24" i="5"/>
  <c r="AP26" i="5"/>
  <c r="AP33" i="5"/>
  <c r="AP150" i="5"/>
  <c r="AZ153" i="5"/>
  <c r="BD153" i="5" s="1"/>
  <c r="AP159" i="5"/>
  <c r="AZ164" i="5"/>
  <c r="BD164" i="5" s="1"/>
  <c r="AZ167" i="5"/>
  <c r="BD167" i="5" s="1"/>
  <c r="BH167" i="5" s="1" a="1"/>
  <c r="BH167" i="5" s="1"/>
  <c r="AP173" i="5"/>
  <c r="AZ176" i="5"/>
  <c r="BD176" i="5" s="1"/>
  <c r="AZ185" i="5"/>
  <c r="BD185" i="5" s="1"/>
  <c r="BH185" i="5" s="1" a="1"/>
  <c r="BH185" i="5" s="1"/>
  <c r="AP189" i="5"/>
  <c r="AQ194" i="5"/>
  <c r="BD194" i="5" s="1"/>
  <c r="AP195" i="5"/>
  <c r="AQ195" i="5"/>
  <c r="BD195" i="5" s="1"/>
  <c r="BH195" i="5" s="1" a="1"/>
  <c r="BH195" i="5" s="1"/>
  <c r="AQ203" i="5"/>
  <c r="AP203" i="5"/>
  <c r="AQ211" i="5"/>
  <c r="AP211" i="5"/>
  <c r="AP221" i="5"/>
  <c r="AQ221" i="5"/>
  <c r="AP229" i="5"/>
  <c r="AQ229" i="5"/>
  <c r="AQ248" i="5"/>
  <c r="AP248" i="5"/>
  <c r="AQ256" i="5"/>
  <c r="AP256" i="5"/>
  <c r="AQ264" i="5"/>
  <c r="AP264" i="5"/>
  <c r="AQ272" i="5"/>
  <c r="AP272" i="5"/>
  <c r="AQ280" i="5"/>
  <c r="AP280" i="5"/>
  <c r="AQ288" i="5"/>
  <c r="AP288" i="5"/>
  <c r="AQ301" i="5"/>
  <c r="AP301" i="5"/>
  <c r="AQ310" i="5"/>
  <c r="BH310" i="5" s="1" a="1"/>
  <c r="AP310" i="5"/>
  <c r="AQ318" i="5"/>
  <c r="AP318" i="5"/>
  <c r="AP326" i="5"/>
  <c r="AQ326" i="5"/>
  <c r="AQ335" i="5"/>
  <c r="AP335" i="5"/>
  <c r="AP343" i="5"/>
  <c r="AQ343" i="5"/>
  <c r="AQ351" i="5"/>
  <c r="AP351" i="5"/>
  <c r="AQ360" i="5"/>
  <c r="AP360" i="5"/>
  <c r="AQ368" i="5"/>
  <c r="AP368" i="5"/>
  <c r="AP383" i="5"/>
  <c r="AQ383" i="5"/>
  <c r="AQ394" i="5"/>
  <c r="AP394" i="5"/>
  <c r="AQ406" i="5"/>
  <c r="AP406" i="5"/>
  <c r="AQ414" i="5"/>
  <c r="AP414" i="5"/>
  <c r="AQ423" i="5"/>
  <c r="AP423" i="5"/>
  <c r="AQ451" i="5"/>
  <c r="AP451" i="5"/>
  <c r="AQ459" i="5"/>
  <c r="AP459" i="5"/>
  <c r="AQ467" i="5"/>
  <c r="AP467" i="5"/>
  <c r="AQ478" i="5"/>
  <c r="AP478" i="5"/>
  <c r="AP486" i="5"/>
  <c r="AQ486" i="5"/>
  <c r="AQ494" i="5"/>
  <c r="AP494" i="5"/>
  <c r="AQ502" i="5"/>
  <c r="AP502" i="5"/>
  <c r="AQ513" i="5"/>
  <c r="AP513" i="5"/>
  <c r="AQ521" i="5"/>
  <c r="AP521" i="5"/>
  <c r="AQ530" i="5"/>
  <c r="AP530" i="5"/>
  <c r="AQ538" i="5"/>
  <c r="AP538" i="5"/>
  <c r="AQ546" i="5"/>
  <c r="AP546" i="5"/>
  <c r="AQ554" i="5"/>
  <c r="AP554" i="5"/>
  <c r="AP562" i="5"/>
  <c r="AQ562" i="5"/>
  <c r="AQ570" i="5"/>
  <c r="AP570" i="5"/>
  <c r="AQ578" i="5"/>
  <c r="AP578" i="5"/>
  <c r="AQ588" i="5"/>
  <c r="AP588" i="5"/>
  <c r="AQ598" i="5"/>
  <c r="AP598" i="5"/>
  <c r="AQ606" i="5"/>
  <c r="AP606" i="5"/>
  <c r="AP614" i="5"/>
  <c r="AQ614" i="5"/>
  <c r="AQ622" i="5"/>
  <c r="AP622" i="5"/>
  <c r="AQ633" i="5"/>
  <c r="AP633" i="5"/>
  <c r="AQ641" i="5"/>
  <c r="AP641" i="5"/>
  <c r="AP649" i="5"/>
  <c r="AQ649" i="5"/>
  <c r="AQ657" i="5"/>
  <c r="AP657" i="5"/>
  <c r="AQ665" i="5"/>
  <c r="AP665" i="5"/>
  <c r="BA196" i="5"/>
  <c r="BE196" i="5" s="1"/>
  <c r="AZ196" i="5"/>
  <c r="BA204" i="5"/>
  <c r="BE204" i="5" s="1"/>
  <c r="AZ204" i="5"/>
  <c r="BA212" i="5"/>
  <c r="BE212" i="5" s="1"/>
  <c r="AZ212" i="5"/>
  <c r="BA222" i="5"/>
  <c r="BE222" i="5" s="1"/>
  <c r="AZ222" i="5"/>
  <c r="BA241" i="5"/>
  <c r="BE241" i="5" s="1"/>
  <c r="AZ241" i="5"/>
  <c r="BA249" i="5"/>
  <c r="BE249" i="5" s="1"/>
  <c r="AZ249" i="5"/>
  <c r="AZ257" i="5"/>
  <c r="BA257" i="5"/>
  <c r="BE257" i="5" s="1"/>
  <c r="BA265" i="5"/>
  <c r="BE265" i="5" s="1"/>
  <c r="AZ265" i="5"/>
  <c r="BA273" i="5"/>
  <c r="BE273" i="5" s="1"/>
  <c r="AZ273" i="5"/>
  <c r="BA281" i="5"/>
  <c r="BE281" i="5" s="1"/>
  <c r="AZ281" i="5"/>
  <c r="BA289" i="5"/>
  <c r="BE289" i="5" s="1"/>
  <c r="AZ289" i="5"/>
  <c r="AZ302" i="5"/>
  <c r="BA302" i="5"/>
  <c r="BE302" i="5" s="1"/>
  <c r="AZ311" i="5"/>
  <c r="BA311" i="5"/>
  <c r="BE311" i="5" s="1"/>
  <c r="BA319" i="5"/>
  <c r="BE319" i="5" s="1"/>
  <c r="AZ319" i="5"/>
  <c r="BA328" i="5"/>
  <c r="BE328" i="5" s="1"/>
  <c r="AZ328" i="5"/>
  <c r="BA336" i="5"/>
  <c r="BE336" i="5" s="1"/>
  <c r="AZ336" i="5"/>
  <c r="BA344" i="5"/>
  <c r="BE344" i="5" s="1"/>
  <c r="AZ344" i="5"/>
  <c r="BA352" i="5"/>
  <c r="BE352" i="5" s="1"/>
  <c r="AZ352" i="5"/>
  <c r="BA361" i="5"/>
  <c r="BE361" i="5" s="1"/>
  <c r="AZ361" i="5"/>
  <c r="BA369" i="5"/>
  <c r="BE369" i="5" s="1"/>
  <c r="AZ369" i="5"/>
  <c r="AZ384" i="5"/>
  <c r="BA384" i="5"/>
  <c r="BE384" i="5" s="1"/>
  <c r="BA395" i="5"/>
  <c r="BE395" i="5" s="1"/>
  <c r="AZ395" i="5"/>
  <c r="BA407" i="5"/>
  <c r="BE407" i="5" s="1"/>
  <c r="AZ407" i="5"/>
  <c r="BA415" i="5"/>
  <c r="BE415" i="5" s="1"/>
  <c r="AZ415" i="5"/>
  <c r="BA424" i="5"/>
  <c r="BE424" i="5" s="1"/>
  <c r="AZ424" i="5"/>
  <c r="BA452" i="5"/>
  <c r="BE452" i="5" s="1"/>
  <c r="AZ452" i="5"/>
  <c r="BA460" i="5"/>
  <c r="BE460" i="5" s="1"/>
  <c r="AZ460" i="5"/>
  <c r="BA468" i="5"/>
  <c r="BE468" i="5" s="1"/>
  <c r="AZ468" i="5"/>
  <c r="AZ479" i="5"/>
  <c r="BA479" i="5"/>
  <c r="BE479" i="5" s="1"/>
  <c r="BA487" i="5"/>
  <c r="BE487" i="5" s="1"/>
  <c r="AZ487" i="5"/>
  <c r="AZ495" i="5"/>
  <c r="BA495" i="5"/>
  <c r="BE495" i="5" s="1"/>
  <c r="BA503" i="5"/>
  <c r="BE503" i="5" s="1"/>
  <c r="AZ503" i="5"/>
  <c r="BA514" i="5"/>
  <c r="BE514" i="5" s="1"/>
  <c r="AZ514" i="5"/>
  <c r="BA522" i="5"/>
  <c r="BE522" i="5" s="1"/>
  <c r="AZ522" i="5"/>
  <c r="BA531" i="5"/>
  <c r="BE531" i="5" s="1"/>
  <c r="AZ531" i="5"/>
  <c r="BA539" i="5"/>
  <c r="BE539" i="5" s="1"/>
  <c r="AZ539" i="5"/>
  <c r="BA547" i="5"/>
  <c r="BE547" i="5" s="1"/>
  <c r="AZ547" i="5"/>
  <c r="BA555" i="5"/>
  <c r="BE555" i="5" s="1"/>
  <c r="AZ555" i="5"/>
  <c r="BA563" i="5"/>
  <c r="BE563" i="5" s="1"/>
  <c r="AZ563" i="5"/>
  <c r="BA571" i="5"/>
  <c r="BE571" i="5" s="1"/>
  <c r="AZ571" i="5"/>
  <c r="BA579" i="5"/>
  <c r="BE579" i="5" s="1"/>
  <c r="AZ579" i="5"/>
  <c r="BA590" i="5"/>
  <c r="BE590" i="5" s="1"/>
  <c r="AZ590" i="5"/>
  <c r="BA599" i="5"/>
  <c r="BE599" i="5" s="1"/>
  <c r="AZ599" i="5"/>
  <c r="BA607" i="5"/>
  <c r="BE607" i="5" s="1"/>
  <c r="AZ607" i="5"/>
  <c r="BA615" i="5"/>
  <c r="BE615" i="5" s="1"/>
  <c r="AZ615" i="5"/>
  <c r="BA623" i="5"/>
  <c r="BE623" i="5" s="1"/>
  <c r="AZ623" i="5"/>
  <c r="AZ634" i="5"/>
  <c r="BA634" i="5"/>
  <c r="BE634" i="5" s="1"/>
  <c r="BA642" i="5"/>
  <c r="BE642" i="5" s="1"/>
  <c r="AZ642" i="5"/>
  <c r="BA650" i="5"/>
  <c r="BE650" i="5" s="1"/>
  <c r="AZ650" i="5"/>
  <c r="AZ658" i="5"/>
  <c r="BA658" i="5"/>
  <c r="BE658" i="5" s="1"/>
  <c r="BA666" i="5"/>
  <c r="BE666" i="5" s="1"/>
  <c r="AZ666" i="5"/>
  <c r="AP28" i="5"/>
  <c r="AZ31" i="5"/>
  <c r="BD31" i="5" s="1"/>
  <c r="BH31" i="5" s="1" a="1"/>
  <c r="BH31" i="5" s="1"/>
  <c r="AP35" i="5"/>
  <c r="AZ148" i="5"/>
  <c r="BD148" i="5" s="1"/>
  <c r="BH148" i="5" s="1" a="1"/>
  <c r="BH148" i="5" s="1"/>
  <c r="AP152" i="5"/>
  <c r="AZ156" i="5"/>
  <c r="BD156" i="5" s="1"/>
  <c r="AP161" i="5"/>
  <c r="AP166" i="5"/>
  <c r="AZ169" i="5"/>
  <c r="BD169" i="5" s="1"/>
  <c r="AP171" i="5"/>
  <c r="AP177" i="5"/>
  <c r="AZ179" i="5"/>
  <c r="BD179" i="5" s="1"/>
  <c r="BH179" i="5" s="1" a="1"/>
  <c r="BH179" i="5" s="1"/>
  <c r="AP182" i="5"/>
  <c r="AP192" i="5"/>
  <c r="AQ196" i="5"/>
  <c r="AP196" i="5"/>
  <c r="AQ204" i="5"/>
  <c r="AP204" i="5"/>
  <c r="AQ212" i="5"/>
  <c r="AP212" i="5"/>
  <c r="AQ222" i="5"/>
  <c r="AP222" i="5"/>
  <c r="AQ241" i="5"/>
  <c r="AP241" i="5"/>
  <c r="AQ249" i="5"/>
  <c r="AP249" i="5"/>
  <c r="AQ257" i="5"/>
  <c r="AP257" i="5"/>
  <c r="AQ265" i="5"/>
  <c r="AP265" i="5"/>
  <c r="AQ273" i="5"/>
  <c r="AP273" i="5"/>
  <c r="AQ281" i="5"/>
  <c r="AP281" i="5"/>
  <c r="AQ289" i="5"/>
  <c r="AP289" i="5"/>
  <c r="AQ302" i="5"/>
  <c r="AP302" i="5"/>
  <c r="AQ311" i="5"/>
  <c r="AP311" i="5"/>
  <c r="AQ319" i="5"/>
  <c r="AP319" i="5"/>
  <c r="AQ328" i="5"/>
  <c r="AP328" i="5"/>
  <c r="AQ336" i="5"/>
  <c r="AP336" i="5"/>
  <c r="AQ344" i="5"/>
  <c r="AP344" i="5"/>
  <c r="AQ352" i="5"/>
  <c r="AP352" i="5"/>
  <c r="AQ361" i="5"/>
  <c r="AP361" i="5"/>
  <c r="AQ369" i="5"/>
  <c r="AP369" i="5"/>
  <c r="AP384" i="5"/>
  <c r="AQ384" i="5"/>
  <c r="AQ395" i="5"/>
  <c r="AP395" i="5"/>
  <c r="AP407" i="5"/>
  <c r="AQ407" i="5"/>
  <c r="AQ415" i="5"/>
  <c r="AP415" i="5"/>
  <c r="AQ424" i="5"/>
  <c r="AP424" i="5"/>
  <c r="AQ452" i="5"/>
  <c r="BH452" i="5" s="1" a="1"/>
  <c r="AP452" i="5"/>
  <c r="AQ460" i="5"/>
  <c r="BH460" i="5" s="1" a="1"/>
  <c r="AP460" i="5"/>
  <c r="AP468" i="5"/>
  <c r="AQ468" i="5"/>
  <c r="BH468" i="5" s="1" a="1"/>
  <c r="AQ479" i="5"/>
  <c r="BH479" i="5" s="1" a="1"/>
  <c r="AP479" i="5"/>
  <c r="AQ487" i="5"/>
  <c r="BH487" i="5" s="1" a="1"/>
  <c r="AP487" i="5"/>
  <c r="AQ495" i="5"/>
  <c r="AP495" i="5"/>
  <c r="AQ503" i="5"/>
  <c r="AP503" i="5"/>
  <c r="AP514" i="5"/>
  <c r="AQ514" i="5"/>
  <c r="AQ522" i="5"/>
  <c r="AP522" i="5"/>
  <c r="AQ531" i="5"/>
  <c r="AP531" i="5"/>
  <c r="AQ539" i="5"/>
  <c r="AP539" i="5"/>
  <c r="AQ547" i="5"/>
  <c r="AP547" i="5"/>
  <c r="AQ555" i="5"/>
  <c r="AP555" i="5"/>
  <c r="AP563" i="5"/>
  <c r="AQ563" i="5"/>
  <c r="AQ571" i="5"/>
  <c r="AP571" i="5"/>
  <c r="AQ579" i="5"/>
  <c r="AP579" i="5"/>
  <c r="AQ590" i="5"/>
  <c r="AP590" i="5"/>
  <c r="AQ599" i="5"/>
  <c r="AP599" i="5"/>
  <c r="AQ607" i="5"/>
  <c r="AP607" i="5"/>
  <c r="AQ615" i="5"/>
  <c r="AP615" i="5"/>
  <c r="AQ623" i="5"/>
  <c r="AP623" i="5"/>
  <c r="AQ634" i="5"/>
  <c r="AP634" i="5"/>
  <c r="AQ642" i="5"/>
  <c r="AP642" i="5"/>
  <c r="AP650" i="5"/>
  <c r="AQ650" i="5"/>
  <c r="AQ658" i="5"/>
  <c r="AP658" i="5"/>
  <c r="AQ666" i="5"/>
  <c r="AP666" i="5"/>
  <c r="BA189" i="5"/>
  <c r="BE189" i="5" s="1"/>
  <c r="AZ189" i="5"/>
  <c r="BD189" i="5" s="1"/>
  <c r="BH189" i="5" s="1" a="1"/>
  <c r="BH189" i="5" s="1"/>
  <c r="BA197" i="5"/>
  <c r="BE197" i="5" s="1"/>
  <c r="AZ197" i="5"/>
  <c r="BA205" i="5"/>
  <c r="BE205" i="5" s="1"/>
  <c r="AZ205" i="5"/>
  <c r="BA213" i="5"/>
  <c r="BE213" i="5" s="1"/>
  <c r="AZ213" i="5"/>
  <c r="BA223" i="5"/>
  <c r="BE223" i="5" s="1"/>
  <c r="AZ223" i="5"/>
  <c r="BA242" i="5"/>
  <c r="BE242" i="5" s="1"/>
  <c r="AZ242" i="5"/>
  <c r="BA250" i="5"/>
  <c r="BE250" i="5" s="1"/>
  <c r="AZ250" i="5"/>
  <c r="BA258" i="5"/>
  <c r="BE258" i="5" s="1"/>
  <c r="AZ258" i="5"/>
  <c r="BA266" i="5"/>
  <c r="BE266" i="5" s="1"/>
  <c r="AZ266" i="5"/>
  <c r="BA274" i="5"/>
  <c r="BE274" i="5" s="1"/>
  <c r="AZ274" i="5"/>
  <c r="BA282" i="5"/>
  <c r="BE282" i="5" s="1"/>
  <c r="AZ282" i="5"/>
  <c r="AZ290" i="5"/>
  <c r="BA290" i="5"/>
  <c r="BE290" i="5" s="1"/>
  <c r="BA304" i="5"/>
  <c r="BE304" i="5" s="1"/>
  <c r="AZ304" i="5"/>
  <c r="BA312" i="5"/>
  <c r="BE312" i="5" s="1"/>
  <c r="AZ312" i="5"/>
  <c r="BA320" i="5"/>
  <c r="BE320" i="5" s="1"/>
  <c r="AZ320" i="5"/>
  <c r="BA329" i="5"/>
  <c r="BE329" i="5" s="1"/>
  <c r="AZ329" i="5"/>
  <c r="BA337" i="5"/>
  <c r="BE337" i="5" s="1"/>
  <c r="AZ337" i="5"/>
  <c r="BA345" i="5"/>
  <c r="BE345" i="5" s="1"/>
  <c r="AZ345" i="5"/>
  <c r="BA353" i="5"/>
  <c r="BE353" i="5" s="1"/>
  <c r="AZ353" i="5"/>
  <c r="BA362" i="5"/>
  <c r="BE362" i="5" s="1"/>
  <c r="AZ362" i="5"/>
  <c r="AZ370" i="5"/>
  <c r="BA370" i="5"/>
  <c r="BE370" i="5" s="1"/>
  <c r="BA386" i="5"/>
  <c r="BE386" i="5" s="1"/>
  <c r="AZ386" i="5"/>
  <c r="BA397" i="5"/>
  <c r="BE397" i="5" s="1"/>
  <c r="AZ397" i="5"/>
  <c r="BA408" i="5"/>
  <c r="BE408" i="5" s="1"/>
  <c r="AZ408" i="5"/>
  <c r="BA416" i="5"/>
  <c r="BE416" i="5" s="1"/>
  <c r="AZ416" i="5"/>
  <c r="AZ425" i="5"/>
  <c r="BA425" i="5"/>
  <c r="BE425" i="5" s="1"/>
  <c r="AZ453" i="5"/>
  <c r="BA453" i="5"/>
  <c r="BE453" i="5" s="1"/>
  <c r="BA461" i="5"/>
  <c r="BE461" i="5" s="1"/>
  <c r="AZ461" i="5"/>
  <c r="BA472" i="5"/>
  <c r="BE472" i="5" s="1"/>
  <c r="AZ472" i="5"/>
  <c r="BA480" i="5"/>
  <c r="BE480" i="5" s="1"/>
  <c r="AZ480" i="5"/>
  <c r="BA488" i="5"/>
  <c r="BE488" i="5" s="1"/>
  <c r="AZ488" i="5"/>
  <c r="BA496" i="5"/>
  <c r="BE496" i="5" s="1"/>
  <c r="AZ496" i="5"/>
  <c r="BA504" i="5"/>
  <c r="BE504" i="5" s="1"/>
  <c r="AZ504" i="5"/>
  <c r="AZ515" i="5"/>
  <c r="BA515" i="5"/>
  <c r="BE515" i="5" s="1"/>
  <c r="BA523" i="5"/>
  <c r="BE523" i="5" s="1"/>
  <c r="AZ523" i="5"/>
  <c r="BA532" i="5"/>
  <c r="BE532" i="5" s="1"/>
  <c r="AZ532" i="5"/>
  <c r="BA540" i="5"/>
  <c r="BE540" i="5" s="1"/>
  <c r="AZ540" i="5"/>
  <c r="BA548" i="5"/>
  <c r="BE548" i="5" s="1"/>
  <c r="AZ548" i="5"/>
  <c r="AZ556" i="5"/>
  <c r="BA556" i="5"/>
  <c r="BE556" i="5" s="1"/>
  <c r="BA564" i="5"/>
  <c r="BE564" i="5" s="1"/>
  <c r="AZ564" i="5"/>
  <c r="BA572" i="5"/>
  <c r="BE572" i="5" s="1"/>
  <c r="AZ572" i="5"/>
  <c r="AZ580" i="5"/>
  <c r="BA580" i="5"/>
  <c r="BE580" i="5" s="1"/>
  <c r="BA592" i="5"/>
  <c r="BE592" i="5" s="1"/>
  <c r="AZ592" i="5"/>
  <c r="AZ600" i="5"/>
  <c r="BA600" i="5"/>
  <c r="BE600" i="5" s="1"/>
  <c r="BA608" i="5"/>
  <c r="BE608" i="5" s="1"/>
  <c r="AZ608" i="5"/>
  <c r="BA616" i="5"/>
  <c r="BE616" i="5" s="1"/>
  <c r="AZ616" i="5"/>
  <c r="BA624" i="5"/>
  <c r="BE624" i="5" s="1"/>
  <c r="AZ624" i="5"/>
  <c r="BA635" i="5"/>
  <c r="BE635" i="5" s="1"/>
  <c r="AZ635" i="5"/>
  <c r="AZ643" i="5"/>
  <c r="BA643" i="5"/>
  <c r="BE643" i="5" s="1"/>
  <c r="BA651" i="5"/>
  <c r="BE651" i="5" s="1"/>
  <c r="AZ651" i="5"/>
  <c r="BA659" i="5"/>
  <c r="BE659" i="5" s="1"/>
  <c r="AZ659" i="5"/>
  <c r="BA667" i="5"/>
  <c r="BE667" i="5" s="1"/>
  <c r="AZ667" i="5"/>
  <c r="AZ9" i="5"/>
  <c r="BD9" i="5" s="1"/>
  <c r="AZ12" i="5"/>
  <c r="BD12" i="5" s="1"/>
  <c r="BD13" i="5"/>
  <c r="BH13" i="5" s="1"/>
  <c r="AZ14" i="5"/>
  <c r="BD14" i="5" s="1"/>
  <c r="AZ16" i="5"/>
  <c r="BD16" i="5" s="1"/>
  <c r="BD17" i="5"/>
  <c r="BH17" i="5" s="1"/>
  <c r="AZ18" i="5"/>
  <c r="BD18" i="5" s="1"/>
  <c r="BH18" i="5" s="1"/>
  <c r="AZ20" i="5"/>
  <c r="BD20" i="5" s="1"/>
  <c r="BH20" i="5" s="1"/>
  <c r="AZ22" i="5"/>
  <c r="BD22" i="5" s="1"/>
  <c r="AZ24" i="5"/>
  <c r="BD24" i="5" s="1"/>
  <c r="AZ26" i="5"/>
  <c r="BD26" i="5" s="1"/>
  <c r="AP30" i="5"/>
  <c r="AZ33" i="5"/>
  <c r="BD33" i="5" s="1"/>
  <c r="AP39" i="5"/>
  <c r="AZ150" i="5"/>
  <c r="BD150" i="5" s="1"/>
  <c r="BH150" i="5" s="1" a="1"/>
  <c r="BH150" i="5" s="1"/>
  <c r="AP155" i="5"/>
  <c r="AZ159" i="5"/>
  <c r="BD159" i="5" s="1"/>
  <c r="BH159" i="5" s="1" a="1"/>
  <c r="BH159" i="5" s="1"/>
  <c r="AP163" i="5"/>
  <c r="AP168" i="5"/>
  <c r="AZ173" i="5"/>
  <c r="BD173" i="5" s="1"/>
  <c r="AZ177" i="5"/>
  <c r="BD177" i="5" s="1"/>
  <c r="BH177" i="5" s="1" a="1"/>
  <c r="BH177" i="5" s="1"/>
  <c r="AZ182" i="5"/>
  <c r="BD182" i="5" s="1"/>
  <c r="AZ192" i="5"/>
  <c r="BD192" i="5" s="1"/>
  <c r="AQ197" i="5"/>
  <c r="AP197" i="5"/>
  <c r="AQ205" i="5"/>
  <c r="AP205" i="5"/>
  <c r="AQ213" i="5"/>
  <c r="AP213" i="5"/>
  <c r="AQ223" i="5"/>
  <c r="AP223" i="5"/>
  <c r="AQ242" i="5"/>
  <c r="AP242" i="5"/>
  <c r="AP250" i="5"/>
  <c r="AQ250" i="5"/>
  <c r="AQ258" i="5"/>
  <c r="AP258" i="5"/>
  <c r="AQ266" i="5"/>
  <c r="AP266" i="5"/>
  <c r="AQ274" i="5"/>
  <c r="AP274" i="5"/>
  <c r="AQ282" i="5"/>
  <c r="AP282" i="5"/>
  <c r="AQ290" i="5"/>
  <c r="AP290" i="5"/>
  <c r="AQ304" i="5"/>
  <c r="AP304" i="5"/>
  <c r="AQ312" i="5"/>
  <c r="BH312" i="5" s="1" a="1"/>
  <c r="AP312" i="5"/>
  <c r="AQ320" i="5"/>
  <c r="AP320" i="5"/>
  <c r="AQ329" i="5"/>
  <c r="AP329" i="5"/>
  <c r="AQ337" i="5"/>
  <c r="AP337" i="5"/>
  <c r="AQ345" i="5"/>
  <c r="AP345" i="5"/>
  <c r="AQ353" i="5"/>
  <c r="AP353" i="5"/>
  <c r="AQ362" i="5"/>
  <c r="AP362" i="5"/>
  <c r="AQ370" i="5"/>
  <c r="AP370" i="5"/>
  <c r="AQ386" i="5"/>
  <c r="AP386" i="5"/>
  <c r="AP397" i="5"/>
  <c r="AQ397" i="5"/>
  <c r="AQ408" i="5"/>
  <c r="AP408" i="5"/>
  <c r="AP416" i="5"/>
  <c r="AQ416" i="5"/>
  <c r="AQ425" i="5"/>
  <c r="AP425" i="5"/>
  <c r="AQ453" i="5"/>
  <c r="AP453" i="5"/>
  <c r="AQ461" i="5"/>
  <c r="AP461" i="5"/>
  <c r="AQ472" i="5"/>
  <c r="AP472" i="5"/>
  <c r="AQ480" i="5"/>
  <c r="AP480" i="5"/>
  <c r="AQ488" i="5"/>
  <c r="AP488" i="5"/>
  <c r="AQ496" i="5"/>
  <c r="AP496" i="5"/>
  <c r="AQ504" i="5"/>
  <c r="AP504" i="5"/>
  <c r="AQ515" i="5"/>
  <c r="AP515" i="5"/>
  <c r="AQ523" i="5"/>
  <c r="AP523" i="5"/>
  <c r="AQ532" i="5"/>
  <c r="AP532" i="5"/>
  <c r="AP540" i="5"/>
  <c r="AQ540" i="5"/>
  <c r="AQ548" i="5"/>
  <c r="AP548" i="5"/>
  <c r="AQ556" i="5"/>
  <c r="AP556" i="5"/>
  <c r="AQ564" i="5"/>
  <c r="AP564" i="5"/>
  <c r="AQ572" i="5"/>
  <c r="AP572" i="5"/>
  <c r="AQ580" i="5"/>
  <c r="AP580" i="5"/>
  <c r="AQ592" i="5"/>
  <c r="AP592" i="5"/>
  <c r="AP600" i="5"/>
  <c r="AQ600" i="5"/>
  <c r="AQ608" i="5"/>
  <c r="AP608" i="5"/>
  <c r="AP616" i="5"/>
  <c r="AQ616" i="5"/>
  <c r="AQ624" i="5"/>
  <c r="AP624" i="5"/>
  <c r="AQ635" i="5"/>
  <c r="AP635" i="5"/>
  <c r="AQ643" i="5"/>
  <c r="AP643" i="5"/>
  <c r="AP651" i="5"/>
  <c r="AQ651" i="5"/>
  <c r="AP659" i="5"/>
  <c r="AQ659" i="5"/>
  <c r="AQ667" i="5"/>
  <c r="AP667" i="5"/>
  <c r="AZ198" i="5"/>
  <c r="BA198" i="5"/>
  <c r="BE198" i="5" s="1"/>
  <c r="BA206" i="5"/>
  <c r="BE206" i="5" s="1"/>
  <c r="AZ206" i="5"/>
  <c r="BA214" i="5"/>
  <c r="BE214" i="5" s="1"/>
  <c r="AZ214" i="5"/>
  <c r="AZ224" i="5"/>
  <c r="BA224" i="5"/>
  <c r="BE224" i="5" s="1"/>
  <c r="AZ243" i="5"/>
  <c r="BA243" i="5"/>
  <c r="BE243" i="5" s="1"/>
  <c r="AZ251" i="5"/>
  <c r="BA251" i="5"/>
  <c r="BE251" i="5" s="1"/>
  <c r="BA259" i="5"/>
  <c r="BE259" i="5" s="1"/>
  <c r="AZ259" i="5"/>
  <c r="BA267" i="5"/>
  <c r="BE267" i="5" s="1"/>
  <c r="AZ267" i="5"/>
  <c r="AZ275" i="5"/>
  <c r="BA275" i="5"/>
  <c r="BE275" i="5" s="1"/>
  <c r="BA283" i="5"/>
  <c r="BE283" i="5" s="1"/>
  <c r="AZ283" i="5"/>
  <c r="BA295" i="5"/>
  <c r="BE295" i="5" s="1"/>
  <c r="AZ295" i="5"/>
  <c r="AZ305" i="5"/>
  <c r="BA305" i="5"/>
  <c r="BE305" i="5" s="1"/>
  <c r="AZ313" i="5"/>
  <c r="BA313" i="5"/>
  <c r="BE313" i="5" s="1"/>
  <c r="BA321" i="5"/>
  <c r="BE321" i="5" s="1"/>
  <c r="AZ321" i="5"/>
  <c r="AZ330" i="5"/>
  <c r="BA330" i="5"/>
  <c r="BE330" i="5" s="1"/>
  <c r="BA338" i="5"/>
  <c r="BE338" i="5" s="1"/>
  <c r="AZ338" i="5"/>
  <c r="AZ346" i="5"/>
  <c r="BA346" i="5"/>
  <c r="BE346" i="5" s="1"/>
  <c r="BA354" i="5"/>
  <c r="BE354" i="5" s="1"/>
  <c r="AZ354" i="5"/>
  <c r="BA363" i="5"/>
  <c r="BE363" i="5" s="1"/>
  <c r="AZ363" i="5"/>
  <c r="BA371" i="5"/>
  <c r="BE371" i="5" s="1"/>
  <c r="AZ371" i="5"/>
  <c r="BA388" i="5"/>
  <c r="BE388" i="5" s="1"/>
  <c r="AZ388" i="5"/>
  <c r="BA399" i="5"/>
  <c r="BE399" i="5" s="1"/>
  <c r="AZ399" i="5"/>
  <c r="BA409" i="5"/>
  <c r="BE409" i="5" s="1"/>
  <c r="AZ409" i="5"/>
  <c r="BA417" i="5"/>
  <c r="BE417" i="5" s="1"/>
  <c r="AZ417" i="5"/>
  <c r="BA426" i="5"/>
  <c r="BE426" i="5" s="1"/>
  <c r="AZ426" i="5"/>
  <c r="AZ454" i="5"/>
  <c r="BA454" i="5"/>
  <c r="BE454" i="5" s="1"/>
  <c r="BA462" i="5"/>
  <c r="BE462" i="5" s="1"/>
  <c r="AZ462" i="5"/>
  <c r="BA473" i="5"/>
  <c r="BE473" i="5" s="1"/>
  <c r="AZ473" i="5"/>
  <c r="BA481" i="5"/>
  <c r="BE481" i="5" s="1"/>
  <c r="AZ481" i="5"/>
  <c r="BA489" i="5"/>
  <c r="BE489" i="5" s="1"/>
  <c r="AZ489" i="5"/>
  <c r="BA497" i="5"/>
  <c r="BE497" i="5" s="1"/>
  <c r="AZ497" i="5"/>
  <c r="BA508" i="5"/>
  <c r="BE508" i="5" s="1"/>
  <c r="AZ508" i="5"/>
  <c r="BA516" i="5"/>
  <c r="BE516" i="5" s="1"/>
  <c r="AZ516" i="5"/>
  <c r="BA524" i="5"/>
  <c r="BE524" i="5" s="1"/>
  <c r="AZ524" i="5"/>
  <c r="BA533" i="5"/>
  <c r="BE533" i="5" s="1"/>
  <c r="AZ533" i="5"/>
  <c r="BA541" i="5"/>
  <c r="BE541" i="5" s="1"/>
  <c r="AZ541" i="5"/>
  <c r="BA549" i="5"/>
  <c r="BE549" i="5" s="1"/>
  <c r="AZ549" i="5"/>
  <c r="AZ557" i="5"/>
  <c r="BA557" i="5"/>
  <c r="BE557" i="5" s="1"/>
  <c r="BA565" i="5"/>
  <c r="BE565" i="5" s="1"/>
  <c r="AZ565" i="5"/>
  <c r="BA573" i="5"/>
  <c r="BE573" i="5" s="1"/>
  <c r="AZ573" i="5"/>
  <c r="BA581" i="5"/>
  <c r="BE581" i="5" s="1"/>
  <c r="AZ581" i="5"/>
  <c r="AZ593" i="5"/>
  <c r="BA593" i="5"/>
  <c r="BE593" i="5" s="1"/>
  <c r="AZ601" i="5"/>
  <c r="BA601" i="5"/>
  <c r="BE601" i="5" s="1"/>
  <c r="BA609" i="5"/>
  <c r="BE609" i="5" s="1"/>
  <c r="AZ609" i="5"/>
  <c r="BA617" i="5"/>
  <c r="BE617" i="5" s="1"/>
  <c r="AZ617" i="5"/>
  <c r="AZ625" i="5"/>
  <c r="BA625" i="5"/>
  <c r="BE625" i="5" s="1"/>
  <c r="BA636" i="5"/>
  <c r="BE636" i="5" s="1"/>
  <c r="AZ636" i="5"/>
  <c r="AZ644" i="5"/>
  <c r="BA644" i="5"/>
  <c r="BE644" i="5" s="1"/>
  <c r="BA652" i="5"/>
  <c r="BE652" i="5" s="1"/>
  <c r="AZ652" i="5"/>
  <c r="BA660" i="5"/>
  <c r="BE660" i="5" s="1"/>
  <c r="AZ660" i="5"/>
  <c r="BA668" i="5"/>
  <c r="BE668" i="5" s="1"/>
  <c r="AZ668" i="5"/>
  <c r="AZ28" i="5"/>
  <c r="BD28" i="5" s="1"/>
  <c r="AP32" i="5"/>
  <c r="AZ35" i="5"/>
  <c r="BD35" i="5" s="1"/>
  <c r="BH35" i="5" s="1" a="1"/>
  <c r="BH35" i="5" s="1"/>
  <c r="AZ152" i="5"/>
  <c r="BD152" i="5" s="1"/>
  <c r="AP158" i="5"/>
  <c r="AZ161" i="5"/>
  <c r="BD161" i="5" s="1"/>
  <c r="AZ166" i="5"/>
  <c r="BD166" i="5" s="1"/>
  <c r="BH166" i="5" s="1" a="1"/>
  <c r="BH166" i="5" s="1"/>
  <c r="AP170" i="5"/>
  <c r="AZ171" i="5"/>
  <c r="BD171" i="5" s="1"/>
  <c r="BH171" i="5" s="1" a="1"/>
  <c r="BH171" i="5" s="1"/>
  <c r="AP174" i="5"/>
  <c r="AP180" i="5"/>
  <c r="AP183" i="5"/>
  <c r="AQ190" i="5"/>
  <c r="BD190" i="5" s="1"/>
  <c r="BA195" i="5"/>
  <c r="BE195" i="5" s="1"/>
  <c r="AQ198" i="5"/>
  <c r="AP198" i="5"/>
  <c r="AQ206" i="5"/>
  <c r="AP206" i="5"/>
  <c r="AQ214" i="5"/>
  <c r="AP214" i="5"/>
  <c r="AQ224" i="5"/>
  <c r="AP224" i="5"/>
  <c r="AP243" i="5"/>
  <c r="AQ243" i="5"/>
  <c r="AP251" i="5"/>
  <c r="AQ251" i="5"/>
  <c r="AP259" i="5"/>
  <c r="AQ259" i="5"/>
  <c r="AP267" i="5"/>
  <c r="AQ267" i="5"/>
  <c r="AQ275" i="5"/>
  <c r="AP275" i="5"/>
  <c r="AQ283" i="5"/>
  <c r="AP283" i="5"/>
  <c r="AQ295" i="5"/>
  <c r="AP295" i="5"/>
  <c r="AQ305" i="5"/>
  <c r="AP305" i="5"/>
  <c r="AQ313" i="5"/>
  <c r="AP313" i="5"/>
  <c r="AQ321" i="5"/>
  <c r="AP321" i="5"/>
  <c r="AQ330" i="5"/>
  <c r="AP330" i="5"/>
  <c r="AQ338" i="5"/>
  <c r="AP338" i="5"/>
  <c r="AQ346" i="5"/>
  <c r="AP346" i="5"/>
  <c r="AQ354" i="5"/>
  <c r="AP354" i="5"/>
  <c r="AP363" i="5"/>
  <c r="AQ363" i="5"/>
  <c r="AQ371" i="5"/>
  <c r="AP371" i="5"/>
  <c r="AQ388" i="5"/>
  <c r="AP388" i="5"/>
  <c r="AQ399" i="5"/>
  <c r="AP399" i="5"/>
  <c r="AQ409" i="5"/>
  <c r="AP409" i="5"/>
  <c r="AQ417" i="5"/>
  <c r="AP417" i="5"/>
  <c r="AQ426" i="5"/>
  <c r="BH426" i="5" s="1" a="1"/>
  <c r="AP426" i="5"/>
  <c r="AQ454" i="5"/>
  <c r="AP454" i="5"/>
  <c r="AQ462" i="5"/>
  <c r="AP462" i="5"/>
  <c r="AQ473" i="5"/>
  <c r="AP473" i="5"/>
  <c r="AP481" i="5"/>
  <c r="AQ481" i="5"/>
  <c r="AQ489" i="5"/>
  <c r="AP489" i="5"/>
  <c r="AQ497" i="5"/>
  <c r="AP497" i="5"/>
  <c r="AQ508" i="5"/>
  <c r="AP508" i="5"/>
  <c r="AQ516" i="5"/>
  <c r="AP516" i="5"/>
  <c r="AQ524" i="5"/>
  <c r="AP524" i="5"/>
  <c r="AQ533" i="5"/>
  <c r="AP533" i="5"/>
  <c r="AQ541" i="5"/>
  <c r="AP541" i="5"/>
  <c r="AQ549" i="5"/>
  <c r="AP549" i="5"/>
  <c r="AP557" i="5"/>
  <c r="AQ557" i="5"/>
  <c r="AQ565" i="5"/>
  <c r="AP565" i="5"/>
  <c r="AQ573" i="5"/>
  <c r="AP573" i="5"/>
  <c r="AQ581" i="5"/>
  <c r="AP581" i="5"/>
  <c r="AQ593" i="5"/>
  <c r="AP593" i="5"/>
  <c r="AQ601" i="5"/>
  <c r="AP601" i="5"/>
  <c r="AQ609" i="5"/>
  <c r="AP609" i="5"/>
  <c r="AQ617" i="5"/>
  <c r="AP617" i="5"/>
  <c r="AQ625" i="5"/>
  <c r="AP625" i="5"/>
  <c r="AQ636" i="5"/>
  <c r="AP636" i="5"/>
  <c r="AQ644" i="5"/>
  <c r="AP644" i="5"/>
  <c r="AQ652" i="5"/>
  <c r="AP652" i="5"/>
  <c r="AQ660" i="5"/>
  <c r="AP660" i="5"/>
  <c r="AQ668" i="5"/>
  <c r="AP668" i="5"/>
  <c r="AZ191" i="5"/>
  <c r="BA191" i="5"/>
  <c r="BE191" i="5" s="1"/>
  <c r="BA199" i="5"/>
  <c r="BE199" i="5" s="1"/>
  <c r="AZ199" i="5"/>
  <c r="AZ207" i="5"/>
  <c r="BA207" i="5"/>
  <c r="BE207" i="5" s="1"/>
  <c r="AZ215" i="5"/>
  <c r="BA215" i="5"/>
  <c r="BE215" i="5" s="1"/>
  <c r="AZ225" i="5"/>
  <c r="BA225" i="5"/>
  <c r="BE225" i="5" s="1"/>
  <c r="BA244" i="5"/>
  <c r="BE244" i="5" s="1"/>
  <c r="AZ244" i="5"/>
  <c r="BA252" i="5"/>
  <c r="BE252" i="5" s="1"/>
  <c r="AZ252" i="5"/>
  <c r="BA260" i="5"/>
  <c r="BE260" i="5" s="1"/>
  <c r="AZ260" i="5"/>
  <c r="BA268" i="5"/>
  <c r="BE268" i="5" s="1"/>
  <c r="AZ268" i="5"/>
  <c r="BA276" i="5"/>
  <c r="BE276" i="5" s="1"/>
  <c r="AZ276" i="5"/>
  <c r="AZ284" i="5"/>
  <c r="BA284" i="5"/>
  <c r="BE284" i="5" s="1"/>
  <c r="AZ296" i="5"/>
  <c r="BA296" i="5"/>
  <c r="BE296" i="5" s="1"/>
  <c r="BA306" i="5"/>
  <c r="BE306" i="5" s="1"/>
  <c r="AZ306" i="5"/>
  <c r="BA314" i="5"/>
  <c r="BE314" i="5" s="1"/>
  <c r="AZ314" i="5"/>
  <c r="BA322" i="5"/>
  <c r="BE322" i="5" s="1"/>
  <c r="AZ322" i="5"/>
  <c r="BA331" i="5"/>
  <c r="BE331" i="5" s="1"/>
  <c r="AZ331" i="5"/>
  <c r="AZ339" i="5"/>
  <c r="BA339" i="5"/>
  <c r="BE339" i="5" s="1"/>
  <c r="BA347" i="5"/>
  <c r="BE347" i="5" s="1"/>
  <c r="AZ347" i="5"/>
  <c r="BA355" i="5"/>
  <c r="BE355" i="5" s="1"/>
  <c r="AZ355" i="5"/>
  <c r="BA364" i="5"/>
  <c r="BE364" i="5" s="1"/>
  <c r="AZ364" i="5"/>
  <c r="AZ373" i="5"/>
  <c r="BA373" i="5"/>
  <c r="BE373" i="5" s="1"/>
  <c r="BA389" i="5"/>
  <c r="BE389" i="5" s="1"/>
  <c r="AZ389" i="5"/>
  <c r="BA401" i="5"/>
  <c r="BE401" i="5" s="1"/>
  <c r="AZ401" i="5"/>
  <c r="AZ410" i="5"/>
  <c r="BA410" i="5"/>
  <c r="BE410" i="5" s="1"/>
  <c r="BA418" i="5"/>
  <c r="BE418" i="5" s="1"/>
  <c r="AZ418" i="5"/>
  <c r="BA428" i="5"/>
  <c r="BE428" i="5" s="1"/>
  <c r="AZ428" i="5"/>
  <c r="AZ455" i="5"/>
  <c r="BA455" i="5"/>
  <c r="BE455" i="5" s="1"/>
  <c r="BA463" i="5"/>
  <c r="BE463" i="5" s="1"/>
  <c r="AZ463" i="5"/>
  <c r="BA474" i="5"/>
  <c r="BE474" i="5" s="1"/>
  <c r="AZ474" i="5"/>
  <c r="BA482" i="5"/>
  <c r="BE482" i="5" s="1"/>
  <c r="AZ482" i="5"/>
  <c r="AZ490" i="5"/>
  <c r="BA490" i="5"/>
  <c r="BE490" i="5" s="1"/>
  <c r="BA498" i="5"/>
  <c r="BE498" i="5" s="1"/>
  <c r="AZ498" i="5"/>
  <c r="BA509" i="5"/>
  <c r="BE509" i="5" s="1"/>
  <c r="AZ509" i="5"/>
  <c r="BA517" i="5"/>
  <c r="BE517" i="5" s="1"/>
  <c r="AZ517" i="5"/>
  <c r="BA526" i="5"/>
  <c r="BE526" i="5" s="1"/>
  <c r="AZ526" i="5"/>
  <c r="AZ534" i="5"/>
  <c r="BA534" i="5"/>
  <c r="BE534" i="5" s="1"/>
  <c r="AZ542" i="5"/>
  <c r="BA542" i="5"/>
  <c r="BE542" i="5" s="1"/>
  <c r="BA550" i="5"/>
  <c r="BE550" i="5" s="1"/>
  <c r="AZ550" i="5"/>
  <c r="AZ558" i="5"/>
  <c r="BA558" i="5"/>
  <c r="BE558" i="5" s="1"/>
  <c r="BA566" i="5"/>
  <c r="BE566" i="5" s="1"/>
  <c r="AZ566" i="5"/>
  <c r="BA574" i="5"/>
  <c r="BE574" i="5" s="1"/>
  <c r="AZ574" i="5"/>
  <c r="BA583" i="5"/>
  <c r="BE583" i="5" s="1"/>
  <c r="AZ583" i="5"/>
  <c r="BA594" i="5"/>
  <c r="BE594" i="5" s="1"/>
  <c r="AZ594" i="5"/>
  <c r="BA602" i="5"/>
  <c r="BE602" i="5" s="1"/>
  <c r="AZ602" i="5"/>
  <c r="BA610" i="5"/>
  <c r="BE610" i="5" s="1"/>
  <c r="AZ610" i="5"/>
  <c r="AZ618" i="5"/>
  <c r="BA618" i="5"/>
  <c r="BE618" i="5" s="1"/>
  <c r="BA626" i="5"/>
  <c r="BE626" i="5" s="1"/>
  <c r="AZ626" i="5"/>
  <c r="BA637" i="5"/>
  <c r="BE637" i="5" s="1"/>
  <c r="AZ637" i="5"/>
  <c r="AZ645" i="5"/>
  <c r="BA645" i="5"/>
  <c r="BE645" i="5" s="1"/>
  <c r="AZ653" i="5"/>
  <c r="BA653" i="5"/>
  <c r="BE653" i="5" s="1"/>
  <c r="BA661" i="5"/>
  <c r="BE661" i="5" s="1"/>
  <c r="AZ661" i="5"/>
  <c r="AZ669" i="5"/>
  <c r="BA669" i="5"/>
  <c r="BE669" i="5" s="1"/>
  <c r="AP8" i="5"/>
  <c r="AP10" i="5"/>
  <c r="AP13" i="5"/>
  <c r="AP15" i="5"/>
  <c r="AP17" i="5"/>
  <c r="AP19" i="5"/>
  <c r="AP21" i="5"/>
  <c r="AP23" i="5"/>
  <c r="AP25" i="5"/>
  <c r="AZ30" i="5"/>
  <c r="BD30" i="5" s="1"/>
  <c r="AP34" i="5"/>
  <c r="AZ39" i="5"/>
  <c r="BD39" i="5" s="1"/>
  <c r="AP149" i="5"/>
  <c r="AZ155" i="5"/>
  <c r="BD155" i="5" s="1"/>
  <c r="AP160" i="5"/>
  <c r="AZ163" i="5"/>
  <c r="BD163" i="5" s="1"/>
  <c r="AP165" i="5"/>
  <c r="AZ168" i="5"/>
  <c r="BD168" i="5" s="1"/>
  <c r="BH168" i="5" s="1" a="1"/>
  <c r="BH168" i="5" s="1"/>
  <c r="AP178" i="5"/>
  <c r="AQ188" i="5"/>
  <c r="BA190" i="5"/>
  <c r="BE190" i="5" s="1"/>
  <c r="AQ191" i="5"/>
  <c r="AP191" i="5"/>
  <c r="AQ199" i="5"/>
  <c r="AP199" i="5"/>
  <c r="AQ207" i="5"/>
  <c r="AP207" i="5"/>
  <c r="AQ215" i="5"/>
  <c r="AP215" i="5"/>
  <c r="AP225" i="5"/>
  <c r="AQ225" i="5"/>
  <c r="AQ244" i="5"/>
  <c r="AP244" i="5"/>
  <c r="AP252" i="5"/>
  <c r="AQ252" i="5"/>
  <c r="AP260" i="5"/>
  <c r="AQ260" i="5"/>
  <c r="AQ268" i="5"/>
  <c r="AP268" i="5"/>
  <c r="AQ276" i="5"/>
  <c r="AP276" i="5"/>
  <c r="AQ284" i="5"/>
  <c r="AP284" i="5"/>
  <c r="AQ296" i="5"/>
  <c r="AP296" i="5"/>
  <c r="AQ306" i="5"/>
  <c r="AP306" i="5"/>
  <c r="AQ314" i="5"/>
  <c r="BH314" i="5" s="1" a="1"/>
  <c r="AP314" i="5"/>
  <c r="AP322" i="5"/>
  <c r="AQ322" i="5"/>
  <c r="AQ331" i="5"/>
  <c r="AP331" i="5"/>
  <c r="AQ339" i="5"/>
  <c r="AP339" i="5"/>
  <c r="AQ347" i="5"/>
  <c r="AP347" i="5"/>
  <c r="AP355" i="5"/>
  <c r="AQ355" i="5"/>
  <c r="AQ364" i="5"/>
  <c r="AP364" i="5"/>
  <c r="AQ373" i="5"/>
  <c r="AP373" i="5"/>
  <c r="AQ389" i="5"/>
  <c r="AP389" i="5"/>
  <c r="AQ401" i="5"/>
  <c r="AP401" i="5"/>
  <c r="AQ410" i="5"/>
  <c r="AP410" i="5"/>
  <c r="AQ418" i="5"/>
  <c r="AP418" i="5"/>
  <c r="AP428" i="5"/>
  <c r="AQ428" i="5"/>
  <c r="AP455" i="5"/>
  <c r="AQ455" i="5"/>
  <c r="AQ463" i="5"/>
  <c r="AP463" i="5"/>
  <c r="AQ474" i="5"/>
  <c r="AP474" i="5"/>
  <c r="AQ482" i="5"/>
  <c r="AP482" i="5"/>
  <c r="AQ490" i="5"/>
  <c r="AP490" i="5"/>
  <c r="AQ498" i="5"/>
  <c r="AP498" i="5"/>
  <c r="AQ509" i="5"/>
  <c r="AP509" i="5"/>
  <c r="AQ517" i="5"/>
  <c r="AP517" i="5"/>
  <c r="AQ526" i="5"/>
  <c r="AP526" i="5"/>
  <c r="AQ534" i="5"/>
  <c r="AP534" i="5"/>
  <c r="AQ542" i="5"/>
  <c r="AP542" i="5"/>
  <c r="AQ550" i="5"/>
  <c r="AP550" i="5"/>
  <c r="AQ558" i="5"/>
  <c r="AP558" i="5"/>
  <c r="AP566" i="5"/>
  <c r="AQ566" i="5"/>
  <c r="AP574" i="5"/>
  <c r="AQ574" i="5"/>
  <c r="AQ583" i="5"/>
  <c r="AP583" i="5"/>
  <c r="AP594" i="5"/>
  <c r="AQ594" i="5"/>
  <c r="AQ602" i="5"/>
  <c r="AP602" i="5"/>
  <c r="AP610" i="5"/>
  <c r="AQ610" i="5"/>
  <c r="AQ618" i="5"/>
  <c r="AP618" i="5"/>
  <c r="AP626" i="5"/>
  <c r="AQ626" i="5"/>
  <c r="AP637" i="5"/>
  <c r="AQ637" i="5"/>
  <c r="AQ645" i="5"/>
  <c r="AP645" i="5"/>
  <c r="AQ653" i="5"/>
  <c r="AP653" i="5"/>
  <c r="AQ661" i="5"/>
  <c r="AP661" i="5"/>
  <c r="AQ669" i="5"/>
  <c r="AP669" i="5"/>
  <c r="BA200" i="5"/>
  <c r="BE200" i="5" s="1"/>
  <c r="AZ200" i="5"/>
  <c r="BA208" i="5"/>
  <c r="BE208" i="5" s="1"/>
  <c r="AZ208" i="5"/>
  <c r="BA216" i="5"/>
  <c r="BE216" i="5" s="1"/>
  <c r="AZ216" i="5"/>
  <c r="BA226" i="5"/>
  <c r="BE226" i="5" s="1"/>
  <c r="AZ226" i="5"/>
  <c r="BA245" i="5"/>
  <c r="BE245" i="5" s="1"/>
  <c r="AZ245" i="5"/>
  <c r="AZ253" i="5"/>
  <c r="BA253" i="5"/>
  <c r="BE253" i="5" s="1"/>
  <c r="BA261" i="5"/>
  <c r="BE261" i="5" s="1"/>
  <c r="AZ261" i="5"/>
  <c r="BA269" i="5"/>
  <c r="BE269" i="5" s="1"/>
  <c r="AZ269" i="5"/>
  <c r="BA277" i="5"/>
  <c r="BE277" i="5" s="1"/>
  <c r="AZ277" i="5"/>
  <c r="BA285" i="5"/>
  <c r="BE285" i="5" s="1"/>
  <c r="AZ285" i="5"/>
  <c r="BA297" i="5"/>
  <c r="BE297" i="5" s="1"/>
  <c r="AZ297" i="5"/>
  <c r="AZ307" i="5"/>
  <c r="BA307" i="5"/>
  <c r="BE307" i="5" s="1"/>
  <c r="AZ315" i="5"/>
  <c r="BA315" i="5"/>
  <c r="BE315" i="5" s="1"/>
  <c r="BA323" i="5"/>
  <c r="BE323" i="5" s="1"/>
  <c r="AZ323" i="5"/>
  <c r="BA332" i="5"/>
  <c r="BE332" i="5" s="1"/>
  <c r="AZ332" i="5"/>
  <c r="BA340" i="5"/>
  <c r="BE340" i="5" s="1"/>
  <c r="AZ340" i="5"/>
  <c r="BA348" i="5"/>
  <c r="BE348" i="5" s="1"/>
  <c r="AZ348" i="5"/>
  <c r="BA356" i="5"/>
  <c r="BE356" i="5" s="1"/>
  <c r="AZ356" i="5"/>
  <c r="BA365" i="5"/>
  <c r="BE365" i="5" s="1"/>
  <c r="AZ365" i="5"/>
  <c r="BA374" i="5"/>
  <c r="BE374" i="5" s="1"/>
  <c r="AZ374" i="5"/>
  <c r="BA391" i="5"/>
  <c r="BE391" i="5" s="1"/>
  <c r="AZ391" i="5"/>
  <c r="AZ402" i="5"/>
  <c r="BA402" i="5"/>
  <c r="BE402" i="5" s="1"/>
  <c r="BA411" i="5"/>
  <c r="BE411" i="5" s="1"/>
  <c r="AZ411" i="5"/>
  <c r="AZ419" i="5"/>
  <c r="BA419" i="5"/>
  <c r="BE419" i="5" s="1"/>
  <c r="BA430" i="5"/>
  <c r="BE430" i="5" s="1"/>
  <c r="AZ430" i="5"/>
  <c r="BA456" i="5"/>
  <c r="BE456" i="5" s="1"/>
  <c r="AZ456" i="5"/>
  <c r="BA464" i="5"/>
  <c r="BE464" i="5" s="1"/>
  <c r="AZ464" i="5"/>
  <c r="BA475" i="5"/>
  <c r="BE475" i="5" s="1"/>
  <c r="AZ475" i="5"/>
  <c r="BA483" i="5"/>
  <c r="BE483" i="5" s="1"/>
  <c r="AZ483" i="5"/>
  <c r="BA491" i="5"/>
  <c r="BE491" i="5" s="1"/>
  <c r="AZ491" i="5"/>
  <c r="AZ499" i="5"/>
  <c r="BA499" i="5"/>
  <c r="BE499" i="5" s="1"/>
  <c r="AZ510" i="5"/>
  <c r="BA510" i="5"/>
  <c r="BE510" i="5" s="1"/>
  <c r="BA518" i="5"/>
  <c r="BE518" i="5" s="1"/>
  <c r="AZ518" i="5"/>
  <c r="AZ527" i="5"/>
  <c r="BA527" i="5"/>
  <c r="BE527" i="5" s="1"/>
  <c r="BA535" i="5"/>
  <c r="BE535" i="5" s="1"/>
  <c r="AZ535" i="5"/>
  <c r="BA543" i="5"/>
  <c r="BE543" i="5" s="1"/>
  <c r="AZ543" i="5"/>
  <c r="AZ551" i="5"/>
  <c r="BA551" i="5"/>
  <c r="BE551" i="5" s="1"/>
  <c r="BA559" i="5"/>
  <c r="BE559" i="5" s="1"/>
  <c r="AZ559" i="5"/>
  <c r="AZ567" i="5"/>
  <c r="BA567" i="5"/>
  <c r="BE567" i="5" s="1"/>
  <c r="BA575" i="5"/>
  <c r="BE575" i="5" s="1"/>
  <c r="AZ575" i="5"/>
  <c r="BA584" i="5"/>
  <c r="BE584" i="5" s="1"/>
  <c r="AZ584" i="5"/>
  <c r="BA595" i="5"/>
  <c r="BE595" i="5" s="1"/>
  <c r="AZ595" i="5"/>
  <c r="AZ603" i="5"/>
  <c r="BA603" i="5"/>
  <c r="BE603" i="5" s="1"/>
  <c r="BA611" i="5"/>
  <c r="BE611" i="5" s="1"/>
  <c r="AZ611" i="5"/>
  <c r="BA619" i="5"/>
  <c r="BE619" i="5" s="1"/>
  <c r="AZ619" i="5"/>
  <c r="BA627" i="5"/>
  <c r="BE627" i="5" s="1"/>
  <c r="AZ627" i="5"/>
  <c r="BA638" i="5"/>
  <c r="BE638" i="5" s="1"/>
  <c r="AZ638" i="5"/>
  <c r="BA646" i="5"/>
  <c r="BE646" i="5" s="1"/>
  <c r="AZ646" i="5"/>
  <c r="BA654" i="5"/>
  <c r="BE654" i="5" s="1"/>
  <c r="AZ654" i="5"/>
  <c r="BA662" i="5"/>
  <c r="BE662" i="5" s="1"/>
  <c r="AZ662" i="5"/>
  <c r="BA174" i="5"/>
  <c r="BE174" i="5" s="1"/>
  <c r="BA180" i="5"/>
  <c r="BE180" i="5" s="1"/>
  <c r="AZ188" i="5"/>
  <c r="BG8" i="5" a="1"/>
  <c r="BG26" i="5" a="1"/>
  <c r="BG33" i="5" a="1"/>
  <c r="BG9" i="5" a="1"/>
  <c r="BG151" i="5" a="1"/>
  <c r="BG32" i="5" a="1"/>
  <c r="BG39" i="5" a="1"/>
  <c r="BG34" i="5" a="1"/>
  <c r="BH156" i="5" a="1"/>
  <c r="BD158" i="5"/>
  <c r="BH158" i="5" s="1" a="1"/>
  <c r="BH158" i="5" s="1"/>
  <c r="BG176" i="5" a="1"/>
  <c r="BH24" i="5" a="1"/>
  <c r="BH28" i="5" a="1"/>
  <c r="BH34" i="5" a="1"/>
  <c r="BG162" i="5" a="1"/>
  <c r="BG177" i="5" a="1"/>
  <c r="BH9" i="5" a="1"/>
  <c r="BH12" i="5" a="1"/>
  <c r="BH14" i="5" a="1"/>
  <c r="BH16" i="5" a="1"/>
  <c r="BH22" i="5" a="1"/>
  <c r="BG25" i="5" a="1"/>
  <c r="BG29" i="5" a="1"/>
  <c r="BG36" i="5" a="1"/>
  <c r="BH161" i="5" a="1"/>
  <c r="BH162" i="5" a="1"/>
  <c r="BG164" i="5" a="1"/>
  <c r="BG174" i="5" a="1"/>
  <c r="BD180" i="5"/>
  <c r="BH180" i="5" s="1" a="1"/>
  <c r="BH180" i="5" s="1"/>
  <c r="BG208" i="5" a="1"/>
  <c r="BG226" i="5" a="1"/>
  <c r="BG249" i="5" a="1"/>
  <c r="BH29" i="5" a="1"/>
  <c r="BH36" i="5" a="1"/>
  <c r="BH163" i="5" a="1"/>
  <c r="BH164" i="5" a="1"/>
  <c r="BH176" i="5" a="1"/>
  <c r="BG246" i="5" a="1"/>
  <c r="BH39" i="5" a="1"/>
  <c r="BH165" i="5" a="1"/>
  <c r="BH174" i="5" a="1"/>
  <c r="BD174" i="5"/>
  <c r="BG179" i="5" a="1"/>
  <c r="BG191" i="5" a="1"/>
  <c r="BG207" i="5" a="1"/>
  <c r="BG225" i="5" a="1"/>
  <c r="BG257" i="5" a="1"/>
  <c r="BH26" i="5" a="1"/>
  <c r="BH30" i="5" a="1"/>
  <c r="BH149" i="5" a="1"/>
  <c r="BH172" i="5" a="1"/>
  <c r="BH173" i="5" a="1"/>
  <c r="BG182" i="5" a="1"/>
  <c r="BH182" i="5" a="1"/>
  <c r="BG193" i="5" a="1"/>
  <c r="BG243" i="5" a="1"/>
  <c r="BH152" i="5" a="1"/>
  <c r="BH169" i="5" a="1"/>
  <c r="BH170" i="5" a="1"/>
  <c r="BD170" i="5"/>
  <c r="BG180" i="5" a="1"/>
  <c r="BG195" i="5" a="1"/>
  <c r="BG211" i="5" a="1"/>
  <c r="BG216" i="5" a="1"/>
  <c r="BG229" i="5" a="1"/>
  <c r="BG250" i="5" a="1"/>
  <c r="BH32" i="5" a="1"/>
  <c r="BD32" i="5"/>
  <c r="BH33" i="5" a="1"/>
  <c r="BH153" i="5" a="1"/>
  <c r="BH155" i="5" a="1"/>
  <c r="BH178" i="5" a="1"/>
  <c r="BG181" i="5" a="1"/>
  <c r="BG197" i="5" a="1"/>
  <c r="BG213" i="5" a="1"/>
  <c r="BG242" i="5" a="1"/>
  <c r="BG252" i="5" a="1"/>
  <c r="BH252" i="5" a="1"/>
  <c r="BG251" i="5" a="1"/>
  <c r="BG254" i="5" a="1"/>
  <c r="BH269" i="5" a="1"/>
  <c r="BG331" i="5" a="1"/>
  <c r="BG184" i="5" a="1"/>
  <c r="BG186" i="5" a="1"/>
  <c r="BG188" i="5" a="1"/>
  <c r="BG190" i="5" a="1"/>
  <c r="BG192" i="5" a="1"/>
  <c r="BG194" i="5" a="1"/>
  <c r="BG196" i="5" a="1"/>
  <c r="BG198" i="5" a="1"/>
  <c r="BG200" i="5" a="1"/>
  <c r="BG202" i="5" a="1"/>
  <c r="BH254" i="5" a="1"/>
  <c r="BH264" i="5" a="1"/>
  <c r="BD183" i="5"/>
  <c r="BH183" i="5" s="1" a="1"/>
  <c r="BH183" i="5" s="1"/>
  <c r="BH251" i="5" a="1"/>
  <c r="BG256" i="5" a="1"/>
  <c r="BH265" i="5" a="1"/>
  <c r="BG318" i="5" a="1"/>
  <c r="BH184" i="5" a="1"/>
  <c r="BH186" i="5" a="1"/>
  <c r="BH188" i="5" a="1"/>
  <c r="BH190" i="5" a="1"/>
  <c r="BH192" i="5" a="1"/>
  <c r="BH194" i="5" a="1"/>
  <c r="BH196" i="5" a="1"/>
  <c r="BH198" i="5" a="1"/>
  <c r="BH200" i="5" a="1"/>
  <c r="BH202" i="5" a="1"/>
  <c r="BH204" i="5" a="1"/>
  <c r="BH206" i="5" a="1"/>
  <c r="BH208" i="5" a="1"/>
  <c r="BH210" i="5" a="1"/>
  <c r="BH212" i="5" a="1"/>
  <c r="BH214" i="5" a="1"/>
  <c r="BH216" i="5" a="1"/>
  <c r="BH220" i="5" a="1"/>
  <c r="BH222" i="5" a="1"/>
  <c r="BH224" i="5" a="1"/>
  <c r="BH226" i="5" a="1"/>
  <c r="BH228" i="5" a="1"/>
  <c r="BH241" i="5" a="1"/>
  <c r="BH243" i="5" a="1"/>
  <c r="BH245" i="5" a="1"/>
  <c r="BH247" i="5" a="1"/>
  <c r="BH249" i="5" a="1"/>
  <c r="BH256" i="5" a="1"/>
  <c r="BH274" i="5" a="1"/>
  <c r="BG281" i="5" a="1"/>
  <c r="BH258" i="5" a="1"/>
  <c r="BG283" i="5" a="1"/>
  <c r="BG285" i="5" a="1"/>
  <c r="BG287" i="5" a="1"/>
  <c r="BG289" i="5" a="1"/>
  <c r="BG295" i="5" a="1"/>
  <c r="BG297" i="5" a="1"/>
  <c r="BG299" i="5" a="1"/>
  <c r="BG302" i="5" a="1"/>
  <c r="BG305" i="5" a="1"/>
  <c r="BG311" i="5" a="1"/>
  <c r="BG313" i="5" a="1"/>
  <c r="BG326" i="5" a="1"/>
  <c r="BG273" i="5" a="1"/>
  <c r="BG329" i="5" a="1"/>
  <c r="BH253" i="5" a="1"/>
  <c r="BH260" i="5" a="1"/>
  <c r="BG265" i="5" a="1"/>
  <c r="BH271" i="5" a="1"/>
  <c r="BH280" i="5" a="1"/>
  <c r="BG312" i="5" a="1"/>
  <c r="BH330" i="5" a="1"/>
  <c r="BG339" i="5" a="1"/>
  <c r="BG344" i="5" a="1"/>
  <c r="BH346" i="5" a="1"/>
  <c r="BG349" i="5" a="1"/>
  <c r="BG357" i="5" a="1"/>
  <c r="BH332" i="5" a="1"/>
  <c r="BG335" i="5" a="1"/>
  <c r="BH340" i="5" a="1"/>
  <c r="BH345" i="5" a="1"/>
  <c r="BH273" i="5" a="1"/>
  <c r="BH275" i="5" a="1"/>
  <c r="BH277" i="5" a="1"/>
  <c r="BH279" i="5" a="1"/>
  <c r="BH281" i="5" a="1"/>
  <c r="BH283" i="5" a="1"/>
  <c r="BH285" i="5" a="1"/>
  <c r="BH287" i="5" a="1"/>
  <c r="BH289" i="5" a="1"/>
  <c r="BH295" i="5" a="1"/>
  <c r="BH297" i="5" a="1"/>
  <c r="BH299" i="5" a="1"/>
  <c r="BH302" i="5" a="1"/>
  <c r="BH305" i="5" a="1"/>
  <c r="BH307" i="5" a="1"/>
  <c r="BH309" i="5" a="1"/>
  <c r="BH318" i="5" a="1"/>
  <c r="BG324" i="5" a="1"/>
  <c r="BG404" i="5" a="1"/>
  <c r="BG316" i="5" a="1"/>
  <c r="BH324" i="5" a="1"/>
  <c r="BH336" i="5" a="1"/>
  <c r="BH344" i="5" a="1"/>
  <c r="BH348" i="5" a="1"/>
  <c r="BG351" i="5" a="1"/>
  <c r="BH319" i="5" a="1"/>
  <c r="BG392" i="5" a="1"/>
  <c r="BG347" i="5" a="1"/>
  <c r="BG352" i="5" a="1"/>
  <c r="BG368" i="5" a="1"/>
  <c r="BG380" i="5" a="1"/>
  <c r="BG386" i="5" a="1"/>
  <c r="BG389" i="5" a="1"/>
  <c r="BH320" i="5" a="1"/>
  <c r="BH342" i="5" a="1"/>
  <c r="BH350" i="5" a="1"/>
  <c r="BG353" i="5" a="1"/>
  <c r="BG370" i="5" a="1"/>
  <c r="BG373" i="5" a="1"/>
  <c r="BH317" i="5" a="1"/>
  <c r="BH321" i="5" a="1"/>
  <c r="BG348" i="5" a="1"/>
  <c r="BG355" i="5" a="1"/>
  <c r="BG405" i="5" a="1"/>
  <c r="BH394" i="5" a="1"/>
  <c r="BH407" i="5" a="1"/>
  <c r="BG407" i="5" a="1"/>
  <c r="BH412" i="5" a="1"/>
  <c r="BG422" i="5" a="1"/>
  <c r="BH424" i="5" a="1"/>
  <c r="BH454" i="5" a="1"/>
  <c r="BH473" i="5" a="1"/>
  <c r="BG476" i="5" a="1"/>
  <c r="BH489" i="5" a="1"/>
  <c r="BH495" i="5" a="1"/>
  <c r="BG497" i="5" a="1"/>
  <c r="BH498" i="5" a="1"/>
  <c r="BG510" i="5" a="1"/>
  <c r="BG356" i="5" a="1"/>
  <c r="BG359" i="5" a="1"/>
  <c r="BG361" i="5" a="1"/>
  <c r="BG363" i="5" a="1"/>
  <c r="BG365" i="5" a="1"/>
  <c r="BG367" i="5" a="1"/>
  <c r="BG369" i="5" a="1"/>
  <c r="BG371" i="5" a="1"/>
  <c r="BG374" i="5" a="1"/>
  <c r="BG381" i="5" a="1"/>
  <c r="BG384" i="5" a="1"/>
  <c r="BG415" i="5" a="1"/>
  <c r="BG463" i="5" a="1"/>
  <c r="BH500" i="5" a="1"/>
  <c r="BH501" i="5" a="1"/>
  <c r="BG391" i="5" a="1"/>
  <c r="BG395" i="5" a="1"/>
  <c r="BH402" i="5" a="1"/>
  <c r="BG402" i="5" a="1"/>
  <c r="BH414" i="5" a="1"/>
  <c r="BH415" i="5" a="1"/>
  <c r="BG417" i="5" a="1"/>
  <c r="BH421" i="5" a="1"/>
  <c r="BH432" i="5" a="1"/>
  <c r="BH466" i="5" a="1"/>
  <c r="BG472" i="5" a="1"/>
  <c r="BG475" i="5" a="1"/>
  <c r="BH485" i="5" a="1"/>
  <c r="BG488" i="5" a="1"/>
  <c r="BH497" i="5" a="1"/>
  <c r="BG499" i="5" a="1"/>
  <c r="BG504" i="5" a="1"/>
  <c r="BG551" i="5" a="1"/>
  <c r="BH354" i="5" a="1"/>
  <c r="BH356" i="5" a="1"/>
  <c r="BH359" i="5" a="1"/>
  <c r="BH361" i="5" a="1"/>
  <c r="BH363" i="5" a="1"/>
  <c r="BH365" i="5" a="1"/>
  <c r="BH367" i="5" a="1"/>
  <c r="BH369" i="5" a="1"/>
  <c r="BH371" i="5" a="1"/>
  <c r="BH374" i="5" a="1"/>
  <c r="BH381" i="5" a="1"/>
  <c r="BH409" i="5" a="1"/>
  <c r="BH416" i="5" a="1"/>
  <c r="BH418" i="5" a="1"/>
  <c r="BG478" i="5" a="1"/>
  <c r="BG487" i="5" a="1"/>
  <c r="BH386" i="5" a="1"/>
  <c r="BH397" i="5" a="1"/>
  <c r="BH404" i="5" a="1"/>
  <c r="BG465" i="5" a="1"/>
  <c r="BH481" i="5" a="1"/>
  <c r="BH405" i="5" a="1"/>
  <c r="BH410" i="5" a="1"/>
  <c r="BG455" i="5" a="1"/>
  <c r="BG458" i="5" a="1"/>
  <c r="BG490" i="5" a="1"/>
  <c r="BG496" i="5" a="1"/>
  <c r="BG511" i="5" a="1"/>
  <c r="BH388" i="5" a="1"/>
  <c r="BH393" i="5" a="1"/>
  <c r="BH399" i="5" a="1"/>
  <c r="BH411" i="5" a="1"/>
  <c r="BG423" i="5" a="1"/>
  <c r="BH458" i="5" a="1"/>
  <c r="BG461" i="5" a="1"/>
  <c r="BH477" i="5" a="1"/>
  <c r="BG480" i="5" a="1"/>
  <c r="BH493" i="5" a="1"/>
  <c r="BG495" i="5" a="1"/>
  <c r="BG515" i="5" a="1"/>
  <c r="BH406" i="5" a="1"/>
  <c r="BG421" i="5" a="1"/>
  <c r="BG424" i="5" a="1"/>
  <c r="BG451" i="5" a="1"/>
  <c r="BG454" i="5" a="1"/>
  <c r="BG467" i="5" a="1"/>
  <c r="BG503" i="5" a="1"/>
  <c r="BH503" i="5" a="1"/>
  <c r="BG508" i="5" a="1"/>
  <c r="BG513" i="5" a="1"/>
  <c r="BG559" i="5" a="1"/>
  <c r="BH523" i="5" a="1"/>
  <c r="BG537" i="5" a="1"/>
  <c r="BG564" i="5" a="1"/>
  <c r="BG518" i="5" a="1"/>
  <c r="BG520" i="5" a="1"/>
  <c r="BH543" i="5" a="1"/>
  <c r="BG545" i="5" a="1"/>
  <c r="BH425" i="5" a="1"/>
  <c r="BH428" i="5" a="1"/>
  <c r="BH431" i="5" a="1"/>
  <c r="BH451" i="5" a="1"/>
  <c r="BH453" i="5" a="1"/>
  <c r="BH455" i="5" a="1"/>
  <c r="BH457" i="5" a="1"/>
  <c r="BH459" i="5" a="1"/>
  <c r="BH461" i="5" a="1"/>
  <c r="BH463" i="5" a="1"/>
  <c r="BH465" i="5" a="1"/>
  <c r="BH467" i="5" a="1"/>
  <c r="BH472" i="5" a="1"/>
  <c r="BH474" i="5" a="1"/>
  <c r="BH476" i="5" a="1"/>
  <c r="BH478" i="5" a="1"/>
  <c r="BH480" i="5" a="1"/>
  <c r="BH482" i="5" a="1"/>
  <c r="BH484" i="5" a="1"/>
  <c r="BH486" i="5" a="1"/>
  <c r="BH488" i="5" a="1"/>
  <c r="BH490" i="5" a="1"/>
  <c r="BH517" i="5" a="1"/>
  <c r="BG550" i="5" a="1"/>
  <c r="BH511" i="5" a="1"/>
  <c r="BG512" i="5" a="1"/>
  <c r="BG534" i="5" a="1"/>
  <c r="BG555" i="5" a="1"/>
  <c r="BG524" i="5" a="1"/>
  <c r="BG536" i="5" a="1"/>
  <c r="BG547" i="5" a="1"/>
  <c r="BG514" i="5" a="1"/>
  <c r="BG539" i="5" a="1"/>
  <c r="BG543" i="5" a="1"/>
  <c r="BG549" i="5" a="1"/>
  <c r="BG557" i="5" a="1"/>
  <c r="BH502" i="5" a="1"/>
  <c r="BG533" i="5" a="1"/>
  <c r="BG554" i="5" a="1"/>
  <c r="BG562" i="5" a="1"/>
  <c r="BH570" i="5" a="1"/>
  <c r="BH573" i="5" a="1"/>
  <c r="BH592" i="5" a="1"/>
  <c r="BG604" i="5" a="1"/>
  <c r="BG624" i="5" a="1"/>
  <c r="BH554" i="5" a="1"/>
  <c r="BH576" i="5" a="1"/>
  <c r="BH579" i="5" a="1"/>
  <c r="BH541" i="5" a="1"/>
  <c r="BH569" i="5" a="1"/>
  <c r="BG577" i="5" a="1"/>
  <c r="BH583" i="5" a="1"/>
  <c r="BH587" i="5" a="1"/>
  <c r="BG603" i="5" a="1"/>
  <c r="BH528" i="5" a="1"/>
  <c r="BH530" i="5" a="1"/>
  <c r="BH532" i="5" a="1"/>
  <c r="BH551" i="5" a="1"/>
  <c r="BH572" i="5" a="1"/>
  <c r="BH590" i="5" a="1"/>
  <c r="BG597" i="5" a="1"/>
  <c r="BG561" i="5" a="1"/>
  <c r="BH578" i="5" a="1"/>
  <c r="BH581" i="5" a="1"/>
  <c r="BG596" i="5" a="1"/>
  <c r="BH548" i="5" a="1"/>
  <c r="BH556" i="5" a="1"/>
  <c r="BH571" i="5" a="1"/>
  <c r="BH586" i="5" a="1"/>
  <c r="BG563" i="5" a="1"/>
  <c r="BH567" i="5" a="1"/>
  <c r="BG569" i="5" a="1"/>
  <c r="BH574" i="5" a="1"/>
  <c r="BH577" i="5" a="1"/>
  <c r="BH593" i="5" a="1"/>
  <c r="BH596" i="5" a="1"/>
  <c r="BG598" i="5" a="1"/>
  <c r="BG605" i="5" a="1"/>
  <c r="BG639" i="5" a="1"/>
  <c r="BG655" i="5" a="1"/>
  <c r="BG568" i="5" a="1"/>
  <c r="BG570" i="5" a="1"/>
  <c r="BG572" i="5" a="1"/>
  <c r="BG574" i="5" a="1"/>
  <c r="BG576" i="5" a="1"/>
  <c r="BG578" i="5" a="1"/>
  <c r="BG580" i="5" a="1"/>
  <c r="BG583" i="5" a="1"/>
  <c r="BG586" i="5" a="1"/>
  <c r="BG588" i="5" a="1"/>
  <c r="BG601" i="5" a="1"/>
  <c r="BH595" i="5" a="1"/>
  <c r="BH607" i="5" a="1"/>
  <c r="BG607" i="5" a="1"/>
  <c r="BG627" i="5" a="1"/>
  <c r="BG641" i="5" a="1"/>
  <c r="BG657" i="5" a="1"/>
  <c r="BG593" i="5" a="1"/>
  <c r="BH602" i="5" a="1"/>
  <c r="BH627" i="5" a="1"/>
  <c r="BH638" i="5" a="1"/>
  <c r="BH646" i="5" a="1"/>
  <c r="BH654" i="5" a="1"/>
  <c r="BH662" i="5" a="1"/>
  <c r="BH603" i="5" a="1"/>
  <c r="BH608" i="5" a="1"/>
  <c r="BG625" i="5" a="1"/>
  <c r="BH626" i="5" a="1"/>
  <c r="BH599" i="5" a="1"/>
  <c r="BH609" i="5" a="1"/>
  <c r="BH625" i="5" a="1"/>
  <c r="BH632" i="5" a="1"/>
  <c r="BH640" i="5" a="1"/>
  <c r="BH648" i="5" a="1"/>
  <c r="BH656" i="5" a="1"/>
  <c r="BH664" i="5" a="1"/>
  <c r="BG669" i="5" a="1"/>
  <c r="BH604" i="5" a="1"/>
  <c r="BG623" i="5" a="1"/>
  <c r="BH624" i="5" a="1"/>
  <c r="BG645" i="5" a="1"/>
  <c r="BG661" i="5" a="1"/>
  <c r="BH600" i="5" a="1"/>
  <c r="BH605" i="5" a="1"/>
  <c r="BH611" i="5" a="1"/>
  <c r="BH613" i="5" a="1"/>
  <c r="BH614" i="5" a="1"/>
  <c r="BH615" i="5" a="1"/>
  <c r="BH616" i="5" a="1"/>
  <c r="BH617" i="5" a="1"/>
  <c r="BH618" i="5" a="1"/>
  <c r="BH619" i="5" a="1"/>
  <c r="BH620" i="5" a="1"/>
  <c r="BH621" i="5" a="1"/>
  <c r="BH623" i="5" a="1"/>
  <c r="BH642" i="5" a="1"/>
  <c r="BH650" i="5" a="1"/>
  <c r="BH658" i="5" a="1"/>
  <c r="BH666" i="5" a="1"/>
  <c r="BG668" i="5" a="1"/>
  <c r="BH631" i="5" a="1"/>
  <c r="BH633" i="5" a="1"/>
  <c r="BH635" i="5" a="1"/>
  <c r="BH637" i="5" a="1"/>
  <c r="BH639" i="5" a="1"/>
  <c r="BH647" i="5" a="1"/>
  <c r="BH649" i="5" a="1"/>
  <c r="BH651" i="5" a="1"/>
  <c r="BH653" i="5" a="1"/>
  <c r="BH655" i="5" a="1"/>
  <c r="BH659" i="5" a="1"/>
  <c r="BH661" i="5" a="1"/>
  <c r="BH663" i="5" a="1"/>
  <c r="BH665" i="5" a="1"/>
  <c r="BH667" i="5" a="1"/>
  <c r="BH669" i="5" a="1"/>
  <c r="BG634" i="5" a="1"/>
  <c r="BG636" i="5" a="1"/>
  <c r="BG638" i="5" a="1"/>
  <c r="BG640" i="5" a="1"/>
  <c r="BG642" i="5" a="1"/>
  <c r="BG644" i="5" a="1"/>
  <c r="BG652" i="5" a="1"/>
  <c r="BG654" i="5" a="1"/>
  <c r="BG658" i="5" a="1"/>
  <c r="BG660" i="5" a="1"/>
  <c r="BG662" i="5" a="1"/>
  <c r="BG666" i="5" a="1"/>
  <c r="U65" i="14"/>
  <c r="G65" i="14"/>
  <c r="F65" i="14"/>
  <c r="C7" i="7"/>
  <c r="AY7" i="5"/>
  <c r="AX7" i="5"/>
  <c r="AW7" i="5"/>
  <c r="AV7" i="5"/>
  <c r="AU7" i="5"/>
  <c r="AT7" i="5"/>
  <c r="AS7" i="5"/>
  <c r="AR7" i="5"/>
  <c r="AO7" i="5"/>
  <c r="AN7" i="5"/>
  <c r="AK7" i="5"/>
  <c r="AJ7" i="5"/>
  <c r="AI7" i="5"/>
  <c r="AH7" i="5"/>
  <c r="BA7" i="5"/>
  <c r="BD368" i="5" l="1"/>
  <c r="BH368" i="5" s="1" a="1"/>
  <c r="BH368" i="5" s="1"/>
  <c r="BD649" i="5"/>
  <c r="BD324" i="5"/>
  <c r="BD286" i="5"/>
  <c r="BH286" i="5" s="1" a="1"/>
  <c r="BH286" i="5" s="1"/>
  <c r="BD588" i="5"/>
  <c r="BH588" i="5" s="1" a="1"/>
  <c r="BH588" i="5" s="1"/>
  <c r="BD455" i="5"/>
  <c r="BD395" i="5"/>
  <c r="BH395" i="5" s="1" a="1"/>
  <c r="BH395" i="5" s="1"/>
  <c r="BD554" i="5"/>
  <c r="BD477" i="5"/>
  <c r="BD271" i="5"/>
  <c r="BH271" i="5" s="1"/>
  <c r="BD349" i="5"/>
  <c r="BH349" i="5" s="1" a="1"/>
  <c r="BH349" i="5" s="1"/>
  <c r="BD316" i="5"/>
  <c r="BH316" i="5" s="1" a="1"/>
  <c r="BH316" i="5" s="1"/>
  <c r="BD278" i="5"/>
  <c r="BH278" i="5" s="1" a="1"/>
  <c r="BH278" i="5" s="1"/>
  <c r="BD246" i="5"/>
  <c r="BH246" i="5" s="1" a="1"/>
  <c r="BH246" i="5" s="1"/>
  <c r="BD201" i="5"/>
  <c r="BH201" i="5" s="1" a="1"/>
  <c r="BH201" i="5" s="1"/>
  <c r="BD402" i="5"/>
  <c r="BD653" i="5"/>
  <c r="BD540" i="5"/>
  <c r="BH540" i="5" s="1" a="1"/>
  <c r="BH540" i="5" s="1"/>
  <c r="BD479" i="5"/>
  <c r="BD641" i="5"/>
  <c r="BH641" i="5" s="1" a="1"/>
  <c r="BH641" i="5" s="1"/>
  <c r="BD606" i="5"/>
  <c r="BH606" i="5" s="1" a="1"/>
  <c r="BH606" i="5" s="1"/>
  <c r="BD570" i="5"/>
  <c r="BD538" i="5"/>
  <c r="BH538" i="5" s="1" a="1"/>
  <c r="BH538" i="5" s="1"/>
  <c r="BD502" i="5"/>
  <c r="BD467" i="5"/>
  <c r="BD414" i="5"/>
  <c r="BH414" i="5" s="1"/>
  <c r="BD335" i="5"/>
  <c r="BH335" i="5" s="1" a="1"/>
  <c r="BH335" i="5" s="1"/>
  <c r="BD301" i="5"/>
  <c r="BH301" i="5" s="1" a="1"/>
  <c r="BH301" i="5" s="1"/>
  <c r="BD264" i="5"/>
  <c r="BD545" i="5"/>
  <c r="BH545" i="5" s="1" a="1"/>
  <c r="BH545" i="5" s="1"/>
  <c r="BD620" i="5"/>
  <c r="BD552" i="5"/>
  <c r="BH552" i="5" s="1" a="1"/>
  <c r="BH552" i="5" s="1"/>
  <c r="BD392" i="5"/>
  <c r="BH392" i="5" s="1" a="1"/>
  <c r="BH392" i="5" s="1"/>
  <c r="BD253" i="5"/>
  <c r="BH253" i="5" s="1"/>
  <c r="BD617" i="5"/>
  <c r="BD549" i="5"/>
  <c r="BH549" i="5" s="1" a="1"/>
  <c r="BH549" i="5" s="1"/>
  <c r="BD604" i="5"/>
  <c r="BD536" i="5"/>
  <c r="BH536" i="5" s="1" a="1"/>
  <c r="BH536" i="5" s="1"/>
  <c r="BD500" i="5"/>
  <c r="BD412" i="5"/>
  <c r="BD366" i="5"/>
  <c r="BH366" i="5" s="1" a="1"/>
  <c r="BH366" i="5" s="1"/>
  <c r="BD601" i="5"/>
  <c r="BH601" i="5" s="1" a="1"/>
  <c r="BH601" i="5" s="1"/>
  <c r="BD330" i="5"/>
  <c r="BD346" i="5"/>
  <c r="BD608" i="5"/>
  <c r="BD572" i="5"/>
  <c r="BD504" i="5"/>
  <c r="BH504" i="5" s="1" a="1"/>
  <c r="BH504" i="5" s="1"/>
  <c r="BD337" i="5"/>
  <c r="BH337" i="5" s="1" a="1"/>
  <c r="BH337" i="5" s="1"/>
  <c r="BD304" i="5"/>
  <c r="BH304" i="5" s="1" a="1"/>
  <c r="BH304" i="5" s="1"/>
  <c r="BD266" i="5"/>
  <c r="BH266" i="5" s="1" a="1"/>
  <c r="BH266" i="5" s="1"/>
  <c r="BD223" i="5"/>
  <c r="BH223" i="5" s="1" a="1"/>
  <c r="BH223" i="5" s="1"/>
  <c r="BD624" i="5"/>
  <c r="BD592" i="5"/>
  <c r="BD523" i="5"/>
  <c r="BD320" i="5"/>
  <c r="BD282" i="5"/>
  <c r="BH282" i="5" s="1" a="1"/>
  <c r="BH282" i="5" s="1"/>
  <c r="BD468" i="5"/>
  <c r="BD638" i="5"/>
  <c r="BH638" i="5" s="1"/>
  <c r="BD623" i="5"/>
  <c r="BD590" i="5"/>
  <c r="BD555" i="5"/>
  <c r="BH555" i="5" s="1" a="1"/>
  <c r="BH555" i="5" s="1"/>
  <c r="BD522" i="5"/>
  <c r="BH522" i="5" s="1" a="1"/>
  <c r="BH522" i="5" s="1"/>
  <c r="BD352" i="5"/>
  <c r="BH352" i="5" s="1" a="1"/>
  <c r="BH352" i="5" s="1"/>
  <c r="BD319" i="5"/>
  <c r="BD520" i="5"/>
  <c r="BH520" i="5" s="1" a="1"/>
  <c r="BH520" i="5" s="1"/>
  <c r="BD485" i="5"/>
  <c r="BH485" i="5" s="1"/>
  <c r="BD432" i="5"/>
  <c r="BD393" i="5"/>
  <c r="BD350" i="5"/>
  <c r="BD205" i="5"/>
  <c r="BH205" i="5" s="1" a="1"/>
  <c r="BH205" i="5" s="1"/>
  <c r="BD27" i="5"/>
  <c r="BH27" i="5" s="1" a="1"/>
  <c r="BH27" i="5" s="1"/>
  <c r="BD626" i="5"/>
  <c r="BD355" i="5"/>
  <c r="BH355" i="5" s="1" a="1"/>
  <c r="BH355" i="5" s="1"/>
  <c r="BD263" i="5"/>
  <c r="BH263" i="5" s="1" a="1"/>
  <c r="BH263" i="5" s="1"/>
  <c r="BD594" i="5"/>
  <c r="BH594" i="5" s="1" a="1"/>
  <c r="BH594" i="5" s="1"/>
  <c r="BD322" i="5"/>
  <c r="BH322" i="5" s="1" a="1"/>
  <c r="BH322" i="5" s="1"/>
  <c r="BD556" i="5"/>
  <c r="BD657" i="5"/>
  <c r="BH657" i="5" s="1" a="1"/>
  <c r="BH657" i="5" s="1"/>
  <c r="BD521" i="5"/>
  <c r="BH521" i="5" s="1" a="1"/>
  <c r="BH521" i="5" s="1"/>
  <c r="BD280" i="5"/>
  <c r="BD248" i="5"/>
  <c r="BH248" i="5" s="1" a="1"/>
  <c r="BH248" i="5" s="1"/>
  <c r="BD513" i="5"/>
  <c r="BH513" i="5" s="1" a="1"/>
  <c r="BH513" i="5" s="1"/>
  <c r="BD503" i="5"/>
  <c r="BD265" i="5"/>
  <c r="BD413" i="5"/>
  <c r="BH413" i="5" s="1" a="1"/>
  <c r="BH413" i="5" s="1"/>
  <c r="BD551" i="5"/>
  <c r="BD495" i="5"/>
  <c r="BD458" i="5"/>
  <c r="BD333" i="5"/>
  <c r="BH333" i="5" s="1" a="1"/>
  <c r="BH333" i="5" s="1"/>
  <c r="BD565" i="5"/>
  <c r="BH565" i="5" s="1" a="1"/>
  <c r="BH565" i="5" s="1"/>
  <c r="BD643" i="5"/>
  <c r="BH643" i="5" s="1" a="1"/>
  <c r="BH643" i="5" s="1"/>
  <c r="BD370" i="5"/>
  <c r="BH370" i="5" s="1" a="1"/>
  <c r="BH370" i="5" s="1"/>
  <c r="BD562" i="5"/>
  <c r="BH562" i="5" s="1" a="1"/>
  <c r="BH562" i="5" s="1"/>
  <c r="BD315" i="5"/>
  <c r="BH315" i="5" s="1" a="1"/>
  <c r="BH315" i="5" s="1"/>
  <c r="BD257" i="5"/>
  <c r="BH257" i="5" s="1" a="1"/>
  <c r="BH257" i="5" s="1"/>
  <c r="BD298" i="5"/>
  <c r="BH298" i="5" s="1" a="1"/>
  <c r="BH298" i="5" s="1"/>
  <c r="BD262" i="5"/>
  <c r="BH262" i="5" s="1" a="1"/>
  <c r="BH262" i="5" s="1"/>
  <c r="BD219" i="5"/>
  <c r="BH219" i="5" s="1" a="1"/>
  <c r="BH219" i="5" s="1"/>
  <c r="BD326" i="5"/>
  <c r="BH326" i="5" s="1" a="1"/>
  <c r="BH326" i="5" s="1"/>
  <c r="BD351" i="5"/>
  <c r="BH351" i="5" s="1" a="1"/>
  <c r="BH351" i="5" s="1"/>
  <c r="BD511" i="5"/>
  <c r="BH511" i="5" s="1"/>
  <c r="BD332" i="5"/>
  <c r="BD269" i="5"/>
  <c r="BD633" i="5"/>
  <c r="BD288" i="5"/>
  <c r="BH288" i="5" s="1" a="1"/>
  <c r="BH288" i="5" s="1"/>
  <c r="BD209" i="5"/>
  <c r="BH209" i="5" s="1" a="1"/>
  <c r="BH209" i="5" s="1"/>
  <c r="BD419" i="5"/>
  <c r="BH419" i="5" s="1" a="1"/>
  <c r="BH419" i="5" s="1"/>
  <c r="BD464" i="5"/>
  <c r="BH464" i="5" s="1"/>
  <c r="BD411" i="5"/>
  <c r="BH411" i="5" s="1"/>
  <c r="BD261" i="5"/>
  <c r="BH261" i="5" s="1" a="1"/>
  <c r="BH261" i="5" s="1"/>
  <c r="BH194" i="5"/>
  <c r="BD646" i="5"/>
  <c r="BD611" i="5"/>
  <c r="BH611" i="5" s="1"/>
  <c r="BD543" i="5"/>
  <c r="BH543" i="5" s="1"/>
  <c r="BD475" i="5"/>
  <c r="BH475" i="5" s="1"/>
  <c r="BD340" i="5"/>
  <c r="BD260" i="5"/>
  <c r="BH260" i="5" s="1"/>
  <c r="BD619" i="5"/>
  <c r="BD36" i="5"/>
  <c r="BD596" i="5"/>
  <c r="BD615" i="5"/>
  <c r="BD29" i="5"/>
  <c r="BH29" i="5" s="1"/>
  <c r="BD391" i="5"/>
  <c r="BH391" i="5" s="1" a="1"/>
  <c r="BH391" i="5" s="1"/>
  <c r="BD508" i="5"/>
  <c r="BH508" i="5" s="1" a="1"/>
  <c r="BH508" i="5" s="1"/>
  <c r="BD353" i="5"/>
  <c r="BH353" i="5" s="1" a="1"/>
  <c r="BH353" i="5" s="1"/>
  <c r="BD348" i="5"/>
  <c r="BD546" i="5"/>
  <c r="BH546" i="5" s="1" a="1"/>
  <c r="BH546" i="5" s="1"/>
  <c r="BD423" i="5"/>
  <c r="BH423" i="5" s="1" a="1"/>
  <c r="BH423" i="5" s="1"/>
  <c r="BD272" i="5"/>
  <c r="BH272" i="5" s="1" a="1"/>
  <c r="BH272" i="5" s="1"/>
  <c r="BD567" i="5"/>
  <c r="BH567" i="5" s="1"/>
  <c r="BD622" i="5"/>
  <c r="BH622" i="5" s="1" a="1"/>
  <c r="BH622" i="5" s="1"/>
  <c r="BD394" i="5"/>
  <c r="BD203" i="5"/>
  <c r="BH203" i="5" s="1" a="1"/>
  <c r="BH203" i="5" s="1"/>
  <c r="BD515" i="5"/>
  <c r="BH515" i="5" s="1" a="1"/>
  <c r="BH515" i="5" s="1"/>
  <c r="BD539" i="5"/>
  <c r="BH539" i="5" s="1" a="1"/>
  <c r="BH539" i="5" s="1"/>
  <c r="BD415" i="5"/>
  <c r="BD336" i="5"/>
  <c r="BD501" i="5"/>
  <c r="BH501" i="5" s="1"/>
  <c r="BD466" i="5"/>
  <c r="BD299" i="5"/>
  <c r="BH299" i="5" s="1"/>
  <c r="BD317" i="5"/>
  <c r="BH317" i="5" s="1"/>
  <c r="BD270" i="5"/>
  <c r="BH270" i="5" s="1" a="1"/>
  <c r="BH270" i="5" s="1"/>
  <c r="BD172" i="5"/>
  <c r="BD618" i="5"/>
  <c r="BD583" i="5"/>
  <c r="BD550" i="5"/>
  <c r="BH550" i="5" s="1" a="1"/>
  <c r="BH550" i="5" s="1"/>
  <c r="BD517" i="5"/>
  <c r="BD482" i="5"/>
  <c r="BD347" i="5"/>
  <c r="BH347" i="5" s="1" a="1"/>
  <c r="BH347" i="5" s="1"/>
  <c r="BD276" i="5"/>
  <c r="BH276" i="5" s="1" a="1"/>
  <c r="BH276" i="5" s="1"/>
  <c r="BD637" i="5"/>
  <c r="BD602" i="5"/>
  <c r="BD331" i="5"/>
  <c r="BH331" i="5" s="1" a="1"/>
  <c r="BH331" i="5" s="1"/>
  <c r="BD259" i="5"/>
  <c r="BH259" i="5" s="1" a="1"/>
  <c r="BH259" i="5" s="1"/>
  <c r="BD516" i="5"/>
  <c r="BH516" i="5" s="1" a="1"/>
  <c r="BH516" i="5" s="1"/>
  <c r="BD388" i="5"/>
  <c r="BD416" i="5"/>
  <c r="BH416" i="5" s="1"/>
  <c r="BD496" i="5"/>
  <c r="BH496" i="5" s="1" a="1"/>
  <c r="BH496" i="5" s="1"/>
  <c r="BD547" i="5"/>
  <c r="BH547" i="5" s="1" a="1"/>
  <c r="BH547" i="5" s="1"/>
  <c r="BD424" i="5"/>
  <c r="BD344" i="5"/>
  <c r="BD273" i="5"/>
  <c r="BH273" i="5" s="1"/>
  <c r="BD221" i="5"/>
  <c r="BH221" i="5" s="1" a="1"/>
  <c r="BH221" i="5" s="1"/>
  <c r="BD614" i="5"/>
  <c r="BD383" i="5"/>
  <c r="BH383" i="5" s="1" a="1"/>
  <c r="BH383" i="5" s="1"/>
  <c r="BD343" i="5"/>
  <c r="BH343" i="5" s="1" a="1"/>
  <c r="BH343" i="5" s="1"/>
  <c r="BD229" i="5"/>
  <c r="BH229" i="5" s="1" a="1"/>
  <c r="BH229" i="5" s="1"/>
  <c r="BD613" i="5"/>
  <c r="BD342" i="5"/>
  <c r="BD187" i="5"/>
  <c r="BH187" i="5" s="1" a="1"/>
  <c r="BH187" i="5" s="1"/>
  <c r="BD151" i="5"/>
  <c r="BH151" i="5" s="1" a="1"/>
  <c r="BH151" i="5" s="1"/>
  <c r="BD492" i="5"/>
  <c r="BH492" i="5" s="1" a="1"/>
  <c r="BH492" i="5" s="1"/>
  <c r="BD404" i="5"/>
  <c r="BH404" i="5" s="1"/>
  <c r="AA9" i="7" a="1"/>
  <c r="AA9" i="7" s="1"/>
  <c r="L9" i="7" a="1"/>
  <c r="L9" i="7" s="1"/>
  <c r="BD329" i="5"/>
  <c r="BH329" i="5" s="1" a="1"/>
  <c r="BH329" i="5" s="1"/>
  <c r="BD213" i="5"/>
  <c r="BH213" i="5" s="1" a="1"/>
  <c r="BH213" i="5" s="1"/>
  <c r="Q9" i="7" a="1"/>
  <c r="Q9" i="7" s="1"/>
  <c r="T9" i="7" a="1"/>
  <c r="T9" i="7" s="1"/>
  <c r="I9" i="7" a="1"/>
  <c r="I9" i="7" s="1"/>
  <c r="BD310" i="5"/>
  <c r="BH310" i="5" s="1"/>
  <c r="BD566" i="5"/>
  <c r="BH566" i="5" s="1" a="1"/>
  <c r="BH566" i="5" s="1"/>
  <c r="BD667" i="5"/>
  <c r="BD408" i="5"/>
  <c r="BH408" i="5" s="1" a="1"/>
  <c r="BH408" i="5" s="1"/>
  <c r="BD510" i="5"/>
  <c r="BH510" i="5" s="1" a="1"/>
  <c r="BH510" i="5" s="1"/>
  <c r="BD463" i="5"/>
  <c r="BH463" i="5" s="1"/>
  <c r="BD364" i="5"/>
  <c r="BH364" i="5" s="1" a="1"/>
  <c r="BH364" i="5" s="1"/>
  <c r="BD389" i="5"/>
  <c r="BH389" i="5" s="1" a="1"/>
  <c r="BH389" i="5" s="1"/>
  <c r="BD244" i="5"/>
  <c r="BH244" i="5" s="1" a="1"/>
  <c r="BH244" i="5" s="1"/>
  <c r="BD199" i="5"/>
  <c r="BH199" i="5" s="1" a="1"/>
  <c r="BH199" i="5" s="1"/>
  <c r="BD481" i="5"/>
  <c r="BD659" i="5"/>
  <c r="BD397" i="5"/>
  <c r="BH397" i="5" s="1"/>
  <c r="BD250" i="5"/>
  <c r="BH250" i="5" s="1" a="1"/>
  <c r="BH250" i="5" s="1"/>
  <c r="BD598" i="5"/>
  <c r="BH598" i="5" s="1" a="1"/>
  <c r="BH598" i="5" s="1"/>
  <c r="BD530" i="5"/>
  <c r="BH530" i="5" s="1"/>
  <c r="BD494" i="5"/>
  <c r="BH494" i="5" s="1" a="1"/>
  <c r="BH494" i="5" s="1"/>
  <c r="BD459" i="5"/>
  <c r="BD406" i="5"/>
  <c r="BD360" i="5"/>
  <c r="BH360" i="5" s="1" a="1"/>
  <c r="BH360" i="5" s="1"/>
  <c r="BD256" i="5"/>
  <c r="BH256" i="5" s="1"/>
  <c r="BD211" i="5"/>
  <c r="BH211" i="5" s="1" a="1"/>
  <c r="BH211" i="5" s="1"/>
  <c r="Y9" i="7" a="1"/>
  <c r="Y9" i="7" s="1"/>
  <c r="AV9" i="7" s="1"/>
  <c r="M9" i="7" a="1"/>
  <c r="M9" i="7" s="1"/>
  <c r="AI9" i="7" s="1"/>
  <c r="BD560" i="5"/>
  <c r="BH560" i="5" s="1" a="1"/>
  <c r="BH560" i="5" s="1"/>
  <c r="BD635" i="5"/>
  <c r="BH33" i="5"/>
  <c r="BD453" i="5"/>
  <c r="R9" i="7" a="1"/>
  <c r="R9" i="7" s="1"/>
  <c r="U9" i="7" a="1"/>
  <c r="U9" i="7" s="1"/>
  <c r="AR9" i="7" s="1"/>
  <c r="BD600" i="5"/>
  <c r="BH600" i="5" s="1"/>
  <c r="BD254" i="5"/>
  <c r="BH254" i="5" s="1"/>
  <c r="BD564" i="5"/>
  <c r="BH564" i="5" s="1" a="1"/>
  <c r="BH564" i="5" s="1"/>
  <c r="BD532" i="5"/>
  <c r="BD461" i="5"/>
  <c r="BH461" i="5" s="1"/>
  <c r="BD362" i="5"/>
  <c r="BH362" i="5" s="1" a="1"/>
  <c r="BH362" i="5" s="1"/>
  <c r="BD290" i="5"/>
  <c r="BH290" i="5" s="1" a="1"/>
  <c r="BH290" i="5" s="1"/>
  <c r="BD258" i="5"/>
  <c r="BH258" i="5" s="1"/>
  <c r="BD452" i="5"/>
  <c r="BH452" i="5" s="1"/>
  <c r="BD487" i="5"/>
  <c r="BH487" i="5" s="1"/>
  <c r="BD537" i="5"/>
  <c r="BH537" i="5" s="1" a="1"/>
  <c r="BH537" i="5" s="1"/>
  <c r="BD334" i="5"/>
  <c r="BH334" i="5" s="1" a="1"/>
  <c r="BH334" i="5" s="1"/>
  <c r="BD621" i="5"/>
  <c r="Z9" i="7" a="1"/>
  <c r="Z9" i="7" s="1"/>
  <c r="AC9" i="7" a="1"/>
  <c r="AC9" i="7" s="1"/>
  <c r="K9" i="7" a="1"/>
  <c r="K9" i="7" s="1"/>
  <c r="AH9" i="7" s="1"/>
  <c r="N9" i="7" a="1"/>
  <c r="N9" i="7" s="1"/>
  <c r="AJ9" i="7" s="1"/>
  <c r="S9" i="7" a="1"/>
  <c r="S9" i="7" s="1"/>
  <c r="V9" i="7" a="1"/>
  <c r="V9" i="7" s="1"/>
  <c r="BH453" i="5"/>
  <c r="BH667" i="5"/>
  <c r="BH458" i="5"/>
  <c r="P9" i="7" a="1"/>
  <c r="P9" i="7" s="1"/>
  <c r="BH613" i="5"/>
  <c r="X9" i="7" a="1"/>
  <c r="X9" i="7" s="1"/>
  <c r="AU9" i="7" s="1"/>
  <c r="BH467" i="5"/>
  <c r="BD401" i="5"/>
  <c r="BH401" i="5" s="1" a="1"/>
  <c r="BH401" i="5" s="1"/>
  <c r="BD574" i="5"/>
  <c r="BH574" i="5" s="1"/>
  <c r="BD418" i="5"/>
  <c r="BH418" i="5" s="1"/>
  <c r="BD306" i="5"/>
  <c r="BH306" i="5" s="1" a="1"/>
  <c r="BH306" i="5" s="1"/>
  <c r="BD268" i="5"/>
  <c r="BH268" i="5" s="1" a="1"/>
  <c r="BH268" i="5" s="1"/>
  <c r="BD267" i="5"/>
  <c r="BH267" i="5" s="1" a="1"/>
  <c r="BH267" i="5" s="1"/>
  <c r="BD524" i="5"/>
  <c r="BH524" i="5" s="1" a="1"/>
  <c r="BH524" i="5" s="1"/>
  <c r="BD399" i="5"/>
  <c r="BH399" i="5" s="1"/>
  <c r="BD321" i="5"/>
  <c r="BH321" i="5" s="1"/>
  <c r="BD514" i="5"/>
  <c r="BH514" i="5" s="1" a="1"/>
  <c r="BH514" i="5" s="1"/>
  <c r="BD384" i="5"/>
  <c r="BH384" i="5" s="1" a="1"/>
  <c r="BH384" i="5" s="1"/>
  <c r="BD599" i="5"/>
  <c r="BH599" i="5" s="1"/>
  <c r="BD531" i="5"/>
  <c r="BH531" i="5" s="1" a="1"/>
  <c r="BH531" i="5" s="1"/>
  <c r="BD460" i="5"/>
  <c r="BH460" i="5" s="1"/>
  <c r="BD407" i="5"/>
  <c r="BH407" i="5" s="1"/>
  <c r="BD328" i="5"/>
  <c r="BH328" i="5" s="1" a="1"/>
  <c r="BH328" i="5" s="1"/>
  <c r="BD486" i="5"/>
  <c r="BH486" i="5" s="1"/>
  <c r="BD577" i="5"/>
  <c r="BH577" i="5" s="1"/>
  <c r="BD512" i="5"/>
  <c r="BH512" i="5" s="1" a="1"/>
  <c r="BH512" i="5" s="1"/>
  <c r="BD422" i="5"/>
  <c r="BH422" i="5" s="1" a="1"/>
  <c r="BH422" i="5" s="1"/>
  <c r="BD228" i="5"/>
  <c r="BH228" i="5" s="1"/>
  <c r="BD561" i="5"/>
  <c r="BH561" i="5" s="1" a="1"/>
  <c r="BH561" i="5" s="1"/>
  <c r="BD519" i="5"/>
  <c r="BH519" i="5" s="1" a="1"/>
  <c r="BH519" i="5" s="1"/>
  <c r="O9" i="7" a="1"/>
  <c r="O9" i="7" s="1"/>
  <c r="BH659" i="5"/>
  <c r="BH623" i="5"/>
  <c r="BH617" i="5"/>
  <c r="BD661" i="5"/>
  <c r="BH661" i="5" s="1"/>
  <c r="BD558" i="5"/>
  <c r="BH558" i="5" s="1" a="1"/>
  <c r="BH558" i="5" s="1"/>
  <c r="BD526" i="5"/>
  <c r="BH526" i="5" s="1" a="1"/>
  <c r="BH526" i="5" s="1"/>
  <c r="BD490" i="5"/>
  <c r="BH490" i="5" s="1"/>
  <c r="BD284" i="5"/>
  <c r="BH284" i="5" s="1" a="1"/>
  <c r="BH284" i="5" s="1"/>
  <c r="BD207" i="5"/>
  <c r="BH207" i="5" s="1" a="1"/>
  <c r="BH207" i="5" s="1"/>
  <c r="BD610" i="5"/>
  <c r="BH610" i="5" s="1" a="1"/>
  <c r="BH610" i="5" s="1"/>
  <c r="BD474" i="5"/>
  <c r="BH474" i="5" s="1"/>
  <c r="BH393" i="5"/>
  <c r="BD662" i="5"/>
  <c r="BH662" i="5" s="1"/>
  <c r="BD627" i="5"/>
  <c r="BH627" i="5" s="1"/>
  <c r="BD595" i="5"/>
  <c r="BH595" i="5" s="1"/>
  <c r="BD559" i="5"/>
  <c r="BH559" i="5" s="1" a="1"/>
  <c r="BH559" i="5" s="1"/>
  <c r="BD491" i="5"/>
  <c r="BH491" i="5" s="1"/>
  <c r="BD456" i="5"/>
  <c r="BH456" i="5" s="1"/>
  <c r="BD323" i="5"/>
  <c r="BH323" i="5" s="1" a="1"/>
  <c r="BH323" i="5" s="1"/>
  <c r="BD428" i="5"/>
  <c r="BH428" i="5" s="1"/>
  <c r="BD573" i="5"/>
  <c r="BH573" i="5" s="1"/>
  <c r="BD473" i="5"/>
  <c r="BH473" i="5" s="1"/>
  <c r="BD417" i="5"/>
  <c r="BH417" i="5" s="1" a="1"/>
  <c r="BH417" i="5" s="1"/>
  <c r="BD338" i="5"/>
  <c r="BH338" i="5" s="1" a="1"/>
  <c r="BH338" i="5" s="1"/>
  <c r="BD648" i="5"/>
  <c r="BH648" i="5" s="1"/>
  <c r="BD381" i="5"/>
  <c r="BH381" i="5" s="1"/>
  <c r="AB9" i="7" a="1"/>
  <c r="AB9" i="7" s="1"/>
  <c r="W9" i="7" a="1"/>
  <c r="W9" i="7" s="1"/>
  <c r="BH621" i="5"/>
  <c r="BH615" i="5"/>
  <c r="BD640" i="5"/>
  <c r="BH640" i="5" s="1"/>
  <c r="BD569" i="5"/>
  <c r="BH569" i="5" s="1"/>
  <c r="BD654" i="5"/>
  <c r="BH654" i="5" s="1"/>
  <c r="BD584" i="5"/>
  <c r="BH584" i="5" s="1" a="1"/>
  <c r="BH584" i="5" s="1"/>
  <c r="BD518" i="5"/>
  <c r="BH518" i="5" s="1" a="1"/>
  <c r="BH518" i="5" s="1"/>
  <c r="BD483" i="5"/>
  <c r="BH483" i="5" s="1"/>
  <c r="BD430" i="5"/>
  <c r="BH430" i="5" s="1"/>
  <c r="BD410" i="5"/>
  <c r="BH410" i="5" s="1"/>
  <c r="BD296" i="5"/>
  <c r="BH296" i="5" s="1" a="1"/>
  <c r="BH296" i="5" s="1"/>
  <c r="BD215" i="5"/>
  <c r="BH215" i="5" s="1" a="1"/>
  <c r="BH215" i="5" s="1"/>
  <c r="BD533" i="5"/>
  <c r="BH533" i="5" s="1"/>
  <c r="BD497" i="5"/>
  <c r="BH497" i="5" s="1"/>
  <c r="BD462" i="5"/>
  <c r="BH462" i="5" s="1"/>
  <c r="BD409" i="5"/>
  <c r="BH409" i="5" s="1"/>
  <c r="BD295" i="5"/>
  <c r="BH295" i="5" s="1"/>
  <c r="BD214" i="5"/>
  <c r="BH214" i="5" s="1"/>
  <c r="BD607" i="5"/>
  <c r="BH607" i="5" s="1"/>
  <c r="BD605" i="5"/>
  <c r="BH605" i="5" s="1"/>
  <c r="BD367" i="5"/>
  <c r="BH367" i="5" s="1"/>
  <c r="BD220" i="5"/>
  <c r="BH220" i="5" s="1"/>
  <c r="B11" i="7"/>
  <c r="G10" i="7" a="1"/>
  <c r="G10" i="7" s="1"/>
  <c r="AC10" i="7" s="1" a="1"/>
  <c r="AC10" i="7" s="1"/>
  <c r="B11" i="15"/>
  <c r="C10" i="15"/>
  <c r="BD181" i="5"/>
  <c r="BH181" i="5" s="1" a="1"/>
  <c r="BH181" i="5" s="1"/>
  <c r="BD162" i="5"/>
  <c r="BH162" i="5" s="1"/>
  <c r="BD612" i="5"/>
  <c r="BH612" i="5" s="1" a="1"/>
  <c r="BH612" i="5" s="1"/>
  <c r="BD488" i="5"/>
  <c r="BH488" i="5" s="1"/>
  <c r="BD645" i="5"/>
  <c r="BH645" i="5" s="1" a="1"/>
  <c r="BH645" i="5" s="1"/>
  <c r="BD542" i="5"/>
  <c r="BH542" i="5" s="1" a="1"/>
  <c r="BH542" i="5" s="1"/>
  <c r="BD373" i="5"/>
  <c r="BH373" i="5" s="1" a="1"/>
  <c r="BH373" i="5" s="1"/>
  <c r="BD339" i="5"/>
  <c r="BH339" i="5" s="1" a="1"/>
  <c r="BH339" i="5" s="1"/>
  <c r="BD191" i="5"/>
  <c r="BH191" i="5" s="1" a="1"/>
  <c r="BH191" i="5" s="1"/>
  <c r="BH432" i="5"/>
  <c r="BD312" i="5"/>
  <c r="BH312" i="5" s="1"/>
  <c r="BH477" i="5"/>
  <c r="BD225" i="5"/>
  <c r="BH225" i="5" s="1" a="1"/>
  <c r="BH225" i="5" s="1"/>
  <c r="BD318" i="5"/>
  <c r="BH318" i="5" s="1"/>
  <c r="BH503" i="5"/>
  <c r="BD639" i="5"/>
  <c r="BH639" i="5" s="1"/>
  <c r="BD568" i="5"/>
  <c r="BH568" i="5" s="1"/>
  <c r="BD465" i="5"/>
  <c r="BH465" i="5" s="1"/>
  <c r="BH388" i="5"/>
  <c r="BH466" i="5"/>
  <c r="BH495" i="5"/>
  <c r="BH481" i="5"/>
  <c r="BD493" i="5"/>
  <c r="BH493" i="5" s="1"/>
  <c r="BD325" i="5"/>
  <c r="BH325" i="5" s="1" a="1"/>
  <c r="BH325" i="5" s="1"/>
  <c r="BD255" i="5"/>
  <c r="BH255" i="5" s="1" a="1"/>
  <c r="BH255" i="5" s="1"/>
  <c r="BD557" i="5"/>
  <c r="BH557" i="5" s="1" a="1"/>
  <c r="BH557" i="5" s="1"/>
  <c r="BD311" i="5"/>
  <c r="BH311" i="5" s="1"/>
  <c r="BD309" i="5"/>
  <c r="BH309" i="5" s="1"/>
  <c r="BD426" i="5"/>
  <c r="BH426" i="5" s="1"/>
  <c r="BH482" i="5"/>
  <c r="BD651" i="5"/>
  <c r="BH651" i="5" s="1"/>
  <c r="BD616" i="5"/>
  <c r="BH616" i="5" s="1"/>
  <c r="BD544" i="5"/>
  <c r="BH544" i="5" s="1" a="1"/>
  <c r="BH544" i="5" s="1"/>
  <c r="BD421" i="5"/>
  <c r="BH421" i="5" s="1"/>
  <c r="BD380" i="5"/>
  <c r="BH380" i="5" s="1" a="1"/>
  <c r="BH380" i="5" s="1"/>
  <c r="BD341" i="5"/>
  <c r="BH341" i="5" s="1" a="1"/>
  <c r="BH341" i="5" s="1"/>
  <c r="BD308" i="5"/>
  <c r="BH308" i="5" s="1"/>
  <c r="BD227" i="5"/>
  <c r="BH227" i="5" s="1" a="1"/>
  <c r="BH227" i="5" s="1"/>
  <c r="BD193" i="5"/>
  <c r="BH193" i="5" s="1" a="1"/>
  <c r="BH193" i="5" s="1"/>
  <c r="BD603" i="5"/>
  <c r="BH603" i="5" s="1"/>
  <c r="BD548" i="5"/>
  <c r="BH548" i="5" s="1"/>
  <c r="BD480" i="5"/>
  <c r="BH480" i="5" s="1"/>
  <c r="BD386" i="5"/>
  <c r="BH386" i="5" s="1"/>
  <c r="BD345" i="5"/>
  <c r="BH345" i="5" s="1"/>
  <c r="BD274" i="5"/>
  <c r="BH274" i="5" s="1"/>
  <c r="BD242" i="5"/>
  <c r="BH242" i="5" s="1" a="1"/>
  <c r="BH242" i="5" s="1"/>
  <c r="BD197" i="5"/>
  <c r="BH197" i="5" s="1" a="1"/>
  <c r="BH197" i="5" s="1"/>
  <c r="BD509" i="5"/>
  <c r="BH509" i="5" s="1"/>
  <c r="BH455" i="5"/>
  <c r="BD489" i="5"/>
  <c r="BH489" i="5" s="1"/>
  <c r="BD354" i="5"/>
  <c r="BH354" i="5" s="1"/>
  <c r="BD283" i="5"/>
  <c r="BH283" i="5" s="1"/>
  <c r="BD206" i="5"/>
  <c r="BH206" i="5" s="1"/>
  <c r="BH583" i="5"/>
  <c r="BD451" i="5"/>
  <c r="BH451" i="5" s="1"/>
  <c r="BD476" i="5"/>
  <c r="BH476" i="5" s="1"/>
  <c r="BD251" i="5"/>
  <c r="BH251" i="5" s="1"/>
  <c r="BD647" i="5"/>
  <c r="BH647" i="5" s="1"/>
  <c r="BD576" i="5"/>
  <c r="BH576" i="5" s="1"/>
  <c r="BD625" i="5"/>
  <c r="BH625" i="5" s="1"/>
  <c r="BD593" i="5"/>
  <c r="BH593" i="5" s="1"/>
  <c r="BD454" i="5"/>
  <c r="BH454" i="5" s="1"/>
  <c r="BD664" i="5"/>
  <c r="BH664" i="5" s="1"/>
  <c r="BD597" i="5"/>
  <c r="BH597" i="5" s="1"/>
  <c r="BD666" i="5"/>
  <c r="BH666" i="5" s="1"/>
  <c r="BD361" i="5"/>
  <c r="BH361" i="5" s="1"/>
  <c r="BD289" i="5"/>
  <c r="BH289" i="5" s="1"/>
  <c r="BD212" i="5"/>
  <c r="BH212" i="5" s="1"/>
  <c r="BD287" i="5"/>
  <c r="BH287" i="5" s="1"/>
  <c r="BH190" i="5"/>
  <c r="BH424" i="5"/>
  <c r="BD499" i="5"/>
  <c r="BH499" i="5" s="1"/>
  <c r="BD650" i="5"/>
  <c r="BH650" i="5" s="1"/>
  <c r="BH637" i="5"/>
  <c r="BH523" i="5"/>
  <c r="BD579" i="5"/>
  <c r="BH579" i="5" s="1"/>
  <c r="BD241" i="5"/>
  <c r="BH241" i="5" s="1"/>
  <c r="BD196" i="5"/>
  <c r="BH196" i="5" s="1"/>
  <c r="BH633" i="5"/>
  <c r="BH608" i="5"/>
  <c r="BH592" i="5"/>
  <c r="BH517" i="5"/>
  <c r="BH402" i="5"/>
  <c r="BD578" i="5"/>
  <c r="BH578" i="5" s="1"/>
  <c r="BD498" i="5"/>
  <c r="BH498" i="5" s="1"/>
  <c r="BH619" i="5"/>
  <c r="BH602" i="5"/>
  <c r="BD580" i="5"/>
  <c r="BH580" i="5" s="1"/>
  <c r="BD425" i="5"/>
  <c r="BH425" i="5" s="1"/>
  <c r="BH646" i="5"/>
  <c r="BH412" i="5"/>
  <c r="BH170" i="5"/>
  <c r="BD314" i="5"/>
  <c r="BH314" i="5" s="1"/>
  <c r="BD313" i="5"/>
  <c r="BH313" i="5" s="1"/>
  <c r="BD275" i="5"/>
  <c r="BH275" i="5" s="1"/>
  <c r="BD198" i="5"/>
  <c r="BH198" i="5" s="1"/>
  <c r="BH478" i="5"/>
  <c r="BD363" i="5"/>
  <c r="BH363" i="5" s="1"/>
  <c r="BH22" i="5"/>
  <c r="BD243" i="5"/>
  <c r="BH243" i="5" s="1"/>
  <c r="BH32" i="5"/>
  <c r="BD632" i="5"/>
  <c r="BH632" i="5" s="1"/>
  <c r="BD529" i="5"/>
  <c r="BH529" i="5" s="1"/>
  <c r="BD405" i="5"/>
  <c r="BH405" i="5" s="1"/>
  <c r="BD210" i="5"/>
  <c r="BH210" i="5" s="1"/>
  <c r="BH649" i="5"/>
  <c r="BH572" i="5"/>
  <c r="BH152" i="5"/>
  <c r="BD305" i="5"/>
  <c r="BH305" i="5" s="1"/>
  <c r="BD224" i="5"/>
  <c r="BH224" i="5" s="1"/>
  <c r="BH604" i="5"/>
  <c r="BH626" i="5"/>
  <c r="BH30" i="5"/>
  <c r="BH348" i="5"/>
  <c r="BH155" i="5"/>
  <c r="BH156" i="5"/>
  <c r="BH653" i="5"/>
  <c r="BD359" i="5"/>
  <c r="BH359" i="5" s="1"/>
  <c r="BH39" i="5"/>
  <c r="BD609" i="5"/>
  <c r="BH609" i="5" s="1"/>
  <c r="BD541" i="5"/>
  <c r="BH541" i="5" s="1"/>
  <c r="BH332" i="5"/>
  <c r="BD186" i="5"/>
  <c r="BH186" i="5" s="1"/>
  <c r="BD252" i="5"/>
  <c r="BH252" i="5" s="1"/>
  <c r="BH264" i="5"/>
  <c r="BH164" i="5"/>
  <c r="BH34" i="5"/>
  <c r="BH624" i="5"/>
  <c r="BH336" i="5"/>
  <c r="BH280" i="5"/>
  <c r="BH36" i="5"/>
  <c r="BD371" i="5"/>
  <c r="BH371" i="5" s="1"/>
  <c r="BH174" i="5"/>
  <c r="BH176" i="5"/>
  <c r="BD658" i="5"/>
  <c r="BH658" i="5" s="1"/>
  <c r="BD281" i="5"/>
  <c r="BH281" i="5" s="1"/>
  <c r="BD249" i="5"/>
  <c r="BH249" i="5" s="1"/>
  <c r="BD204" i="5"/>
  <c r="BH204" i="5" s="1"/>
  <c r="BD663" i="5"/>
  <c r="BH663" i="5" s="1"/>
  <c r="BD631" i="5"/>
  <c r="BH631" i="5" s="1"/>
  <c r="BD528" i="5"/>
  <c r="BH528" i="5" s="1"/>
  <c r="BD457" i="5"/>
  <c r="BH457" i="5" s="1"/>
  <c r="BH551" i="5"/>
  <c r="BH556" i="5"/>
  <c r="BH590" i="5"/>
  <c r="BH532" i="5"/>
  <c r="BD188" i="5"/>
  <c r="BH188" i="5" s="1"/>
  <c r="BH644" i="5" a="1"/>
  <c r="BD644" i="5"/>
  <c r="BH634" i="5" a="1"/>
  <c r="BD634" i="5"/>
  <c r="BD374" i="5"/>
  <c r="BH374" i="5" s="1"/>
  <c r="BH618" i="5"/>
  <c r="BH570" i="5"/>
  <c r="BH172" i="5"/>
  <c r="BH149" i="5"/>
  <c r="BH163" i="5"/>
  <c r="BD665" i="5"/>
  <c r="BH665" i="5" s="1"/>
  <c r="BD575" i="5"/>
  <c r="BH575" i="5" s="1"/>
  <c r="BD307" i="5"/>
  <c r="BH307" i="5" s="1"/>
  <c r="BD226" i="5"/>
  <c r="BH226" i="5" s="1"/>
  <c r="BH500" i="5"/>
  <c r="BH350" i="5"/>
  <c r="BH344" i="5"/>
  <c r="BH340" i="5"/>
  <c r="BH346" i="5"/>
  <c r="BH265" i="5"/>
  <c r="BH269" i="5"/>
  <c r="BH178" i="5"/>
  <c r="BH182" i="5"/>
  <c r="BH165" i="5"/>
  <c r="BH161" i="5"/>
  <c r="BH668" i="5" a="1"/>
  <c r="BD668" i="5"/>
  <c r="BH636" i="5" a="1"/>
  <c r="BD636" i="5"/>
  <c r="BH462" i="5" a="1"/>
  <c r="BD184" i="5"/>
  <c r="BH184" i="5" s="1"/>
  <c r="BH192" i="5"/>
  <c r="BD535" i="5"/>
  <c r="BH535" i="5" s="1" a="1"/>
  <c r="BH535" i="5" s="1"/>
  <c r="BD365" i="5"/>
  <c r="BH365" i="5" s="1"/>
  <c r="BD297" i="5"/>
  <c r="BH297" i="5" s="1"/>
  <c r="BD216" i="5"/>
  <c r="BH216" i="5" s="1"/>
  <c r="BH406" i="5"/>
  <c r="BH394" i="5"/>
  <c r="BH342" i="5"/>
  <c r="BH320" i="5"/>
  <c r="BH319" i="5"/>
  <c r="BH324" i="5"/>
  <c r="BH330" i="5"/>
  <c r="BH16" i="5"/>
  <c r="BH28" i="5"/>
  <c r="BH660" i="5" a="1"/>
  <c r="BD660" i="5"/>
  <c r="BH479" i="5"/>
  <c r="BH14" i="5"/>
  <c r="BH468" i="5"/>
  <c r="BD527" i="5"/>
  <c r="BH527" i="5" s="1"/>
  <c r="BD356" i="5"/>
  <c r="BH356" i="5" s="1"/>
  <c r="BD285" i="5"/>
  <c r="BH285" i="5" s="1"/>
  <c r="BD208" i="5"/>
  <c r="BH208" i="5" s="1"/>
  <c r="BH635" i="5"/>
  <c r="BH620" i="5"/>
  <c r="BH554" i="5"/>
  <c r="BH502" i="5"/>
  <c r="BH459" i="5"/>
  <c r="BH415" i="5"/>
  <c r="BH153" i="5"/>
  <c r="BH169" i="5"/>
  <c r="BH173" i="5"/>
  <c r="BH12" i="5"/>
  <c r="BH24" i="5"/>
  <c r="BD669" i="5"/>
  <c r="BH669" i="5" s="1"/>
  <c r="BD534" i="5"/>
  <c r="BH534" i="5" s="1"/>
  <c r="BH652" i="5" a="1"/>
  <c r="BD652" i="5"/>
  <c r="BD581" i="5"/>
  <c r="BH581" i="5" s="1"/>
  <c r="BD472" i="5"/>
  <c r="BH472" i="5" s="1"/>
  <c r="BD642" i="5"/>
  <c r="BH642" i="5" s="1"/>
  <c r="BD571" i="5"/>
  <c r="BH571" i="5" s="1"/>
  <c r="BD369" i="5"/>
  <c r="BH369" i="5" s="1"/>
  <c r="BD302" i="5"/>
  <c r="BH302" i="5" s="1"/>
  <c r="BD222" i="5"/>
  <c r="BH222" i="5" s="1"/>
  <c r="BD587" i="5"/>
  <c r="BH587" i="5" s="1"/>
  <c r="BD279" i="5"/>
  <c r="BH279" i="5" s="1"/>
  <c r="BD202" i="5"/>
  <c r="BH202" i="5" s="1"/>
  <c r="BD586" i="5"/>
  <c r="BH586" i="5" s="1"/>
  <c r="BD431" i="5"/>
  <c r="BH431" i="5" s="1"/>
  <c r="BD245" i="5"/>
  <c r="BH245" i="5" s="1"/>
  <c r="BH614" i="5"/>
  <c r="BH596" i="5"/>
  <c r="BH26" i="5"/>
  <c r="BH9" i="5"/>
  <c r="BD563" i="5"/>
  <c r="BH563" i="5" s="1"/>
  <c r="BD656" i="5"/>
  <c r="BH656" i="5" s="1"/>
  <c r="BD553" i="5"/>
  <c r="BH553" i="5" s="1"/>
  <c r="BD247" i="5"/>
  <c r="BH247" i="5" s="1"/>
  <c r="BD655" i="5"/>
  <c r="BH655" i="5" s="1"/>
  <c r="BD484" i="5"/>
  <c r="BH484" i="5" s="1"/>
  <c r="BD277" i="5"/>
  <c r="BH277" i="5" s="1"/>
  <c r="BD200" i="5"/>
  <c r="BH200" i="5" s="1"/>
  <c r="AZ7" i="5"/>
  <c r="BA5" i="5"/>
  <c r="AF5" i="5"/>
  <c r="AF4" i="5"/>
  <c r="AW9" i="7" l="1"/>
  <c r="AO9" i="7"/>
  <c r="AN9" i="7"/>
  <c r="AM9" i="7"/>
  <c r="AK9" i="7"/>
  <c r="I10" i="7" a="1"/>
  <c r="I10" i="7" s="1"/>
  <c r="AQ9" i="7"/>
  <c r="Q10" i="7" a="1"/>
  <c r="Q10" i="7" s="1"/>
  <c r="AP9" i="7"/>
  <c r="Y10" i="7" a="1"/>
  <c r="Y10" i="7" s="1"/>
  <c r="AY9" i="7"/>
  <c r="R10" i="7" a="1"/>
  <c r="R10" i="7" s="1"/>
  <c r="AT9" i="7"/>
  <c r="CP12" i="11" a="1"/>
  <c r="CP12" i="11" s="1"/>
  <c r="BS10" i="11" a="1"/>
  <c r="BS10" i="11" s="1"/>
  <c r="CP13" i="11" a="1"/>
  <c r="CP13" i="11" s="1"/>
  <c r="BS11" i="11" a="1"/>
  <c r="BS11" i="11" s="1"/>
  <c r="CP14" i="11" a="1"/>
  <c r="CP14" i="11" s="1"/>
  <c r="BS12" i="11" a="1"/>
  <c r="BS12" i="11" s="1"/>
  <c r="BS13" i="11" a="1"/>
  <c r="BS13" i="11" s="1"/>
  <c r="CP7" i="11" a="1"/>
  <c r="CP7" i="11" s="1"/>
  <c r="BS14" i="11" a="1"/>
  <c r="BS14" i="11" s="1"/>
  <c r="CP9" i="11" a="1"/>
  <c r="CP9" i="11" s="1"/>
  <c r="CP10" i="11" a="1"/>
  <c r="CP10" i="11" s="1"/>
  <c r="BS7" i="11" a="1"/>
  <c r="BS7" i="11" s="1"/>
  <c r="CP11" i="11" a="1"/>
  <c r="CP11" i="11" s="1"/>
  <c r="BS9" i="11" a="1"/>
  <c r="BS9" i="11" s="1"/>
  <c r="J9" i="7" a="1"/>
  <c r="J9" i="7" s="1"/>
  <c r="AL9" i="7"/>
  <c r="AS9" i="7"/>
  <c r="X10" i="7" a="1"/>
  <c r="X10" i="7" s="1"/>
  <c r="AX9" i="7"/>
  <c r="K10" i="7" a="1"/>
  <c r="K10" i="7" s="1"/>
  <c r="S10" i="7" a="1"/>
  <c r="S10" i="7" s="1"/>
  <c r="N10" i="7" a="1"/>
  <c r="N10" i="7" s="1"/>
  <c r="B12" i="7"/>
  <c r="C11" i="7"/>
  <c r="AA10" i="7" a="1"/>
  <c r="AA10" i="7" s="1"/>
  <c r="V10" i="7" a="1"/>
  <c r="V10" i="7" s="1"/>
  <c r="L10" i="7" a="1"/>
  <c r="L10" i="7" s="1"/>
  <c r="T10" i="7" a="1"/>
  <c r="T10" i="7" s="1"/>
  <c r="O10" i="7" a="1"/>
  <c r="O10" i="7" s="1"/>
  <c r="J10" i="7" a="1"/>
  <c r="J10" i="7" s="1"/>
  <c r="AB10" i="7" a="1"/>
  <c r="AB10" i="7" s="1"/>
  <c r="W10" i="7" a="1"/>
  <c r="W10" i="7" s="1"/>
  <c r="M10" i="7" a="1"/>
  <c r="M10" i="7" s="1"/>
  <c r="AE10" i="7" a="1"/>
  <c r="AE10" i="7" s="1"/>
  <c r="Z10" i="7" a="1"/>
  <c r="Z10" i="7" s="1"/>
  <c r="U10" i="7" a="1"/>
  <c r="U10" i="7" s="1"/>
  <c r="P10" i="7" a="1"/>
  <c r="P10" i="7" s="1"/>
  <c r="C11" i="15"/>
  <c r="B12" i="15"/>
  <c r="BH660" i="5"/>
  <c r="BM665" i="5"/>
  <c r="BL665" i="5"/>
  <c r="BK665" i="5"/>
  <c r="AG665" i="5"/>
  <c r="BC665" i="5" s="1"/>
  <c r="BG665" i="5" s="1" a="1"/>
  <c r="BG665" i="5" s="1"/>
  <c r="BJ665" i="5"/>
  <c r="AF665" i="5"/>
  <c r="BI665" i="5"/>
  <c r="BM606" i="5"/>
  <c r="BL606" i="5"/>
  <c r="BK606" i="5"/>
  <c r="AG606" i="5"/>
  <c r="BC606" i="5" s="1"/>
  <c r="BG606" i="5" s="1" a="1"/>
  <c r="BG606" i="5" s="1"/>
  <c r="BJ606" i="5"/>
  <c r="AF606" i="5"/>
  <c r="BI606" i="5"/>
  <c r="BL562" i="5"/>
  <c r="BK562" i="5"/>
  <c r="AG562" i="5"/>
  <c r="BC562" i="5" s="1"/>
  <c r="BG562" i="5" s="1"/>
  <c r="BJ562" i="5"/>
  <c r="AF562" i="5"/>
  <c r="BM562" i="5"/>
  <c r="BI562" i="5"/>
  <c r="BK521" i="5"/>
  <c r="AG521" i="5"/>
  <c r="BC521" i="5" s="1"/>
  <c r="BG521" i="5" s="1" a="1"/>
  <c r="BG521" i="5" s="1"/>
  <c r="BJ521" i="5"/>
  <c r="AF521" i="5"/>
  <c r="BI521" i="5"/>
  <c r="BM521" i="5"/>
  <c r="BL521" i="5"/>
  <c r="BM467" i="5"/>
  <c r="BL467" i="5"/>
  <c r="BK467" i="5"/>
  <c r="BJ467" i="5"/>
  <c r="AG467" i="5"/>
  <c r="BC467" i="5" s="1"/>
  <c r="BG467" i="5" s="1"/>
  <c r="AF467" i="5"/>
  <c r="BI467" i="5"/>
  <c r="BM394" i="5"/>
  <c r="BL394" i="5"/>
  <c r="BK394" i="5"/>
  <c r="AG394" i="5"/>
  <c r="BC394" i="5" s="1"/>
  <c r="BG394" i="5" s="1"/>
  <c r="BJ394" i="5"/>
  <c r="AF394" i="5"/>
  <c r="BI394" i="5"/>
  <c r="BK343" i="5"/>
  <c r="BJ343" i="5"/>
  <c r="AG343" i="5"/>
  <c r="BC343" i="5" s="1"/>
  <c r="BG343" i="5" s="1" a="1"/>
  <c r="BG343" i="5" s="1"/>
  <c r="BI343" i="5"/>
  <c r="AF343" i="5"/>
  <c r="BM343" i="5"/>
  <c r="BL343" i="5"/>
  <c r="BM288" i="5"/>
  <c r="BL288" i="5"/>
  <c r="BK288" i="5"/>
  <c r="AG288" i="5"/>
  <c r="BC288" i="5" s="1"/>
  <c r="BG288" i="5" s="1" a="1"/>
  <c r="BG288" i="5" s="1"/>
  <c r="BJ288" i="5"/>
  <c r="AF288" i="5"/>
  <c r="BI288" i="5"/>
  <c r="BI248" i="5"/>
  <c r="BM248" i="5"/>
  <c r="BK248" i="5"/>
  <c r="AG248" i="5"/>
  <c r="BC248" i="5" s="1"/>
  <c r="BG248" i="5" s="1"/>
  <c r="AF248" i="5"/>
  <c r="BL248" i="5"/>
  <c r="BJ248" i="5"/>
  <c r="BK187" i="5"/>
  <c r="AG187" i="5"/>
  <c r="BC187" i="5" s="1"/>
  <c r="BG187" i="5" s="1"/>
  <c r="AF187" i="5"/>
  <c r="BM187" i="5"/>
  <c r="BL187" i="5"/>
  <c r="BJ187" i="5"/>
  <c r="BI187" i="5"/>
  <c r="BM152" i="5"/>
  <c r="BL152" i="5"/>
  <c r="BK152" i="5"/>
  <c r="BJ152" i="5"/>
  <c r="AG152" i="5"/>
  <c r="BC152" i="5" s="1"/>
  <c r="BG152" i="5" s="1" a="1"/>
  <c r="BG152" i="5" s="1"/>
  <c r="BI152" i="5"/>
  <c r="AF152" i="5"/>
  <c r="BK640" i="5"/>
  <c r="BJ640" i="5"/>
  <c r="AG640" i="5"/>
  <c r="BC640" i="5" s="1"/>
  <c r="BG640" i="5" s="1"/>
  <c r="BI640" i="5"/>
  <c r="AF640" i="5"/>
  <c r="BM640" i="5"/>
  <c r="BL640" i="5"/>
  <c r="BM587" i="5"/>
  <c r="BL587" i="5"/>
  <c r="AG587" i="5"/>
  <c r="BC587" i="5" s="1"/>
  <c r="BG587" i="5" s="1" a="1"/>
  <c r="BG587" i="5" s="1"/>
  <c r="BK587" i="5"/>
  <c r="AF587" i="5"/>
  <c r="BJ587" i="5"/>
  <c r="BI587" i="5"/>
  <c r="BL553" i="5"/>
  <c r="BK553" i="5"/>
  <c r="AG553" i="5"/>
  <c r="AF553" i="5"/>
  <c r="BM553" i="5"/>
  <c r="BJ553" i="5"/>
  <c r="BI553" i="5"/>
  <c r="BJ512" i="5"/>
  <c r="AF512" i="5"/>
  <c r="BI512" i="5"/>
  <c r="BL512" i="5"/>
  <c r="AG512" i="5"/>
  <c r="BC512" i="5" s="1"/>
  <c r="BG512" i="5" s="1"/>
  <c r="BM512" i="5"/>
  <c r="BK512" i="5"/>
  <c r="BM477" i="5"/>
  <c r="BL477" i="5"/>
  <c r="BK477" i="5"/>
  <c r="BJ477" i="5"/>
  <c r="AG477" i="5"/>
  <c r="BC477" i="5" s="1"/>
  <c r="BG477" i="5" s="1" a="1"/>
  <c r="BG477" i="5" s="1"/>
  <c r="BI477" i="5"/>
  <c r="AF477" i="5"/>
  <c r="BL405" i="5"/>
  <c r="BK405" i="5"/>
  <c r="BJ405" i="5"/>
  <c r="AG405" i="5"/>
  <c r="BC405" i="5" s="1"/>
  <c r="BG405" i="5" s="1"/>
  <c r="BI405" i="5"/>
  <c r="AF405" i="5"/>
  <c r="BM405" i="5"/>
  <c r="BM342" i="5"/>
  <c r="BL342" i="5"/>
  <c r="BK342" i="5"/>
  <c r="AG342" i="5"/>
  <c r="BC342" i="5" s="1"/>
  <c r="BG342" i="5" s="1" a="1"/>
  <c r="BG342" i="5" s="1"/>
  <c r="BJ342" i="5"/>
  <c r="AF342" i="5"/>
  <c r="BI342" i="5"/>
  <c r="BM317" i="5"/>
  <c r="BL317" i="5"/>
  <c r="BJ317" i="5"/>
  <c r="AG317" i="5"/>
  <c r="BC317" i="5" s="1"/>
  <c r="BG317" i="5" s="1" a="1"/>
  <c r="BG317" i="5" s="1"/>
  <c r="AF317" i="5"/>
  <c r="BK317" i="5"/>
  <c r="BI317" i="5"/>
  <c r="BL279" i="5"/>
  <c r="BK279" i="5"/>
  <c r="AG279" i="5"/>
  <c r="BC279" i="5" s="1"/>
  <c r="BG279" i="5" s="1"/>
  <c r="BJ279" i="5"/>
  <c r="AF279" i="5"/>
  <c r="BI279" i="5"/>
  <c r="BM279" i="5"/>
  <c r="BM247" i="5"/>
  <c r="BL247" i="5"/>
  <c r="BI247" i="5"/>
  <c r="AF247" i="5"/>
  <c r="BK247" i="5"/>
  <c r="BJ247" i="5"/>
  <c r="AG247" i="5"/>
  <c r="BC247" i="5" s="1"/>
  <c r="BG247" i="5" s="1"/>
  <c r="BJ220" i="5"/>
  <c r="AF220" i="5"/>
  <c r="BL220" i="5"/>
  <c r="BK220" i="5"/>
  <c r="BI220" i="5"/>
  <c r="AG220" i="5"/>
  <c r="BC220" i="5" s="1"/>
  <c r="BG220" i="5" s="1"/>
  <c r="BM220" i="5"/>
  <c r="BL186" i="5"/>
  <c r="BK186" i="5"/>
  <c r="AG186" i="5"/>
  <c r="BC186" i="5" s="1"/>
  <c r="BG186" i="5" s="1"/>
  <c r="BM186" i="5"/>
  <c r="BJ186" i="5"/>
  <c r="BI186" i="5"/>
  <c r="AF186" i="5"/>
  <c r="BM178" i="5"/>
  <c r="BL178" i="5"/>
  <c r="BK178" i="5"/>
  <c r="AG178" i="5"/>
  <c r="BC178" i="5" s="1"/>
  <c r="BG178" i="5" s="1"/>
  <c r="BJ178" i="5"/>
  <c r="AF178" i="5"/>
  <c r="BI178" i="5"/>
  <c r="BJ169" i="5"/>
  <c r="AF169" i="5"/>
  <c r="BI169" i="5"/>
  <c r="BM169" i="5"/>
  <c r="BL169" i="5"/>
  <c r="BK169" i="5"/>
  <c r="AG169" i="5"/>
  <c r="BC169" i="5" s="1"/>
  <c r="BG169" i="5" s="1"/>
  <c r="BM17" i="5"/>
  <c r="BL17" i="5"/>
  <c r="BK17" i="5"/>
  <c r="AG17" i="5"/>
  <c r="BC17" i="5" s="1"/>
  <c r="BG17" i="5" s="1" a="1"/>
  <c r="BG17" i="5" s="1"/>
  <c r="BJ17" i="5"/>
  <c r="AF17" i="5"/>
  <c r="BI17" i="5"/>
  <c r="BI9" i="5"/>
  <c r="BM9" i="5"/>
  <c r="BL9" i="5"/>
  <c r="BK9" i="5"/>
  <c r="AG9" i="5"/>
  <c r="BC9" i="5" s="1"/>
  <c r="BG9" i="5" s="1"/>
  <c r="BJ9" i="5"/>
  <c r="AF9" i="5"/>
  <c r="BM663" i="5"/>
  <c r="BL663" i="5"/>
  <c r="BK663" i="5"/>
  <c r="AG663" i="5"/>
  <c r="BC663" i="5" s="1"/>
  <c r="BG663" i="5" s="1" a="1"/>
  <c r="BG663" i="5" s="1"/>
  <c r="BJ663" i="5"/>
  <c r="AF663" i="5"/>
  <c r="BI663" i="5"/>
  <c r="BK655" i="5"/>
  <c r="AG655" i="5"/>
  <c r="BC655" i="5" s="1"/>
  <c r="BG655" i="5" s="1"/>
  <c r="BJ655" i="5"/>
  <c r="AF655" i="5"/>
  <c r="BI655" i="5"/>
  <c r="BM655" i="5"/>
  <c r="BL655" i="5"/>
  <c r="BM647" i="5"/>
  <c r="BL647" i="5"/>
  <c r="BK647" i="5"/>
  <c r="AG647" i="5"/>
  <c r="BC647" i="5" s="1"/>
  <c r="BG647" i="5" s="1" a="1"/>
  <c r="BG647" i="5" s="1"/>
  <c r="BI647" i="5"/>
  <c r="AF647" i="5"/>
  <c r="BJ647" i="5"/>
  <c r="BL639" i="5"/>
  <c r="BK639" i="5"/>
  <c r="AG639" i="5"/>
  <c r="BC639" i="5" s="1"/>
  <c r="BG639" i="5" s="1"/>
  <c r="BM639" i="5"/>
  <c r="BJ639" i="5"/>
  <c r="BI639" i="5"/>
  <c r="AF639" i="5"/>
  <c r="BK631" i="5"/>
  <c r="AG631" i="5"/>
  <c r="BC631" i="5" s="1"/>
  <c r="BG631" i="5" s="1" a="1"/>
  <c r="BG631" i="5" s="1"/>
  <c r="AF631" i="5"/>
  <c r="BM631" i="5"/>
  <c r="BL631" i="5"/>
  <c r="BJ631" i="5"/>
  <c r="BI631" i="5"/>
  <c r="BM620" i="5"/>
  <c r="AG620" i="5"/>
  <c r="BC620" i="5" s="1"/>
  <c r="BG620" i="5" s="1"/>
  <c r="BL620" i="5"/>
  <c r="AF620" i="5"/>
  <c r="BK620" i="5"/>
  <c r="BJ620" i="5"/>
  <c r="BI620" i="5"/>
  <c r="BL612" i="5"/>
  <c r="BK612" i="5"/>
  <c r="AG612" i="5"/>
  <c r="BC612" i="5" s="1"/>
  <c r="BG612" i="5" s="1"/>
  <c r="BJ612" i="5"/>
  <c r="AF612" i="5"/>
  <c r="BI612" i="5"/>
  <c r="BM612" i="5"/>
  <c r="BM604" i="5"/>
  <c r="BL604" i="5"/>
  <c r="BJ604" i="5"/>
  <c r="AG604" i="5"/>
  <c r="BC604" i="5" s="1"/>
  <c r="BG604" i="5" s="1"/>
  <c r="BI604" i="5"/>
  <c r="BK604" i="5"/>
  <c r="AF604" i="5"/>
  <c r="BM596" i="5"/>
  <c r="BL596" i="5"/>
  <c r="AG596" i="5"/>
  <c r="AF596" i="5"/>
  <c r="BB596" i="5" s="1"/>
  <c r="BK596" i="5"/>
  <c r="BJ596" i="5"/>
  <c r="BI596" i="5"/>
  <c r="BK586" i="5"/>
  <c r="BJ586" i="5"/>
  <c r="AG586" i="5"/>
  <c r="BC586" i="5" s="1"/>
  <c r="BG586" i="5" s="1"/>
  <c r="BM586" i="5"/>
  <c r="AF586" i="5"/>
  <c r="BL586" i="5"/>
  <c r="BI586" i="5"/>
  <c r="BJ576" i="5"/>
  <c r="AF576" i="5"/>
  <c r="BI576" i="5"/>
  <c r="BM576" i="5"/>
  <c r="BL576" i="5"/>
  <c r="BK576" i="5"/>
  <c r="AG576" i="5"/>
  <c r="BC576" i="5" s="1"/>
  <c r="BG576" i="5" s="1"/>
  <c r="BM568" i="5"/>
  <c r="BL568" i="5"/>
  <c r="BK568" i="5"/>
  <c r="BJ568" i="5"/>
  <c r="AG568" i="5"/>
  <c r="BC568" i="5" s="1"/>
  <c r="BG568" i="5" s="1"/>
  <c r="BI568" i="5"/>
  <c r="AF568" i="5"/>
  <c r="BL560" i="5"/>
  <c r="BK560" i="5"/>
  <c r="AG560" i="5"/>
  <c r="BC560" i="5" s="1"/>
  <c r="BG560" i="5" s="1" a="1"/>
  <c r="BG560" i="5" s="1"/>
  <c r="BJ560" i="5"/>
  <c r="AF560" i="5"/>
  <c r="BM560" i="5"/>
  <c r="BI560" i="5"/>
  <c r="BI552" i="5"/>
  <c r="BK552" i="5"/>
  <c r="AG552" i="5"/>
  <c r="BC552" i="5" s="1"/>
  <c r="BG552" i="5" s="1" a="1"/>
  <c r="BG552" i="5" s="1"/>
  <c r="AF552" i="5"/>
  <c r="BM552" i="5"/>
  <c r="BL552" i="5"/>
  <c r="BJ552" i="5"/>
  <c r="BL544" i="5"/>
  <c r="BM544" i="5"/>
  <c r="BK544" i="5"/>
  <c r="AG544" i="5"/>
  <c r="BC544" i="5" s="1"/>
  <c r="BG544" i="5" s="1"/>
  <c r="BJ544" i="5"/>
  <c r="AF544" i="5"/>
  <c r="BI544" i="5"/>
  <c r="BM536" i="5"/>
  <c r="BL536" i="5"/>
  <c r="AG536" i="5"/>
  <c r="BC536" i="5" s="1"/>
  <c r="BG536" i="5" s="1"/>
  <c r="BK536" i="5"/>
  <c r="AF536" i="5"/>
  <c r="BJ536" i="5"/>
  <c r="BI536" i="5"/>
  <c r="BI528" i="5"/>
  <c r="AF528" i="5"/>
  <c r="BM528" i="5"/>
  <c r="BL528" i="5"/>
  <c r="BK528" i="5"/>
  <c r="BJ528" i="5"/>
  <c r="AG528" i="5"/>
  <c r="BC528" i="5" s="1"/>
  <c r="BG528" i="5" s="1" a="1"/>
  <c r="BG528" i="5" s="1"/>
  <c r="BK519" i="5"/>
  <c r="BJ519" i="5"/>
  <c r="AG519" i="5"/>
  <c r="BC519" i="5" s="1"/>
  <c r="BG519" i="5" s="1" a="1"/>
  <c r="BG519" i="5" s="1"/>
  <c r="BI519" i="5"/>
  <c r="AF519" i="5"/>
  <c r="BM519" i="5"/>
  <c r="BL519" i="5"/>
  <c r="BM511" i="5"/>
  <c r="BL511" i="5"/>
  <c r="BK511" i="5"/>
  <c r="AG511" i="5"/>
  <c r="BC511" i="5" s="1"/>
  <c r="BG511" i="5" s="1"/>
  <c r="BJ511" i="5"/>
  <c r="AF511" i="5"/>
  <c r="BI511" i="5"/>
  <c r="BI500" i="5"/>
  <c r="AG500" i="5"/>
  <c r="BC500" i="5" s="1"/>
  <c r="BG500" i="5" s="1" a="1"/>
  <c r="BG500" i="5" s="1"/>
  <c r="BM500" i="5"/>
  <c r="AF500" i="5"/>
  <c r="BL500" i="5"/>
  <c r="BK500" i="5"/>
  <c r="BJ500" i="5"/>
  <c r="BI492" i="5"/>
  <c r="AF492" i="5"/>
  <c r="BM492" i="5"/>
  <c r="BL492" i="5"/>
  <c r="BK492" i="5"/>
  <c r="AG492" i="5"/>
  <c r="BC492" i="5" s="1"/>
  <c r="BG492" i="5" s="1" a="1"/>
  <c r="BG492" i="5" s="1"/>
  <c r="BJ492" i="5"/>
  <c r="BM484" i="5"/>
  <c r="BL484" i="5"/>
  <c r="BK484" i="5"/>
  <c r="BJ484" i="5"/>
  <c r="AG484" i="5"/>
  <c r="BC484" i="5" s="1"/>
  <c r="BG484" i="5" s="1" a="1"/>
  <c r="BG484" i="5" s="1"/>
  <c r="BI484" i="5"/>
  <c r="AF484" i="5"/>
  <c r="BK476" i="5"/>
  <c r="BJ476" i="5"/>
  <c r="AG476" i="5"/>
  <c r="BC476" i="5" s="1"/>
  <c r="BG476" i="5" s="1"/>
  <c r="BI476" i="5"/>
  <c r="AF476" i="5"/>
  <c r="BM476" i="5"/>
  <c r="BL476" i="5"/>
  <c r="BJ465" i="5"/>
  <c r="AG465" i="5"/>
  <c r="BC465" i="5" s="1"/>
  <c r="BG465" i="5" s="1"/>
  <c r="BI465" i="5"/>
  <c r="AF465" i="5"/>
  <c r="BM465" i="5"/>
  <c r="BL465" i="5"/>
  <c r="BK465" i="5"/>
  <c r="BJ457" i="5"/>
  <c r="AG457" i="5"/>
  <c r="BC457" i="5" s="1"/>
  <c r="BG457" i="5" s="1" a="1"/>
  <c r="BG457" i="5" s="1"/>
  <c r="BI457" i="5"/>
  <c r="AF457" i="5"/>
  <c r="BL457" i="5"/>
  <c r="BM457" i="5"/>
  <c r="BK457" i="5"/>
  <c r="BI431" i="5"/>
  <c r="AF431" i="5"/>
  <c r="BM431" i="5"/>
  <c r="BL431" i="5"/>
  <c r="AG431" i="5"/>
  <c r="BC431" i="5" s="1"/>
  <c r="BG431" i="5" s="1" a="1"/>
  <c r="BG431" i="5" s="1"/>
  <c r="BK431" i="5"/>
  <c r="BJ431" i="5"/>
  <c r="BJ421" i="5"/>
  <c r="BI421" i="5"/>
  <c r="BM421" i="5"/>
  <c r="BL421" i="5"/>
  <c r="AG421" i="5"/>
  <c r="BC421" i="5" s="1"/>
  <c r="BG421" i="5" s="1"/>
  <c r="BK421" i="5"/>
  <c r="AF421" i="5"/>
  <c r="BM412" i="5"/>
  <c r="BL412" i="5"/>
  <c r="BK412" i="5"/>
  <c r="AG412" i="5"/>
  <c r="BC412" i="5" s="1"/>
  <c r="BG412" i="5" s="1" a="1"/>
  <c r="BG412" i="5" s="1"/>
  <c r="BJ412" i="5"/>
  <c r="AF412" i="5"/>
  <c r="BI412" i="5"/>
  <c r="BI404" i="5"/>
  <c r="BM404" i="5"/>
  <c r="BL404" i="5"/>
  <c r="BK404" i="5"/>
  <c r="AG404" i="5"/>
  <c r="BC404" i="5" s="1"/>
  <c r="BG404" i="5" s="1"/>
  <c r="BJ404" i="5"/>
  <c r="AF404" i="5"/>
  <c r="BM392" i="5"/>
  <c r="BL392" i="5"/>
  <c r="BK392" i="5"/>
  <c r="BJ392" i="5"/>
  <c r="AG392" i="5"/>
  <c r="BC392" i="5" s="1"/>
  <c r="BG392" i="5" s="1"/>
  <c r="BI392" i="5"/>
  <c r="AF392" i="5"/>
  <c r="BM380" i="5"/>
  <c r="BK380" i="5"/>
  <c r="AG380" i="5"/>
  <c r="BC380" i="5" s="1"/>
  <c r="BG380" i="5" s="1"/>
  <c r="BI380" i="5"/>
  <c r="BL380" i="5"/>
  <c r="BJ380" i="5"/>
  <c r="AF380" i="5"/>
  <c r="BM366" i="5"/>
  <c r="BL366" i="5"/>
  <c r="BK366" i="5"/>
  <c r="BJ366" i="5"/>
  <c r="AG366" i="5"/>
  <c r="BC366" i="5" s="1"/>
  <c r="BG366" i="5" s="1"/>
  <c r="BI366" i="5"/>
  <c r="AF366" i="5"/>
  <c r="AG357" i="5"/>
  <c r="BC357" i="5" s="1"/>
  <c r="BG357" i="5" s="1"/>
  <c r="AF357" i="5"/>
  <c r="BM357" i="5"/>
  <c r="BL357" i="5"/>
  <c r="BM349" i="5"/>
  <c r="BL349" i="5"/>
  <c r="BK349" i="5"/>
  <c r="BJ349" i="5"/>
  <c r="AG349" i="5"/>
  <c r="BC349" i="5" s="1"/>
  <c r="BG349" i="5" s="1"/>
  <c r="BI349" i="5"/>
  <c r="AF349" i="5"/>
  <c r="BL341" i="5"/>
  <c r="BK341" i="5"/>
  <c r="BJ341" i="5"/>
  <c r="AG341" i="5"/>
  <c r="BC341" i="5" s="1"/>
  <c r="BG341" i="5" s="1" a="1"/>
  <c r="BG341" i="5" s="1"/>
  <c r="BI341" i="5"/>
  <c r="AF341" i="5"/>
  <c r="BM341" i="5"/>
  <c r="BM333" i="5"/>
  <c r="BL333" i="5"/>
  <c r="BK333" i="5"/>
  <c r="BJ333" i="5"/>
  <c r="AG333" i="5"/>
  <c r="BC333" i="5" s="1"/>
  <c r="BG333" i="5" s="1" a="1"/>
  <c r="BG333" i="5" s="1"/>
  <c r="BI333" i="5"/>
  <c r="AF333" i="5"/>
  <c r="BM324" i="5"/>
  <c r="BL324" i="5"/>
  <c r="BK324" i="5"/>
  <c r="BJ324" i="5"/>
  <c r="AG324" i="5"/>
  <c r="BC324" i="5" s="1"/>
  <c r="BG324" i="5" s="1"/>
  <c r="BI324" i="5"/>
  <c r="AF324" i="5"/>
  <c r="BJ316" i="5"/>
  <c r="AF316" i="5"/>
  <c r="BI316" i="5"/>
  <c r="AG316" i="5"/>
  <c r="BC316" i="5" s="1"/>
  <c r="BG316" i="5" s="1"/>
  <c r="BM316" i="5"/>
  <c r="BL316" i="5"/>
  <c r="BK316" i="5"/>
  <c r="BJ308" i="5"/>
  <c r="AF308" i="5"/>
  <c r="BI308" i="5"/>
  <c r="BM308" i="5"/>
  <c r="AG308" i="5"/>
  <c r="BC308" i="5" s="1"/>
  <c r="BG308" i="5" s="1"/>
  <c r="BL308" i="5"/>
  <c r="BK308" i="5"/>
  <c r="BI298" i="5"/>
  <c r="BM298" i="5"/>
  <c r="BL298" i="5"/>
  <c r="AG298" i="5"/>
  <c r="BC298" i="5" s="1"/>
  <c r="BG298" i="5" s="1" a="1"/>
  <c r="BG298" i="5" s="1"/>
  <c r="BK298" i="5"/>
  <c r="AF298" i="5"/>
  <c r="BJ298" i="5"/>
  <c r="BM286" i="5"/>
  <c r="BL286" i="5"/>
  <c r="BK286" i="5"/>
  <c r="AG286" i="5"/>
  <c r="BC286" i="5" s="1"/>
  <c r="BG286" i="5" s="1" a="1"/>
  <c r="BG286" i="5" s="1"/>
  <c r="BJ286" i="5"/>
  <c r="AF286" i="5"/>
  <c r="BI286" i="5"/>
  <c r="BM278" i="5"/>
  <c r="BL278" i="5"/>
  <c r="BK278" i="5"/>
  <c r="BJ278" i="5"/>
  <c r="AG278" i="5"/>
  <c r="BC278" i="5" s="1"/>
  <c r="BG278" i="5" s="1" a="1"/>
  <c r="BG278" i="5" s="1"/>
  <c r="BI278" i="5"/>
  <c r="AF278" i="5"/>
  <c r="BM270" i="5"/>
  <c r="BL270" i="5"/>
  <c r="BK270" i="5"/>
  <c r="BJ270" i="5"/>
  <c r="BI270" i="5"/>
  <c r="AG270" i="5"/>
  <c r="BC270" i="5" s="1"/>
  <c r="BG270" i="5" s="1" a="1"/>
  <c r="BG270" i="5" s="1"/>
  <c r="AF270" i="5"/>
  <c r="BJ262" i="5"/>
  <c r="AG262" i="5"/>
  <c r="BC262" i="5" s="1"/>
  <c r="BG262" i="5" s="1" a="1"/>
  <c r="BG262" i="5" s="1"/>
  <c r="BI262" i="5"/>
  <c r="AF262" i="5"/>
  <c r="BM262" i="5"/>
  <c r="BL262" i="5"/>
  <c r="BK262" i="5"/>
  <c r="BM254" i="5"/>
  <c r="BK254" i="5"/>
  <c r="BJ254" i="5"/>
  <c r="BI254" i="5"/>
  <c r="AF254" i="5"/>
  <c r="BL254" i="5"/>
  <c r="AG254" i="5"/>
  <c r="BC254" i="5" s="1"/>
  <c r="BG254" i="5" s="1"/>
  <c r="BJ246" i="5"/>
  <c r="AG246" i="5"/>
  <c r="BC246" i="5" s="1"/>
  <c r="BG246" i="5" s="1"/>
  <c r="BI246" i="5"/>
  <c r="AF246" i="5"/>
  <c r="BL246" i="5"/>
  <c r="BM246" i="5"/>
  <c r="BK246" i="5"/>
  <c r="BL227" i="5"/>
  <c r="BJ227" i="5"/>
  <c r="AG227" i="5"/>
  <c r="BC227" i="5" s="1"/>
  <c r="BG227" i="5" s="1"/>
  <c r="AF227" i="5"/>
  <c r="BM227" i="5"/>
  <c r="BK227" i="5"/>
  <c r="BI227" i="5"/>
  <c r="BL219" i="5"/>
  <c r="BK219" i="5"/>
  <c r="BJ219" i="5"/>
  <c r="BI219" i="5"/>
  <c r="AG219" i="5"/>
  <c r="BC219" i="5" s="1"/>
  <c r="BG219" i="5" s="1"/>
  <c r="AF219" i="5"/>
  <c r="BM219" i="5"/>
  <c r="BL209" i="5"/>
  <c r="BK209" i="5"/>
  <c r="BJ209" i="5"/>
  <c r="AG209" i="5"/>
  <c r="BC209" i="5" s="1"/>
  <c r="BG209" i="5" s="1"/>
  <c r="BI209" i="5"/>
  <c r="AF209" i="5"/>
  <c r="BM209" i="5"/>
  <c r="BM201" i="5"/>
  <c r="BL201" i="5"/>
  <c r="BK201" i="5"/>
  <c r="BJ201" i="5"/>
  <c r="AG201" i="5"/>
  <c r="BC201" i="5" s="1"/>
  <c r="BG201" i="5" s="1"/>
  <c r="BI201" i="5"/>
  <c r="AF201" i="5"/>
  <c r="BL193" i="5"/>
  <c r="BK193" i="5"/>
  <c r="BJ193" i="5"/>
  <c r="AG193" i="5"/>
  <c r="BC193" i="5" s="1"/>
  <c r="BG193" i="5" s="1"/>
  <c r="BM193" i="5"/>
  <c r="AF193" i="5"/>
  <c r="BI193" i="5"/>
  <c r="BI185" i="5"/>
  <c r="BM185" i="5"/>
  <c r="AG185" i="5"/>
  <c r="BC185" i="5" s="1"/>
  <c r="BG185" i="5" s="1"/>
  <c r="BL185" i="5"/>
  <c r="AF185" i="5"/>
  <c r="BK185" i="5"/>
  <c r="BJ185" i="5"/>
  <c r="BL177" i="5"/>
  <c r="BM177" i="5"/>
  <c r="BK177" i="5"/>
  <c r="AG177" i="5"/>
  <c r="BC177" i="5" s="1"/>
  <c r="BG177" i="5" s="1"/>
  <c r="BJ177" i="5"/>
  <c r="AF177" i="5"/>
  <c r="BI177" i="5"/>
  <c r="BM168" i="5"/>
  <c r="BL168" i="5"/>
  <c r="BK168" i="5"/>
  <c r="BJ168" i="5"/>
  <c r="AG168" i="5"/>
  <c r="BC168" i="5" s="1"/>
  <c r="BG168" i="5" s="1" a="1"/>
  <c r="BG168" i="5" s="1"/>
  <c r="BI168" i="5"/>
  <c r="AF168" i="5"/>
  <c r="BL160" i="5"/>
  <c r="BK160" i="5"/>
  <c r="BJ160" i="5"/>
  <c r="AG160" i="5"/>
  <c r="BC160" i="5" s="1"/>
  <c r="BG160" i="5" s="1" a="1"/>
  <c r="BG160" i="5" s="1"/>
  <c r="BI160" i="5"/>
  <c r="AF160" i="5"/>
  <c r="BM160" i="5"/>
  <c r="BM150" i="5"/>
  <c r="BL150" i="5"/>
  <c r="BK150" i="5"/>
  <c r="BJ150" i="5"/>
  <c r="AG150" i="5"/>
  <c r="BC150" i="5" s="1"/>
  <c r="BG150" i="5" s="1" a="1"/>
  <c r="BG150" i="5" s="1"/>
  <c r="BI150" i="5"/>
  <c r="AF150" i="5"/>
  <c r="BM32" i="5"/>
  <c r="BL32" i="5"/>
  <c r="BK32" i="5"/>
  <c r="BJ32" i="5"/>
  <c r="AG32" i="5"/>
  <c r="BC32" i="5" s="1"/>
  <c r="BG32" i="5" s="1"/>
  <c r="BI32" i="5"/>
  <c r="AF32" i="5"/>
  <c r="BI24" i="5"/>
  <c r="BM24" i="5"/>
  <c r="BL24" i="5"/>
  <c r="BK24" i="5"/>
  <c r="AG24" i="5"/>
  <c r="BC24" i="5" s="1"/>
  <c r="BG24" i="5" s="1"/>
  <c r="BJ24" i="5"/>
  <c r="AF24" i="5"/>
  <c r="BI16" i="5"/>
  <c r="BM16" i="5"/>
  <c r="BL16" i="5"/>
  <c r="BK16" i="5"/>
  <c r="AG16" i="5"/>
  <c r="BC16" i="5" s="1"/>
  <c r="BG16" i="5" s="1"/>
  <c r="BJ16" i="5"/>
  <c r="AF16" i="5"/>
  <c r="BH652" i="5"/>
  <c r="BM641" i="5"/>
  <c r="BK641" i="5"/>
  <c r="AG641" i="5"/>
  <c r="BC641" i="5" s="1"/>
  <c r="BG641" i="5" s="1"/>
  <c r="BJ641" i="5"/>
  <c r="AF641" i="5"/>
  <c r="BL641" i="5"/>
  <c r="BI641" i="5"/>
  <c r="BK598" i="5"/>
  <c r="BJ598" i="5"/>
  <c r="BI598" i="5"/>
  <c r="AG598" i="5"/>
  <c r="BC598" i="5" s="1"/>
  <c r="BG598" i="5" s="1"/>
  <c r="BM598" i="5"/>
  <c r="BL598" i="5"/>
  <c r="AF598" i="5"/>
  <c r="BL546" i="5"/>
  <c r="BK546" i="5"/>
  <c r="AG546" i="5"/>
  <c r="BC546" i="5" s="1"/>
  <c r="BG546" i="5" s="1" a="1"/>
  <c r="BG546" i="5" s="1"/>
  <c r="AF546" i="5"/>
  <c r="BM546" i="5"/>
  <c r="BJ546" i="5"/>
  <c r="BI546" i="5"/>
  <c r="BL486" i="5"/>
  <c r="BK486" i="5"/>
  <c r="AG486" i="5"/>
  <c r="BC486" i="5" s="1"/>
  <c r="BG486" i="5" s="1" a="1"/>
  <c r="BG486" i="5" s="1"/>
  <c r="BJ486" i="5"/>
  <c r="AF486" i="5"/>
  <c r="BI486" i="5"/>
  <c r="BM486" i="5"/>
  <c r="BL423" i="5"/>
  <c r="AG423" i="5"/>
  <c r="BC423" i="5" s="1"/>
  <c r="BG423" i="5" s="1"/>
  <c r="BK423" i="5"/>
  <c r="AF423" i="5"/>
  <c r="BJ423" i="5"/>
  <c r="BI423" i="5"/>
  <c r="BM423" i="5"/>
  <c r="BM368" i="5"/>
  <c r="BL368" i="5"/>
  <c r="BK368" i="5"/>
  <c r="BJ368" i="5"/>
  <c r="AG368" i="5"/>
  <c r="BI368" i="5"/>
  <c r="AF368" i="5"/>
  <c r="BB368" i="5" s="1"/>
  <c r="BK326" i="5"/>
  <c r="BJ326" i="5"/>
  <c r="AG326" i="5"/>
  <c r="BC326" i="5" s="1"/>
  <c r="BG326" i="5" s="1"/>
  <c r="BI326" i="5"/>
  <c r="AF326" i="5"/>
  <c r="BM326" i="5"/>
  <c r="BL326" i="5"/>
  <c r="BK272" i="5"/>
  <c r="BJ272" i="5"/>
  <c r="BI272" i="5"/>
  <c r="AG272" i="5"/>
  <c r="BC272" i="5" s="1"/>
  <c r="BG272" i="5" s="1" a="1"/>
  <c r="BG272" i="5" s="1"/>
  <c r="AF272" i="5"/>
  <c r="BM272" i="5"/>
  <c r="BL272" i="5"/>
  <c r="BM203" i="5"/>
  <c r="BL203" i="5"/>
  <c r="BK203" i="5"/>
  <c r="BJ203" i="5"/>
  <c r="AG203" i="5"/>
  <c r="BC203" i="5" s="1"/>
  <c r="BG203" i="5" s="1"/>
  <c r="BI203" i="5"/>
  <c r="AF203" i="5"/>
  <c r="BI18" i="5"/>
  <c r="BM18" i="5"/>
  <c r="BL18" i="5"/>
  <c r="BK18" i="5"/>
  <c r="AG18" i="5"/>
  <c r="BC18" i="5" s="1"/>
  <c r="BG18" i="5" s="1"/>
  <c r="BJ18" i="5"/>
  <c r="AF18" i="5"/>
  <c r="BL648" i="5"/>
  <c r="BK648" i="5"/>
  <c r="BJ648" i="5"/>
  <c r="BI648" i="5"/>
  <c r="AG648" i="5"/>
  <c r="BC648" i="5" s="1"/>
  <c r="BG648" i="5" s="1" a="1"/>
  <c r="BG648" i="5" s="1"/>
  <c r="AF648" i="5"/>
  <c r="BM648" i="5"/>
  <c r="BM613" i="5"/>
  <c r="BL613" i="5"/>
  <c r="BK613" i="5"/>
  <c r="AG613" i="5"/>
  <c r="BC613" i="5" s="1"/>
  <c r="BG613" i="5" s="1" a="1"/>
  <c r="BG613" i="5" s="1"/>
  <c r="BJ613" i="5"/>
  <c r="AF613" i="5"/>
  <c r="BI613" i="5"/>
  <c r="BL561" i="5"/>
  <c r="BJ561" i="5"/>
  <c r="AF561" i="5"/>
  <c r="BM561" i="5"/>
  <c r="BK561" i="5"/>
  <c r="BI561" i="5"/>
  <c r="AG561" i="5"/>
  <c r="BC561" i="5" s="1"/>
  <c r="BG561" i="5" s="1"/>
  <c r="BM520" i="5"/>
  <c r="BL520" i="5"/>
  <c r="BK520" i="5"/>
  <c r="AG520" i="5"/>
  <c r="BC520" i="5" s="1"/>
  <c r="BG520" i="5" s="1"/>
  <c r="BJ520" i="5"/>
  <c r="AF520" i="5"/>
  <c r="BI520" i="5"/>
  <c r="BM458" i="5"/>
  <c r="BL458" i="5"/>
  <c r="BK458" i="5"/>
  <c r="BJ458" i="5"/>
  <c r="AG458" i="5"/>
  <c r="BC458" i="5" s="1"/>
  <c r="BG458" i="5" s="1"/>
  <c r="BI458" i="5"/>
  <c r="AF458" i="5"/>
  <c r="BJ350" i="5"/>
  <c r="AG350" i="5"/>
  <c r="BC350" i="5" s="1"/>
  <c r="BG350" i="5" s="1"/>
  <c r="BI350" i="5"/>
  <c r="AF350" i="5"/>
  <c r="BM350" i="5"/>
  <c r="BL350" i="5"/>
  <c r="BK350" i="5"/>
  <c r="BL194" i="5"/>
  <c r="BJ194" i="5"/>
  <c r="AF194" i="5"/>
  <c r="BI194" i="5"/>
  <c r="BM194" i="5"/>
  <c r="BK194" i="5"/>
  <c r="AG194" i="5"/>
  <c r="BC194" i="5" s="1"/>
  <c r="BG194" i="5" s="1"/>
  <c r="BM611" i="5"/>
  <c r="BL611" i="5"/>
  <c r="BK611" i="5"/>
  <c r="AG611" i="5"/>
  <c r="BC611" i="5" s="1"/>
  <c r="BG611" i="5" s="1" a="1"/>
  <c r="BG611" i="5" s="1"/>
  <c r="BJ611" i="5"/>
  <c r="AF611" i="5"/>
  <c r="BI611" i="5"/>
  <c r="BM518" i="5"/>
  <c r="BL518" i="5"/>
  <c r="BK518" i="5"/>
  <c r="AG518" i="5"/>
  <c r="BC518" i="5" s="1"/>
  <c r="BG518" i="5" s="1"/>
  <c r="BJ518" i="5"/>
  <c r="AF518" i="5"/>
  <c r="BI518" i="5"/>
  <c r="BJ483" i="5"/>
  <c r="AG483" i="5"/>
  <c r="BC483" i="5" s="1"/>
  <c r="BG483" i="5" s="1" a="1"/>
  <c r="BG483" i="5" s="1"/>
  <c r="BI483" i="5"/>
  <c r="AF483" i="5"/>
  <c r="BM483" i="5"/>
  <c r="BL483" i="5"/>
  <c r="BK483" i="5"/>
  <c r="BM464" i="5"/>
  <c r="BL464" i="5"/>
  <c r="BK464" i="5"/>
  <c r="BJ464" i="5"/>
  <c r="BI464" i="5"/>
  <c r="AG464" i="5"/>
  <c r="BC464" i="5" s="1"/>
  <c r="BG464" i="5" s="1" a="1"/>
  <c r="BG464" i="5" s="1"/>
  <c r="AF464" i="5"/>
  <c r="BM456" i="5"/>
  <c r="BL456" i="5"/>
  <c r="BK456" i="5"/>
  <c r="BI456" i="5"/>
  <c r="AF456" i="5"/>
  <c r="BJ456" i="5"/>
  <c r="AG456" i="5"/>
  <c r="BC456" i="5" s="1"/>
  <c r="BG456" i="5" s="1" a="1"/>
  <c r="BG456" i="5" s="1"/>
  <c r="BM430" i="5"/>
  <c r="BL430" i="5"/>
  <c r="BK430" i="5"/>
  <c r="AG430" i="5"/>
  <c r="BC430" i="5" s="1"/>
  <c r="BG430" i="5" s="1" a="1"/>
  <c r="BG430" i="5" s="1"/>
  <c r="BJ430" i="5"/>
  <c r="AF430" i="5"/>
  <c r="BI430" i="5"/>
  <c r="BM419" i="5"/>
  <c r="BL419" i="5"/>
  <c r="BK419" i="5"/>
  <c r="BJ419" i="5"/>
  <c r="AG419" i="5"/>
  <c r="BC419" i="5" s="1"/>
  <c r="BG419" i="5" s="1" a="1"/>
  <c r="BG419" i="5" s="1"/>
  <c r="BI419" i="5"/>
  <c r="AF419" i="5"/>
  <c r="BI411" i="5"/>
  <c r="AF411" i="5"/>
  <c r="BM411" i="5"/>
  <c r="BL411" i="5"/>
  <c r="BK411" i="5"/>
  <c r="AG411" i="5"/>
  <c r="BC411" i="5" s="1"/>
  <c r="BG411" i="5" s="1" a="1"/>
  <c r="BG411" i="5" s="1"/>
  <c r="BJ411" i="5"/>
  <c r="BM402" i="5"/>
  <c r="BL402" i="5"/>
  <c r="BK402" i="5"/>
  <c r="BJ402" i="5"/>
  <c r="AG402" i="5"/>
  <c r="BC402" i="5" s="1"/>
  <c r="BG402" i="5" s="1"/>
  <c r="BI402" i="5"/>
  <c r="AF402" i="5"/>
  <c r="BK391" i="5"/>
  <c r="BJ391" i="5"/>
  <c r="AG391" i="5"/>
  <c r="BC391" i="5" s="1"/>
  <c r="BG391" i="5" s="1"/>
  <c r="BI391" i="5"/>
  <c r="AF391" i="5"/>
  <c r="BM391" i="5"/>
  <c r="BL391" i="5"/>
  <c r="BK374" i="5"/>
  <c r="AF374" i="5"/>
  <c r="BJ374" i="5"/>
  <c r="BI374" i="5"/>
  <c r="BM374" i="5"/>
  <c r="AG374" i="5"/>
  <c r="BC374" i="5" s="1"/>
  <c r="BG374" i="5" s="1"/>
  <c r="BL374" i="5"/>
  <c r="BK365" i="5"/>
  <c r="AG365" i="5"/>
  <c r="BC365" i="5" s="1"/>
  <c r="BG365" i="5" s="1"/>
  <c r="BJ365" i="5"/>
  <c r="AF365" i="5"/>
  <c r="BI365" i="5"/>
  <c r="BM365" i="5"/>
  <c r="BL365" i="5"/>
  <c r="BM356" i="5"/>
  <c r="BL356" i="5"/>
  <c r="BK356" i="5"/>
  <c r="AG356" i="5"/>
  <c r="BC356" i="5" s="1"/>
  <c r="BG356" i="5" s="1"/>
  <c r="BJ356" i="5"/>
  <c r="AF356" i="5"/>
  <c r="BI356" i="5"/>
  <c r="BL348" i="5"/>
  <c r="BK348" i="5"/>
  <c r="AG348" i="5"/>
  <c r="BC348" i="5" s="1"/>
  <c r="BG348" i="5" s="1"/>
  <c r="BJ348" i="5"/>
  <c r="AF348" i="5"/>
  <c r="BI348" i="5"/>
  <c r="BM348" i="5"/>
  <c r="BI340" i="5"/>
  <c r="BM340" i="5"/>
  <c r="BL340" i="5"/>
  <c r="BK340" i="5"/>
  <c r="AG340" i="5"/>
  <c r="BC340" i="5" s="1"/>
  <c r="BG340" i="5" s="1" a="1"/>
  <c r="BG340" i="5" s="1"/>
  <c r="BJ340" i="5"/>
  <c r="AF340" i="5"/>
  <c r="BM332" i="5"/>
  <c r="BL332" i="5"/>
  <c r="BK332" i="5"/>
  <c r="AG332" i="5"/>
  <c r="BC332" i="5" s="1"/>
  <c r="BG332" i="5" s="1" a="1"/>
  <c r="BG332" i="5" s="1"/>
  <c r="BJ332" i="5"/>
  <c r="AF332" i="5"/>
  <c r="BI332" i="5"/>
  <c r="BJ323" i="5"/>
  <c r="AF323" i="5"/>
  <c r="BI323" i="5"/>
  <c r="BL323" i="5"/>
  <c r="BM323" i="5"/>
  <c r="BK323" i="5"/>
  <c r="AG323" i="5"/>
  <c r="BC323" i="5" s="1"/>
  <c r="BG323" i="5" s="1" a="1"/>
  <c r="BG323" i="5" s="1"/>
  <c r="BM315" i="5"/>
  <c r="AG315" i="5"/>
  <c r="BL315" i="5"/>
  <c r="AF315" i="5"/>
  <c r="BK315" i="5"/>
  <c r="BJ315" i="5"/>
  <c r="BI315" i="5"/>
  <c r="BM307" i="5"/>
  <c r="AG307" i="5"/>
  <c r="BC307" i="5" s="1"/>
  <c r="BG307" i="5" s="1"/>
  <c r="BL307" i="5"/>
  <c r="AF307" i="5"/>
  <c r="BK307" i="5"/>
  <c r="BJ307" i="5"/>
  <c r="BI307" i="5"/>
  <c r="BJ297" i="5"/>
  <c r="AF297" i="5"/>
  <c r="BI297" i="5"/>
  <c r="BM297" i="5"/>
  <c r="BL297" i="5"/>
  <c r="BK297" i="5"/>
  <c r="AG297" i="5"/>
  <c r="BC297" i="5" s="1"/>
  <c r="BG297" i="5" s="1"/>
  <c r="BJ285" i="5"/>
  <c r="AF285" i="5"/>
  <c r="BI285" i="5"/>
  <c r="BM285" i="5"/>
  <c r="BL285" i="5"/>
  <c r="BK285" i="5"/>
  <c r="AG285" i="5"/>
  <c r="BC285" i="5" s="1"/>
  <c r="BG285" i="5" s="1"/>
  <c r="BM277" i="5"/>
  <c r="BL277" i="5"/>
  <c r="BK277" i="5"/>
  <c r="AG277" i="5"/>
  <c r="BC277" i="5" s="1"/>
  <c r="BG277" i="5" s="1"/>
  <c r="BJ277" i="5"/>
  <c r="AF277" i="5"/>
  <c r="BI277" i="5"/>
  <c r="BK269" i="5"/>
  <c r="AG269" i="5"/>
  <c r="BC269" i="5" s="1"/>
  <c r="BG269" i="5" s="1" a="1"/>
  <c r="BG269" i="5" s="1"/>
  <c r="BJ269" i="5"/>
  <c r="AF269" i="5"/>
  <c r="BI269" i="5"/>
  <c r="BM269" i="5"/>
  <c r="BL269" i="5"/>
  <c r="BM261" i="5"/>
  <c r="BL261" i="5"/>
  <c r="BK261" i="5"/>
  <c r="AG261" i="5"/>
  <c r="BC261" i="5" s="1"/>
  <c r="BG261" i="5" s="1" a="1"/>
  <c r="BG261" i="5" s="1"/>
  <c r="BJ261" i="5"/>
  <c r="AF261" i="5"/>
  <c r="BI261" i="5"/>
  <c r="BL253" i="5"/>
  <c r="BK253" i="5"/>
  <c r="AG253" i="5"/>
  <c r="BC253" i="5" s="1"/>
  <c r="BG253" i="5" s="1" a="1"/>
  <c r="BG253" i="5" s="1"/>
  <c r="AF253" i="5"/>
  <c r="BM253" i="5"/>
  <c r="BJ253" i="5"/>
  <c r="BI253" i="5"/>
  <c r="BK245" i="5"/>
  <c r="BI245" i="5"/>
  <c r="AF245" i="5"/>
  <c r="BJ245" i="5"/>
  <c r="AG245" i="5"/>
  <c r="BC245" i="5" s="1"/>
  <c r="BG245" i="5" s="1"/>
  <c r="BM245" i="5"/>
  <c r="BL245" i="5"/>
  <c r="BM226" i="5"/>
  <c r="BL226" i="5"/>
  <c r="BI226" i="5"/>
  <c r="BK226" i="5"/>
  <c r="BJ226" i="5"/>
  <c r="AG226" i="5"/>
  <c r="BC226" i="5" s="1"/>
  <c r="BG226" i="5" s="1"/>
  <c r="AF226" i="5"/>
  <c r="BI216" i="5"/>
  <c r="BK216" i="5"/>
  <c r="AG216" i="5"/>
  <c r="BC216" i="5" s="1"/>
  <c r="BG216" i="5" s="1"/>
  <c r="BL216" i="5"/>
  <c r="BJ216" i="5"/>
  <c r="AF216" i="5"/>
  <c r="BM216" i="5"/>
  <c r="BI208" i="5"/>
  <c r="BM208" i="5"/>
  <c r="BL208" i="5"/>
  <c r="BK208" i="5"/>
  <c r="AG208" i="5"/>
  <c r="BC208" i="5" s="1"/>
  <c r="BG208" i="5" s="1"/>
  <c r="BJ208" i="5"/>
  <c r="AF208" i="5"/>
  <c r="BM200" i="5"/>
  <c r="BL200" i="5"/>
  <c r="BK200" i="5"/>
  <c r="AG200" i="5"/>
  <c r="BC200" i="5" s="1"/>
  <c r="BG200" i="5" s="1"/>
  <c r="BJ200" i="5"/>
  <c r="AF200" i="5"/>
  <c r="BI200" i="5"/>
  <c r="BI192" i="5"/>
  <c r="BM192" i="5"/>
  <c r="BK192" i="5"/>
  <c r="AG192" i="5"/>
  <c r="BC192" i="5" s="1"/>
  <c r="BG192" i="5" s="1"/>
  <c r="BJ192" i="5"/>
  <c r="AF192" i="5"/>
  <c r="BL192" i="5"/>
  <c r="BM184" i="5"/>
  <c r="BL184" i="5"/>
  <c r="AG184" i="5"/>
  <c r="BC184" i="5" s="1"/>
  <c r="BG184" i="5" s="1"/>
  <c r="AF184" i="5"/>
  <c r="BK184" i="5"/>
  <c r="BJ184" i="5"/>
  <c r="BI184" i="5"/>
  <c r="BI176" i="5"/>
  <c r="BL176" i="5"/>
  <c r="AG176" i="5"/>
  <c r="BC176" i="5" s="1"/>
  <c r="BG176" i="5" s="1"/>
  <c r="BK176" i="5"/>
  <c r="AF176" i="5"/>
  <c r="BJ176" i="5"/>
  <c r="BM176" i="5"/>
  <c r="BK167" i="5"/>
  <c r="AG167" i="5"/>
  <c r="BC167" i="5" s="1"/>
  <c r="BG167" i="5" s="1" a="1"/>
  <c r="BG167" i="5" s="1"/>
  <c r="BJ167" i="5"/>
  <c r="AF167" i="5"/>
  <c r="BI167" i="5"/>
  <c r="BM167" i="5"/>
  <c r="BL167" i="5"/>
  <c r="BI159" i="5"/>
  <c r="BM159" i="5"/>
  <c r="BL159" i="5"/>
  <c r="BK159" i="5"/>
  <c r="AG159" i="5"/>
  <c r="BC159" i="5" s="1"/>
  <c r="BG159" i="5" s="1" a="1"/>
  <c r="BG159" i="5" s="1"/>
  <c r="BJ159" i="5"/>
  <c r="AF159" i="5"/>
  <c r="BM149" i="5"/>
  <c r="BL149" i="5"/>
  <c r="BK149" i="5"/>
  <c r="AG149" i="5"/>
  <c r="BC149" i="5" s="1"/>
  <c r="BG149" i="5" s="1" a="1"/>
  <c r="BG149" i="5" s="1"/>
  <c r="BJ149" i="5"/>
  <c r="AF149" i="5"/>
  <c r="BI149" i="5"/>
  <c r="BJ31" i="5"/>
  <c r="AF31" i="5"/>
  <c r="BI31" i="5"/>
  <c r="BM31" i="5"/>
  <c r="BL31" i="5"/>
  <c r="BK31" i="5"/>
  <c r="AG31" i="5"/>
  <c r="BC31" i="5" s="1"/>
  <c r="BG31" i="5" s="1" a="1"/>
  <c r="BG31" i="5" s="1"/>
  <c r="BM23" i="5"/>
  <c r="BL23" i="5"/>
  <c r="BK23" i="5"/>
  <c r="AG23" i="5"/>
  <c r="BC23" i="5" s="1"/>
  <c r="BG23" i="5" s="1" a="1"/>
  <c r="BG23" i="5" s="1"/>
  <c r="BJ23" i="5"/>
  <c r="AF23" i="5"/>
  <c r="BI23" i="5"/>
  <c r="BM15" i="5"/>
  <c r="BL15" i="5"/>
  <c r="BK15" i="5"/>
  <c r="AG15" i="5"/>
  <c r="BC15" i="5" s="1"/>
  <c r="BG15" i="5" s="1" a="1"/>
  <c r="BG15" i="5" s="1"/>
  <c r="BJ15" i="5"/>
  <c r="AF15" i="5"/>
  <c r="BI15" i="5"/>
  <c r="BJ657" i="5"/>
  <c r="AF657" i="5"/>
  <c r="BI657" i="5"/>
  <c r="BM657" i="5"/>
  <c r="BL657" i="5"/>
  <c r="BK657" i="5"/>
  <c r="AG657" i="5"/>
  <c r="BC657" i="5" s="1"/>
  <c r="BG657" i="5" s="1"/>
  <c r="BL578" i="5"/>
  <c r="AG578" i="5"/>
  <c r="BC578" i="5" s="1"/>
  <c r="BG578" i="5" s="1"/>
  <c r="BK578" i="5"/>
  <c r="AF578" i="5"/>
  <c r="BJ578" i="5"/>
  <c r="BI578" i="5"/>
  <c r="BM578" i="5"/>
  <c r="BM513" i="5"/>
  <c r="BL513" i="5"/>
  <c r="BK513" i="5"/>
  <c r="AG513" i="5"/>
  <c r="BJ513" i="5"/>
  <c r="AF513" i="5"/>
  <c r="BB513" i="5" s="1"/>
  <c r="BI513" i="5"/>
  <c r="BI451" i="5"/>
  <c r="BM451" i="5"/>
  <c r="BL451" i="5"/>
  <c r="AG451" i="5"/>
  <c r="BC451" i="5" s="1"/>
  <c r="BG451" i="5" s="1"/>
  <c r="BK451" i="5"/>
  <c r="AF451" i="5"/>
  <c r="BJ451" i="5"/>
  <c r="BM351" i="5"/>
  <c r="BL351" i="5"/>
  <c r="BK351" i="5"/>
  <c r="BJ351" i="5"/>
  <c r="AG351" i="5"/>
  <c r="BC351" i="5" s="1"/>
  <c r="BG351" i="5" s="1"/>
  <c r="BI351" i="5"/>
  <c r="AF351" i="5"/>
  <c r="BJ301" i="5"/>
  <c r="AF301" i="5"/>
  <c r="BI301" i="5"/>
  <c r="BM301" i="5"/>
  <c r="AG301" i="5"/>
  <c r="BC301" i="5" s="1"/>
  <c r="BG301" i="5" s="1" a="1"/>
  <c r="BG301" i="5" s="1"/>
  <c r="BL301" i="5"/>
  <c r="BK301" i="5"/>
  <c r="BK229" i="5"/>
  <c r="BI229" i="5"/>
  <c r="AF229" i="5"/>
  <c r="BJ229" i="5"/>
  <c r="AG229" i="5"/>
  <c r="BC229" i="5" s="1"/>
  <c r="BG229" i="5" s="1"/>
  <c r="BM229" i="5"/>
  <c r="BL229" i="5"/>
  <c r="BJ179" i="5"/>
  <c r="AG179" i="5"/>
  <c r="BC179" i="5" s="1"/>
  <c r="BG179" i="5" s="1"/>
  <c r="BI179" i="5"/>
  <c r="BM179" i="5"/>
  <c r="BL179" i="5"/>
  <c r="BK179" i="5"/>
  <c r="AF179" i="5"/>
  <c r="BL170" i="5"/>
  <c r="BK170" i="5"/>
  <c r="BJ170" i="5"/>
  <c r="BI170" i="5"/>
  <c r="AG170" i="5"/>
  <c r="BC170" i="5" s="1"/>
  <c r="BG170" i="5" s="1" a="1"/>
  <c r="BG170" i="5" s="1"/>
  <c r="AF170" i="5"/>
  <c r="BM170" i="5"/>
  <c r="BK664" i="5"/>
  <c r="BJ664" i="5"/>
  <c r="AG664" i="5"/>
  <c r="BC664" i="5" s="1"/>
  <c r="BG664" i="5" s="1" a="1"/>
  <c r="BG664" i="5" s="1"/>
  <c r="BI664" i="5"/>
  <c r="AF664" i="5"/>
  <c r="BM664" i="5"/>
  <c r="BL664" i="5"/>
  <c r="BI597" i="5"/>
  <c r="AF597" i="5"/>
  <c r="BM597" i="5"/>
  <c r="BL597" i="5"/>
  <c r="AG597" i="5"/>
  <c r="BC597" i="5" s="1"/>
  <c r="BG597" i="5" s="1"/>
  <c r="BK597" i="5"/>
  <c r="BJ597" i="5"/>
  <c r="BL537" i="5"/>
  <c r="BM537" i="5"/>
  <c r="AG537" i="5"/>
  <c r="BC537" i="5" s="1"/>
  <c r="BG537" i="5" s="1"/>
  <c r="BK537" i="5"/>
  <c r="AF537" i="5"/>
  <c r="BJ537" i="5"/>
  <c r="BI537" i="5"/>
  <c r="BM466" i="5"/>
  <c r="BL466" i="5"/>
  <c r="BK466" i="5"/>
  <c r="BJ466" i="5"/>
  <c r="AG466" i="5"/>
  <c r="BC466" i="5" s="1"/>
  <c r="BG466" i="5" s="1" a="1"/>
  <c r="BG466" i="5" s="1"/>
  <c r="BI466" i="5"/>
  <c r="AF466" i="5"/>
  <c r="BJ367" i="5"/>
  <c r="AF367" i="5"/>
  <c r="BI367" i="5"/>
  <c r="BM367" i="5"/>
  <c r="BL367" i="5"/>
  <c r="BK367" i="5"/>
  <c r="AG367" i="5"/>
  <c r="BC367" i="5" s="1"/>
  <c r="BG367" i="5" s="1"/>
  <c r="BM309" i="5"/>
  <c r="AG309" i="5"/>
  <c r="BC309" i="5" s="1"/>
  <c r="BG309" i="5" s="1"/>
  <c r="BL309" i="5"/>
  <c r="AF309" i="5"/>
  <c r="BK309" i="5"/>
  <c r="BJ309" i="5"/>
  <c r="BI309" i="5"/>
  <c r="BM263" i="5"/>
  <c r="BL263" i="5"/>
  <c r="BK263" i="5"/>
  <c r="AG263" i="5"/>
  <c r="BC263" i="5" s="1"/>
  <c r="BG263" i="5" s="1" a="1"/>
  <c r="BG263" i="5" s="1"/>
  <c r="BJ263" i="5"/>
  <c r="AF263" i="5"/>
  <c r="BI263" i="5"/>
  <c r="BL210" i="5"/>
  <c r="BK210" i="5"/>
  <c r="BM210" i="5"/>
  <c r="AG210" i="5"/>
  <c r="BC210" i="5" s="1"/>
  <c r="BG210" i="5" s="1"/>
  <c r="BJ210" i="5"/>
  <c r="AF210" i="5"/>
  <c r="BI210" i="5"/>
  <c r="BM161" i="5"/>
  <c r="BL161" i="5"/>
  <c r="BK161" i="5"/>
  <c r="AG161" i="5"/>
  <c r="BC161" i="5" s="1"/>
  <c r="BG161" i="5" s="1" a="1"/>
  <c r="BG161" i="5" s="1"/>
  <c r="BJ161" i="5"/>
  <c r="AF161" i="5"/>
  <c r="BI161" i="5"/>
  <c r="BM8" i="5"/>
  <c r="BL8" i="5"/>
  <c r="BK8" i="5"/>
  <c r="AG8" i="5"/>
  <c r="BC8" i="5" s="1"/>
  <c r="BG8" i="5" s="1"/>
  <c r="BJ8" i="5"/>
  <c r="AF8" i="5"/>
  <c r="BI8" i="5"/>
  <c r="BK627" i="5"/>
  <c r="AG627" i="5"/>
  <c r="BC627" i="5" s="1"/>
  <c r="BG627" i="5" s="1"/>
  <c r="BJ627" i="5"/>
  <c r="AF627" i="5"/>
  <c r="BM627" i="5"/>
  <c r="BL627" i="5"/>
  <c r="BI627" i="5"/>
  <c r="BI584" i="5"/>
  <c r="BM584" i="5"/>
  <c r="BL584" i="5"/>
  <c r="AG584" i="5"/>
  <c r="BC584" i="5" s="1"/>
  <c r="BG584" i="5" s="1" a="1"/>
  <c r="BG584" i="5" s="1"/>
  <c r="BK584" i="5"/>
  <c r="AF584" i="5"/>
  <c r="BJ584" i="5"/>
  <c r="BM551" i="5"/>
  <c r="BL551" i="5"/>
  <c r="AG551" i="5"/>
  <c r="BC551" i="5" s="1"/>
  <c r="BG551" i="5" s="1"/>
  <c r="AF551" i="5"/>
  <c r="BK551" i="5"/>
  <c r="BJ551" i="5"/>
  <c r="BI551" i="5"/>
  <c r="BJ510" i="5"/>
  <c r="AF510" i="5"/>
  <c r="BI510" i="5"/>
  <c r="BL510" i="5"/>
  <c r="BM510" i="5"/>
  <c r="BK510" i="5"/>
  <c r="AG510" i="5"/>
  <c r="BC510" i="5" s="1"/>
  <c r="BG510" i="5" s="1"/>
  <c r="BM669" i="5"/>
  <c r="BL669" i="5"/>
  <c r="BK669" i="5"/>
  <c r="BJ669" i="5"/>
  <c r="AG669" i="5"/>
  <c r="BC669" i="5" s="1"/>
  <c r="BG669" i="5" s="1"/>
  <c r="BI669" i="5"/>
  <c r="AF669" i="5"/>
  <c r="BL637" i="5"/>
  <c r="BK637" i="5"/>
  <c r="AG637" i="5"/>
  <c r="BC637" i="5" s="1"/>
  <c r="BG637" i="5" s="1" a="1"/>
  <c r="BG637" i="5" s="1"/>
  <c r="AF637" i="5"/>
  <c r="BM637" i="5"/>
  <c r="BJ637" i="5"/>
  <c r="BI637" i="5"/>
  <c r="BM583" i="5"/>
  <c r="BL583" i="5"/>
  <c r="BJ583" i="5"/>
  <c r="BI583" i="5"/>
  <c r="AG583" i="5"/>
  <c r="BC583" i="5" s="1"/>
  <c r="BG583" i="5" s="1"/>
  <c r="AF583" i="5"/>
  <c r="BK583" i="5"/>
  <c r="BM558" i="5"/>
  <c r="BL558" i="5"/>
  <c r="BK558" i="5"/>
  <c r="BI558" i="5"/>
  <c r="AF558" i="5"/>
  <c r="AG558" i="5"/>
  <c r="BC558" i="5" s="1"/>
  <c r="BG558" i="5" s="1" a="1"/>
  <c r="BG558" i="5" s="1"/>
  <c r="BJ558" i="5"/>
  <c r="BM542" i="5"/>
  <c r="BL542" i="5"/>
  <c r="BK542" i="5"/>
  <c r="AG542" i="5"/>
  <c r="BC542" i="5" s="1"/>
  <c r="BG542" i="5" s="1" a="1"/>
  <c r="BG542" i="5" s="1"/>
  <c r="BJ542" i="5"/>
  <c r="AF542" i="5"/>
  <c r="BI542" i="5"/>
  <c r="BM534" i="5"/>
  <c r="BL534" i="5"/>
  <c r="BK534" i="5"/>
  <c r="AG534" i="5"/>
  <c r="BC534" i="5" s="1"/>
  <c r="BG534" i="5" s="1"/>
  <c r="BJ534" i="5"/>
  <c r="AF534" i="5"/>
  <c r="BI534" i="5"/>
  <c r="BJ526" i="5"/>
  <c r="AG526" i="5"/>
  <c r="BC526" i="5" s="1"/>
  <c r="BG526" i="5" s="1" a="1"/>
  <c r="BG526" i="5" s="1"/>
  <c r="BI526" i="5"/>
  <c r="AF526" i="5"/>
  <c r="BM526" i="5"/>
  <c r="BL526" i="5"/>
  <c r="BK526" i="5"/>
  <c r="BL517" i="5"/>
  <c r="BK517" i="5"/>
  <c r="BJ517" i="5"/>
  <c r="AG517" i="5"/>
  <c r="BC517" i="5" s="1"/>
  <c r="BG517" i="5" s="1"/>
  <c r="BI517" i="5"/>
  <c r="AF517" i="5"/>
  <c r="BM517" i="5"/>
  <c r="BM509" i="5"/>
  <c r="BL509" i="5"/>
  <c r="BJ509" i="5"/>
  <c r="AG509" i="5"/>
  <c r="BC509" i="5" s="1"/>
  <c r="BG509" i="5" s="1" a="1"/>
  <c r="BG509" i="5" s="1"/>
  <c r="BK509" i="5"/>
  <c r="BI509" i="5"/>
  <c r="AF509" i="5"/>
  <c r="BJ498" i="5"/>
  <c r="AF498" i="5"/>
  <c r="AG498" i="5"/>
  <c r="BC498" i="5" s="1"/>
  <c r="BG498" i="5" s="1" a="1"/>
  <c r="BG498" i="5" s="1"/>
  <c r="BM498" i="5"/>
  <c r="BL498" i="5"/>
  <c r="BK498" i="5"/>
  <c r="BI498" i="5"/>
  <c r="BK490" i="5"/>
  <c r="AG490" i="5"/>
  <c r="BC490" i="5" s="1"/>
  <c r="BG490" i="5" s="1"/>
  <c r="BM490" i="5"/>
  <c r="BL490" i="5"/>
  <c r="AF490" i="5"/>
  <c r="BJ490" i="5"/>
  <c r="BI490" i="5"/>
  <c r="BM482" i="5"/>
  <c r="BL482" i="5"/>
  <c r="BK482" i="5"/>
  <c r="AG482" i="5"/>
  <c r="BC482" i="5" s="1"/>
  <c r="BG482" i="5" s="1" a="1"/>
  <c r="BG482" i="5" s="1"/>
  <c r="BJ482" i="5"/>
  <c r="AF482" i="5"/>
  <c r="BI482" i="5"/>
  <c r="BM474" i="5"/>
  <c r="BL474" i="5"/>
  <c r="BK474" i="5"/>
  <c r="AG474" i="5"/>
  <c r="BC474" i="5" s="1"/>
  <c r="BG474" i="5" s="1" a="1"/>
  <c r="BG474" i="5" s="1"/>
  <c r="BJ474" i="5"/>
  <c r="AF474" i="5"/>
  <c r="BI474" i="5"/>
  <c r="BM463" i="5"/>
  <c r="BL463" i="5"/>
  <c r="BK463" i="5"/>
  <c r="AG463" i="5"/>
  <c r="BC463" i="5" s="1"/>
  <c r="BG463" i="5" s="1"/>
  <c r="BJ463" i="5"/>
  <c r="AF463" i="5"/>
  <c r="BI463" i="5"/>
  <c r="BL455" i="5"/>
  <c r="BK455" i="5"/>
  <c r="AG455" i="5"/>
  <c r="BC455" i="5" s="1"/>
  <c r="BG455" i="5" s="1"/>
  <c r="BJ455" i="5"/>
  <c r="AF455" i="5"/>
  <c r="BI455" i="5"/>
  <c r="BM455" i="5"/>
  <c r="BL428" i="5"/>
  <c r="BK428" i="5"/>
  <c r="AG428" i="5"/>
  <c r="BC428" i="5" s="1"/>
  <c r="BG428" i="5" s="1" a="1"/>
  <c r="BG428" i="5" s="1"/>
  <c r="AF428" i="5"/>
  <c r="BM428" i="5"/>
  <c r="BJ428" i="5"/>
  <c r="BI428" i="5"/>
  <c r="BJ418" i="5"/>
  <c r="AF418" i="5"/>
  <c r="BI418" i="5"/>
  <c r="BM418" i="5"/>
  <c r="BL418" i="5"/>
  <c r="BK418" i="5"/>
  <c r="AG418" i="5"/>
  <c r="BC418" i="5" s="1"/>
  <c r="BG418" i="5" s="1" a="1"/>
  <c r="BG418" i="5" s="1"/>
  <c r="BM410" i="5"/>
  <c r="BL410" i="5"/>
  <c r="BK410" i="5"/>
  <c r="AG410" i="5"/>
  <c r="BC410" i="5" s="1"/>
  <c r="BG410" i="5" s="1" a="1"/>
  <c r="BG410" i="5" s="1"/>
  <c r="BJ410" i="5"/>
  <c r="AF410" i="5"/>
  <c r="BI410" i="5"/>
  <c r="BJ401" i="5"/>
  <c r="AF401" i="5"/>
  <c r="BI401" i="5"/>
  <c r="BM401" i="5"/>
  <c r="BL401" i="5"/>
  <c r="BK401" i="5"/>
  <c r="AG401" i="5"/>
  <c r="BC401" i="5" s="1"/>
  <c r="BG401" i="5" s="1" a="1"/>
  <c r="BG401" i="5" s="1"/>
  <c r="BM389" i="5"/>
  <c r="BL389" i="5"/>
  <c r="BK389" i="5"/>
  <c r="AG389" i="5"/>
  <c r="BC389" i="5" s="1"/>
  <c r="BG389" i="5" s="1"/>
  <c r="BJ389" i="5"/>
  <c r="AF389" i="5"/>
  <c r="BI389" i="5"/>
  <c r="BM373" i="5"/>
  <c r="BL373" i="5"/>
  <c r="AG373" i="5"/>
  <c r="BC373" i="5" s="1"/>
  <c r="BG373" i="5" s="1"/>
  <c r="AF373" i="5"/>
  <c r="BK373" i="5"/>
  <c r="BJ373" i="5"/>
  <c r="BI373" i="5"/>
  <c r="BM364" i="5"/>
  <c r="BL364" i="5"/>
  <c r="BK364" i="5"/>
  <c r="BJ364" i="5"/>
  <c r="AG364" i="5"/>
  <c r="BC364" i="5" s="1"/>
  <c r="BG364" i="5" s="1"/>
  <c r="BI364" i="5"/>
  <c r="AF364" i="5"/>
  <c r="BK355" i="5"/>
  <c r="BJ355" i="5"/>
  <c r="AG355" i="5"/>
  <c r="BC355" i="5" s="1"/>
  <c r="BG355" i="5" s="1"/>
  <c r="BI355" i="5"/>
  <c r="AF355" i="5"/>
  <c r="BM355" i="5"/>
  <c r="BL355" i="5"/>
  <c r="BM347" i="5"/>
  <c r="BL347" i="5"/>
  <c r="BK347" i="5"/>
  <c r="BJ347" i="5"/>
  <c r="AG347" i="5"/>
  <c r="BC347" i="5" s="1"/>
  <c r="BG347" i="5" s="1"/>
  <c r="BI347" i="5"/>
  <c r="AF347" i="5"/>
  <c r="BM339" i="5"/>
  <c r="BL339" i="5"/>
  <c r="BK339" i="5"/>
  <c r="BJ339" i="5"/>
  <c r="AG339" i="5"/>
  <c r="BC339" i="5" s="1"/>
  <c r="BG339" i="5" s="1"/>
  <c r="BI339" i="5"/>
  <c r="AF339" i="5"/>
  <c r="BI331" i="5"/>
  <c r="AF331" i="5"/>
  <c r="BM331" i="5"/>
  <c r="BL331" i="5"/>
  <c r="BK331" i="5"/>
  <c r="AG331" i="5"/>
  <c r="BC331" i="5" s="1"/>
  <c r="BG331" i="5" s="1"/>
  <c r="BJ331" i="5"/>
  <c r="BM322" i="5"/>
  <c r="BL322" i="5"/>
  <c r="BK322" i="5"/>
  <c r="BJ322" i="5"/>
  <c r="AG322" i="5"/>
  <c r="AF322" i="5"/>
  <c r="BB322" i="5" s="1"/>
  <c r="BI322" i="5"/>
  <c r="BJ314" i="5"/>
  <c r="AF314" i="5"/>
  <c r="BI314" i="5"/>
  <c r="BM314" i="5"/>
  <c r="AG314" i="5"/>
  <c r="BC314" i="5" s="1"/>
  <c r="BG314" i="5" s="1" a="1"/>
  <c r="BG314" i="5" s="1"/>
  <c r="BL314" i="5"/>
  <c r="BK314" i="5"/>
  <c r="BJ306" i="5"/>
  <c r="AF306" i="5"/>
  <c r="BI306" i="5"/>
  <c r="BM306" i="5"/>
  <c r="AG306" i="5"/>
  <c r="BC306" i="5" s="1"/>
  <c r="BG306" i="5" s="1" a="1"/>
  <c r="BG306" i="5" s="1"/>
  <c r="BL306" i="5"/>
  <c r="BK306" i="5"/>
  <c r="BM296" i="5"/>
  <c r="BL296" i="5"/>
  <c r="BK296" i="5"/>
  <c r="AG296" i="5"/>
  <c r="BC296" i="5" s="1"/>
  <c r="BG296" i="5" s="1" a="1"/>
  <c r="BG296" i="5" s="1"/>
  <c r="BJ296" i="5"/>
  <c r="AF296" i="5"/>
  <c r="BI296" i="5"/>
  <c r="BM284" i="5"/>
  <c r="BL284" i="5"/>
  <c r="BK284" i="5"/>
  <c r="AG284" i="5"/>
  <c r="BC284" i="5" s="1"/>
  <c r="BG284" i="5" s="1" a="1"/>
  <c r="BG284" i="5" s="1"/>
  <c r="BJ284" i="5"/>
  <c r="AF284" i="5"/>
  <c r="BI284" i="5"/>
  <c r="BI276" i="5"/>
  <c r="AF276" i="5"/>
  <c r="BM276" i="5"/>
  <c r="BL276" i="5"/>
  <c r="BK276" i="5"/>
  <c r="BJ276" i="5"/>
  <c r="AG276" i="5"/>
  <c r="BC276" i="5" s="1"/>
  <c r="BG276" i="5" s="1" a="1"/>
  <c r="BG276" i="5" s="1"/>
  <c r="BM268" i="5"/>
  <c r="BL268" i="5"/>
  <c r="BK268" i="5"/>
  <c r="BJ268" i="5"/>
  <c r="AG268" i="5"/>
  <c r="BC268" i="5" s="1"/>
  <c r="BG268" i="5" s="1" a="1"/>
  <c r="BG268" i="5" s="1"/>
  <c r="BI268" i="5"/>
  <c r="AF268" i="5"/>
  <c r="BK260" i="5"/>
  <c r="BJ260" i="5"/>
  <c r="AG260" i="5"/>
  <c r="BC260" i="5" s="1"/>
  <c r="BG260" i="5" s="1" a="1"/>
  <c r="BG260" i="5" s="1"/>
  <c r="BI260" i="5"/>
  <c r="AF260" i="5"/>
  <c r="BM260" i="5"/>
  <c r="BL260" i="5"/>
  <c r="BL252" i="5"/>
  <c r="BJ252" i="5"/>
  <c r="AF252" i="5"/>
  <c r="AG252" i="5"/>
  <c r="BC252" i="5" s="1"/>
  <c r="BG252" i="5" s="1"/>
  <c r="BM252" i="5"/>
  <c r="BK252" i="5"/>
  <c r="BI252" i="5"/>
  <c r="BL244" i="5"/>
  <c r="BK244" i="5"/>
  <c r="AG244" i="5"/>
  <c r="BC244" i="5" s="1"/>
  <c r="BG244" i="5" s="1"/>
  <c r="AF244" i="5"/>
  <c r="BM244" i="5"/>
  <c r="BJ244" i="5"/>
  <c r="BI244" i="5"/>
  <c r="BI225" i="5"/>
  <c r="AF225" i="5"/>
  <c r="BM225" i="5"/>
  <c r="BK225" i="5"/>
  <c r="BL225" i="5"/>
  <c r="BJ225" i="5"/>
  <c r="AG225" i="5"/>
  <c r="BC225" i="5" s="1"/>
  <c r="BG225" i="5" s="1"/>
  <c r="BM215" i="5"/>
  <c r="BL215" i="5"/>
  <c r="BJ215" i="5"/>
  <c r="BI215" i="5"/>
  <c r="AG215" i="5"/>
  <c r="BC215" i="5" s="1"/>
  <c r="BG215" i="5" s="1"/>
  <c r="AF215" i="5"/>
  <c r="BK215" i="5"/>
  <c r="BM207" i="5"/>
  <c r="BL207" i="5"/>
  <c r="BK207" i="5"/>
  <c r="BJ207" i="5"/>
  <c r="AG207" i="5"/>
  <c r="BC207" i="5" s="1"/>
  <c r="BG207" i="5" s="1"/>
  <c r="BI207" i="5"/>
  <c r="AF207" i="5"/>
  <c r="BI199" i="5"/>
  <c r="AF199" i="5"/>
  <c r="BM199" i="5"/>
  <c r="BL199" i="5"/>
  <c r="BK199" i="5"/>
  <c r="BJ199" i="5"/>
  <c r="AG199" i="5"/>
  <c r="BC199" i="5" s="1"/>
  <c r="BG199" i="5" s="1"/>
  <c r="BM191" i="5"/>
  <c r="BL191" i="5"/>
  <c r="BK191" i="5"/>
  <c r="BI191" i="5"/>
  <c r="AF191" i="5"/>
  <c r="BJ191" i="5"/>
  <c r="AG191" i="5"/>
  <c r="BC191" i="5" s="1"/>
  <c r="BG191" i="5" s="1"/>
  <c r="BI183" i="5"/>
  <c r="BM183" i="5"/>
  <c r="BL183" i="5"/>
  <c r="AG183" i="5"/>
  <c r="BC183" i="5" s="1"/>
  <c r="BG183" i="5" s="1"/>
  <c r="BK183" i="5"/>
  <c r="AF183" i="5"/>
  <c r="BJ183" i="5"/>
  <c r="BM174" i="5"/>
  <c r="BL174" i="5"/>
  <c r="BK174" i="5"/>
  <c r="AG174" i="5"/>
  <c r="BC174" i="5" s="1"/>
  <c r="BG174" i="5" s="1"/>
  <c r="BJ174" i="5"/>
  <c r="AF174" i="5"/>
  <c r="BI174" i="5"/>
  <c r="BM166" i="5"/>
  <c r="BL166" i="5"/>
  <c r="BK166" i="5"/>
  <c r="BJ166" i="5"/>
  <c r="AG166" i="5"/>
  <c r="BC166" i="5" s="1"/>
  <c r="BG166" i="5" s="1" a="1"/>
  <c r="BG166" i="5" s="1"/>
  <c r="BI166" i="5"/>
  <c r="AF166" i="5"/>
  <c r="BM158" i="5"/>
  <c r="BL158" i="5"/>
  <c r="BK158" i="5"/>
  <c r="BJ158" i="5"/>
  <c r="AG158" i="5"/>
  <c r="BC158" i="5" s="1"/>
  <c r="BG158" i="5" s="1" a="1"/>
  <c r="BG158" i="5" s="1"/>
  <c r="BI158" i="5"/>
  <c r="AF158" i="5"/>
  <c r="BI148" i="5"/>
  <c r="AF148" i="5"/>
  <c r="BM148" i="5"/>
  <c r="BL148" i="5"/>
  <c r="BK148" i="5"/>
  <c r="BJ148" i="5"/>
  <c r="AG148" i="5"/>
  <c r="BC148" i="5" s="1"/>
  <c r="BG148" i="5" s="1" a="1"/>
  <c r="BG148" i="5" s="1"/>
  <c r="BM30" i="5"/>
  <c r="BL30" i="5"/>
  <c r="BK30" i="5"/>
  <c r="BJ30" i="5"/>
  <c r="AG30" i="5"/>
  <c r="BI30" i="5"/>
  <c r="AF30" i="5"/>
  <c r="BI22" i="5"/>
  <c r="BM22" i="5"/>
  <c r="BL22" i="5"/>
  <c r="BK22" i="5"/>
  <c r="AG22" i="5"/>
  <c r="BC22" i="5" s="1"/>
  <c r="BG22" i="5" s="1"/>
  <c r="BJ22" i="5"/>
  <c r="AF22" i="5"/>
  <c r="BI14" i="5"/>
  <c r="BM14" i="5"/>
  <c r="BL14" i="5"/>
  <c r="BK14" i="5"/>
  <c r="AG14" i="5"/>
  <c r="BC14" i="5" s="1"/>
  <c r="BG14" i="5" s="1"/>
  <c r="BJ14" i="5"/>
  <c r="AF14" i="5"/>
  <c r="BJ633" i="5"/>
  <c r="AF633" i="5"/>
  <c r="BM633" i="5"/>
  <c r="AG633" i="5"/>
  <c r="BC633" i="5" s="1"/>
  <c r="BG633" i="5" s="1" a="1"/>
  <c r="BG633" i="5" s="1"/>
  <c r="BL633" i="5"/>
  <c r="BK633" i="5"/>
  <c r="BI633" i="5"/>
  <c r="BI588" i="5"/>
  <c r="AF588" i="5"/>
  <c r="BL588" i="5"/>
  <c r="AG588" i="5"/>
  <c r="BC588" i="5" s="1"/>
  <c r="BG588" i="5" s="1"/>
  <c r="BK588" i="5"/>
  <c r="BJ588" i="5"/>
  <c r="BM588" i="5"/>
  <c r="BM530" i="5"/>
  <c r="BL530" i="5"/>
  <c r="BK530" i="5"/>
  <c r="BJ530" i="5"/>
  <c r="AG530" i="5"/>
  <c r="BC530" i="5" s="1"/>
  <c r="BG530" i="5" s="1" a="1"/>
  <c r="BG530" i="5" s="1"/>
  <c r="BI530" i="5"/>
  <c r="AF530" i="5"/>
  <c r="BJ478" i="5"/>
  <c r="AF478" i="5"/>
  <c r="BI478" i="5"/>
  <c r="BM478" i="5"/>
  <c r="BL478" i="5"/>
  <c r="BK478" i="5"/>
  <c r="AG478" i="5"/>
  <c r="BC478" i="5" s="1"/>
  <c r="BG478" i="5" s="1"/>
  <c r="BM414" i="5"/>
  <c r="BL414" i="5"/>
  <c r="BK414" i="5"/>
  <c r="AG414" i="5"/>
  <c r="BC414" i="5" s="1"/>
  <c r="BG414" i="5" s="1" a="1"/>
  <c r="BG414" i="5" s="1"/>
  <c r="BJ414" i="5"/>
  <c r="AF414" i="5"/>
  <c r="BI414" i="5"/>
  <c r="BI360" i="5"/>
  <c r="AF360" i="5"/>
  <c r="BM360" i="5"/>
  <c r="BL360" i="5"/>
  <c r="BK360" i="5"/>
  <c r="BJ360" i="5"/>
  <c r="AG360" i="5"/>
  <c r="BC360" i="5" s="1"/>
  <c r="BG360" i="5" s="1"/>
  <c r="BJ310" i="5"/>
  <c r="AF310" i="5"/>
  <c r="BI310" i="5"/>
  <c r="BM310" i="5"/>
  <c r="AG310" i="5"/>
  <c r="BC310" i="5" s="1"/>
  <c r="BG310" i="5" s="1"/>
  <c r="BL310" i="5"/>
  <c r="BK310" i="5"/>
  <c r="BM256" i="5"/>
  <c r="BL256" i="5"/>
  <c r="BJ256" i="5"/>
  <c r="AG256" i="5"/>
  <c r="BC256" i="5" s="1"/>
  <c r="BG256" i="5" s="1"/>
  <c r="BI256" i="5"/>
  <c r="AF256" i="5"/>
  <c r="BK256" i="5"/>
  <c r="BK195" i="5"/>
  <c r="BJ195" i="5"/>
  <c r="AG195" i="5"/>
  <c r="BC195" i="5" s="1"/>
  <c r="BG195" i="5" s="1"/>
  <c r="BI195" i="5"/>
  <c r="AF195" i="5"/>
  <c r="BM195" i="5"/>
  <c r="BL195" i="5"/>
  <c r="BL34" i="5"/>
  <c r="BK34" i="5"/>
  <c r="BJ34" i="5"/>
  <c r="AG34" i="5"/>
  <c r="BI34" i="5"/>
  <c r="AF34" i="5"/>
  <c r="BB34" i="5" s="1"/>
  <c r="BM34" i="5"/>
  <c r="BM656" i="5"/>
  <c r="BL656" i="5"/>
  <c r="BK656" i="5"/>
  <c r="BI656" i="5"/>
  <c r="AF656" i="5"/>
  <c r="BJ656" i="5"/>
  <c r="AG656" i="5"/>
  <c r="BC656" i="5" s="1"/>
  <c r="BG656" i="5" s="1" a="1"/>
  <c r="BG656" i="5" s="1"/>
  <c r="BI621" i="5"/>
  <c r="BM621" i="5"/>
  <c r="BL621" i="5"/>
  <c r="AF621" i="5"/>
  <c r="BK621" i="5"/>
  <c r="BJ621" i="5"/>
  <c r="AG621" i="5"/>
  <c r="BC621" i="5" s="1"/>
  <c r="BG621" i="5" s="1" a="1"/>
  <c r="BG621" i="5" s="1"/>
  <c r="BK577" i="5"/>
  <c r="BM577" i="5"/>
  <c r="BL577" i="5"/>
  <c r="AG577" i="5"/>
  <c r="BC577" i="5" s="1"/>
  <c r="BG577" i="5" s="1"/>
  <c r="BJ577" i="5"/>
  <c r="AF577" i="5"/>
  <c r="BI577" i="5"/>
  <c r="BL529" i="5"/>
  <c r="BK529" i="5"/>
  <c r="BJ529" i="5"/>
  <c r="AG529" i="5"/>
  <c r="BI529" i="5"/>
  <c r="AF529" i="5"/>
  <c r="BM529" i="5"/>
  <c r="BM485" i="5"/>
  <c r="BL485" i="5"/>
  <c r="BK485" i="5"/>
  <c r="BJ485" i="5"/>
  <c r="AG485" i="5"/>
  <c r="BC485" i="5" s="1"/>
  <c r="BG485" i="5" s="1" a="1"/>
  <c r="BG485" i="5" s="1"/>
  <c r="AF485" i="5"/>
  <c r="BI485" i="5"/>
  <c r="BK422" i="5"/>
  <c r="BM422" i="5"/>
  <c r="BL422" i="5"/>
  <c r="AG422" i="5"/>
  <c r="BC422" i="5" s="1"/>
  <c r="BG422" i="5" s="1"/>
  <c r="BJ422" i="5"/>
  <c r="AF422" i="5"/>
  <c r="BI422" i="5"/>
  <c r="BI393" i="5"/>
  <c r="AF393" i="5"/>
  <c r="BM393" i="5"/>
  <c r="BL393" i="5"/>
  <c r="BK393" i="5"/>
  <c r="BJ393" i="5"/>
  <c r="AG393" i="5"/>
  <c r="BC393" i="5" s="1"/>
  <c r="BG393" i="5" s="1" a="1"/>
  <c r="BG393" i="5" s="1"/>
  <c r="BL334" i="5"/>
  <c r="BK334" i="5"/>
  <c r="AG334" i="5"/>
  <c r="BC334" i="5" s="1"/>
  <c r="BG334" i="5" s="1" a="1"/>
  <c r="BG334" i="5" s="1"/>
  <c r="BJ334" i="5"/>
  <c r="AF334" i="5"/>
  <c r="BI334" i="5"/>
  <c r="BM334" i="5"/>
  <c r="BJ287" i="5"/>
  <c r="AF287" i="5"/>
  <c r="BI287" i="5"/>
  <c r="BM287" i="5"/>
  <c r="BL287" i="5"/>
  <c r="BK287" i="5"/>
  <c r="AG287" i="5"/>
  <c r="BC287" i="5" s="1"/>
  <c r="BG287" i="5" s="1"/>
  <c r="BL228" i="5"/>
  <c r="BK228" i="5"/>
  <c r="AG228" i="5"/>
  <c r="BC228" i="5" s="1"/>
  <c r="BG228" i="5" s="1"/>
  <c r="AF228" i="5"/>
  <c r="BM228" i="5"/>
  <c r="BJ228" i="5"/>
  <c r="BI228" i="5"/>
  <c r="BI33" i="5"/>
  <c r="BM33" i="5"/>
  <c r="BL33" i="5"/>
  <c r="BK33" i="5"/>
  <c r="AG33" i="5"/>
  <c r="BC33" i="5" s="1"/>
  <c r="BG33" i="5" s="1"/>
  <c r="BJ33" i="5"/>
  <c r="AF33" i="5"/>
  <c r="BL662" i="5"/>
  <c r="BK662" i="5"/>
  <c r="AG662" i="5"/>
  <c r="BC662" i="5" s="1"/>
  <c r="BG662" i="5" s="1"/>
  <c r="BJ662" i="5"/>
  <c r="AF662" i="5"/>
  <c r="BI662" i="5"/>
  <c r="BM662" i="5"/>
  <c r="BL638" i="5"/>
  <c r="BK638" i="5"/>
  <c r="BI638" i="5"/>
  <c r="AG638" i="5"/>
  <c r="BC638" i="5" s="1"/>
  <c r="BG638" i="5" s="1"/>
  <c r="AF638" i="5"/>
  <c r="BM638" i="5"/>
  <c r="BJ638" i="5"/>
  <c r="BK595" i="5"/>
  <c r="AG595" i="5"/>
  <c r="BC595" i="5" s="1"/>
  <c r="BG595" i="5" s="1" a="1"/>
  <c r="BG595" i="5" s="1"/>
  <c r="BJ595" i="5"/>
  <c r="AF595" i="5"/>
  <c r="BI595" i="5"/>
  <c r="BM595" i="5"/>
  <c r="BL595" i="5"/>
  <c r="BL559" i="5"/>
  <c r="BJ559" i="5"/>
  <c r="AG559" i="5"/>
  <c r="BC559" i="5" s="1"/>
  <c r="BG559" i="5" s="1"/>
  <c r="BM559" i="5"/>
  <c r="BK559" i="5"/>
  <c r="BI559" i="5"/>
  <c r="AF559" i="5"/>
  <c r="BI543" i="5"/>
  <c r="BL543" i="5"/>
  <c r="AG543" i="5"/>
  <c r="BK543" i="5"/>
  <c r="AF543" i="5"/>
  <c r="BB543" i="5" s="1"/>
  <c r="BJ543" i="5"/>
  <c r="BM543" i="5"/>
  <c r="BK491" i="5"/>
  <c r="AG491" i="5"/>
  <c r="BC491" i="5" s="1"/>
  <c r="BG491" i="5" s="1" a="1"/>
  <c r="BG491" i="5" s="1"/>
  <c r="BJ491" i="5"/>
  <c r="AF491" i="5"/>
  <c r="BI491" i="5"/>
  <c r="BM491" i="5"/>
  <c r="BL491" i="5"/>
  <c r="BM661" i="5"/>
  <c r="BK661" i="5"/>
  <c r="AG661" i="5"/>
  <c r="BC661" i="5" s="1"/>
  <c r="BG661" i="5" s="1"/>
  <c r="BJ661" i="5"/>
  <c r="AF661" i="5"/>
  <c r="BL661" i="5"/>
  <c r="BI661" i="5"/>
  <c r="BL610" i="5"/>
  <c r="BK610" i="5"/>
  <c r="AG610" i="5"/>
  <c r="BC610" i="5" s="1"/>
  <c r="BG610" i="5" s="1"/>
  <c r="BJ610" i="5"/>
  <c r="AF610" i="5"/>
  <c r="BI610" i="5"/>
  <c r="BM610" i="5"/>
  <c r="BL660" i="5"/>
  <c r="BK660" i="5"/>
  <c r="BJ660" i="5"/>
  <c r="AG660" i="5"/>
  <c r="BC660" i="5" s="1"/>
  <c r="BG660" i="5" s="1"/>
  <c r="BI660" i="5"/>
  <c r="AF660" i="5"/>
  <c r="BM660" i="5"/>
  <c r="BM609" i="5"/>
  <c r="BL609" i="5"/>
  <c r="BK609" i="5"/>
  <c r="BJ609" i="5"/>
  <c r="AG609" i="5"/>
  <c r="BC609" i="5" s="1"/>
  <c r="BI609" i="5"/>
  <c r="AF609" i="5"/>
  <c r="BM565" i="5"/>
  <c r="BL565" i="5"/>
  <c r="BJ565" i="5"/>
  <c r="AG565" i="5"/>
  <c r="BC565" i="5" s="1"/>
  <c r="BG565" i="5" s="1" a="1"/>
  <c r="BG565" i="5" s="1"/>
  <c r="AF565" i="5"/>
  <c r="BK565" i="5"/>
  <c r="BI565" i="5"/>
  <c r="BJ541" i="5"/>
  <c r="AF541" i="5"/>
  <c r="BI541" i="5"/>
  <c r="BM541" i="5"/>
  <c r="BL541" i="5"/>
  <c r="AG541" i="5"/>
  <c r="BC541" i="5" s="1"/>
  <c r="BG541" i="5" s="1" a="1"/>
  <c r="BG541" i="5" s="1"/>
  <c r="BK541" i="5"/>
  <c r="BI516" i="5"/>
  <c r="BM516" i="5"/>
  <c r="BL516" i="5"/>
  <c r="BK516" i="5"/>
  <c r="AG516" i="5"/>
  <c r="BC516" i="5" s="1"/>
  <c r="BG516" i="5" s="1" a="1"/>
  <c r="BG516" i="5" s="1"/>
  <c r="BJ516" i="5"/>
  <c r="AF516" i="5"/>
  <c r="BL497" i="5"/>
  <c r="BK497" i="5"/>
  <c r="AF497" i="5"/>
  <c r="BM497" i="5"/>
  <c r="BJ497" i="5"/>
  <c r="BI497" i="5"/>
  <c r="AG497" i="5"/>
  <c r="BC497" i="5" s="1"/>
  <c r="BG497" i="5" s="1"/>
  <c r="BI489" i="5"/>
  <c r="BM489" i="5"/>
  <c r="BL489" i="5"/>
  <c r="BK489" i="5"/>
  <c r="AG489" i="5"/>
  <c r="BC489" i="5" s="1"/>
  <c r="BG489" i="5" s="1" a="1"/>
  <c r="BG489" i="5" s="1"/>
  <c r="BJ489" i="5"/>
  <c r="AF489" i="5"/>
  <c r="BK481" i="5"/>
  <c r="BJ481" i="5"/>
  <c r="AG481" i="5"/>
  <c r="BC481" i="5" s="1"/>
  <c r="BG481" i="5" s="1" a="1"/>
  <c r="BG481" i="5" s="1"/>
  <c r="BI481" i="5"/>
  <c r="AF481" i="5"/>
  <c r="BM481" i="5"/>
  <c r="BL481" i="5"/>
  <c r="BI473" i="5"/>
  <c r="AF473" i="5"/>
  <c r="BM473" i="5"/>
  <c r="BL473" i="5"/>
  <c r="BK473" i="5"/>
  <c r="BJ473" i="5"/>
  <c r="AG473" i="5"/>
  <c r="BC473" i="5" s="1"/>
  <c r="BG473" i="5" s="1" a="1"/>
  <c r="BG473" i="5" s="1"/>
  <c r="BI462" i="5"/>
  <c r="AG462" i="5"/>
  <c r="BC462" i="5" s="1"/>
  <c r="BG462" i="5" s="1" a="1"/>
  <c r="BG462" i="5" s="1"/>
  <c r="AF462" i="5"/>
  <c r="BM462" i="5"/>
  <c r="BL462" i="5"/>
  <c r="BK462" i="5"/>
  <c r="BJ462" i="5"/>
  <c r="BM454" i="5"/>
  <c r="BJ454" i="5"/>
  <c r="AG454" i="5"/>
  <c r="BC454" i="5" s="1"/>
  <c r="BG454" i="5" s="1"/>
  <c r="BL454" i="5"/>
  <c r="BK454" i="5"/>
  <c r="BI454" i="5"/>
  <c r="AF454" i="5"/>
  <c r="BJ426" i="5"/>
  <c r="AF426" i="5"/>
  <c r="BI426" i="5"/>
  <c r="BM426" i="5"/>
  <c r="BL426" i="5"/>
  <c r="BK426" i="5"/>
  <c r="AG426" i="5"/>
  <c r="BC426" i="5" s="1"/>
  <c r="BG426" i="5" s="1" a="1"/>
  <c r="BG426" i="5" s="1"/>
  <c r="BM417" i="5"/>
  <c r="BL417" i="5"/>
  <c r="BK417" i="5"/>
  <c r="BJ417" i="5"/>
  <c r="BI417" i="5"/>
  <c r="AG417" i="5"/>
  <c r="BC417" i="5" s="1"/>
  <c r="BG417" i="5" s="1"/>
  <c r="AF417" i="5"/>
  <c r="BJ409" i="5"/>
  <c r="AG409" i="5"/>
  <c r="BC409" i="5" s="1"/>
  <c r="BG409" i="5" s="1"/>
  <c r="BI409" i="5"/>
  <c r="AF409" i="5"/>
  <c r="BM409" i="5"/>
  <c r="BL409" i="5"/>
  <c r="BK409" i="5"/>
  <c r="BM399" i="5"/>
  <c r="BL399" i="5"/>
  <c r="BK399" i="5"/>
  <c r="BJ399" i="5"/>
  <c r="AG399" i="5"/>
  <c r="BC399" i="5" s="1"/>
  <c r="BG399" i="5" s="1" a="1"/>
  <c r="BG399" i="5" s="1"/>
  <c r="BI399" i="5"/>
  <c r="AF399" i="5"/>
  <c r="BL388" i="5"/>
  <c r="BK388" i="5"/>
  <c r="BJ388" i="5"/>
  <c r="AG388" i="5"/>
  <c r="BC388" i="5" s="1"/>
  <c r="BG388" i="5" s="1" a="1"/>
  <c r="BG388" i="5" s="1"/>
  <c r="BI388" i="5"/>
  <c r="AF388" i="5"/>
  <c r="BM388" i="5"/>
  <c r="BJ371" i="5"/>
  <c r="BI371" i="5"/>
  <c r="BL371" i="5"/>
  <c r="AG371" i="5"/>
  <c r="BC371" i="5" s="1"/>
  <c r="BG371" i="5" s="1"/>
  <c r="BM371" i="5"/>
  <c r="BK371" i="5"/>
  <c r="AF371" i="5"/>
  <c r="BL363" i="5"/>
  <c r="BK363" i="5"/>
  <c r="AG363" i="5"/>
  <c r="BC363" i="5" s="1"/>
  <c r="BG363" i="5" s="1"/>
  <c r="BJ363" i="5"/>
  <c r="AF363" i="5"/>
  <c r="BI363" i="5"/>
  <c r="BM363" i="5"/>
  <c r="BM354" i="5"/>
  <c r="BL354" i="5"/>
  <c r="BK354" i="5"/>
  <c r="AG354" i="5"/>
  <c r="BC354" i="5" s="1"/>
  <c r="BJ354" i="5"/>
  <c r="AF354" i="5"/>
  <c r="BI354" i="5"/>
  <c r="BM346" i="5"/>
  <c r="BL346" i="5"/>
  <c r="BK346" i="5"/>
  <c r="BJ346" i="5"/>
  <c r="AG346" i="5"/>
  <c r="BC346" i="5" s="1"/>
  <c r="BG346" i="5" s="1"/>
  <c r="BI346" i="5"/>
  <c r="AF346" i="5"/>
  <c r="BJ338" i="5"/>
  <c r="AF338" i="5"/>
  <c r="BI338" i="5"/>
  <c r="BM338" i="5"/>
  <c r="BL338" i="5"/>
  <c r="BK338" i="5"/>
  <c r="AG338" i="5"/>
  <c r="BC338" i="5" s="1"/>
  <c r="BG338" i="5" s="1" a="1"/>
  <c r="BG338" i="5" s="1"/>
  <c r="BM330" i="5"/>
  <c r="BL330" i="5"/>
  <c r="BK330" i="5"/>
  <c r="AG330" i="5"/>
  <c r="BC330" i="5" s="1"/>
  <c r="BG330" i="5" s="1" a="1"/>
  <c r="BG330" i="5" s="1"/>
  <c r="BJ330" i="5"/>
  <c r="AF330" i="5"/>
  <c r="BI330" i="5"/>
  <c r="BK321" i="5"/>
  <c r="AG321" i="5"/>
  <c r="BC321" i="5" s="1"/>
  <c r="BG321" i="5" s="1" a="1"/>
  <c r="BG321" i="5" s="1"/>
  <c r="BJ321" i="5"/>
  <c r="AF321" i="5"/>
  <c r="BM321" i="5"/>
  <c r="BL321" i="5"/>
  <c r="BI321" i="5"/>
  <c r="BM313" i="5"/>
  <c r="BI313" i="5"/>
  <c r="AG313" i="5"/>
  <c r="BC313" i="5" s="1"/>
  <c r="BG313" i="5" s="1"/>
  <c r="BL313" i="5"/>
  <c r="AF313" i="5"/>
  <c r="BK313" i="5"/>
  <c r="BJ313" i="5"/>
  <c r="BM305" i="5"/>
  <c r="BI305" i="5"/>
  <c r="AG305" i="5"/>
  <c r="BC305" i="5" s="1"/>
  <c r="BG305" i="5" s="1"/>
  <c r="BL305" i="5"/>
  <c r="AF305" i="5"/>
  <c r="BK305" i="5"/>
  <c r="BJ305" i="5"/>
  <c r="BJ295" i="5"/>
  <c r="AF295" i="5"/>
  <c r="BI295" i="5"/>
  <c r="BM295" i="5"/>
  <c r="BL295" i="5"/>
  <c r="BK295" i="5"/>
  <c r="AG295" i="5"/>
  <c r="BC295" i="5" s="1"/>
  <c r="BG295" i="5" s="1"/>
  <c r="BJ283" i="5"/>
  <c r="AF283" i="5"/>
  <c r="BI283" i="5"/>
  <c r="BM283" i="5"/>
  <c r="BL283" i="5"/>
  <c r="BK283" i="5"/>
  <c r="AG283" i="5"/>
  <c r="BC283" i="5" s="1"/>
  <c r="BG283" i="5" s="1"/>
  <c r="BM275" i="5"/>
  <c r="BL275" i="5"/>
  <c r="BK275" i="5"/>
  <c r="AG275" i="5"/>
  <c r="BC275" i="5" s="1"/>
  <c r="BG275" i="5" s="1"/>
  <c r="BJ275" i="5"/>
  <c r="AF275" i="5"/>
  <c r="BI275" i="5"/>
  <c r="BL267" i="5"/>
  <c r="BK267" i="5"/>
  <c r="AG267" i="5"/>
  <c r="BC267" i="5" s="1"/>
  <c r="BG267" i="5" s="1" a="1"/>
  <c r="BG267" i="5" s="1"/>
  <c r="BJ267" i="5"/>
  <c r="AF267" i="5"/>
  <c r="BI267" i="5"/>
  <c r="BM267" i="5"/>
  <c r="BL259" i="5"/>
  <c r="BK259" i="5"/>
  <c r="AG259" i="5"/>
  <c r="BC259" i="5" s="1"/>
  <c r="BG259" i="5" s="1" a="1"/>
  <c r="BG259" i="5" s="1"/>
  <c r="BJ259" i="5"/>
  <c r="AF259" i="5"/>
  <c r="BM259" i="5"/>
  <c r="BI259" i="5"/>
  <c r="BL251" i="5"/>
  <c r="BK251" i="5"/>
  <c r="AG251" i="5"/>
  <c r="BM251" i="5"/>
  <c r="BJ251" i="5"/>
  <c r="BI251" i="5"/>
  <c r="AF251" i="5"/>
  <c r="BB251" i="5" s="1"/>
  <c r="BI243" i="5"/>
  <c r="AF243" i="5"/>
  <c r="BM243" i="5"/>
  <c r="BK243" i="5"/>
  <c r="AG243" i="5"/>
  <c r="BC243" i="5" s="1"/>
  <c r="BG243" i="5" s="1"/>
  <c r="BL243" i="5"/>
  <c r="BJ243" i="5"/>
  <c r="BM224" i="5"/>
  <c r="BJ224" i="5"/>
  <c r="AF224" i="5"/>
  <c r="BI224" i="5"/>
  <c r="AG224" i="5"/>
  <c r="BC224" i="5" s="1"/>
  <c r="BG224" i="5" s="1"/>
  <c r="BL224" i="5"/>
  <c r="BK224" i="5"/>
  <c r="BJ214" i="5"/>
  <c r="AF214" i="5"/>
  <c r="BI214" i="5"/>
  <c r="BL214" i="5"/>
  <c r="BK214" i="5"/>
  <c r="BM214" i="5"/>
  <c r="AG214" i="5"/>
  <c r="BC214" i="5" s="1"/>
  <c r="BJ206" i="5"/>
  <c r="AF206" i="5"/>
  <c r="BI206" i="5"/>
  <c r="BM206" i="5"/>
  <c r="BL206" i="5"/>
  <c r="BK206" i="5"/>
  <c r="AG206" i="5"/>
  <c r="BC206" i="5" s="1"/>
  <c r="BG206" i="5" s="1"/>
  <c r="BM198" i="5"/>
  <c r="BL198" i="5"/>
  <c r="BK198" i="5"/>
  <c r="AG198" i="5"/>
  <c r="BC198" i="5" s="1"/>
  <c r="BG198" i="5" s="1"/>
  <c r="BJ198" i="5"/>
  <c r="AF198" i="5"/>
  <c r="BI198" i="5"/>
  <c r="BJ190" i="5"/>
  <c r="AF190" i="5"/>
  <c r="BI190" i="5"/>
  <c r="BL190" i="5"/>
  <c r="BK190" i="5"/>
  <c r="AG190" i="5"/>
  <c r="BC190" i="5" s="1"/>
  <c r="BG190" i="5" s="1"/>
  <c r="BM190" i="5"/>
  <c r="BM182" i="5"/>
  <c r="BI182" i="5"/>
  <c r="BL182" i="5"/>
  <c r="AG182" i="5"/>
  <c r="BC182" i="5" s="1"/>
  <c r="BG182" i="5" s="1"/>
  <c r="BK182" i="5"/>
  <c r="AF182" i="5"/>
  <c r="BJ182" i="5"/>
  <c r="BJ173" i="5"/>
  <c r="AF173" i="5"/>
  <c r="BI173" i="5"/>
  <c r="BM173" i="5"/>
  <c r="BL173" i="5"/>
  <c r="AG173" i="5"/>
  <c r="BC173" i="5" s="1"/>
  <c r="BG173" i="5" s="1"/>
  <c r="BK173" i="5"/>
  <c r="BL165" i="5"/>
  <c r="BK165" i="5"/>
  <c r="BJ165" i="5"/>
  <c r="AG165" i="5"/>
  <c r="BC165" i="5" s="1"/>
  <c r="BG165" i="5" s="1" a="1"/>
  <c r="BG165" i="5" s="1"/>
  <c r="BI165" i="5"/>
  <c r="AF165" i="5"/>
  <c r="BM165" i="5"/>
  <c r="BJ156" i="5"/>
  <c r="AF156" i="5"/>
  <c r="BI156" i="5"/>
  <c r="BM156" i="5"/>
  <c r="BL156" i="5"/>
  <c r="BK156" i="5"/>
  <c r="AG156" i="5"/>
  <c r="BC156" i="5" s="1"/>
  <c r="BG156" i="5" s="1" a="1"/>
  <c r="BG156" i="5" s="1"/>
  <c r="BM39" i="5"/>
  <c r="BL39" i="5"/>
  <c r="BK39" i="5"/>
  <c r="BJ39" i="5"/>
  <c r="AG39" i="5"/>
  <c r="BC39" i="5" s="1"/>
  <c r="BG39" i="5" s="1"/>
  <c r="BI39" i="5"/>
  <c r="AF39" i="5"/>
  <c r="BK29" i="5"/>
  <c r="BJ29" i="5"/>
  <c r="AG29" i="5"/>
  <c r="BC29" i="5" s="1"/>
  <c r="BG29" i="5" s="1"/>
  <c r="BI29" i="5"/>
  <c r="AF29" i="5"/>
  <c r="BM29" i="5"/>
  <c r="BL29" i="5"/>
  <c r="BM21" i="5"/>
  <c r="BL21" i="5"/>
  <c r="BK21" i="5"/>
  <c r="AG21" i="5"/>
  <c r="BC21" i="5" s="1"/>
  <c r="BG21" i="5" s="1"/>
  <c r="BJ21" i="5"/>
  <c r="AF21" i="5"/>
  <c r="BI21" i="5"/>
  <c r="BM13" i="5"/>
  <c r="BL13" i="5"/>
  <c r="BK13" i="5"/>
  <c r="AG13" i="5"/>
  <c r="BC13" i="5" s="1"/>
  <c r="BG13" i="5" s="1" a="1"/>
  <c r="BG13" i="5" s="1"/>
  <c r="BJ13" i="5"/>
  <c r="AF13" i="5"/>
  <c r="BI13" i="5"/>
  <c r="BH634" i="5"/>
  <c r="BM622" i="5"/>
  <c r="BI622" i="5"/>
  <c r="AG622" i="5"/>
  <c r="BC622" i="5" s="1"/>
  <c r="BG622" i="5" s="1"/>
  <c r="AF622" i="5"/>
  <c r="BL622" i="5"/>
  <c r="BK622" i="5"/>
  <c r="BJ622" i="5"/>
  <c r="BI554" i="5"/>
  <c r="AF554" i="5"/>
  <c r="BM554" i="5"/>
  <c r="AG554" i="5"/>
  <c r="BC554" i="5" s="1"/>
  <c r="BG554" i="5" s="1"/>
  <c r="BL554" i="5"/>
  <c r="BK554" i="5"/>
  <c r="BJ554" i="5"/>
  <c r="BM502" i="5"/>
  <c r="BI502" i="5"/>
  <c r="AG502" i="5"/>
  <c r="AF502" i="5"/>
  <c r="BL502" i="5"/>
  <c r="BK502" i="5"/>
  <c r="BJ502" i="5"/>
  <c r="BM406" i="5"/>
  <c r="BL406" i="5"/>
  <c r="BK406" i="5"/>
  <c r="AG406" i="5"/>
  <c r="BC406" i="5" s="1"/>
  <c r="BG406" i="5" s="1" a="1"/>
  <c r="BG406" i="5" s="1"/>
  <c r="BJ406" i="5"/>
  <c r="AF406" i="5"/>
  <c r="BI406" i="5"/>
  <c r="BM335" i="5"/>
  <c r="BL335" i="5"/>
  <c r="BK335" i="5"/>
  <c r="BJ335" i="5"/>
  <c r="AG335" i="5"/>
  <c r="BC335" i="5" s="1"/>
  <c r="BG335" i="5" s="1"/>
  <c r="BI335" i="5"/>
  <c r="AF335" i="5"/>
  <c r="BM280" i="5"/>
  <c r="BL280" i="5"/>
  <c r="BK280" i="5"/>
  <c r="BJ280" i="5"/>
  <c r="AG280" i="5"/>
  <c r="BC280" i="5" s="1"/>
  <c r="BG280" i="5" s="1" a="1"/>
  <c r="BG280" i="5" s="1"/>
  <c r="BI280" i="5"/>
  <c r="AF280" i="5"/>
  <c r="BM211" i="5"/>
  <c r="BL211" i="5"/>
  <c r="AG211" i="5"/>
  <c r="BC211" i="5" s="1"/>
  <c r="BG211" i="5" s="1"/>
  <c r="BK211" i="5"/>
  <c r="AF211" i="5"/>
  <c r="BJ211" i="5"/>
  <c r="BI211" i="5"/>
  <c r="BM26" i="5"/>
  <c r="BL26" i="5"/>
  <c r="BK26" i="5"/>
  <c r="BJ26" i="5"/>
  <c r="AG26" i="5"/>
  <c r="BC26" i="5" s="1"/>
  <c r="BG26" i="5" s="1"/>
  <c r="BI26" i="5"/>
  <c r="AF26" i="5"/>
  <c r="BJ632" i="5"/>
  <c r="AG632" i="5"/>
  <c r="BC632" i="5" s="1"/>
  <c r="BG632" i="5" s="1" a="1"/>
  <c r="BG632" i="5" s="1"/>
  <c r="BI632" i="5"/>
  <c r="AF632" i="5"/>
  <c r="BM632" i="5"/>
  <c r="BL632" i="5"/>
  <c r="BK632" i="5"/>
  <c r="BK569" i="5"/>
  <c r="BJ569" i="5"/>
  <c r="AG569" i="5"/>
  <c r="BC569" i="5" s="1"/>
  <c r="BG569" i="5" s="1"/>
  <c r="BI569" i="5"/>
  <c r="AF569" i="5"/>
  <c r="BM569" i="5"/>
  <c r="BL569" i="5"/>
  <c r="BL493" i="5"/>
  <c r="BM493" i="5"/>
  <c r="BK493" i="5"/>
  <c r="AG493" i="5"/>
  <c r="BC493" i="5" s="1"/>
  <c r="BG493" i="5" s="1" a="1"/>
  <c r="BG493" i="5" s="1"/>
  <c r="BJ493" i="5"/>
  <c r="AF493" i="5"/>
  <c r="BI493" i="5"/>
  <c r="BI413" i="5"/>
  <c r="BM413" i="5"/>
  <c r="BL413" i="5"/>
  <c r="BK413" i="5"/>
  <c r="AG413" i="5"/>
  <c r="BC413" i="5" s="1"/>
  <c r="BG413" i="5" s="1" a="1"/>
  <c r="BG413" i="5" s="1"/>
  <c r="BJ413" i="5"/>
  <c r="AF413" i="5"/>
  <c r="BM359" i="5"/>
  <c r="BL359" i="5"/>
  <c r="BK359" i="5"/>
  <c r="AG359" i="5"/>
  <c r="BC359" i="5" s="1"/>
  <c r="BG359" i="5" s="1"/>
  <c r="BJ359" i="5"/>
  <c r="AF359" i="5"/>
  <c r="BI359" i="5"/>
  <c r="BM299" i="5"/>
  <c r="AG299" i="5"/>
  <c r="BC299" i="5" s="1"/>
  <c r="BG299" i="5" s="1"/>
  <c r="BL299" i="5"/>
  <c r="AF299" i="5"/>
  <c r="BK299" i="5"/>
  <c r="BJ299" i="5"/>
  <c r="BI299" i="5"/>
  <c r="BK255" i="5"/>
  <c r="AG255" i="5"/>
  <c r="BC255" i="5" s="1"/>
  <c r="BG255" i="5" s="1" a="1"/>
  <c r="BG255" i="5" s="1"/>
  <c r="BJ255" i="5"/>
  <c r="AF255" i="5"/>
  <c r="BI255" i="5"/>
  <c r="BM255" i="5"/>
  <c r="BL255" i="5"/>
  <c r="BL202" i="5"/>
  <c r="BK202" i="5"/>
  <c r="AG202" i="5"/>
  <c r="BC202" i="5" s="1"/>
  <c r="BG202" i="5" s="1"/>
  <c r="BJ202" i="5"/>
  <c r="AF202" i="5"/>
  <c r="BI202" i="5"/>
  <c r="BM202" i="5"/>
  <c r="BL151" i="5"/>
  <c r="BK151" i="5"/>
  <c r="AG151" i="5"/>
  <c r="BC151" i="5" s="1"/>
  <c r="BG151" i="5" s="1"/>
  <c r="BJ151" i="5"/>
  <c r="AF151" i="5"/>
  <c r="BI151" i="5"/>
  <c r="BM151" i="5"/>
  <c r="BM654" i="5"/>
  <c r="BL654" i="5"/>
  <c r="BJ654" i="5"/>
  <c r="AF654" i="5"/>
  <c r="BI654" i="5"/>
  <c r="BK654" i="5"/>
  <c r="AG654" i="5"/>
  <c r="BC654" i="5" s="1"/>
  <c r="BG654" i="5" s="1"/>
  <c r="BI619" i="5"/>
  <c r="BL619" i="5"/>
  <c r="AG619" i="5"/>
  <c r="BC619" i="5" s="1"/>
  <c r="BG619" i="5" s="1" a="1"/>
  <c r="BG619" i="5" s="1"/>
  <c r="BM619" i="5"/>
  <c r="AF619" i="5"/>
  <c r="BK619" i="5"/>
  <c r="BJ619" i="5"/>
  <c r="BM575" i="5"/>
  <c r="BL575" i="5"/>
  <c r="BK575" i="5"/>
  <c r="BJ575" i="5"/>
  <c r="AG575" i="5"/>
  <c r="BC575" i="5" s="1"/>
  <c r="BG575" i="5" s="1" a="1"/>
  <c r="BG575" i="5" s="1"/>
  <c r="BI575" i="5"/>
  <c r="AF575" i="5"/>
  <c r="BL535" i="5"/>
  <c r="BJ535" i="5"/>
  <c r="AF535" i="5"/>
  <c r="BI535" i="5"/>
  <c r="BM535" i="5"/>
  <c r="AG535" i="5"/>
  <c r="BC535" i="5" s="1"/>
  <c r="BG535" i="5" s="1" a="1"/>
  <c r="BG535" i="5" s="1"/>
  <c r="BK535" i="5"/>
  <c r="BK499" i="5"/>
  <c r="BJ499" i="5"/>
  <c r="AG499" i="5"/>
  <c r="BC499" i="5" s="1"/>
  <c r="BG499" i="5" s="1"/>
  <c r="BM499" i="5"/>
  <c r="AF499" i="5"/>
  <c r="BL499" i="5"/>
  <c r="BI499" i="5"/>
  <c r="BK653" i="5"/>
  <c r="AG653" i="5"/>
  <c r="BC653" i="5" s="1"/>
  <c r="BG653" i="5" s="1" a="1"/>
  <c r="BG653" i="5" s="1"/>
  <c r="BJ653" i="5"/>
  <c r="AF653" i="5"/>
  <c r="BI653" i="5"/>
  <c r="BM653" i="5"/>
  <c r="BL653" i="5"/>
  <c r="BK626" i="5"/>
  <c r="AG626" i="5"/>
  <c r="BC626" i="5" s="1"/>
  <c r="BG626" i="5" s="1" a="1"/>
  <c r="BG626" i="5" s="1"/>
  <c r="AF626" i="5"/>
  <c r="BM626" i="5"/>
  <c r="BL626" i="5"/>
  <c r="BJ626" i="5"/>
  <c r="BI626" i="5"/>
  <c r="BM594" i="5"/>
  <c r="AG594" i="5"/>
  <c r="BL594" i="5"/>
  <c r="AF594" i="5"/>
  <c r="BB594" i="5" s="1"/>
  <c r="BK594" i="5"/>
  <c r="BJ594" i="5"/>
  <c r="BI594" i="5"/>
  <c r="BJ566" i="5"/>
  <c r="AF566" i="5"/>
  <c r="BI566" i="5"/>
  <c r="BL566" i="5"/>
  <c r="BM566" i="5"/>
  <c r="BK566" i="5"/>
  <c r="AG566" i="5"/>
  <c r="BC566" i="5" s="1"/>
  <c r="BG566" i="5" s="1" a="1"/>
  <c r="BG566" i="5" s="1"/>
  <c r="BM652" i="5"/>
  <c r="BL652" i="5"/>
  <c r="BJ652" i="5"/>
  <c r="AG652" i="5"/>
  <c r="BC652" i="5" s="1"/>
  <c r="BG652" i="5" s="1"/>
  <c r="BI652" i="5"/>
  <c r="AF652" i="5"/>
  <c r="BK652" i="5"/>
  <c r="BK625" i="5"/>
  <c r="BJ625" i="5"/>
  <c r="AG625" i="5"/>
  <c r="BC625" i="5" s="1"/>
  <c r="BG625" i="5" s="1"/>
  <c r="BM625" i="5"/>
  <c r="AF625" i="5"/>
  <c r="BL625" i="5"/>
  <c r="BI625" i="5"/>
  <c r="BK593" i="5"/>
  <c r="AG593" i="5"/>
  <c r="BC593" i="5" s="1"/>
  <c r="BG593" i="5" s="1"/>
  <c r="BJ593" i="5"/>
  <c r="AF593" i="5"/>
  <c r="BM593" i="5"/>
  <c r="BL593" i="5"/>
  <c r="BI593" i="5"/>
  <c r="BL616" i="5"/>
  <c r="BK616" i="5"/>
  <c r="AG616" i="5"/>
  <c r="BC616" i="5" s="1"/>
  <c r="BG616" i="5" s="1"/>
  <c r="BJ616" i="5"/>
  <c r="AF616" i="5"/>
  <c r="BI616" i="5"/>
  <c r="BM616" i="5"/>
  <c r="BL540" i="5"/>
  <c r="BK540" i="5"/>
  <c r="AG540" i="5"/>
  <c r="BJ540" i="5"/>
  <c r="AF540" i="5"/>
  <c r="BB540" i="5" s="1"/>
  <c r="BI540" i="5"/>
  <c r="BM540" i="5"/>
  <c r="BM480" i="5"/>
  <c r="BL480" i="5"/>
  <c r="BK480" i="5"/>
  <c r="BJ480" i="5"/>
  <c r="AG480" i="5"/>
  <c r="BC480" i="5" s="1"/>
  <c r="BG480" i="5" s="1"/>
  <c r="AF480" i="5"/>
  <c r="BI480" i="5"/>
  <c r="BL416" i="5"/>
  <c r="BK416" i="5"/>
  <c r="AG416" i="5"/>
  <c r="BC416" i="5" s="1"/>
  <c r="BG416" i="5" s="1" a="1"/>
  <c r="BG416" i="5" s="1"/>
  <c r="BJ416" i="5"/>
  <c r="AF416" i="5"/>
  <c r="BI416" i="5"/>
  <c r="BM416" i="5"/>
  <c r="BI386" i="5"/>
  <c r="BM386" i="5"/>
  <c r="BL386" i="5"/>
  <c r="BK386" i="5"/>
  <c r="AF386" i="5"/>
  <c r="BJ386" i="5"/>
  <c r="AG386" i="5"/>
  <c r="BC386" i="5" s="1"/>
  <c r="BG386" i="5" s="1"/>
  <c r="BL353" i="5"/>
  <c r="BK353" i="5"/>
  <c r="BJ353" i="5"/>
  <c r="AG353" i="5"/>
  <c r="BC353" i="5" s="1"/>
  <c r="BG353" i="5" s="1"/>
  <c r="BI353" i="5"/>
  <c r="AF353" i="5"/>
  <c r="BM353" i="5"/>
  <c r="BM337" i="5"/>
  <c r="BL337" i="5"/>
  <c r="BK337" i="5"/>
  <c r="BJ337" i="5"/>
  <c r="AG337" i="5"/>
  <c r="BC337" i="5" s="1"/>
  <c r="BG337" i="5" s="1" a="1"/>
  <c r="BG337" i="5" s="1"/>
  <c r="BI337" i="5"/>
  <c r="AF337" i="5"/>
  <c r="BJ329" i="5"/>
  <c r="AG329" i="5"/>
  <c r="BC329" i="5" s="1"/>
  <c r="BG329" i="5" s="1"/>
  <c r="BI329" i="5"/>
  <c r="AF329" i="5"/>
  <c r="BM329" i="5"/>
  <c r="BL329" i="5"/>
  <c r="BK329" i="5"/>
  <c r="BJ312" i="5"/>
  <c r="AF312" i="5"/>
  <c r="BI312" i="5"/>
  <c r="BK312" i="5"/>
  <c r="BM312" i="5"/>
  <c r="AG312" i="5"/>
  <c r="BC312" i="5" s="1"/>
  <c r="BG312" i="5" s="1"/>
  <c r="BL312" i="5"/>
  <c r="BJ304" i="5"/>
  <c r="AF304" i="5"/>
  <c r="BI304" i="5"/>
  <c r="BK304" i="5"/>
  <c r="BM304" i="5"/>
  <c r="AG304" i="5"/>
  <c r="BC304" i="5" s="1"/>
  <c r="BG304" i="5" s="1" a="1"/>
  <c r="BG304" i="5" s="1"/>
  <c r="BL304" i="5"/>
  <c r="BM290" i="5"/>
  <c r="BL290" i="5"/>
  <c r="BK290" i="5"/>
  <c r="AG290" i="5"/>
  <c r="BC290" i="5" s="1"/>
  <c r="BG290" i="5" s="1" a="1"/>
  <c r="BG290" i="5" s="1"/>
  <c r="BJ290" i="5"/>
  <c r="AF290" i="5"/>
  <c r="BI290" i="5"/>
  <c r="BM282" i="5"/>
  <c r="BL282" i="5"/>
  <c r="BK282" i="5"/>
  <c r="BJ282" i="5"/>
  <c r="AG282" i="5"/>
  <c r="BC282" i="5" s="1"/>
  <c r="BG282" i="5" s="1" a="1"/>
  <c r="BG282" i="5" s="1"/>
  <c r="BI282" i="5"/>
  <c r="AF282" i="5"/>
  <c r="BJ274" i="5"/>
  <c r="AG274" i="5"/>
  <c r="BC274" i="5" s="1"/>
  <c r="BG274" i="5" s="1" a="1"/>
  <c r="BG274" i="5" s="1"/>
  <c r="BI274" i="5"/>
  <c r="AF274" i="5"/>
  <c r="BM274" i="5"/>
  <c r="BL274" i="5"/>
  <c r="BK274" i="5"/>
  <c r="BM266" i="5"/>
  <c r="BL266" i="5"/>
  <c r="BK266" i="5"/>
  <c r="BJ266" i="5"/>
  <c r="AG266" i="5"/>
  <c r="BC266" i="5" s="1"/>
  <c r="BG266" i="5" s="1" a="1"/>
  <c r="BG266" i="5" s="1"/>
  <c r="BI266" i="5"/>
  <c r="AF266" i="5"/>
  <c r="BL258" i="5"/>
  <c r="BK258" i="5"/>
  <c r="BJ258" i="5"/>
  <c r="AG258" i="5"/>
  <c r="BM258" i="5"/>
  <c r="BI258" i="5"/>
  <c r="AF258" i="5"/>
  <c r="BB258" i="5" s="1"/>
  <c r="BL250" i="5"/>
  <c r="BJ250" i="5"/>
  <c r="AF250" i="5"/>
  <c r="BK250" i="5"/>
  <c r="BI250" i="5"/>
  <c r="AG250" i="5"/>
  <c r="BC250" i="5" s="1"/>
  <c r="BG250" i="5" s="1"/>
  <c r="BM250" i="5"/>
  <c r="BM242" i="5"/>
  <c r="BJ242" i="5"/>
  <c r="AG242" i="5"/>
  <c r="BC242" i="5" s="1"/>
  <c r="BG242" i="5" s="1"/>
  <c r="AF242" i="5"/>
  <c r="BL242" i="5"/>
  <c r="BK242" i="5"/>
  <c r="BI242" i="5"/>
  <c r="BJ223" i="5"/>
  <c r="AG223" i="5"/>
  <c r="BC223" i="5" s="1"/>
  <c r="BG223" i="5" s="1"/>
  <c r="BI223" i="5"/>
  <c r="AF223" i="5"/>
  <c r="BL223" i="5"/>
  <c r="BM223" i="5"/>
  <c r="BK223" i="5"/>
  <c r="BM213" i="5"/>
  <c r="BL213" i="5"/>
  <c r="AG213" i="5"/>
  <c r="BC213" i="5" s="1"/>
  <c r="BG213" i="5" s="1"/>
  <c r="BK213" i="5"/>
  <c r="AF213" i="5"/>
  <c r="BJ213" i="5"/>
  <c r="BI213" i="5"/>
  <c r="BM205" i="5"/>
  <c r="BL205" i="5"/>
  <c r="BK205" i="5"/>
  <c r="BJ205" i="5"/>
  <c r="AG205" i="5"/>
  <c r="BC205" i="5" s="1"/>
  <c r="BG205" i="5" s="1"/>
  <c r="BI205" i="5"/>
  <c r="AF205" i="5"/>
  <c r="BJ197" i="5"/>
  <c r="AG197" i="5"/>
  <c r="BC197" i="5" s="1"/>
  <c r="BG197" i="5" s="1"/>
  <c r="BI197" i="5"/>
  <c r="AF197" i="5"/>
  <c r="BM197" i="5"/>
  <c r="BL197" i="5"/>
  <c r="BK197" i="5"/>
  <c r="BM189" i="5"/>
  <c r="BL189" i="5"/>
  <c r="BJ189" i="5"/>
  <c r="AG189" i="5"/>
  <c r="BC189" i="5" s="1"/>
  <c r="BG189" i="5" s="1"/>
  <c r="BK189" i="5"/>
  <c r="BI189" i="5"/>
  <c r="AF189" i="5"/>
  <c r="BI181" i="5"/>
  <c r="AF181" i="5"/>
  <c r="BL181" i="5"/>
  <c r="BK181" i="5"/>
  <c r="AG181" i="5"/>
  <c r="BC181" i="5" s="1"/>
  <c r="BG181" i="5" s="1"/>
  <c r="BJ181" i="5"/>
  <c r="BM181" i="5"/>
  <c r="BL172" i="5"/>
  <c r="BK172" i="5"/>
  <c r="AG172" i="5"/>
  <c r="BC172" i="5" s="1"/>
  <c r="BG172" i="5" s="1"/>
  <c r="BJ172" i="5"/>
  <c r="AF172" i="5"/>
  <c r="BI172" i="5"/>
  <c r="BM172" i="5"/>
  <c r="BI164" i="5"/>
  <c r="AG164" i="5"/>
  <c r="BC164" i="5" s="1"/>
  <c r="BG164" i="5" s="1"/>
  <c r="AF164" i="5"/>
  <c r="BM164" i="5"/>
  <c r="BL164" i="5"/>
  <c r="BK164" i="5"/>
  <c r="BJ164" i="5"/>
  <c r="BM155" i="5"/>
  <c r="BL155" i="5"/>
  <c r="BK155" i="5"/>
  <c r="BJ155" i="5"/>
  <c r="AG155" i="5"/>
  <c r="BC155" i="5" s="1"/>
  <c r="BG155" i="5" s="1" a="1"/>
  <c r="BG155" i="5" s="1"/>
  <c r="BI155" i="5"/>
  <c r="AF155" i="5"/>
  <c r="BK36" i="5"/>
  <c r="BJ36" i="5"/>
  <c r="AG36" i="5"/>
  <c r="BC36" i="5" s="1"/>
  <c r="BG36" i="5" s="1"/>
  <c r="BI36" i="5"/>
  <c r="AF36" i="5"/>
  <c r="BM36" i="5"/>
  <c r="BL36" i="5"/>
  <c r="BM28" i="5"/>
  <c r="BL28" i="5"/>
  <c r="BK28" i="5"/>
  <c r="AG28" i="5"/>
  <c r="BJ28" i="5"/>
  <c r="AF28" i="5"/>
  <c r="BB28" i="5" s="1"/>
  <c r="BI28" i="5"/>
  <c r="BI20" i="5"/>
  <c r="BM20" i="5"/>
  <c r="BL20" i="5"/>
  <c r="BK20" i="5"/>
  <c r="AG20" i="5"/>
  <c r="BC20" i="5" s="1"/>
  <c r="BG20" i="5" s="1"/>
  <c r="BJ20" i="5"/>
  <c r="AF20" i="5"/>
  <c r="BI12" i="5"/>
  <c r="BM12" i="5"/>
  <c r="BL12" i="5"/>
  <c r="BK12" i="5"/>
  <c r="AG12" i="5"/>
  <c r="BC12" i="5" s="1"/>
  <c r="BG12" i="5" s="1"/>
  <c r="BJ12" i="5"/>
  <c r="AF12" i="5"/>
  <c r="BH636" i="5"/>
  <c r="BL649" i="5"/>
  <c r="BK649" i="5"/>
  <c r="AG649" i="5"/>
  <c r="BC649" i="5" s="1"/>
  <c r="BG649" i="5" s="1" a="1"/>
  <c r="BG649" i="5" s="1"/>
  <c r="BJ649" i="5"/>
  <c r="AF649" i="5"/>
  <c r="BM649" i="5"/>
  <c r="BI649" i="5"/>
  <c r="BL614" i="5"/>
  <c r="BK614" i="5"/>
  <c r="AG614" i="5"/>
  <c r="BC614" i="5" s="1"/>
  <c r="BG614" i="5" s="1"/>
  <c r="BJ614" i="5"/>
  <c r="AF614" i="5"/>
  <c r="BI614" i="5"/>
  <c r="BM614" i="5"/>
  <c r="BM570" i="5"/>
  <c r="BL570" i="5"/>
  <c r="BK570" i="5"/>
  <c r="BJ570" i="5"/>
  <c r="AG570" i="5"/>
  <c r="BC570" i="5" s="1"/>
  <c r="BG570" i="5" s="1"/>
  <c r="BI570" i="5"/>
  <c r="AF570" i="5"/>
  <c r="BJ538" i="5"/>
  <c r="AF538" i="5"/>
  <c r="BB538" i="5" s="1"/>
  <c r="BI538" i="5"/>
  <c r="BM538" i="5"/>
  <c r="BL538" i="5"/>
  <c r="BK538" i="5"/>
  <c r="AG538" i="5"/>
  <c r="BJ494" i="5"/>
  <c r="BI494" i="5"/>
  <c r="BL494" i="5"/>
  <c r="AG494" i="5"/>
  <c r="BC494" i="5" s="1"/>
  <c r="BG494" i="5" s="1" a="1"/>
  <c r="BG494" i="5" s="1"/>
  <c r="BM494" i="5"/>
  <c r="BK494" i="5"/>
  <c r="AF494" i="5"/>
  <c r="BI459" i="5"/>
  <c r="BM459" i="5"/>
  <c r="BK459" i="5"/>
  <c r="AG459" i="5"/>
  <c r="BC459" i="5" s="1"/>
  <c r="BG459" i="5" s="1" a="1"/>
  <c r="BG459" i="5" s="1"/>
  <c r="AF459" i="5"/>
  <c r="BL459" i="5"/>
  <c r="BJ459" i="5"/>
  <c r="BM383" i="5"/>
  <c r="BL383" i="5"/>
  <c r="BJ383" i="5"/>
  <c r="AF383" i="5"/>
  <c r="BK383" i="5"/>
  <c r="BI383" i="5"/>
  <c r="AG383" i="5"/>
  <c r="BC383" i="5" s="1"/>
  <c r="BG383" i="5" s="1"/>
  <c r="BI318" i="5"/>
  <c r="AG318" i="5"/>
  <c r="BC318" i="5" s="1"/>
  <c r="BG318" i="5" s="1"/>
  <c r="BM318" i="5"/>
  <c r="AF318" i="5"/>
  <c r="BL318" i="5"/>
  <c r="BK318" i="5"/>
  <c r="BJ318" i="5"/>
  <c r="BI264" i="5"/>
  <c r="AF264" i="5"/>
  <c r="BM264" i="5"/>
  <c r="BL264" i="5"/>
  <c r="BK264" i="5"/>
  <c r="AG264" i="5"/>
  <c r="BC264" i="5" s="1"/>
  <c r="BG264" i="5" s="1" a="1"/>
  <c r="BG264" i="5" s="1"/>
  <c r="BJ264" i="5"/>
  <c r="BK221" i="5"/>
  <c r="BJ221" i="5"/>
  <c r="AG221" i="5"/>
  <c r="BC221" i="5" s="1"/>
  <c r="BG221" i="5" s="1"/>
  <c r="BM221" i="5"/>
  <c r="BL221" i="5"/>
  <c r="BI221" i="5"/>
  <c r="AF221" i="5"/>
  <c r="BK162" i="5"/>
  <c r="BJ162" i="5"/>
  <c r="AG162" i="5"/>
  <c r="BC162" i="5" s="1"/>
  <c r="BG162" i="5" s="1"/>
  <c r="BI162" i="5"/>
  <c r="AF162" i="5"/>
  <c r="BM162" i="5"/>
  <c r="BL162" i="5"/>
  <c r="BM10" i="5"/>
  <c r="BL10" i="5"/>
  <c r="BK10" i="5"/>
  <c r="AG10" i="5"/>
  <c r="BC10" i="5" s="1"/>
  <c r="BG10" i="5" s="1" a="1"/>
  <c r="BG10" i="5" s="1"/>
  <c r="BJ10" i="5"/>
  <c r="AF10" i="5"/>
  <c r="BI10" i="5"/>
  <c r="BI605" i="5"/>
  <c r="AF605" i="5"/>
  <c r="BM605" i="5"/>
  <c r="BL605" i="5"/>
  <c r="BK605" i="5"/>
  <c r="BJ605" i="5"/>
  <c r="AG605" i="5"/>
  <c r="BC605" i="5" s="1"/>
  <c r="BG605" i="5" s="1"/>
  <c r="BI545" i="5"/>
  <c r="BK545" i="5"/>
  <c r="AG545" i="5"/>
  <c r="BC545" i="5" s="1"/>
  <c r="BG545" i="5" s="1"/>
  <c r="AF545" i="5"/>
  <c r="BM545" i="5"/>
  <c r="BL545" i="5"/>
  <c r="BJ545" i="5"/>
  <c r="BK501" i="5"/>
  <c r="AG501" i="5"/>
  <c r="BC501" i="5" s="1"/>
  <c r="BG501" i="5" s="1" a="1"/>
  <c r="BG501" i="5" s="1"/>
  <c r="BJ501" i="5"/>
  <c r="AF501" i="5"/>
  <c r="BI501" i="5"/>
  <c r="BM501" i="5"/>
  <c r="BL501" i="5"/>
  <c r="BL432" i="5"/>
  <c r="BK432" i="5"/>
  <c r="BJ432" i="5"/>
  <c r="BI432" i="5"/>
  <c r="AG432" i="5"/>
  <c r="BC432" i="5" s="1"/>
  <c r="BG432" i="5" s="1" a="1"/>
  <c r="BG432" i="5" s="1"/>
  <c r="BM432" i="5"/>
  <c r="AF432" i="5"/>
  <c r="BL381" i="5"/>
  <c r="AG381" i="5"/>
  <c r="BC381" i="5" s="1"/>
  <c r="BG381" i="5" s="1"/>
  <c r="BK381" i="5"/>
  <c r="AF381" i="5"/>
  <c r="BJ381" i="5"/>
  <c r="BM381" i="5"/>
  <c r="BI381" i="5"/>
  <c r="BM325" i="5"/>
  <c r="BL325" i="5"/>
  <c r="BJ325" i="5"/>
  <c r="AG325" i="5"/>
  <c r="BC325" i="5" s="1"/>
  <c r="BG325" i="5" s="1" a="1"/>
  <c r="BG325" i="5" s="1"/>
  <c r="BK325" i="5"/>
  <c r="BI325" i="5"/>
  <c r="AF325" i="5"/>
  <c r="BI271" i="5"/>
  <c r="BM271" i="5"/>
  <c r="BL271" i="5"/>
  <c r="BK271" i="5"/>
  <c r="AG271" i="5"/>
  <c r="BC271" i="5" s="1"/>
  <c r="BG271" i="5" s="1" a="1"/>
  <c r="BG271" i="5" s="1"/>
  <c r="BJ271" i="5"/>
  <c r="AF271" i="5"/>
  <c r="BM25" i="5"/>
  <c r="BL25" i="5"/>
  <c r="BK25" i="5"/>
  <c r="AG25" i="5"/>
  <c r="BC25" i="5" s="1"/>
  <c r="BG25" i="5" s="1"/>
  <c r="BJ25" i="5"/>
  <c r="AF25" i="5"/>
  <c r="BI25" i="5"/>
  <c r="BI646" i="5"/>
  <c r="BM646" i="5"/>
  <c r="BL646" i="5"/>
  <c r="BK646" i="5"/>
  <c r="BJ646" i="5"/>
  <c r="AG646" i="5"/>
  <c r="BC646" i="5" s="1"/>
  <c r="AF646" i="5"/>
  <c r="BK603" i="5"/>
  <c r="BJ603" i="5"/>
  <c r="AG603" i="5"/>
  <c r="BC603" i="5" s="1"/>
  <c r="BG603" i="5" s="1"/>
  <c r="BI603" i="5"/>
  <c r="AF603" i="5"/>
  <c r="BM603" i="5"/>
  <c r="BL603" i="5"/>
  <c r="BM567" i="5"/>
  <c r="BL567" i="5"/>
  <c r="BK567" i="5"/>
  <c r="BJ567" i="5"/>
  <c r="AG567" i="5"/>
  <c r="BC567" i="5" s="1"/>
  <c r="BI567" i="5"/>
  <c r="AF567" i="5"/>
  <c r="BM527" i="5"/>
  <c r="BL527" i="5"/>
  <c r="BK527" i="5"/>
  <c r="AG527" i="5"/>
  <c r="BJ527" i="5"/>
  <c r="AF527" i="5"/>
  <c r="BI527" i="5"/>
  <c r="BM475" i="5"/>
  <c r="BL475" i="5"/>
  <c r="BK475" i="5"/>
  <c r="BJ475" i="5"/>
  <c r="AG475" i="5"/>
  <c r="BC475" i="5" s="1"/>
  <c r="BG475" i="5" s="1"/>
  <c r="AF475" i="5"/>
  <c r="BI475" i="5"/>
  <c r="BM645" i="5"/>
  <c r="BL645" i="5"/>
  <c r="BK645" i="5"/>
  <c r="AG645" i="5"/>
  <c r="BC645" i="5" s="1"/>
  <c r="BG645" i="5" s="1"/>
  <c r="BI645" i="5"/>
  <c r="AF645" i="5"/>
  <c r="BJ645" i="5"/>
  <c r="BM618" i="5"/>
  <c r="AG618" i="5"/>
  <c r="BC618" i="5" s="1"/>
  <c r="BG618" i="5" s="1"/>
  <c r="BL618" i="5"/>
  <c r="AF618" i="5"/>
  <c r="BK618" i="5"/>
  <c r="BJ618" i="5"/>
  <c r="BI618" i="5"/>
  <c r="BL602" i="5"/>
  <c r="BJ602" i="5"/>
  <c r="AG602" i="5"/>
  <c r="BC602" i="5" s="1"/>
  <c r="BG602" i="5" s="1"/>
  <c r="BM602" i="5"/>
  <c r="BK602" i="5"/>
  <c r="BI602" i="5"/>
  <c r="AF602" i="5"/>
  <c r="BK574" i="5"/>
  <c r="BJ574" i="5"/>
  <c r="AG574" i="5"/>
  <c r="BC574" i="5" s="1"/>
  <c r="BG574" i="5" s="1"/>
  <c r="BI574" i="5"/>
  <c r="AF574" i="5"/>
  <c r="BM574" i="5"/>
  <c r="BL574" i="5"/>
  <c r="BJ550" i="5"/>
  <c r="AG550" i="5"/>
  <c r="BC550" i="5" s="1"/>
  <c r="BG550" i="5" s="1"/>
  <c r="BI550" i="5"/>
  <c r="AF550" i="5"/>
  <c r="BL550" i="5"/>
  <c r="BM550" i="5"/>
  <c r="BK550" i="5"/>
  <c r="BJ668" i="5"/>
  <c r="AF668" i="5"/>
  <c r="BI668" i="5"/>
  <c r="BM668" i="5"/>
  <c r="BL668" i="5"/>
  <c r="BK668" i="5"/>
  <c r="AG668" i="5"/>
  <c r="BC668" i="5" s="1"/>
  <c r="BG668" i="5" s="1"/>
  <c r="BI644" i="5"/>
  <c r="AF644" i="5"/>
  <c r="BM644" i="5"/>
  <c r="BL644" i="5"/>
  <c r="BK644" i="5"/>
  <c r="BJ644" i="5"/>
  <c r="AG644" i="5"/>
  <c r="BC644" i="5" s="1"/>
  <c r="BG644" i="5" s="1"/>
  <c r="BL636" i="5"/>
  <c r="AG636" i="5"/>
  <c r="BC636" i="5" s="1"/>
  <c r="BG636" i="5" s="1"/>
  <c r="BM636" i="5"/>
  <c r="AF636" i="5"/>
  <c r="BK636" i="5"/>
  <c r="BJ636" i="5"/>
  <c r="BI636" i="5"/>
  <c r="BL617" i="5"/>
  <c r="BM617" i="5"/>
  <c r="BK617" i="5"/>
  <c r="AG617" i="5"/>
  <c r="BC617" i="5" s="1"/>
  <c r="BG617" i="5" s="1" a="1"/>
  <c r="BG617" i="5" s="1"/>
  <c r="BJ617" i="5"/>
  <c r="AF617" i="5"/>
  <c r="BI617" i="5"/>
  <c r="BM601" i="5"/>
  <c r="BL601" i="5"/>
  <c r="BK601" i="5"/>
  <c r="BI601" i="5"/>
  <c r="BJ601" i="5"/>
  <c r="AG601" i="5"/>
  <c r="BC601" i="5" s="1"/>
  <c r="BG601" i="5" s="1"/>
  <c r="AF601" i="5"/>
  <c r="BI581" i="5"/>
  <c r="AF581" i="5"/>
  <c r="BL581" i="5"/>
  <c r="AG581" i="5"/>
  <c r="BC581" i="5" s="1"/>
  <c r="BG581" i="5" s="1" a="1"/>
  <c r="BG581" i="5" s="1"/>
  <c r="BK581" i="5"/>
  <c r="BJ581" i="5"/>
  <c r="BM581" i="5"/>
  <c r="BM573" i="5"/>
  <c r="BL573" i="5"/>
  <c r="BK573" i="5"/>
  <c r="BJ573" i="5"/>
  <c r="AG573" i="5"/>
  <c r="BC573" i="5" s="1"/>
  <c r="BG573" i="5" s="1" a="1"/>
  <c r="BG573" i="5" s="1"/>
  <c r="BI573" i="5"/>
  <c r="AF573" i="5"/>
  <c r="BJ557" i="5"/>
  <c r="AF557" i="5"/>
  <c r="BI557" i="5"/>
  <c r="BL557" i="5"/>
  <c r="BM557" i="5"/>
  <c r="BK557" i="5"/>
  <c r="AG557" i="5"/>
  <c r="BC557" i="5" s="1"/>
  <c r="BG557" i="5" s="1"/>
  <c r="BI549" i="5"/>
  <c r="AG549" i="5"/>
  <c r="BC549" i="5" s="1"/>
  <c r="BG549" i="5" s="1"/>
  <c r="BM549" i="5"/>
  <c r="AF549" i="5"/>
  <c r="BL549" i="5"/>
  <c r="BK549" i="5"/>
  <c r="BJ549" i="5"/>
  <c r="BJ533" i="5"/>
  <c r="AF533" i="5"/>
  <c r="BI533" i="5"/>
  <c r="BM533" i="5"/>
  <c r="BL533" i="5"/>
  <c r="BK533" i="5"/>
  <c r="AG533" i="5"/>
  <c r="BC533" i="5" s="1"/>
  <c r="BG533" i="5" s="1"/>
  <c r="BM524" i="5"/>
  <c r="BL524" i="5"/>
  <c r="BK524" i="5"/>
  <c r="AG524" i="5"/>
  <c r="BC524" i="5" s="1"/>
  <c r="BG524" i="5" s="1"/>
  <c r="BJ524" i="5"/>
  <c r="AF524" i="5"/>
  <c r="BI524" i="5"/>
  <c r="BK508" i="5"/>
  <c r="AG508" i="5"/>
  <c r="BC508" i="5" s="1"/>
  <c r="BG508" i="5" s="1"/>
  <c r="BJ508" i="5"/>
  <c r="AF508" i="5"/>
  <c r="BI508" i="5"/>
  <c r="BM508" i="5"/>
  <c r="BL508" i="5"/>
  <c r="BM667" i="5"/>
  <c r="BL667" i="5"/>
  <c r="BK667" i="5"/>
  <c r="BJ667" i="5"/>
  <c r="AG667" i="5"/>
  <c r="BC667" i="5" s="1"/>
  <c r="BG667" i="5" s="1" a="1"/>
  <c r="BG667" i="5" s="1"/>
  <c r="BI667" i="5"/>
  <c r="AF667" i="5"/>
  <c r="BI659" i="5"/>
  <c r="BL659" i="5"/>
  <c r="BK659" i="5"/>
  <c r="AG659" i="5"/>
  <c r="BC659" i="5" s="1"/>
  <c r="BG659" i="5" s="1" a="1"/>
  <c r="BG659" i="5" s="1"/>
  <c r="BM659" i="5"/>
  <c r="BJ659" i="5"/>
  <c r="AF659" i="5"/>
  <c r="BL651" i="5"/>
  <c r="BK651" i="5"/>
  <c r="AG651" i="5"/>
  <c r="BC651" i="5" s="1"/>
  <c r="BG651" i="5" s="1" a="1"/>
  <c r="BG651" i="5" s="1"/>
  <c r="BJ651" i="5"/>
  <c r="AF651" i="5"/>
  <c r="BI651" i="5"/>
  <c r="BM651" i="5"/>
  <c r="BM643" i="5"/>
  <c r="BL643" i="5"/>
  <c r="BJ643" i="5"/>
  <c r="AF643" i="5"/>
  <c r="BI643" i="5"/>
  <c r="AG643" i="5"/>
  <c r="BC643" i="5" s="1"/>
  <c r="BG643" i="5" s="1" a="1"/>
  <c r="BG643" i="5" s="1"/>
  <c r="BK643" i="5"/>
  <c r="BI635" i="5"/>
  <c r="BM635" i="5"/>
  <c r="BL635" i="5"/>
  <c r="AG635" i="5"/>
  <c r="BC635" i="5" s="1"/>
  <c r="BG635" i="5" s="1" a="1"/>
  <c r="BG635" i="5" s="1"/>
  <c r="AF635" i="5"/>
  <c r="BK635" i="5"/>
  <c r="BJ635" i="5"/>
  <c r="BM624" i="5"/>
  <c r="BI624" i="5"/>
  <c r="AG624" i="5"/>
  <c r="BC624" i="5" s="1"/>
  <c r="BG624" i="5" s="1"/>
  <c r="AF624" i="5"/>
  <c r="BL624" i="5"/>
  <c r="BK624" i="5"/>
  <c r="BJ624" i="5"/>
  <c r="BM608" i="5"/>
  <c r="BL608" i="5"/>
  <c r="BK608" i="5"/>
  <c r="AG608" i="5"/>
  <c r="BC608" i="5" s="1"/>
  <c r="BJ608" i="5"/>
  <c r="AF608" i="5"/>
  <c r="BI608" i="5"/>
  <c r="BJ600" i="5"/>
  <c r="AF600" i="5"/>
  <c r="BI600" i="5"/>
  <c r="BL600" i="5"/>
  <c r="AG600" i="5"/>
  <c r="BC600" i="5" s="1"/>
  <c r="BG600" i="5" s="1"/>
  <c r="BM600" i="5"/>
  <c r="BK600" i="5"/>
  <c r="BM592" i="5"/>
  <c r="BL592" i="5"/>
  <c r="AG592" i="5"/>
  <c r="BC592" i="5" s="1"/>
  <c r="BG592" i="5" s="1" a="1"/>
  <c r="BG592" i="5" s="1"/>
  <c r="BK592" i="5"/>
  <c r="AF592" i="5"/>
  <c r="BJ592" i="5"/>
  <c r="BI592" i="5"/>
  <c r="BM580" i="5"/>
  <c r="BL580" i="5"/>
  <c r="BK580" i="5"/>
  <c r="AG580" i="5"/>
  <c r="BC580" i="5" s="1"/>
  <c r="BG580" i="5" s="1"/>
  <c r="BJ580" i="5"/>
  <c r="AF580" i="5"/>
  <c r="BI580" i="5"/>
  <c r="BM572" i="5"/>
  <c r="BL572" i="5"/>
  <c r="BK572" i="5"/>
  <c r="AG572" i="5"/>
  <c r="BC572" i="5" s="1"/>
  <c r="BG572" i="5" s="1"/>
  <c r="BJ572" i="5"/>
  <c r="AF572" i="5"/>
  <c r="BI572" i="5"/>
  <c r="BK564" i="5"/>
  <c r="AG564" i="5"/>
  <c r="BC564" i="5" s="1"/>
  <c r="BG564" i="5" s="1"/>
  <c r="BJ564" i="5"/>
  <c r="AF564" i="5"/>
  <c r="BI564" i="5"/>
  <c r="BM564" i="5"/>
  <c r="BL564" i="5"/>
  <c r="BM556" i="5"/>
  <c r="BL556" i="5"/>
  <c r="BJ556" i="5"/>
  <c r="BK556" i="5"/>
  <c r="BI556" i="5"/>
  <c r="AG556" i="5"/>
  <c r="BC556" i="5" s="1"/>
  <c r="BG556" i="5" s="1" a="1"/>
  <c r="BG556" i="5" s="1"/>
  <c r="AF556" i="5"/>
  <c r="BK548" i="5"/>
  <c r="AG548" i="5"/>
  <c r="BC548" i="5" s="1"/>
  <c r="BG548" i="5" s="1" a="1"/>
  <c r="BG548" i="5" s="1"/>
  <c r="BJ548" i="5"/>
  <c r="AF548" i="5"/>
  <c r="BM548" i="5"/>
  <c r="BL548" i="5"/>
  <c r="BI548" i="5"/>
  <c r="BM532" i="5"/>
  <c r="BL532" i="5"/>
  <c r="BK532" i="5"/>
  <c r="BJ532" i="5"/>
  <c r="AG532" i="5"/>
  <c r="BC532" i="5" s="1"/>
  <c r="BG532" i="5" s="1" a="1"/>
  <c r="BG532" i="5" s="1"/>
  <c r="BI532" i="5"/>
  <c r="AF532" i="5"/>
  <c r="BK523" i="5"/>
  <c r="AG523" i="5"/>
  <c r="BC523" i="5" s="1"/>
  <c r="BG523" i="5" s="1" a="1"/>
  <c r="BG523" i="5" s="1"/>
  <c r="BJ523" i="5"/>
  <c r="AF523" i="5"/>
  <c r="BI523" i="5"/>
  <c r="BM523" i="5"/>
  <c r="BL523" i="5"/>
  <c r="BM515" i="5"/>
  <c r="BL515" i="5"/>
  <c r="BK515" i="5"/>
  <c r="BJ515" i="5"/>
  <c r="AG515" i="5"/>
  <c r="BC515" i="5" s="1"/>
  <c r="BG515" i="5" s="1"/>
  <c r="BI515" i="5"/>
  <c r="AF515" i="5"/>
  <c r="BM504" i="5"/>
  <c r="BK504" i="5"/>
  <c r="BI504" i="5"/>
  <c r="BL504" i="5"/>
  <c r="BJ504" i="5"/>
  <c r="AG504" i="5"/>
  <c r="BC504" i="5" s="1"/>
  <c r="BG504" i="5" s="1"/>
  <c r="AF504" i="5"/>
  <c r="BI496" i="5"/>
  <c r="BK496" i="5"/>
  <c r="AG496" i="5"/>
  <c r="BC496" i="5" s="1"/>
  <c r="BG496" i="5" s="1"/>
  <c r="AF496" i="5"/>
  <c r="BM496" i="5"/>
  <c r="BL496" i="5"/>
  <c r="BJ496" i="5"/>
  <c r="BL488" i="5"/>
  <c r="BM488" i="5"/>
  <c r="BK488" i="5"/>
  <c r="AG488" i="5"/>
  <c r="BC488" i="5" s="1"/>
  <c r="BG488" i="5" s="1"/>
  <c r="BJ488" i="5"/>
  <c r="AF488" i="5"/>
  <c r="BI488" i="5"/>
  <c r="BM472" i="5"/>
  <c r="BL472" i="5"/>
  <c r="BK472" i="5"/>
  <c r="BJ472" i="5"/>
  <c r="AG472" i="5"/>
  <c r="BC472" i="5" s="1"/>
  <c r="BG472" i="5" s="1"/>
  <c r="BI472" i="5"/>
  <c r="AF472" i="5"/>
  <c r="BM461" i="5"/>
  <c r="BL461" i="5"/>
  <c r="BK461" i="5"/>
  <c r="BJ461" i="5"/>
  <c r="BI461" i="5"/>
  <c r="AF461" i="5"/>
  <c r="AG461" i="5"/>
  <c r="BC461" i="5" s="1"/>
  <c r="BG461" i="5" s="1"/>
  <c r="BM453" i="5"/>
  <c r="BL453" i="5"/>
  <c r="BJ453" i="5"/>
  <c r="AG453" i="5"/>
  <c r="BC453" i="5" s="1"/>
  <c r="BG453" i="5" s="1" a="1"/>
  <c r="BG453" i="5" s="1"/>
  <c r="BI453" i="5"/>
  <c r="AF453" i="5"/>
  <c r="BK453" i="5"/>
  <c r="BM425" i="5"/>
  <c r="BL425" i="5"/>
  <c r="BK425" i="5"/>
  <c r="AG425" i="5"/>
  <c r="BC425" i="5" s="1"/>
  <c r="BG425" i="5" s="1" a="1"/>
  <c r="BG425" i="5" s="1"/>
  <c r="BJ425" i="5"/>
  <c r="AF425" i="5"/>
  <c r="BI425" i="5"/>
  <c r="BM408" i="5"/>
  <c r="BL408" i="5"/>
  <c r="BK408" i="5"/>
  <c r="AG408" i="5"/>
  <c r="BC408" i="5" s="1"/>
  <c r="BG408" i="5" s="1" a="1"/>
  <c r="BG408" i="5" s="1"/>
  <c r="BJ408" i="5"/>
  <c r="AF408" i="5"/>
  <c r="BI408" i="5"/>
  <c r="BK397" i="5"/>
  <c r="BJ397" i="5"/>
  <c r="AG397" i="5"/>
  <c r="BC397" i="5" s="1"/>
  <c r="BG397" i="5" s="1" a="1"/>
  <c r="BG397" i="5" s="1"/>
  <c r="BI397" i="5"/>
  <c r="AF397" i="5"/>
  <c r="BM397" i="5"/>
  <c r="BL397" i="5"/>
  <c r="BM370" i="5"/>
  <c r="BL370" i="5"/>
  <c r="BK370" i="5"/>
  <c r="BJ370" i="5"/>
  <c r="BI370" i="5"/>
  <c r="AG370" i="5"/>
  <c r="BC370" i="5" s="1"/>
  <c r="BG370" i="5" s="1"/>
  <c r="AF370" i="5"/>
  <c r="BM362" i="5"/>
  <c r="BL362" i="5"/>
  <c r="BK362" i="5"/>
  <c r="BJ362" i="5"/>
  <c r="AG362" i="5"/>
  <c r="BC362" i="5" s="1"/>
  <c r="BG362" i="5" s="1"/>
  <c r="BI362" i="5"/>
  <c r="AF362" i="5"/>
  <c r="BJ345" i="5"/>
  <c r="AG345" i="5"/>
  <c r="BC345" i="5" s="1"/>
  <c r="BG345" i="5" s="1" a="1"/>
  <c r="BG345" i="5" s="1"/>
  <c r="BI345" i="5"/>
  <c r="AF345" i="5"/>
  <c r="BM345" i="5"/>
  <c r="BL345" i="5"/>
  <c r="BK345" i="5"/>
  <c r="BL320" i="5"/>
  <c r="BK320" i="5"/>
  <c r="BI320" i="5"/>
  <c r="AG320" i="5"/>
  <c r="AF320" i="5"/>
  <c r="BM320" i="5"/>
  <c r="BJ320" i="5"/>
  <c r="BK666" i="5"/>
  <c r="AG666" i="5"/>
  <c r="BC666" i="5" s="1"/>
  <c r="BG666" i="5" s="1"/>
  <c r="BJ666" i="5"/>
  <c r="AF666" i="5"/>
  <c r="BI666" i="5"/>
  <c r="BM666" i="5"/>
  <c r="BL666" i="5"/>
  <c r="BM658" i="5"/>
  <c r="BL658" i="5"/>
  <c r="BK658" i="5"/>
  <c r="BJ658" i="5"/>
  <c r="AG658" i="5"/>
  <c r="BC658" i="5" s="1"/>
  <c r="BG658" i="5" s="1"/>
  <c r="AF658" i="5"/>
  <c r="BI658" i="5"/>
  <c r="BM650" i="5"/>
  <c r="BK650" i="5"/>
  <c r="BJ650" i="5"/>
  <c r="AG650" i="5"/>
  <c r="BC650" i="5" s="1"/>
  <c r="BG650" i="5" s="1" a="1"/>
  <c r="BG650" i="5" s="1"/>
  <c r="AF650" i="5"/>
  <c r="BL650" i="5"/>
  <c r="BI650" i="5"/>
  <c r="BJ642" i="5"/>
  <c r="AG642" i="5"/>
  <c r="BC642" i="5" s="1"/>
  <c r="BG642" i="5" s="1"/>
  <c r="BI642" i="5"/>
  <c r="AF642" i="5"/>
  <c r="BM642" i="5"/>
  <c r="BL642" i="5"/>
  <c r="BK642" i="5"/>
  <c r="BM634" i="5"/>
  <c r="BI634" i="5"/>
  <c r="AF634" i="5"/>
  <c r="AG634" i="5"/>
  <c r="BC634" i="5" s="1"/>
  <c r="BG634" i="5" s="1"/>
  <c r="BL634" i="5"/>
  <c r="BK634" i="5"/>
  <c r="BJ634" i="5"/>
  <c r="BI623" i="5"/>
  <c r="BM623" i="5"/>
  <c r="BL623" i="5"/>
  <c r="AG623" i="5"/>
  <c r="BC623" i="5" s="1"/>
  <c r="BG623" i="5" s="1"/>
  <c r="AF623" i="5"/>
  <c r="BK623" i="5"/>
  <c r="BJ623" i="5"/>
  <c r="BM615" i="5"/>
  <c r="BL615" i="5"/>
  <c r="BK615" i="5"/>
  <c r="AG615" i="5"/>
  <c r="BC615" i="5" s="1"/>
  <c r="BG615" i="5" s="1" a="1"/>
  <c r="BG615" i="5" s="1"/>
  <c r="BJ615" i="5"/>
  <c r="AF615" i="5"/>
  <c r="BI615" i="5"/>
  <c r="BI607" i="5"/>
  <c r="BM607" i="5"/>
  <c r="BL607" i="5"/>
  <c r="BK607" i="5"/>
  <c r="AG607" i="5"/>
  <c r="BC607" i="5" s="1"/>
  <c r="BG607" i="5" s="1"/>
  <c r="BJ607" i="5"/>
  <c r="AF607" i="5"/>
  <c r="BM599" i="5"/>
  <c r="BL599" i="5"/>
  <c r="AG599" i="5"/>
  <c r="BC599" i="5" s="1"/>
  <c r="BG599" i="5" s="1" a="1"/>
  <c r="BG599" i="5" s="1"/>
  <c r="AF599" i="5"/>
  <c r="BK599" i="5"/>
  <c r="BJ599" i="5"/>
  <c r="BI599" i="5"/>
  <c r="BL590" i="5"/>
  <c r="BK590" i="5"/>
  <c r="BI590" i="5"/>
  <c r="AG590" i="5"/>
  <c r="BC590" i="5" s="1"/>
  <c r="BG590" i="5" s="1" a="1"/>
  <c r="BG590" i="5" s="1"/>
  <c r="BM590" i="5"/>
  <c r="AF590" i="5"/>
  <c r="BJ590" i="5"/>
  <c r="BJ579" i="5"/>
  <c r="AG579" i="5"/>
  <c r="BC579" i="5" s="1"/>
  <c r="BG579" i="5" s="1" a="1"/>
  <c r="BG579" i="5" s="1"/>
  <c r="BM579" i="5"/>
  <c r="BL579" i="5"/>
  <c r="BK579" i="5"/>
  <c r="AF579" i="5"/>
  <c r="BI579" i="5"/>
  <c r="BI571" i="5"/>
  <c r="AF571" i="5"/>
  <c r="BM571" i="5"/>
  <c r="BL571" i="5"/>
  <c r="BK571" i="5"/>
  <c r="BJ571" i="5"/>
  <c r="AG571" i="5"/>
  <c r="BC571" i="5" s="1"/>
  <c r="BG571" i="5" s="1" a="1"/>
  <c r="BG571" i="5" s="1"/>
  <c r="BM563" i="5"/>
  <c r="BK563" i="5"/>
  <c r="BI563" i="5"/>
  <c r="AF563" i="5"/>
  <c r="BJ563" i="5"/>
  <c r="AG563" i="5"/>
  <c r="BC563" i="5" s="1"/>
  <c r="BG563" i="5" s="1"/>
  <c r="BL563" i="5"/>
  <c r="BJ555" i="5"/>
  <c r="AG555" i="5"/>
  <c r="BC555" i="5" s="1"/>
  <c r="BG555" i="5" s="1"/>
  <c r="BI555" i="5"/>
  <c r="AF555" i="5"/>
  <c r="BL555" i="5"/>
  <c r="BM555" i="5"/>
  <c r="BK555" i="5"/>
  <c r="BI547" i="5"/>
  <c r="AF547" i="5"/>
  <c r="BM547" i="5"/>
  <c r="AG547" i="5"/>
  <c r="BC547" i="5" s="1"/>
  <c r="BG547" i="5" s="1"/>
  <c r="BL547" i="5"/>
  <c r="BK547" i="5"/>
  <c r="BJ547" i="5"/>
  <c r="BK539" i="5"/>
  <c r="AG539" i="5"/>
  <c r="BC539" i="5" s="1"/>
  <c r="BG539" i="5" s="1"/>
  <c r="BM539" i="5"/>
  <c r="BL539" i="5"/>
  <c r="AF539" i="5"/>
  <c r="BJ539" i="5"/>
  <c r="BI539" i="5"/>
  <c r="BK531" i="5"/>
  <c r="AG531" i="5"/>
  <c r="BC531" i="5" s="1"/>
  <c r="BG531" i="5" s="1" a="1"/>
  <c r="BG531" i="5" s="1"/>
  <c r="BJ531" i="5"/>
  <c r="AF531" i="5"/>
  <c r="BI531" i="5"/>
  <c r="BM531" i="5"/>
  <c r="BL531" i="5"/>
  <c r="BM522" i="5"/>
  <c r="BL522" i="5"/>
  <c r="BK522" i="5"/>
  <c r="AG522" i="5"/>
  <c r="BC522" i="5" s="1"/>
  <c r="BG522" i="5" s="1" a="1"/>
  <c r="BG522" i="5" s="1"/>
  <c r="BJ522" i="5"/>
  <c r="AF522" i="5"/>
  <c r="BI522" i="5"/>
  <c r="BJ514" i="5"/>
  <c r="AF514" i="5"/>
  <c r="BI514" i="5"/>
  <c r="BL514" i="5"/>
  <c r="BK514" i="5"/>
  <c r="AG514" i="5"/>
  <c r="BC514" i="5" s="1"/>
  <c r="BG514" i="5" s="1"/>
  <c r="BM514" i="5"/>
  <c r="BK503" i="5"/>
  <c r="AG503" i="5"/>
  <c r="BC503" i="5" s="1"/>
  <c r="BG503" i="5" s="1"/>
  <c r="BJ503" i="5"/>
  <c r="AF503" i="5"/>
  <c r="BI503" i="5"/>
  <c r="BM503" i="5"/>
  <c r="BL503" i="5"/>
  <c r="BM495" i="5"/>
  <c r="BL495" i="5"/>
  <c r="AF495" i="5"/>
  <c r="BK495" i="5"/>
  <c r="BJ495" i="5"/>
  <c r="BI495" i="5"/>
  <c r="AG495" i="5"/>
  <c r="BC495" i="5" s="1"/>
  <c r="BG495" i="5" s="1"/>
  <c r="BI487" i="5"/>
  <c r="BM487" i="5"/>
  <c r="BL487" i="5"/>
  <c r="BK487" i="5"/>
  <c r="AG487" i="5"/>
  <c r="BC487" i="5" s="1"/>
  <c r="BG487" i="5" s="1"/>
  <c r="BJ487" i="5"/>
  <c r="AF487" i="5"/>
  <c r="BM479" i="5"/>
  <c r="BL479" i="5"/>
  <c r="BK479" i="5"/>
  <c r="BJ479" i="5"/>
  <c r="AG479" i="5"/>
  <c r="BC479" i="5" s="1"/>
  <c r="BG479" i="5" s="1" a="1"/>
  <c r="BG479" i="5" s="1"/>
  <c r="BI479" i="5"/>
  <c r="AF479" i="5"/>
  <c r="BK468" i="5"/>
  <c r="BJ468" i="5"/>
  <c r="AG468" i="5"/>
  <c r="BC468" i="5" s="1"/>
  <c r="BG468" i="5" s="1" a="1"/>
  <c r="BG468" i="5" s="1"/>
  <c r="BI468" i="5"/>
  <c r="AF468" i="5"/>
  <c r="BM468" i="5"/>
  <c r="BL468" i="5"/>
  <c r="BL460" i="5"/>
  <c r="BK460" i="5"/>
  <c r="BJ460" i="5"/>
  <c r="AG460" i="5"/>
  <c r="BC460" i="5" s="1"/>
  <c r="BG460" i="5" s="1" a="1"/>
  <c r="BG460" i="5" s="1"/>
  <c r="BI460" i="5"/>
  <c r="AF460" i="5"/>
  <c r="BM460" i="5"/>
  <c r="BJ452" i="5"/>
  <c r="AG452" i="5"/>
  <c r="BC452" i="5" s="1"/>
  <c r="BG452" i="5" s="1" a="1"/>
  <c r="BG452" i="5" s="1"/>
  <c r="BI452" i="5"/>
  <c r="AF452" i="5"/>
  <c r="BL452" i="5"/>
  <c r="BM452" i="5"/>
  <c r="BK452" i="5"/>
  <c r="BJ424" i="5"/>
  <c r="AG424" i="5"/>
  <c r="BC424" i="5" s="1"/>
  <c r="BG424" i="5" s="1"/>
  <c r="BM424" i="5"/>
  <c r="BL424" i="5"/>
  <c r="BK424" i="5"/>
  <c r="AF424" i="5"/>
  <c r="BI424" i="5"/>
  <c r="BM415" i="5"/>
  <c r="BL415" i="5"/>
  <c r="BK415" i="5"/>
  <c r="BJ415" i="5"/>
  <c r="AG415" i="5"/>
  <c r="BC415" i="5" s="1"/>
  <c r="BG415" i="5" s="1"/>
  <c r="BI415" i="5"/>
  <c r="AF415" i="5"/>
  <c r="BK407" i="5"/>
  <c r="BJ407" i="5"/>
  <c r="AG407" i="5"/>
  <c r="BC407" i="5" s="1"/>
  <c r="BG407" i="5" s="1"/>
  <c r="BI407" i="5"/>
  <c r="AF407" i="5"/>
  <c r="BM407" i="5"/>
  <c r="BL407" i="5"/>
  <c r="BM395" i="5"/>
  <c r="BL395" i="5"/>
  <c r="BK395" i="5"/>
  <c r="BJ395" i="5"/>
  <c r="AG395" i="5"/>
  <c r="BC395" i="5" s="1"/>
  <c r="BG395" i="5" s="1"/>
  <c r="BI395" i="5"/>
  <c r="AF395" i="5"/>
  <c r="BL384" i="5"/>
  <c r="BK384" i="5"/>
  <c r="AG384" i="5"/>
  <c r="BC384" i="5" s="1"/>
  <c r="BG384" i="5" s="1"/>
  <c r="BJ384" i="5"/>
  <c r="AF384" i="5"/>
  <c r="BI384" i="5"/>
  <c r="BM384" i="5"/>
  <c r="BJ369" i="5"/>
  <c r="BI369" i="5"/>
  <c r="BL369" i="5"/>
  <c r="BM369" i="5"/>
  <c r="AF369" i="5"/>
  <c r="BK369" i="5"/>
  <c r="AG369" i="5"/>
  <c r="BC369" i="5" s="1"/>
  <c r="BG369" i="5" s="1"/>
  <c r="BM361" i="5"/>
  <c r="BL361" i="5"/>
  <c r="BK361" i="5"/>
  <c r="AG361" i="5"/>
  <c r="BC361" i="5" s="1"/>
  <c r="BG361" i="5" s="1"/>
  <c r="BJ361" i="5"/>
  <c r="AF361" i="5"/>
  <c r="BI361" i="5"/>
  <c r="BI352" i="5"/>
  <c r="BM352" i="5"/>
  <c r="BL352" i="5"/>
  <c r="BK352" i="5"/>
  <c r="AG352" i="5"/>
  <c r="BC352" i="5" s="1"/>
  <c r="BG352" i="5" s="1"/>
  <c r="BJ352" i="5"/>
  <c r="AF352" i="5"/>
  <c r="BM344" i="5"/>
  <c r="BL344" i="5"/>
  <c r="BK344" i="5"/>
  <c r="AG344" i="5"/>
  <c r="BC344" i="5" s="1"/>
  <c r="BG344" i="5" s="1"/>
  <c r="BJ344" i="5"/>
  <c r="AF344" i="5"/>
  <c r="BI344" i="5"/>
  <c r="BK336" i="5"/>
  <c r="AG336" i="5"/>
  <c r="BC336" i="5" s="1"/>
  <c r="BJ336" i="5"/>
  <c r="AF336" i="5"/>
  <c r="BI336" i="5"/>
  <c r="BM336" i="5"/>
  <c r="BL336" i="5"/>
  <c r="BM328" i="5"/>
  <c r="BL328" i="5"/>
  <c r="BK328" i="5"/>
  <c r="AG328" i="5"/>
  <c r="BC328" i="5" s="1"/>
  <c r="BG328" i="5" s="1" a="1"/>
  <c r="BG328" i="5" s="1"/>
  <c r="BI328" i="5"/>
  <c r="BJ328" i="5"/>
  <c r="AF328" i="5"/>
  <c r="BL319" i="5"/>
  <c r="BK319" i="5"/>
  <c r="BI319" i="5"/>
  <c r="AF319" i="5"/>
  <c r="AG319" i="5"/>
  <c r="BC319" i="5" s="1"/>
  <c r="BG319" i="5" s="1" a="1"/>
  <c r="BG319" i="5" s="1"/>
  <c r="BM319" i="5"/>
  <c r="BJ319" i="5"/>
  <c r="BM311" i="5"/>
  <c r="BK311" i="5"/>
  <c r="BJ311" i="5"/>
  <c r="BI311" i="5"/>
  <c r="AG311" i="5"/>
  <c r="BL311" i="5"/>
  <c r="AF311" i="5"/>
  <c r="BB311" i="5" s="1"/>
  <c r="BM302" i="5"/>
  <c r="BK302" i="5"/>
  <c r="BJ302" i="5"/>
  <c r="BI302" i="5"/>
  <c r="AG302" i="5"/>
  <c r="BC302" i="5" s="1"/>
  <c r="BG302" i="5" s="1"/>
  <c r="BL302" i="5"/>
  <c r="AF302" i="5"/>
  <c r="BJ289" i="5"/>
  <c r="AF289" i="5"/>
  <c r="BI289" i="5"/>
  <c r="BM289" i="5"/>
  <c r="BL289" i="5"/>
  <c r="BK289" i="5"/>
  <c r="AG289" i="5"/>
  <c r="BC289" i="5" s="1"/>
  <c r="BG289" i="5" s="1"/>
  <c r="BK281" i="5"/>
  <c r="AG281" i="5"/>
  <c r="BC281" i="5" s="1"/>
  <c r="BG281" i="5" s="1"/>
  <c r="BJ281" i="5"/>
  <c r="AF281" i="5"/>
  <c r="BI281" i="5"/>
  <c r="BM281" i="5"/>
  <c r="BL281" i="5"/>
  <c r="BM273" i="5"/>
  <c r="BL273" i="5"/>
  <c r="BK273" i="5"/>
  <c r="AG273" i="5"/>
  <c r="BC273" i="5" s="1"/>
  <c r="BG273" i="5" s="1"/>
  <c r="BJ273" i="5"/>
  <c r="AF273" i="5"/>
  <c r="BI273" i="5"/>
  <c r="BM265" i="5"/>
  <c r="BL265" i="5"/>
  <c r="BK265" i="5"/>
  <c r="AG265" i="5"/>
  <c r="BC265" i="5" s="1"/>
  <c r="BG265" i="5" s="1"/>
  <c r="BJ265" i="5"/>
  <c r="AF265" i="5"/>
  <c r="BI265" i="5"/>
  <c r="BI257" i="5"/>
  <c r="AF257" i="5"/>
  <c r="BM257" i="5"/>
  <c r="BL257" i="5"/>
  <c r="BK257" i="5"/>
  <c r="AG257" i="5"/>
  <c r="BC257" i="5" s="1"/>
  <c r="BG257" i="5" s="1"/>
  <c r="BJ257" i="5"/>
  <c r="BL249" i="5"/>
  <c r="BK249" i="5"/>
  <c r="AG249" i="5"/>
  <c r="BC249" i="5" s="1"/>
  <c r="BG249" i="5" s="1"/>
  <c r="AF249" i="5"/>
  <c r="BM249" i="5"/>
  <c r="BJ249" i="5"/>
  <c r="BI249" i="5"/>
  <c r="BK241" i="5"/>
  <c r="AG241" i="5"/>
  <c r="BC241" i="5" s="1"/>
  <c r="BG241" i="5" s="1"/>
  <c r="BJ241" i="5"/>
  <c r="AF241" i="5"/>
  <c r="BM241" i="5"/>
  <c r="BL241" i="5"/>
  <c r="BI241" i="5"/>
  <c r="BK222" i="5"/>
  <c r="AG222" i="5"/>
  <c r="BC222" i="5" s="1"/>
  <c r="BG222" i="5" s="1"/>
  <c r="BI222" i="5"/>
  <c r="AF222" i="5"/>
  <c r="BM222" i="5"/>
  <c r="BL222" i="5"/>
  <c r="BJ222" i="5"/>
  <c r="BK212" i="5"/>
  <c r="AG212" i="5"/>
  <c r="BC212" i="5" s="1"/>
  <c r="BG212" i="5" s="1"/>
  <c r="BJ212" i="5"/>
  <c r="AF212" i="5"/>
  <c r="BM212" i="5"/>
  <c r="BL212" i="5"/>
  <c r="BI212" i="5"/>
  <c r="BK204" i="5"/>
  <c r="AG204" i="5"/>
  <c r="BC204" i="5" s="1"/>
  <c r="BG204" i="5" s="1"/>
  <c r="BJ204" i="5"/>
  <c r="AF204" i="5"/>
  <c r="BI204" i="5"/>
  <c r="BM204" i="5"/>
  <c r="BL204" i="5"/>
  <c r="BM196" i="5"/>
  <c r="BL196" i="5"/>
  <c r="BK196" i="5"/>
  <c r="AG196" i="5"/>
  <c r="BC196" i="5" s="1"/>
  <c r="BG196" i="5" s="1"/>
  <c r="BI196" i="5"/>
  <c r="BJ196" i="5"/>
  <c r="AF196" i="5"/>
  <c r="BK188" i="5"/>
  <c r="AG188" i="5"/>
  <c r="BC188" i="5" s="1"/>
  <c r="BG188" i="5" s="1"/>
  <c r="BJ188" i="5"/>
  <c r="AF188" i="5"/>
  <c r="BI188" i="5"/>
  <c r="BM188" i="5"/>
  <c r="BL188" i="5"/>
  <c r="BM180" i="5"/>
  <c r="BL180" i="5"/>
  <c r="AG180" i="5"/>
  <c r="BC180" i="5" s="1"/>
  <c r="BG180" i="5" s="1"/>
  <c r="BK180" i="5"/>
  <c r="AF180" i="5"/>
  <c r="BJ180" i="5"/>
  <c r="BI180" i="5"/>
  <c r="BM171" i="5"/>
  <c r="BL171" i="5"/>
  <c r="BK171" i="5"/>
  <c r="AG171" i="5"/>
  <c r="BC171" i="5" s="1"/>
  <c r="BG171" i="5" s="1" a="1"/>
  <c r="BG171" i="5" s="1"/>
  <c r="BJ171" i="5"/>
  <c r="AF171" i="5"/>
  <c r="BI171" i="5"/>
  <c r="BM163" i="5"/>
  <c r="BL163" i="5"/>
  <c r="BK163" i="5"/>
  <c r="AG163" i="5"/>
  <c r="BC163" i="5" s="1"/>
  <c r="BG163" i="5" s="1" a="1"/>
  <c r="BG163" i="5" s="1"/>
  <c r="BJ163" i="5"/>
  <c r="AF163" i="5"/>
  <c r="BI163" i="5"/>
  <c r="BK153" i="5"/>
  <c r="AG153" i="5"/>
  <c r="BC153" i="5" s="1"/>
  <c r="BG153" i="5" s="1" a="1"/>
  <c r="BG153" i="5" s="1"/>
  <c r="BJ153" i="5"/>
  <c r="AF153" i="5"/>
  <c r="BI153" i="5"/>
  <c r="BM153" i="5"/>
  <c r="BL153" i="5"/>
  <c r="BM35" i="5"/>
  <c r="BL35" i="5"/>
  <c r="BK35" i="5"/>
  <c r="AG35" i="5"/>
  <c r="BC35" i="5" s="1"/>
  <c r="BG35" i="5" s="1" a="1"/>
  <c r="BG35" i="5" s="1"/>
  <c r="BJ35" i="5"/>
  <c r="AF35" i="5"/>
  <c r="BI35" i="5"/>
  <c r="BL27" i="5"/>
  <c r="BK27" i="5"/>
  <c r="AG27" i="5"/>
  <c r="BJ27" i="5"/>
  <c r="AF27" i="5"/>
  <c r="BI27" i="5"/>
  <c r="BM27" i="5"/>
  <c r="BM19" i="5"/>
  <c r="BL19" i="5"/>
  <c r="BK19" i="5"/>
  <c r="AG19" i="5"/>
  <c r="BC19" i="5" s="1"/>
  <c r="BG19" i="5" s="1"/>
  <c r="BJ19" i="5"/>
  <c r="AF19" i="5"/>
  <c r="BI19" i="5"/>
  <c r="BH644" i="5"/>
  <c r="BH668" i="5"/>
  <c r="AF7" i="5"/>
  <c r="BB7" i="5" s="1"/>
  <c r="AG7" i="5"/>
  <c r="AF6" i="5"/>
  <c r="H65" i="14"/>
  <c r="AN10" i="7" l="1"/>
  <c r="AH10" i="7"/>
  <c r="AO10" i="7"/>
  <c r="AU10" i="7"/>
  <c r="BP10" i="7" a="1"/>
  <c r="BP10" i="7" s="1"/>
  <c r="AG9" i="7"/>
  <c r="BC9" i="7" s="1"/>
  <c r="BI9" i="7" a="1"/>
  <c r="BI9" i="7" s="1"/>
  <c r="BQ9" i="7" a="1"/>
  <c r="BQ9" i="7" s="1"/>
  <c r="BN9" i="7" a="1"/>
  <c r="BN9" i="7" s="1"/>
  <c r="BM9" i="7" a="1"/>
  <c r="BM9" i="7" s="1"/>
  <c r="BJ9" i="7" a="1"/>
  <c r="BJ9" i="7" s="1"/>
  <c r="BL9" i="7" a="1"/>
  <c r="BL9" i="7" s="1"/>
  <c r="AF9" i="7"/>
  <c r="BK9" i="7" a="1"/>
  <c r="BK9" i="7" s="1"/>
  <c r="BP9" i="7" a="1"/>
  <c r="BP9" i="7" s="1"/>
  <c r="BO9" i="7" a="1"/>
  <c r="BO9" i="7" s="1"/>
  <c r="BO10" i="7" a="1"/>
  <c r="BO10" i="7" s="1"/>
  <c r="B13" i="7"/>
  <c r="C12" i="7"/>
  <c r="AK10" i="7"/>
  <c r="AY10" i="7"/>
  <c r="AL10" i="7"/>
  <c r="BQ10" i="7" a="1"/>
  <c r="BQ10" i="7" s="1"/>
  <c r="AS10" i="7"/>
  <c r="AP10" i="7"/>
  <c r="AQ10" i="7"/>
  <c r="BJ10" i="7" a="1"/>
  <c r="BJ10" i="7" s="1"/>
  <c r="AF10" i="7"/>
  <c r="BK10" i="7" a="1"/>
  <c r="BK10" i="7" s="1"/>
  <c r="AX10" i="7"/>
  <c r="AI10" i="7"/>
  <c r="BI10" i="7" a="1"/>
  <c r="BI10" i="7" s="1"/>
  <c r="AM10" i="7"/>
  <c r="BM10" i="7" a="1"/>
  <c r="BM10" i="7" s="1"/>
  <c r="BL10" i="7" a="1"/>
  <c r="BL10" i="7" s="1"/>
  <c r="AR10" i="7"/>
  <c r="AJ10" i="7"/>
  <c r="AG10" i="7"/>
  <c r="G11" i="7" a="1"/>
  <c r="G11" i="7" s="1"/>
  <c r="S11" i="7" s="1" a="1"/>
  <c r="S11" i="7" s="1"/>
  <c r="AW10" i="7"/>
  <c r="AT10" i="7"/>
  <c r="BN10" i="7" a="1"/>
  <c r="BN10" i="7" s="1"/>
  <c r="AV10" i="7"/>
  <c r="B13" i="15"/>
  <c r="C12" i="15"/>
  <c r="BB19" i="5"/>
  <c r="BF19" i="5"/>
  <c r="BB273" i="5"/>
  <c r="BF273" i="5"/>
  <c r="BB344" i="5"/>
  <c r="BF344" i="5"/>
  <c r="BB415" i="5"/>
  <c r="BF415" i="5"/>
  <c r="BB424" i="5"/>
  <c r="BF424" i="5"/>
  <c r="BB579" i="5"/>
  <c r="BF579" i="5"/>
  <c r="BB666" i="5"/>
  <c r="BF666" i="5"/>
  <c r="BB504" i="5"/>
  <c r="BF504" i="5"/>
  <c r="BB636" i="5"/>
  <c r="BF636" i="5"/>
  <c r="BB668" i="5"/>
  <c r="BF668" i="5"/>
  <c r="BF602" i="5"/>
  <c r="BB602" i="5"/>
  <c r="BB281" i="5"/>
  <c r="BF281" i="5"/>
  <c r="BF580" i="5"/>
  <c r="BB580" i="5"/>
  <c r="BB592" i="5"/>
  <c r="BF592" i="5"/>
  <c r="BB573" i="5"/>
  <c r="BF573" i="5"/>
  <c r="BB644" i="5"/>
  <c r="BF644" i="5"/>
  <c r="BB172" i="5"/>
  <c r="BF172" i="5"/>
  <c r="BB163" i="5"/>
  <c r="BF163" i="5"/>
  <c r="BB302" i="5"/>
  <c r="BF302" i="5"/>
  <c r="BB514" i="5"/>
  <c r="BF514" i="5"/>
  <c r="BB563" i="5"/>
  <c r="BF563" i="5"/>
  <c r="BB607" i="5"/>
  <c r="BF607" i="5"/>
  <c r="BB615" i="5"/>
  <c r="BF615" i="5"/>
  <c r="BB623" i="5"/>
  <c r="BF623" i="5"/>
  <c r="BB496" i="5"/>
  <c r="BF496" i="5"/>
  <c r="BB603" i="5"/>
  <c r="BF603" i="5"/>
  <c r="BB432" i="5"/>
  <c r="BF432" i="5"/>
  <c r="BB459" i="5"/>
  <c r="BF459" i="5"/>
  <c r="BF20" i="5"/>
  <c r="BB20" i="5"/>
  <c r="BB36" i="5"/>
  <c r="BF36" i="5"/>
  <c r="BF164" i="5"/>
  <c r="BB164" i="5"/>
  <c r="BB213" i="5"/>
  <c r="BF213" i="5"/>
  <c r="BB223" i="5"/>
  <c r="BF223" i="5"/>
  <c r="BB653" i="5"/>
  <c r="BF653" i="5"/>
  <c r="BB202" i="5"/>
  <c r="BF202" i="5"/>
  <c r="BB255" i="5"/>
  <c r="BF255" i="5"/>
  <c r="BB13" i="5"/>
  <c r="BF13" i="5"/>
  <c r="BB156" i="5"/>
  <c r="BF156" i="5"/>
  <c r="BB462" i="5"/>
  <c r="BF462" i="5"/>
  <c r="BB473" i="5"/>
  <c r="BF473" i="5"/>
  <c r="BB595" i="5"/>
  <c r="BF595" i="5"/>
  <c r="BB195" i="5"/>
  <c r="BF195" i="5"/>
  <c r="BB360" i="5"/>
  <c r="BF360" i="5"/>
  <c r="BB530" i="5"/>
  <c r="BF530" i="5"/>
  <c r="BB166" i="5"/>
  <c r="BF166" i="5"/>
  <c r="BB174" i="5"/>
  <c r="BF174" i="5"/>
  <c r="BB260" i="5"/>
  <c r="BF260" i="5"/>
  <c r="BB583" i="5"/>
  <c r="BF583" i="5"/>
  <c r="BB161" i="5"/>
  <c r="BF161" i="5"/>
  <c r="BB367" i="5"/>
  <c r="BF367" i="5"/>
  <c r="BB229" i="5"/>
  <c r="BF229" i="5"/>
  <c r="BB301" i="5"/>
  <c r="BF301" i="5"/>
  <c r="BB31" i="5"/>
  <c r="BF31" i="5"/>
  <c r="BB269" i="5"/>
  <c r="BF269" i="5"/>
  <c r="BB285" i="5"/>
  <c r="BF285" i="5"/>
  <c r="BB611" i="5"/>
  <c r="BF611" i="5"/>
  <c r="BB350" i="5"/>
  <c r="BF350" i="5"/>
  <c r="BB641" i="5"/>
  <c r="BF641" i="5"/>
  <c r="BB324" i="5"/>
  <c r="BF324" i="5"/>
  <c r="BB404" i="5"/>
  <c r="BF404" i="5"/>
  <c r="BB412" i="5"/>
  <c r="BF412" i="5"/>
  <c r="BF596" i="5"/>
  <c r="BC596" i="5"/>
  <c r="BG596" i="5" s="1"/>
  <c r="BB655" i="5"/>
  <c r="BF655" i="5"/>
  <c r="BB247" i="5"/>
  <c r="BF247" i="5"/>
  <c r="BB477" i="5"/>
  <c r="BF477" i="5"/>
  <c r="BB27" i="5"/>
  <c r="BF27" i="5"/>
  <c r="BB531" i="5"/>
  <c r="BF531" i="5"/>
  <c r="BB547" i="5"/>
  <c r="BF547" i="5"/>
  <c r="BB408" i="5"/>
  <c r="BF408" i="5"/>
  <c r="BB452" i="5"/>
  <c r="BF452" i="5"/>
  <c r="BB508" i="5"/>
  <c r="BF508" i="5"/>
  <c r="BF533" i="5"/>
  <c r="BB533" i="5"/>
  <c r="BB494" i="5"/>
  <c r="BF494" i="5"/>
  <c r="BB249" i="5"/>
  <c r="BF249" i="5"/>
  <c r="BF311" i="5"/>
  <c r="BC311" i="5"/>
  <c r="BG311" i="5" s="1"/>
  <c r="BB319" i="5"/>
  <c r="BF319" i="5"/>
  <c r="BB384" i="5"/>
  <c r="BF384" i="5"/>
  <c r="BB495" i="5"/>
  <c r="BF495" i="5"/>
  <c r="BB555" i="5"/>
  <c r="BF555" i="5"/>
  <c r="BB571" i="5"/>
  <c r="BF571" i="5"/>
  <c r="BB634" i="5"/>
  <c r="BF634" i="5"/>
  <c r="BB461" i="5"/>
  <c r="BF461" i="5"/>
  <c r="BB532" i="5"/>
  <c r="BF532" i="5"/>
  <c r="BB564" i="5"/>
  <c r="BF564" i="5"/>
  <c r="BB635" i="5"/>
  <c r="BF635" i="5"/>
  <c r="BB643" i="5"/>
  <c r="BF643" i="5"/>
  <c r="BF581" i="5"/>
  <c r="BB581" i="5"/>
  <c r="BB550" i="5"/>
  <c r="BF550" i="5"/>
  <c r="BF527" i="5"/>
  <c r="BB527" i="5"/>
  <c r="BB545" i="5"/>
  <c r="BF545" i="5"/>
  <c r="BF12" i="5"/>
  <c r="BB12" i="5"/>
  <c r="BB189" i="5"/>
  <c r="BF189" i="5"/>
  <c r="BB266" i="5"/>
  <c r="BF266" i="5"/>
  <c r="BB312" i="5"/>
  <c r="BF312" i="5"/>
  <c r="BB416" i="5"/>
  <c r="BF416" i="5"/>
  <c r="BF540" i="5"/>
  <c r="BC540" i="5"/>
  <c r="BG540" i="5" s="1" a="1"/>
  <c r="BG540" i="5" s="1"/>
  <c r="BB151" i="5"/>
  <c r="BF151" i="5"/>
  <c r="BB182" i="5"/>
  <c r="BF182" i="5"/>
  <c r="BB214" i="5"/>
  <c r="BF214" i="5"/>
  <c r="BB267" i="5"/>
  <c r="BF267" i="5"/>
  <c r="BB295" i="5"/>
  <c r="BF295" i="5"/>
  <c r="BB330" i="5"/>
  <c r="BF330" i="5"/>
  <c r="BF399" i="5"/>
  <c r="BB399" i="5"/>
  <c r="BB489" i="5"/>
  <c r="BF489" i="5"/>
  <c r="BB334" i="5"/>
  <c r="BF334" i="5"/>
  <c r="BB310" i="5"/>
  <c r="BF310" i="5"/>
  <c r="BB158" i="5"/>
  <c r="BF158" i="5"/>
  <c r="BB199" i="5"/>
  <c r="BF199" i="5"/>
  <c r="BB276" i="5"/>
  <c r="BF276" i="5"/>
  <c r="BF322" i="5"/>
  <c r="BC322" i="5"/>
  <c r="BG322" i="5" s="1" a="1"/>
  <c r="BG322" i="5" s="1"/>
  <c r="BB389" i="5"/>
  <c r="BF389" i="5"/>
  <c r="BB482" i="5"/>
  <c r="BF482" i="5"/>
  <c r="BB490" i="5"/>
  <c r="BF490" i="5"/>
  <c r="BB637" i="5"/>
  <c r="BF637" i="5"/>
  <c r="BB510" i="5"/>
  <c r="BF510" i="5"/>
  <c r="BB8" i="5"/>
  <c r="BF8" i="5"/>
  <c r="BB664" i="5"/>
  <c r="BF664" i="5"/>
  <c r="BB159" i="5"/>
  <c r="BF159" i="5"/>
  <c r="BB176" i="5"/>
  <c r="BF176" i="5"/>
  <c r="BB184" i="5"/>
  <c r="BF184" i="5"/>
  <c r="BB226" i="5"/>
  <c r="BF226" i="5"/>
  <c r="BB518" i="5"/>
  <c r="BF518" i="5"/>
  <c r="BF648" i="5"/>
  <c r="BB648" i="5"/>
  <c r="BB168" i="5"/>
  <c r="BF168" i="5"/>
  <c r="BB177" i="5"/>
  <c r="BF177" i="5"/>
  <c r="BB185" i="5"/>
  <c r="BF185" i="5"/>
  <c r="BF392" i="5"/>
  <c r="BB392" i="5"/>
  <c r="BF484" i="5"/>
  <c r="BB484" i="5"/>
  <c r="BB528" i="5"/>
  <c r="BF528" i="5"/>
  <c r="BB178" i="5"/>
  <c r="BF178" i="5"/>
  <c r="BB553" i="5"/>
  <c r="BF553" i="5"/>
  <c r="BB288" i="5"/>
  <c r="BF288" i="5"/>
  <c r="BB343" i="5"/>
  <c r="BF343" i="5"/>
  <c r="BB35" i="5"/>
  <c r="BF35" i="5"/>
  <c r="BB241" i="5"/>
  <c r="BF241" i="5"/>
  <c r="BF257" i="5"/>
  <c r="BB257" i="5"/>
  <c r="BB352" i="5"/>
  <c r="BF352" i="5"/>
  <c r="BB361" i="5"/>
  <c r="BF361" i="5"/>
  <c r="BB369" i="5"/>
  <c r="BF369" i="5"/>
  <c r="BB460" i="5"/>
  <c r="BF460" i="5"/>
  <c r="BB468" i="5"/>
  <c r="BF468" i="5"/>
  <c r="BB539" i="5"/>
  <c r="BF539" i="5"/>
  <c r="BB320" i="5"/>
  <c r="BF320" i="5"/>
  <c r="BB345" i="5"/>
  <c r="BF345" i="5"/>
  <c r="BB453" i="5"/>
  <c r="BF453" i="5"/>
  <c r="BB608" i="5"/>
  <c r="BF608" i="5"/>
  <c r="BB524" i="5"/>
  <c r="BF524" i="5"/>
  <c r="BB549" i="5"/>
  <c r="BF549" i="5"/>
  <c r="BF475" i="5"/>
  <c r="BB475" i="5"/>
  <c r="BF325" i="5"/>
  <c r="BB325" i="5"/>
  <c r="BB501" i="5"/>
  <c r="BF501" i="5"/>
  <c r="BF605" i="5"/>
  <c r="BB605" i="5"/>
  <c r="BB221" i="5"/>
  <c r="BF221" i="5"/>
  <c r="BF383" i="5"/>
  <c r="BB383" i="5"/>
  <c r="BF28" i="5"/>
  <c r="BC28" i="5"/>
  <c r="BG28" i="5" s="1"/>
  <c r="BB304" i="5"/>
  <c r="BF304" i="5"/>
  <c r="BB337" i="5"/>
  <c r="BF337" i="5"/>
  <c r="BB353" i="5"/>
  <c r="BF353" i="5"/>
  <c r="BB386" i="5"/>
  <c r="BF386" i="5"/>
  <c r="BF652" i="5"/>
  <c r="BB652" i="5"/>
  <c r="BB626" i="5"/>
  <c r="BF626" i="5"/>
  <c r="BB575" i="5"/>
  <c r="BF575" i="5"/>
  <c r="BB413" i="5"/>
  <c r="BF413" i="5"/>
  <c r="BB493" i="5"/>
  <c r="BF493" i="5"/>
  <c r="BB569" i="5"/>
  <c r="BF569" i="5"/>
  <c r="BB632" i="5"/>
  <c r="BF632" i="5"/>
  <c r="BB622" i="5"/>
  <c r="BF622" i="5"/>
  <c r="BB206" i="5"/>
  <c r="BF206" i="5"/>
  <c r="BB259" i="5"/>
  <c r="BF259" i="5"/>
  <c r="BB283" i="5"/>
  <c r="BF283" i="5"/>
  <c r="BB33" i="5"/>
  <c r="BF33" i="5"/>
  <c r="BB656" i="5"/>
  <c r="BF656" i="5"/>
  <c r="BF34" i="5"/>
  <c r="BC34" i="5"/>
  <c r="BG34" i="5" s="1"/>
  <c r="BB364" i="5"/>
  <c r="BF364" i="5"/>
  <c r="BB418" i="5"/>
  <c r="BF418" i="5"/>
  <c r="BB474" i="5"/>
  <c r="BF474" i="5"/>
  <c r="BB542" i="5"/>
  <c r="BF542" i="5"/>
  <c r="BB558" i="5"/>
  <c r="BF558" i="5"/>
  <c r="BB466" i="5"/>
  <c r="BF466" i="5"/>
  <c r="BB351" i="5"/>
  <c r="BF351" i="5"/>
  <c r="BB451" i="5"/>
  <c r="BF451" i="5"/>
  <c r="BB578" i="5"/>
  <c r="BF578" i="5"/>
  <c r="BB253" i="5"/>
  <c r="BF253" i="5"/>
  <c r="BB391" i="5"/>
  <c r="BF391" i="5"/>
  <c r="BB464" i="5"/>
  <c r="BF464" i="5"/>
  <c r="BB194" i="5"/>
  <c r="BF194" i="5"/>
  <c r="BB613" i="5"/>
  <c r="BF613" i="5"/>
  <c r="BF254" i="5"/>
  <c r="BB254" i="5"/>
  <c r="BB262" i="5"/>
  <c r="BF262" i="5"/>
  <c r="BF380" i="5"/>
  <c r="BB380" i="5"/>
  <c r="BF431" i="5"/>
  <c r="BB431" i="5"/>
  <c r="BB500" i="5"/>
  <c r="BF500" i="5"/>
  <c r="BB560" i="5"/>
  <c r="BF560" i="5"/>
  <c r="BF405" i="5"/>
  <c r="BB405" i="5"/>
  <c r="BG553" i="5" a="1"/>
  <c r="BC553" i="5"/>
  <c r="BB665" i="5"/>
  <c r="BF665" i="5"/>
  <c r="BB153" i="5"/>
  <c r="BF153" i="5"/>
  <c r="BB196" i="5"/>
  <c r="BF196" i="5"/>
  <c r="BB222" i="5"/>
  <c r="BF222" i="5"/>
  <c r="BB522" i="5"/>
  <c r="BF522" i="5"/>
  <c r="BF590" i="5"/>
  <c r="BB590" i="5"/>
  <c r="BF658" i="5"/>
  <c r="BB658" i="5"/>
  <c r="BG320" i="5" a="1"/>
  <c r="BC320" i="5"/>
  <c r="BF425" i="5"/>
  <c r="BB425" i="5"/>
  <c r="BB515" i="5"/>
  <c r="BF515" i="5"/>
  <c r="BB548" i="5"/>
  <c r="BF548" i="5"/>
  <c r="BB624" i="5"/>
  <c r="BF624" i="5"/>
  <c r="BB667" i="5"/>
  <c r="BF667" i="5"/>
  <c r="BB557" i="5"/>
  <c r="BF557" i="5"/>
  <c r="BB601" i="5"/>
  <c r="BF601" i="5"/>
  <c r="BB617" i="5"/>
  <c r="BF617" i="5"/>
  <c r="BB645" i="5"/>
  <c r="BF645" i="5"/>
  <c r="BG527" i="5" a="1"/>
  <c r="BC527" i="5"/>
  <c r="BB271" i="5"/>
  <c r="BF271" i="5"/>
  <c r="BB318" i="5"/>
  <c r="BF318" i="5"/>
  <c r="BF570" i="5"/>
  <c r="BB570" i="5"/>
  <c r="BB649" i="5"/>
  <c r="BF649" i="5"/>
  <c r="BB197" i="5"/>
  <c r="BF197" i="5"/>
  <c r="BB274" i="5"/>
  <c r="BF274" i="5"/>
  <c r="BB619" i="5"/>
  <c r="BF619" i="5"/>
  <c r="BB654" i="5"/>
  <c r="BF654" i="5"/>
  <c r="BB335" i="5"/>
  <c r="BF335" i="5"/>
  <c r="BB406" i="5"/>
  <c r="BF406" i="5"/>
  <c r="BF165" i="5"/>
  <c r="BB165" i="5"/>
  <c r="BB371" i="5"/>
  <c r="BF371" i="5"/>
  <c r="BB388" i="5"/>
  <c r="BF388" i="5"/>
  <c r="BF409" i="5"/>
  <c r="BB409" i="5"/>
  <c r="BB426" i="5"/>
  <c r="BF426" i="5"/>
  <c r="BB541" i="5"/>
  <c r="BF541" i="5"/>
  <c r="BB661" i="5"/>
  <c r="BF661" i="5"/>
  <c r="BF491" i="5"/>
  <c r="BB491" i="5"/>
  <c r="BF543" i="5"/>
  <c r="BC543" i="5"/>
  <c r="BG543" i="5" s="1"/>
  <c r="BB393" i="5"/>
  <c r="BF393" i="5"/>
  <c r="BB577" i="5"/>
  <c r="BF577" i="5"/>
  <c r="BB414" i="5"/>
  <c r="BF414" i="5"/>
  <c r="BB633" i="5"/>
  <c r="BF633" i="5"/>
  <c r="BB30" i="5"/>
  <c r="BF30" i="5"/>
  <c r="BB207" i="5"/>
  <c r="BF207" i="5"/>
  <c r="BB215" i="5"/>
  <c r="BF215" i="5"/>
  <c r="BB244" i="5"/>
  <c r="BF244" i="5"/>
  <c r="BB252" i="5"/>
  <c r="BF252" i="5"/>
  <c r="BB296" i="5"/>
  <c r="BF296" i="5"/>
  <c r="BB331" i="5"/>
  <c r="BF331" i="5"/>
  <c r="BB463" i="5"/>
  <c r="BF463" i="5"/>
  <c r="BB498" i="5"/>
  <c r="BF498" i="5"/>
  <c r="BB534" i="5"/>
  <c r="BF534" i="5"/>
  <c r="BB584" i="5"/>
  <c r="BF584" i="5"/>
  <c r="BF537" i="5"/>
  <c r="BB537" i="5"/>
  <c r="BF513" i="5"/>
  <c r="BC513" i="5"/>
  <c r="BG513" i="5" s="1"/>
  <c r="BB657" i="5"/>
  <c r="BF657" i="5"/>
  <c r="BB149" i="5"/>
  <c r="BF149" i="5"/>
  <c r="BB167" i="5"/>
  <c r="BF167" i="5"/>
  <c r="BB208" i="5"/>
  <c r="BF208" i="5"/>
  <c r="BB216" i="5"/>
  <c r="BF216" i="5"/>
  <c r="BF315" i="5"/>
  <c r="BB315" i="5"/>
  <c r="BF411" i="5"/>
  <c r="BB411" i="5"/>
  <c r="BB486" i="5"/>
  <c r="BF486" i="5"/>
  <c r="BB546" i="5"/>
  <c r="BF546" i="5"/>
  <c r="BB150" i="5"/>
  <c r="BF150" i="5"/>
  <c r="BB160" i="5"/>
  <c r="BF160" i="5"/>
  <c r="BB366" i="5"/>
  <c r="BF366" i="5"/>
  <c r="BB544" i="5"/>
  <c r="BF544" i="5"/>
  <c r="BF576" i="5"/>
  <c r="BB576" i="5"/>
  <c r="BF604" i="5"/>
  <c r="BB604" i="5"/>
  <c r="BB9" i="5"/>
  <c r="BF9" i="5"/>
  <c r="BB17" i="5"/>
  <c r="BF17" i="5"/>
  <c r="BB220" i="5"/>
  <c r="BF220" i="5"/>
  <c r="BB342" i="5"/>
  <c r="BF342" i="5"/>
  <c r="BB152" i="5"/>
  <c r="BF152" i="5"/>
  <c r="BB248" i="5"/>
  <c r="BF248" i="5"/>
  <c r="BB606" i="5"/>
  <c r="BF606" i="5"/>
  <c r="BF538" i="5"/>
  <c r="BC538" i="5"/>
  <c r="BG538" i="5" s="1" a="1"/>
  <c r="BG538" i="5" s="1"/>
  <c r="BB625" i="5"/>
  <c r="BF625" i="5"/>
  <c r="BF594" i="5"/>
  <c r="BC594" i="5"/>
  <c r="BG594" i="5" s="1" a="1"/>
  <c r="BG594" i="5" s="1"/>
  <c r="BB359" i="5"/>
  <c r="BF359" i="5"/>
  <c r="BB280" i="5"/>
  <c r="BF280" i="5"/>
  <c r="BB502" i="5"/>
  <c r="BF502" i="5"/>
  <c r="BF39" i="5"/>
  <c r="BB39" i="5"/>
  <c r="BB190" i="5"/>
  <c r="BF190" i="5"/>
  <c r="BF313" i="5"/>
  <c r="BB313" i="5"/>
  <c r="BB321" i="5"/>
  <c r="BF321" i="5"/>
  <c r="BB338" i="5"/>
  <c r="BF338" i="5"/>
  <c r="BF481" i="5"/>
  <c r="BB481" i="5"/>
  <c r="BB497" i="5"/>
  <c r="BF497" i="5"/>
  <c r="BF609" i="5"/>
  <c r="BB609" i="5"/>
  <c r="BB660" i="5"/>
  <c r="BF660" i="5"/>
  <c r="BB610" i="5"/>
  <c r="BF610" i="5"/>
  <c r="BB228" i="5"/>
  <c r="BF228" i="5"/>
  <c r="BF529" i="5"/>
  <c r="BB529" i="5"/>
  <c r="BB621" i="5"/>
  <c r="BF621" i="5"/>
  <c r="BF588" i="5"/>
  <c r="BB588" i="5"/>
  <c r="BF22" i="5"/>
  <c r="BB22" i="5"/>
  <c r="BB284" i="5"/>
  <c r="BF284" i="5"/>
  <c r="BB347" i="5"/>
  <c r="BF347" i="5"/>
  <c r="BF373" i="5"/>
  <c r="BB373" i="5"/>
  <c r="BB401" i="5"/>
  <c r="BF401" i="5"/>
  <c r="BB627" i="5"/>
  <c r="BF627" i="5"/>
  <c r="BB245" i="5"/>
  <c r="BF245" i="5"/>
  <c r="BB307" i="5"/>
  <c r="BF307" i="5"/>
  <c r="BB323" i="5"/>
  <c r="BF323" i="5"/>
  <c r="BB356" i="5"/>
  <c r="BF356" i="5"/>
  <c r="BF483" i="5"/>
  <c r="BB483" i="5"/>
  <c r="BB458" i="5"/>
  <c r="BF458" i="5"/>
  <c r="BB520" i="5"/>
  <c r="BF520" i="5"/>
  <c r="BB32" i="5"/>
  <c r="BF32" i="5"/>
  <c r="BB219" i="5"/>
  <c r="BF219" i="5"/>
  <c r="BB246" i="5"/>
  <c r="BF246" i="5"/>
  <c r="BB298" i="5"/>
  <c r="BF298" i="5"/>
  <c r="BF476" i="5"/>
  <c r="BB476" i="5"/>
  <c r="BB552" i="5"/>
  <c r="BF552" i="5"/>
  <c r="BB612" i="5"/>
  <c r="BF612" i="5"/>
  <c r="BB620" i="5"/>
  <c r="BF620" i="5"/>
  <c r="BB631" i="5"/>
  <c r="BF631" i="5"/>
  <c r="BB512" i="5"/>
  <c r="BF512" i="5"/>
  <c r="BB212" i="5"/>
  <c r="BF212" i="5"/>
  <c r="BF599" i="5"/>
  <c r="BB599" i="5"/>
  <c r="BB614" i="5"/>
  <c r="BF614" i="5"/>
  <c r="BB328" i="5"/>
  <c r="BF328" i="5"/>
  <c r="BF370" i="5"/>
  <c r="BB370" i="5"/>
  <c r="BB523" i="5"/>
  <c r="BF523" i="5"/>
  <c r="BB162" i="5"/>
  <c r="BF162" i="5"/>
  <c r="BG502" i="5" a="1"/>
  <c r="BC502" i="5"/>
  <c r="BB554" i="5"/>
  <c r="BF554" i="5"/>
  <c r="BF251" i="5"/>
  <c r="BC251" i="5"/>
  <c r="BG251" i="5" s="1"/>
  <c r="BB305" i="5"/>
  <c r="BF305" i="5"/>
  <c r="BB454" i="5"/>
  <c r="BF454" i="5"/>
  <c r="BB662" i="5"/>
  <c r="BF662" i="5"/>
  <c r="BB287" i="5"/>
  <c r="BF287" i="5"/>
  <c r="BB485" i="5"/>
  <c r="BF485" i="5"/>
  <c r="BF14" i="5"/>
  <c r="BB14" i="5"/>
  <c r="BG30" i="5" a="1"/>
  <c r="BC30" i="5"/>
  <c r="BB268" i="5"/>
  <c r="BF268" i="5"/>
  <c r="BB314" i="5"/>
  <c r="BF314" i="5"/>
  <c r="BB339" i="5"/>
  <c r="BF339" i="5"/>
  <c r="BB355" i="5"/>
  <c r="BF355" i="5"/>
  <c r="BB455" i="5"/>
  <c r="BF455" i="5"/>
  <c r="BB509" i="5"/>
  <c r="BF509" i="5"/>
  <c r="BB517" i="5"/>
  <c r="BF517" i="5"/>
  <c r="BB669" i="5"/>
  <c r="BF669" i="5"/>
  <c r="BF597" i="5"/>
  <c r="BB597" i="5"/>
  <c r="BB179" i="5"/>
  <c r="BF179" i="5"/>
  <c r="BB23" i="5"/>
  <c r="BF23" i="5"/>
  <c r="BB200" i="5"/>
  <c r="BF200" i="5"/>
  <c r="BB277" i="5"/>
  <c r="BF277" i="5"/>
  <c r="BG315" i="5" a="1"/>
  <c r="BC315" i="5"/>
  <c r="BB340" i="5"/>
  <c r="BF340" i="5"/>
  <c r="BB365" i="5"/>
  <c r="BF365" i="5"/>
  <c r="BB419" i="5"/>
  <c r="BF419" i="5"/>
  <c r="BB430" i="5"/>
  <c r="BF430" i="5"/>
  <c r="BB456" i="5"/>
  <c r="BF456" i="5"/>
  <c r="BF368" i="5"/>
  <c r="BC368" i="5"/>
  <c r="BG368" i="5" s="1"/>
  <c r="BB423" i="5"/>
  <c r="BF423" i="5"/>
  <c r="BF24" i="5"/>
  <c r="BB24" i="5"/>
  <c r="BB201" i="5"/>
  <c r="BF201" i="5"/>
  <c r="BB209" i="5"/>
  <c r="BF209" i="5"/>
  <c r="BB227" i="5"/>
  <c r="BF227" i="5"/>
  <c r="BB278" i="5"/>
  <c r="BF278" i="5"/>
  <c r="BB286" i="5"/>
  <c r="BF286" i="5"/>
  <c r="BB349" i="5"/>
  <c r="BF349" i="5"/>
  <c r="BB492" i="5"/>
  <c r="BF492" i="5"/>
  <c r="BB536" i="5"/>
  <c r="BF536" i="5"/>
  <c r="BB663" i="5"/>
  <c r="BF663" i="5"/>
  <c r="BB317" i="5"/>
  <c r="BF317" i="5"/>
  <c r="BB562" i="5"/>
  <c r="BF562" i="5"/>
  <c r="BB659" i="5"/>
  <c r="BF659" i="5"/>
  <c r="BB204" i="5"/>
  <c r="BF204" i="5"/>
  <c r="BB265" i="5"/>
  <c r="BF265" i="5"/>
  <c r="BF258" i="5"/>
  <c r="BC258" i="5"/>
  <c r="BG258" i="5" s="1"/>
  <c r="BB566" i="5"/>
  <c r="BF566" i="5"/>
  <c r="BC27" i="5"/>
  <c r="BB289" i="5"/>
  <c r="BF289" i="5"/>
  <c r="BB395" i="5"/>
  <c r="BF395" i="5"/>
  <c r="BB487" i="5"/>
  <c r="BF487" i="5"/>
  <c r="BB362" i="5"/>
  <c r="BF362" i="5"/>
  <c r="BF397" i="5"/>
  <c r="BB397" i="5"/>
  <c r="BB572" i="5"/>
  <c r="BF572" i="5"/>
  <c r="BB618" i="5"/>
  <c r="BF618" i="5"/>
  <c r="BB264" i="5"/>
  <c r="BF264" i="5"/>
  <c r="BB329" i="5"/>
  <c r="BF329" i="5"/>
  <c r="BB616" i="5"/>
  <c r="BF616" i="5"/>
  <c r="BB593" i="5"/>
  <c r="BF593" i="5"/>
  <c r="BF499" i="5"/>
  <c r="BB499" i="5"/>
  <c r="BB26" i="5"/>
  <c r="BF26" i="5"/>
  <c r="BB173" i="5"/>
  <c r="BF173" i="5"/>
  <c r="BB346" i="5"/>
  <c r="BF346" i="5"/>
  <c r="BB354" i="5"/>
  <c r="BF354" i="5"/>
  <c r="BB363" i="5"/>
  <c r="BF363" i="5"/>
  <c r="BB559" i="5"/>
  <c r="BF559" i="5"/>
  <c r="BF638" i="5"/>
  <c r="BB638" i="5"/>
  <c r="BB422" i="5"/>
  <c r="BF422" i="5"/>
  <c r="BG529" i="5" a="1"/>
  <c r="BC529" i="5"/>
  <c r="BB256" i="5"/>
  <c r="BF256" i="5"/>
  <c r="BB478" i="5"/>
  <c r="BF478" i="5"/>
  <c r="BB225" i="5"/>
  <c r="BF225" i="5"/>
  <c r="BB306" i="5"/>
  <c r="BF306" i="5"/>
  <c r="BB526" i="5"/>
  <c r="BF526" i="5"/>
  <c r="BB551" i="5"/>
  <c r="BF551" i="5"/>
  <c r="BB263" i="5"/>
  <c r="BF263" i="5"/>
  <c r="BB15" i="5"/>
  <c r="BF15" i="5"/>
  <c r="BB192" i="5"/>
  <c r="BF192" i="5"/>
  <c r="BB348" i="5"/>
  <c r="BF348" i="5"/>
  <c r="BB374" i="5"/>
  <c r="BF374" i="5"/>
  <c r="BB561" i="5"/>
  <c r="BF561" i="5"/>
  <c r="BB203" i="5"/>
  <c r="BF203" i="5"/>
  <c r="BB326" i="5"/>
  <c r="BF326" i="5"/>
  <c r="BF16" i="5"/>
  <c r="BB16" i="5"/>
  <c r="BF270" i="5"/>
  <c r="BB270" i="5"/>
  <c r="BB316" i="5"/>
  <c r="BF316" i="5"/>
  <c r="BB421" i="5"/>
  <c r="BF421" i="5"/>
  <c r="BF465" i="5"/>
  <c r="BB465" i="5"/>
  <c r="BB169" i="5"/>
  <c r="BF169" i="5"/>
  <c r="BB279" i="5"/>
  <c r="BF279" i="5"/>
  <c r="BB640" i="5"/>
  <c r="BF640" i="5"/>
  <c r="BB187" i="5"/>
  <c r="BF187" i="5"/>
  <c r="BF467" i="5"/>
  <c r="BB467" i="5"/>
  <c r="BB381" i="5"/>
  <c r="BF381" i="5"/>
  <c r="BB650" i="5"/>
  <c r="BF650" i="5"/>
  <c r="BB646" i="5"/>
  <c r="BF646" i="5"/>
  <c r="BB25" i="5"/>
  <c r="BF25" i="5"/>
  <c r="BB10" i="5"/>
  <c r="BF10" i="5"/>
  <c r="BB155" i="5"/>
  <c r="BF155" i="5"/>
  <c r="BB171" i="5"/>
  <c r="BF171" i="5"/>
  <c r="BB180" i="5"/>
  <c r="BF180" i="5"/>
  <c r="BB188" i="5"/>
  <c r="BF188" i="5"/>
  <c r="BB336" i="5"/>
  <c r="BF336" i="5"/>
  <c r="BF407" i="5"/>
  <c r="BB407" i="5"/>
  <c r="BB479" i="5"/>
  <c r="BF479" i="5"/>
  <c r="BB503" i="5"/>
  <c r="BF503" i="5"/>
  <c r="BF642" i="5"/>
  <c r="BB642" i="5"/>
  <c r="BF472" i="5"/>
  <c r="BB472" i="5"/>
  <c r="BF488" i="5"/>
  <c r="BB488" i="5"/>
  <c r="BB556" i="5"/>
  <c r="BF556" i="5"/>
  <c r="BB600" i="5"/>
  <c r="BF600" i="5"/>
  <c r="BB651" i="5"/>
  <c r="BF651" i="5"/>
  <c r="BF574" i="5"/>
  <c r="BB574" i="5"/>
  <c r="BB567" i="5"/>
  <c r="BF567" i="5"/>
  <c r="BB181" i="5"/>
  <c r="BF181" i="5"/>
  <c r="BB205" i="5"/>
  <c r="BF205" i="5"/>
  <c r="BB242" i="5"/>
  <c r="BF242" i="5"/>
  <c r="BB250" i="5"/>
  <c r="BF250" i="5"/>
  <c r="BB282" i="5"/>
  <c r="BF282" i="5"/>
  <c r="BB290" i="5"/>
  <c r="BF290" i="5"/>
  <c r="BF480" i="5"/>
  <c r="BB480" i="5"/>
  <c r="BB535" i="5"/>
  <c r="BF535" i="5"/>
  <c r="BB299" i="5"/>
  <c r="BF299" i="5"/>
  <c r="BB211" i="5"/>
  <c r="BF211" i="5"/>
  <c r="BB21" i="5"/>
  <c r="BF21" i="5"/>
  <c r="BB29" i="5"/>
  <c r="BF29" i="5"/>
  <c r="BB198" i="5"/>
  <c r="BF198" i="5"/>
  <c r="BB224" i="5"/>
  <c r="BF224" i="5"/>
  <c r="BB243" i="5"/>
  <c r="BF243" i="5"/>
  <c r="BB275" i="5"/>
  <c r="BF275" i="5"/>
  <c r="BB417" i="5"/>
  <c r="BF417" i="5"/>
  <c r="BB516" i="5"/>
  <c r="BF516" i="5"/>
  <c r="BB565" i="5"/>
  <c r="BF565" i="5"/>
  <c r="BB148" i="5"/>
  <c r="BF148" i="5"/>
  <c r="BB183" i="5"/>
  <c r="BF183" i="5"/>
  <c r="BB191" i="5"/>
  <c r="BF191" i="5"/>
  <c r="BB410" i="5"/>
  <c r="BF410" i="5"/>
  <c r="BB428" i="5"/>
  <c r="BF428" i="5"/>
  <c r="BB210" i="5"/>
  <c r="BF210" i="5"/>
  <c r="BF309" i="5"/>
  <c r="BB309" i="5"/>
  <c r="BF170" i="5"/>
  <c r="BB170" i="5"/>
  <c r="BB261" i="5"/>
  <c r="BF261" i="5"/>
  <c r="BB297" i="5"/>
  <c r="BF297" i="5"/>
  <c r="BB332" i="5"/>
  <c r="BF332" i="5"/>
  <c r="BB402" i="5"/>
  <c r="BF402" i="5"/>
  <c r="BF18" i="5"/>
  <c r="BB18" i="5"/>
  <c r="BF272" i="5"/>
  <c r="BB272" i="5"/>
  <c r="BF598" i="5"/>
  <c r="BB598" i="5"/>
  <c r="BB193" i="5"/>
  <c r="BF193" i="5"/>
  <c r="BB308" i="5"/>
  <c r="BF308" i="5"/>
  <c r="BB333" i="5"/>
  <c r="BF333" i="5"/>
  <c r="BB341" i="5"/>
  <c r="BF341" i="5"/>
  <c r="BB357" i="5"/>
  <c r="BF457" i="5"/>
  <c r="BB457" i="5"/>
  <c r="BB511" i="5"/>
  <c r="BF511" i="5"/>
  <c r="BB519" i="5"/>
  <c r="BF519" i="5"/>
  <c r="BB568" i="5"/>
  <c r="BF568" i="5"/>
  <c r="BF586" i="5"/>
  <c r="BB586" i="5"/>
  <c r="BB639" i="5"/>
  <c r="BF639" i="5"/>
  <c r="BB647" i="5"/>
  <c r="BF647" i="5"/>
  <c r="BB186" i="5"/>
  <c r="BF186" i="5"/>
  <c r="BB587" i="5"/>
  <c r="BF587" i="5"/>
  <c r="BB394" i="5"/>
  <c r="BF394" i="5"/>
  <c r="BB521" i="5"/>
  <c r="BF521" i="5"/>
  <c r="B3" i="12"/>
  <c r="H7" i="11" a="1"/>
  <c r="H7" i="11" s="1"/>
  <c r="D8" i="11"/>
  <c r="G7" i="11" a="1"/>
  <c r="G7" i="11" s="1"/>
  <c r="F7" i="11"/>
  <c r="H7" i="7" a="1"/>
  <c r="H7" i="7" s="1"/>
  <c r="G7" i="7" a="1"/>
  <c r="G7" i="7" s="1"/>
  <c r="V11" i="7" l="1" a="1"/>
  <c r="V11" i="7" s="1"/>
  <c r="AA11" i="7" a="1"/>
  <c r="AA11" i="7" s="1"/>
  <c r="U11" i="7" a="1"/>
  <c r="U11" i="7" s="1"/>
  <c r="J11" i="7" a="1"/>
  <c r="J11" i="7" s="1"/>
  <c r="BG9" i="7"/>
  <c r="BB9" i="7"/>
  <c r="K7" i="11" a="1"/>
  <c r="K7" i="11" s="1"/>
  <c r="Q7" i="11" a="1"/>
  <c r="Q7" i="11" s="1"/>
  <c r="X7" i="11" a="1"/>
  <c r="X7" i="11" s="1"/>
  <c r="L7" i="11" a="1"/>
  <c r="L7" i="11" s="1"/>
  <c r="R7" i="11" a="1"/>
  <c r="R7" i="11" s="1"/>
  <c r="AE7" i="11" a="1"/>
  <c r="AE7" i="11" s="1"/>
  <c r="S7" i="11" a="1"/>
  <c r="S7" i="11" s="1"/>
  <c r="Y7" i="11" a="1"/>
  <c r="Y7" i="11" s="1"/>
  <c r="M7" i="11" a="1"/>
  <c r="M7" i="11" s="1"/>
  <c r="Z7" i="11" a="1"/>
  <c r="Z7" i="11" s="1"/>
  <c r="N7" i="11" a="1"/>
  <c r="N7" i="11" s="1"/>
  <c r="AA7" i="11" a="1"/>
  <c r="AA7" i="11" s="1"/>
  <c r="O7" i="11" a="1"/>
  <c r="O7" i="11" s="1"/>
  <c r="U7" i="11" a="1"/>
  <c r="U7" i="11" s="1"/>
  <c r="AB7" i="11" a="1"/>
  <c r="AB7" i="11" s="1"/>
  <c r="P7" i="11" a="1"/>
  <c r="P7" i="11" s="1"/>
  <c r="V7" i="11" a="1"/>
  <c r="V7" i="11" s="1"/>
  <c r="I7" i="11" a="1"/>
  <c r="I7" i="11" s="1"/>
  <c r="W7" i="11" a="1"/>
  <c r="W7" i="11" s="1"/>
  <c r="AC7" i="11" a="1"/>
  <c r="AC7" i="11" s="1"/>
  <c r="T7" i="11" a="1"/>
  <c r="T7" i="11" s="1"/>
  <c r="J7" i="11" a="1"/>
  <c r="J7" i="11" s="1"/>
  <c r="T11" i="7" a="1"/>
  <c r="T11" i="7" s="1"/>
  <c r="AP11" i="7" s="1"/>
  <c r="P11" i="7" a="1"/>
  <c r="P11" i="7" s="1"/>
  <c r="AE11" i="7" a="1"/>
  <c r="AE11" i="7" s="1"/>
  <c r="X11" i="7" a="1"/>
  <c r="X11" i="7" s="1"/>
  <c r="AC11" i="7" a="1"/>
  <c r="AC11" i="7" s="1"/>
  <c r="Z11" i="7" a="1"/>
  <c r="Z11" i="7" s="1"/>
  <c r="M11" i="7" a="1"/>
  <c r="M11" i="7" s="1"/>
  <c r="G12" i="7" a="1"/>
  <c r="G12" i="7" s="1"/>
  <c r="U12" i="7" s="1" a="1"/>
  <c r="U12" i="7" s="1"/>
  <c r="B14" i="7"/>
  <c r="G13" i="7" a="1"/>
  <c r="G13" i="7" s="1"/>
  <c r="AC13" i="7" s="1" a="1"/>
  <c r="AC13" i="7" s="1"/>
  <c r="C13" i="7"/>
  <c r="R11" i="7" a="1"/>
  <c r="R11" i="7" s="1"/>
  <c r="O11" i="7" a="1"/>
  <c r="O11" i="7" s="1"/>
  <c r="AB11" i="7" a="1"/>
  <c r="AB11" i="7" s="1"/>
  <c r="S7" i="7" a="1"/>
  <c r="S7" i="7" s="1"/>
  <c r="W7" i="7" a="1"/>
  <c r="W7" i="7" s="1"/>
  <c r="AC7" i="7" a="1"/>
  <c r="AC7" i="7" s="1"/>
  <c r="K7" i="7" a="1"/>
  <c r="K7" i="7" s="1"/>
  <c r="O7" i="7" a="1"/>
  <c r="O7" i="7" s="1"/>
  <c r="AA7" i="7" a="1"/>
  <c r="AA7" i="7" s="1"/>
  <c r="U7" i="7" a="1"/>
  <c r="U7" i="7" s="1"/>
  <c r="Z7" i="7" a="1"/>
  <c r="Z7" i="7" s="1"/>
  <c r="V7" i="7" a="1"/>
  <c r="V7" i="7" s="1"/>
  <c r="AE7" i="7" a="1"/>
  <c r="AE7" i="7" s="1"/>
  <c r="M7" i="7" a="1"/>
  <c r="M7" i="7" s="1"/>
  <c r="Y7" i="7" a="1"/>
  <c r="Y7" i="7" s="1"/>
  <c r="R7" i="7" a="1"/>
  <c r="R7" i="7" s="1"/>
  <c r="AB7" i="7" a="1"/>
  <c r="AB7" i="7" s="1"/>
  <c r="Q7" i="7" a="1"/>
  <c r="Q7" i="7" s="1"/>
  <c r="N7" i="7" a="1"/>
  <c r="N7" i="7" s="1"/>
  <c r="T7" i="7" a="1"/>
  <c r="T7" i="7" s="1"/>
  <c r="X7" i="7" a="1"/>
  <c r="X7" i="7" s="1"/>
  <c r="J7" i="7" a="1"/>
  <c r="J7" i="7" s="1"/>
  <c r="L7" i="7" a="1"/>
  <c r="L7" i="7" s="1"/>
  <c r="P7" i="7" a="1"/>
  <c r="P7" i="7" s="1"/>
  <c r="P12" i="7" a="1"/>
  <c r="P12" i="7" s="1"/>
  <c r="K11" i="7" a="1"/>
  <c r="K11" i="7" s="1"/>
  <c r="K12" i="7" a="1"/>
  <c r="K12" i="7" s="1"/>
  <c r="BC10" i="7"/>
  <c r="AB12" i="7" a="1"/>
  <c r="AB12" i="7" s="1"/>
  <c r="X12" i="7" a="1"/>
  <c r="X12" i="7" s="1"/>
  <c r="L11" i="7" a="1"/>
  <c r="L11" i="7" s="1"/>
  <c r="Y11" i="7" a="1"/>
  <c r="Y11" i="7" s="1"/>
  <c r="I11" i="7" a="1"/>
  <c r="I11" i="7" s="1"/>
  <c r="L12" i="7" a="1"/>
  <c r="L12" i="7" s="1"/>
  <c r="O12" i="7" a="1"/>
  <c r="O12" i="7" s="1"/>
  <c r="AE12" i="7" a="1"/>
  <c r="AE12" i="7" s="1"/>
  <c r="AR11" i="7"/>
  <c r="Q11" i="7" a="1"/>
  <c r="Q11" i="7" s="1"/>
  <c r="N11" i="7" a="1"/>
  <c r="N11" i="7" s="1"/>
  <c r="W11" i="7" a="1"/>
  <c r="W11" i="7" s="1"/>
  <c r="BB10" i="7"/>
  <c r="T12" i="7" a="1"/>
  <c r="T12" i="7" s="1"/>
  <c r="W12" i="7" a="1"/>
  <c r="W12" i="7" s="1"/>
  <c r="J12" i="7" a="1"/>
  <c r="J12" i="7" s="1"/>
  <c r="B14" i="15"/>
  <c r="C13" i="15"/>
  <c r="BG529" i="5"/>
  <c r="BG30" i="5"/>
  <c r="BG320" i="5"/>
  <c r="BG553" i="5"/>
  <c r="BG502" i="5"/>
  <c r="BG315" i="5"/>
  <c r="BG527" i="5"/>
  <c r="H8" i="11" a="1"/>
  <c r="H8" i="11" s="1"/>
  <c r="I7" i="7" a="1"/>
  <c r="I7" i="7" s="1"/>
  <c r="C8" i="7"/>
  <c r="V12" i="7" l="1" a="1"/>
  <c r="V12" i="7" s="1"/>
  <c r="Q12" i="7" a="1"/>
  <c r="Q12" i="7" s="1"/>
  <c r="S12" i="7" a="1"/>
  <c r="S12" i="7" s="1"/>
  <c r="Z12" i="7" a="1"/>
  <c r="Z12" i="7" s="1"/>
  <c r="I12" i="7" a="1"/>
  <c r="I12" i="7" s="1"/>
  <c r="BN12" i="7" s="1" a="1"/>
  <c r="BN12" i="7" s="1"/>
  <c r="N12" i="7" a="1"/>
  <c r="N12" i="7" s="1"/>
  <c r="AQ7" i="11"/>
  <c r="AG7" i="11"/>
  <c r="AM7" i="11"/>
  <c r="AT7" i="11"/>
  <c r="AO7" i="11"/>
  <c r="AQ11" i="7"/>
  <c r="AS7" i="11"/>
  <c r="AJ7" i="11"/>
  <c r="AH7" i="11"/>
  <c r="AR7" i="11"/>
  <c r="BG10" i="7"/>
  <c r="AL7" i="11"/>
  <c r="AX7" i="11"/>
  <c r="AI7" i="11"/>
  <c r="AU11" i="7"/>
  <c r="AK7" i="11"/>
  <c r="AU7" i="11"/>
  <c r="BP7" i="11" a="1"/>
  <c r="BP7" i="11" s="1"/>
  <c r="BQ7" i="11" a="1"/>
  <c r="BQ7" i="11" s="1"/>
  <c r="BK7" i="11" a="1"/>
  <c r="BK7" i="11" s="1"/>
  <c r="BL7" i="11" a="1"/>
  <c r="BL7" i="11" s="1"/>
  <c r="BO7" i="11" a="1"/>
  <c r="BO7" i="11" s="1"/>
  <c r="BJ7" i="11" a="1"/>
  <c r="BJ7" i="11" s="1"/>
  <c r="AF7" i="11"/>
  <c r="BN7" i="11" a="1"/>
  <c r="BN7" i="11" s="1"/>
  <c r="BM7" i="11" a="1"/>
  <c r="BM7" i="11" s="1"/>
  <c r="AW7" i="11"/>
  <c r="AN7" i="11"/>
  <c r="J13" i="7" a="1"/>
  <c r="J13" i="7" s="1"/>
  <c r="AV7" i="11"/>
  <c r="AY7" i="11"/>
  <c r="AP7" i="11"/>
  <c r="W13" i="7" a="1"/>
  <c r="W13" i="7" s="1"/>
  <c r="T13" i="7" a="1"/>
  <c r="T13" i="7" s="1"/>
  <c r="V13" i="7" a="1"/>
  <c r="V13" i="7" s="1"/>
  <c r="Y13" i="7" a="1"/>
  <c r="Y13" i="7" s="1"/>
  <c r="AB13" i="7" a="1"/>
  <c r="AB13" i="7" s="1"/>
  <c r="AY13" i="7" s="1"/>
  <c r="AL7" i="7"/>
  <c r="AL11" i="7"/>
  <c r="AR12" i="7"/>
  <c r="AT11" i="7"/>
  <c r="AX7" i="7"/>
  <c r="AK11" i="7"/>
  <c r="AI7" i="7"/>
  <c r="AV7" i="7"/>
  <c r="AH7" i="7"/>
  <c r="L13" i="7" a="1"/>
  <c r="L13" i="7" s="1"/>
  <c r="N13" i="7" a="1"/>
  <c r="N13" i="7" s="1"/>
  <c r="AA12" i="7" a="1"/>
  <c r="AA12" i="7" s="1"/>
  <c r="M12" i="7" a="1"/>
  <c r="M12" i="7" s="1"/>
  <c r="R12" i="7" a="1"/>
  <c r="R12" i="7" s="1"/>
  <c r="AN12" i="7" s="1"/>
  <c r="Y12" i="7" a="1"/>
  <c r="Y12" i="7" s="1"/>
  <c r="AU12" i="7" s="1"/>
  <c r="AC12" i="7" a="1"/>
  <c r="AC12" i="7" s="1"/>
  <c r="AY11" i="7"/>
  <c r="AL12" i="7"/>
  <c r="AN11" i="7"/>
  <c r="AG7" i="7"/>
  <c r="AJ7" i="7"/>
  <c r="AO11" i="7"/>
  <c r="I13" i="7" a="1"/>
  <c r="I13" i="7" s="1"/>
  <c r="R13" i="7" a="1"/>
  <c r="R13" i="7" s="1"/>
  <c r="Z13" i="7" a="1"/>
  <c r="Z13" i="7" s="1"/>
  <c r="AJ11" i="7"/>
  <c r="AP12" i="7"/>
  <c r="AM11" i="7"/>
  <c r="AU7" i="7"/>
  <c r="AT7" i="7"/>
  <c r="AE13" i="7" a="1"/>
  <c r="AE13" i="7" s="1"/>
  <c r="O13" i="7" a="1"/>
  <c r="O13" i="7" s="1"/>
  <c r="AW11" i="7"/>
  <c r="AY7" i="7"/>
  <c r="AG12" i="7"/>
  <c r="AT12" i="7"/>
  <c r="BK11" i="7" a="1"/>
  <c r="BK11" i="7" s="1"/>
  <c r="BJ11" i="7" a="1"/>
  <c r="BJ11" i="7" s="1"/>
  <c r="BQ11" i="7" a="1"/>
  <c r="BQ11" i="7" s="1"/>
  <c r="BI11" i="7" a="1"/>
  <c r="BI11" i="7" s="1"/>
  <c r="BP11" i="7" a="1"/>
  <c r="BP11" i="7" s="1"/>
  <c r="BN11" i="7" a="1"/>
  <c r="BN11" i="7" s="1"/>
  <c r="BM11" i="7" a="1"/>
  <c r="BM11" i="7" s="1"/>
  <c r="BO11" i="7" a="1"/>
  <c r="BO11" i="7" s="1"/>
  <c r="BL11" i="7" a="1"/>
  <c r="BL11" i="7" s="1"/>
  <c r="AF11" i="7"/>
  <c r="AM12" i="7"/>
  <c r="AS7" i="7"/>
  <c r="S13" i="7" a="1"/>
  <c r="S13" i="7" s="1"/>
  <c r="U13" i="7" a="1"/>
  <c r="U13" i="7" s="1"/>
  <c r="AQ13" i="7" s="1"/>
  <c r="AI11" i="7"/>
  <c r="AM7" i="7"/>
  <c r="AH12" i="7"/>
  <c r="AH11" i="7"/>
  <c r="AQ7" i="7"/>
  <c r="AP7" i="7"/>
  <c r="AS11" i="7"/>
  <c r="H8" i="7" a="1"/>
  <c r="H8" i="7" s="1"/>
  <c r="G8" i="7" a="1"/>
  <c r="G8" i="7" s="1"/>
  <c r="AC8" i="7" s="1" a="1"/>
  <c r="AC8" i="7" s="1"/>
  <c r="AK7" i="7"/>
  <c r="AW7" i="7"/>
  <c r="K13" i="7" a="1"/>
  <c r="K13" i="7" s="1"/>
  <c r="X13" i="7" a="1"/>
  <c r="X13" i="7" s="1"/>
  <c r="AA13" i="7" a="1"/>
  <c r="AA13" i="7" s="1"/>
  <c r="AS12" i="7"/>
  <c r="AO7" i="7"/>
  <c r="AQ12" i="7"/>
  <c r="BL7" i="7" a="1"/>
  <c r="BL7" i="7" s="1"/>
  <c r="BQ7" i="7" a="1"/>
  <c r="BQ7" i="7" s="1"/>
  <c r="BK7" i="7" a="1"/>
  <c r="BK7" i="7" s="1"/>
  <c r="BP7" i="7" a="1"/>
  <c r="BP7" i="7" s="1"/>
  <c r="BJ7" i="7" a="1"/>
  <c r="BJ7" i="7" s="1"/>
  <c r="BO7" i="7" a="1"/>
  <c r="BO7" i="7" s="1"/>
  <c r="BN7" i="7" a="1"/>
  <c r="BN7" i="7" s="1"/>
  <c r="BM7" i="7" a="1"/>
  <c r="BM7" i="7" s="1"/>
  <c r="AG11" i="7"/>
  <c r="AV11" i="7"/>
  <c r="AN7" i="7"/>
  <c r="AR7" i="7"/>
  <c r="AK12" i="7"/>
  <c r="P13" i="7" a="1"/>
  <c r="P13" i="7" s="1"/>
  <c r="Q13" i="7" a="1"/>
  <c r="Q13" i="7" s="1"/>
  <c r="M13" i="7" a="1"/>
  <c r="M13" i="7" s="1"/>
  <c r="B15" i="7"/>
  <c r="C14" i="7"/>
  <c r="AX11" i="7"/>
  <c r="C14" i="15"/>
  <c r="B15" i="15"/>
  <c r="AF7" i="7"/>
  <c r="G8" i="11" a="1"/>
  <c r="G8" i="11" s="1"/>
  <c r="F8" i="11"/>
  <c r="D9" i="11"/>
  <c r="BM12" i="7" l="1" a="1"/>
  <c r="BM12" i="7" s="1"/>
  <c r="BQ12" i="7" a="1"/>
  <c r="BQ12" i="7" s="1"/>
  <c r="BO12" i="7" a="1"/>
  <c r="BO12" i="7" s="1"/>
  <c r="BP12" i="7" a="1"/>
  <c r="BP12" i="7" s="1"/>
  <c r="AF12" i="7"/>
  <c r="AS13" i="7"/>
  <c r="BC7" i="11"/>
  <c r="BG7" i="11" s="1"/>
  <c r="L8" i="7" a="1"/>
  <c r="L8" i="7" s="1"/>
  <c r="BC11" i="7"/>
  <c r="V8" i="7" a="1"/>
  <c r="V8" i="7" s="1"/>
  <c r="AT13" i="7"/>
  <c r="AA8" i="7" a="1"/>
  <c r="AA8" i="7" s="1"/>
  <c r="Y8" i="7" a="1"/>
  <c r="Y8" i="7" s="1"/>
  <c r="K8" i="7" a="1"/>
  <c r="K8" i="7" s="1"/>
  <c r="T8" i="7" a="1"/>
  <c r="T8" i="7" s="1"/>
  <c r="S8" i="7" a="1"/>
  <c r="S8" i="7" s="1"/>
  <c r="O8" i="7" a="1"/>
  <c r="O8" i="7" s="1"/>
  <c r="N8" i="7" a="1"/>
  <c r="N8" i="7" s="1"/>
  <c r="Q8" i="7" a="1"/>
  <c r="Q8" i="7" s="1"/>
  <c r="P8" i="7" a="1"/>
  <c r="P8" i="7" s="1"/>
  <c r="AB8" i="7" a="1"/>
  <c r="AB8" i="7" s="1"/>
  <c r="AY8" i="7" s="1"/>
  <c r="BB7" i="11"/>
  <c r="G14" i="7" a="1"/>
  <c r="G14" i="7" s="1"/>
  <c r="P14" i="7" s="1" a="1"/>
  <c r="P14" i="7" s="1"/>
  <c r="BK12" i="7" a="1"/>
  <c r="BK12" i="7" s="1"/>
  <c r="AX12" i="7"/>
  <c r="AJ13" i="7"/>
  <c r="X8" i="7" a="1"/>
  <c r="X8" i="7" s="1"/>
  <c r="W8" i="7" a="1"/>
  <c r="W8" i="7" s="1"/>
  <c r="R8" i="7" a="1"/>
  <c r="R8" i="7" s="1"/>
  <c r="BL12" i="7" a="1"/>
  <c r="BL12" i="7" s="1"/>
  <c r="AN13" i="7"/>
  <c r="M8" i="7" a="1"/>
  <c r="M8" i="7" s="1"/>
  <c r="AR13" i="7"/>
  <c r="AK13" i="7"/>
  <c r="AM13" i="7"/>
  <c r="AX13" i="7"/>
  <c r="AP13" i="7"/>
  <c r="AW13" i="7"/>
  <c r="AI13" i="7"/>
  <c r="AU13" i="7"/>
  <c r="AL13" i="7"/>
  <c r="AO13" i="7"/>
  <c r="B16" i="7"/>
  <c r="G15" i="7" a="1"/>
  <c r="G15" i="7" s="1"/>
  <c r="C15" i="7"/>
  <c r="Z8" i="7" a="1"/>
  <c r="Z8" i="7" s="1"/>
  <c r="BB11" i="7"/>
  <c r="BQ13" i="7" a="1"/>
  <c r="BQ13" i="7" s="1"/>
  <c r="BP13" i="7" a="1"/>
  <c r="BP13" i="7" s="1"/>
  <c r="BO13" i="7" a="1"/>
  <c r="BO13" i="7" s="1"/>
  <c r="BN13" i="7" a="1"/>
  <c r="BN13" i="7" s="1"/>
  <c r="BL13" i="7" a="1"/>
  <c r="BL13" i="7" s="1"/>
  <c r="BM13" i="7" a="1"/>
  <c r="BM13" i="7" s="1"/>
  <c r="AF13" i="7"/>
  <c r="AV12" i="7"/>
  <c r="AV13" i="7"/>
  <c r="BB7" i="7"/>
  <c r="I8" i="7" a="1"/>
  <c r="I8" i="7" s="1"/>
  <c r="U8" i="7" a="1"/>
  <c r="U8" i="7" s="1"/>
  <c r="BC7" i="7"/>
  <c r="AO12" i="7"/>
  <c r="BB12" i="7"/>
  <c r="AH13" i="7"/>
  <c r="AW12" i="7"/>
  <c r="J8" i="7" a="1"/>
  <c r="J8" i="7" s="1"/>
  <c r="AE8" i="7" a="1"/>
  <c r="AE8" i="7" s="1"/>
  <c r="AY12" i="7"/>
  <c r="AG13" i="7"/>
  <c r="AJ12" i="7"/>
  <c r="AI12" i="7"/>
  <c r="B16" i="15"/>
  <c r="C15" i="15"/>
  <c r="H9" i="11" a="1"/>
  <c r="H9" i="11" s="1"/>
  <c r="H9" i="7" a="1"/>
  <c r="H9" i="7" s="1"/>
  <c r="D10" i="11"/>
  <c r="W14" i="7" l="1" a="1"/>
  <c r="W14" i="7" s="1"/>
  <c r="O14" i="7" a="1"/>
  <c r="O14" i="7" s="1"/>
  <c r="S14" i="7" a="1"/>
  <c r="S14" i="7" s="1"/>
  <c r="Q14" i="7" a="1"/>
  <c r="Q14" i="7" s="1"/>
  <c r="AK8" i="7"/>
  <c r="L14" i="7" a="1"/>
  <c r="L14" i="7" s="1"/>
  <c r="AP8" i="7"/>
  <c r="BG7" i="7"/>
  <c r="AM8" i="7"/>
  <c r="I14" i="7" a="1"/>
  <c r="I14" i="7" s="1"/>
  <c r="AL8" i="7"/>
  <c r="AM14" i="7"/>
  <c r="AN8" i="7"/>
  <c r="AS8" i="7"/>
  <c r="N14" i="7" a="1"/>
  <c r="N14" i="7" s="1"/>
  <c r="AQ8" i="7"/>
  <c r="AH8" i="7"/>
  <c r="BG11" i="7"/>
  <c r="BC12" i="7"/>
  <c r="AB14" i="7" a="1"/>
  <c r="AB14" i="7" s="1"/>
  <c r="BH7" i="7" a="1"/>
  <c r="AX8" i="7"/>
  <c r="X14" i="7" a="1"/>
  <c r="X14" i="7" s="1"/>
  <c r="AT14" i="7" s="1"/>
  <c r="U14" i="7" a="1"/>
  <c r="U14" i="7" s="1"/>
  <c r="R14" i="7" a="1"/>
  <c r="R14" i="7" s="1"/>
  <c r="M14" i="7" a="1"/>
  <c r="M14" i="7" s="1"/>
  <c r="AC14" i="7" a="1"/>
  <c r="AC14" i="7" s="1"/>
  <c r="V14" i="7" a="1"/>
  <c r="V14" i="7" s="1"/>
  <c r="AS14" i="7" s="1"/>
  <c r="J14" i="7" a="1"/>
  <c r="J14" i="7" s="1"/>
  <c r="AA14" i="7" a="1"/>
  <c r="AA14" i="7" s="1"/>
  <c r="AE14" i="7" a="1"/>
  <c r="AE14" i="7" s="1"/>
  <c r="T14" i="7" a="1"/>
  <c r="T14" i="7" s="1"/>
  <c r="AP14" i="7" s="1"/>
  <c r="Y14" i="7" a="1"/>
  <c r="Y14" i="7" s="1"/>
  <c r="Z14" i="7" a="1"/>
  <c r="Z14" i="7" s="1"/>
  <c r="K14" i="7" a="1"/>
  <c r="K14" i="7" s="1"/>
  <c r="AG8" i="7"/>
  <c r="AU8" i="7"/>
  <c r="BC13" i="7"/>
  <c r="N15" i="7" a="1"/>
  <c r="N15" i="7" s="1"/>
  <c r="Q15" i="7" a="1"/>
  <c r="Q15" i="7" s="1"/>
  <c r="AW8" i="7"/>
  <c r="M15" i="7" a="1"/>
  <c r="M15" i="7" s="1"/>
  <c r="AB15" i="7" a="1"/>
  <c r="AB15" i="7" s="1"/>
  <c r="X15" i="7" a="1"/>
  <c r="X15" i="7" s="1"/>
  <c r="T15" i="7" a="1"/>
  <c r="T15" i="7" s="1"/>
  <c r="V15" i="7" a="1"/>
  <c r="V15" i="7" s="1"/>
  <c r="L15" i="7" a="1"/>
  <c r="L15" i="7" s="1"/>
  <c r="AN14" i="7"/>
  <c r="O15" i="7" a="1"/>
  <c r="O15" i="7" s="1"/>
  <c r="AC15" i="7" a="1"/>
  <c r="AC15" i="7" s="1"/>
  <c r="Y15" i="7" a="1"/>
  <c r="Y15" i="7" s="1"/>
  <c r="AA15" i="7" a="1"/>
  <c r="AA15" i="7" s="1"/>
  <c r="J15" i="7" a="1"/>
  <c r="J15" i="7" s="1"/>
  <c r="AE15" i="7" a="1"/>
  <c r="AE15" i="7" s="1"/>
  <c r="AJ8" i="7"/>
  <c r="AI8" i="7"/>
  <c r="AR8" i="7"/>
  <c r="AI14" i="7"/>
  <c r="Z15" i="7" a="1"/>
  <c r="Z15" i="7" s="1"/>
  <c r="I15" i="7" a="1"/>
  <c r="I15" i="7" s="1"/>
  <c r="W15" i="7" a="1"/>
  <c r="W15" i="7" s="1"/>
  <c r="B17" i="7"/>
  <c r="C16" i="7"/>
  <c r="P15" i="7" a="1"/>
  <c r="P15" i="7" s="1"/>
  <c r="K15" i="7" a="1"/>
  <c r="K15" i="7" s="1"/>
  <c r="AV8" i="7"/>
  <c r="AO8" i="7"/>
  <c r="AJ14" i="7"/>
  <c r="AL14" i="7"/>
  <c r="BJ8" i="7" a="1"/>
  <c r="BJ8" i="7" s="1"/>
  <c r="BQ8" i="7" a="1"/>
  <c r="BQ8" i="7" s="1"/>
  <c r="BI8" i="7" a="1"/>
  <c r="BI8" i="7" s="1"/>
  <c r="BP8" i="7" a="1"/>
  <c r="BP8" i="7" s="1"/>
  <c r="BO8" i="7" a="1"/>
  <c r="BO8" i="7" s="1"/>
  <c r="BN8" i="7" a="1"/>
  <c r="BN8" i="7" s="1"/>
  <c r="BM8" i="7" a="1"/>
  <c r="BM8" i="7" s="1"/>
  <c r="BL8" i="7" a="1"/>
  <c r="BL8" i="7" s="1"/>
  <c r="BK8" i="7" a="1"/>
  <c r="BK8" i="7" s="1"/>
  <c r="AF8" i="7"/>
  <c r="AO14" i="7"/>
  <c r="BB13" i="7"/>
  <c r="S15" i="7" a="1"/>
  <c r="S15" i="7" s="1"/>
  <c r="U15" i="7" a="1"/>
  <c r="U15" i="7" s="1"/>
  <c r="R15" i="7" a="1"/>
  <c r="R15" i="7" s="1"/>
  <c r="AT8" i="7"/>
  <c r="B17" i="15"/>
  <c r="C16" i="15"/>
  <c r="H10" i="11" a="1"/>
  <c r="H10" i="11" s="1"/>
  <c r="F9" i="11"/>
  <c r="G9" i="11" a="1"/>
  <c r="G9" i="11" s="1"/>
  <c r="D11" i="11"/>
  <c r="AK14" i="7" l="1"/>
  <c r="AY14" i="7"/>
  <c r="BQ14" i="7" a="1"/>
  <c r="BQ14" i="7" s="1"/>
  <c r="BO14" i="7" a="1"/>
  <c r="BO14" i="7" s="1"/>
  <c r="AF14" i="7"/>
  <c r="BB14" i="7" s="1"/>
  <c r="BP14" i="7" a="1"/>
  <c r="BP14" i="7" s="1"/>
  <c r="BN14" i="7" a="1"/>
  <c r="BN14" i="7" s="1"/>
  <c r="BG12" i="7"/>
  <c r="AH14" i="7"/>
  <c r="AB9" i="11" a="1"/>
  <c r="AB9" i="11" s="1"/>
  <c r="AA9" i="11" a="1"/>
  <c r="AA9" i="11" s="1"/>
  <c r="S9" i="11" a="1"/>
  <c r="S9" i="11" s="1"/>
  <c r="K9" i="11" a="1"/>
  <c r="K9" i="11" s="1"/>
  <c r="Z9" i="11" a="1"/>
  <c r="Z9" i="11" s="1"/>
  <c r="R9" i="11" a="1"/>
  <c r="R9" i="11" s="1"/>
  <c r="Y9" i="11" a="1"/>
  <c r="Y9" i="11" s="1"/>
  <c r="Q9" i="11" a="1"/>
  <c r="Q9" i="11" s="1"/>
  <c r="I9" i="11" a="1"/>
  <c r="I9" i="11" s="1"/>
  <c r="X9" i="11" a="1"/>
  <c r="X9" i="11" s="1"/>
  <c r="P9" i="11" a="1"/>
  <c r="P9" i="11" s="1"/>
  <c r="AM9" i="11" s="1"/>
  <c r="AE9" i="11" a="1"/>
  <c r="AE9" i="11" s="1"/>
  <c r="W9" i="11" a="1"/>
  <c r="W9" i="11" s="1"/>
  <c r="V9" i="11" a="1"/>
  <c r="V9" i="11" s="1"/>
  <c r="N9" i="11" a="1"/>
  <c r="N9" i="11" s="1"/>
  <c r="AC9" i="11" a="1"/>
  <c r="AC9" i="11" s="1"/>
  <c r="U9" i="11" a="1"/>
  <c r="U9" i="11" s="1"/>
  <c r="O9" i="11" a="1"/>
  <c r="O9" i="11" s="1"/>
  <c r="M9" i="11" a="1"/>
  <c r="M9" i="11" s="1"/>
  <c r="L9" i="11" a="1"/>
  <c r="L9" i="11" s="1"/>
  <c r="T9" i="11" a="1"/>
  <c r="T9" i="11" s="1"/>
  <c r="J9" i="11" a="1"/>
  <c r="J9" i="11" s="1"/>
  <c r="AG9" i="11" s="1"/>
  <c r="AW14" i="7"/>
  <c r="AV14" i="7"/>
  <c r="AQ14" i="7"/>
  <c r="BG13" i="7"/>
  <c r="AX14" i="7"/>
  <c r="AR14" i="7"/>
  <c r="G16" i="7" a="1"/>
  <c r="G16" i="7" s="1"/>
  <c r="O16" i="7" s="1" a="1"/>
  <c r="O16" i="7" s="1"/>
  <c r="AG14" i="7"/>
  <c r="AU14" i="7"/>
  <c r="AP15" i="7"/>
  <c r="AH15" i="7"/>
  <c r="AJ15" i="7"/>
  <c r="AR15" i="7"/>
  <c r="BB8" i="7"/>
  <c r="AM15" i="7"/>
  <c r="AO15" i="7"/>
  <c r="AY15" i="7"/>
  <c r="BC8" i="7"/>
  <c r="AV15" i="7"/>
  <c r="AI15" i="7"/>
  <c r="B18" i="7"/>
  <c r="C17" i="7"/>
  <c r="AS15" i="7"/>
  <c r="AT15" i="7"/>
  <c r="AL15" i="7"/>
  <c r="AQ15" i="7"/>
  <c r="AN15" i="7"/>
  <c r="BO15" i="7" a="1"/>
  <c r="BO15" i="7" s="1"/>
  <c r="BN15" i="7" a="1"/>
  <c r="BN15" i="7" s="1"/>
  <c r="BM15" i="7" a="1"/>
  <c r="BM15" i="7" s="1"/>
  <c r="BL15" i="7" a="1"/>
  <c r="BL15" i="7" s="1"/>
  <c r="BQ15" i="7" a="1"/>
  <c r="BQ15" i="7" s="1"/>
  <c r="BP15" i="7" a="1"/>
  <c r="BP15" i="7" s="1"/>
  <c r="AF15" i="7"/>
  <c r="AG15" i="7"/>
  <c r="AK15" i="7"/>
  <c r="AW15" i="7"/>
  <c r="AX15" i="7"/>
  <c r="AU15" i="7"/>
  <c r="B18" i="15"/>
  <c r="C17" i="15"/>
  <c r="H11" i="11" a="1"/>
  <c r="H11" i="11" s="1"/>
  <c r="H10" i="7" a="1"/>
  <c r="H10" i="7" s="1"/>
  <c r="H11" i="7" a="1"/>
  <c r="H11" i="7" s="1"/>
  <c r="F10" i="11"/>
  <c r="G10" i="11" a="1"/>
  <c r="G10" i="11" s="1"/>
  <c r="D12" i="11"/>
  <c r="G11" i="11" a="1"/>
  <c r="G11" i="11" s="1"/>
  <c r="Y16" i="7" l="1" a="1"/>
  <c r="Y16" i="7" s="1"/>
  <c r="M16" i="7" a="1"/>
  <c r="M16" i="7" s="1"/>
  <c r="S16" i="7" a="1"/>
  <c r="S16" i="7" s="1"/>
  <c r="I16" i="7" a="1"/>
  <c r="I16" i="7" s="1"/>
  <c r="N16" i="7" a="1"/>
  <c r="N16" i="7" s="1"/>
  <c r="AQ9" i="11"/>
  <c r="Q16" i="7" a="1"/>
  <c r="Q16" i="7" s="1"/>
  <c r="W16" i="7" a="1"/>
  <c r="W16" i="7" s="1"/>
  <c r="V16" i="7" a="1"/>
  <c r="V16" i="7" s="1"/>
  <c r="AB16" i="7" a="1"/>
  <c r="AB16" i="7" s="1"/>
  <c r="Z16" i="7" a="1"/>
  <c r="Z16" i="7" s="1"/>
  <c r="AA16" i="7" a="1"/>
  <c r="AA16" i="7" s="1"/>
  <c r="J16" i="7" a="1"/>
  <c r="J16" i="7" s="1"/>
  <c r="K16" i="7" a="1"/>
  <c r="K16" i="7" s="1"/>
  <c r="AT9" i="11"/>
  <c r="AW9" i="11"/>
  <c r="L16" i="7" a="1"/>
  <c r="L16" i="7" s="1"/>
  <c r="AC16" i="7" a="1"/>
  <c r="AC16" i="7" s="1"/>
  <c r="X16" i="7" a="1"/>
  <c r="X16" i="7" s="1"/>
  <c r="P16" i="7" a="1"/>
  <c r="P16" i="7" s="1"/>
  <c r="AL16" i="7" s="1"/>
  <c r="T16" i="7" a="1"/>
  <c r="T16" i="7" s="1"/>
  <c r="AV9" i="11"/>
  <c r="AS9" i="11"/>
  <c r="AO9" i="11"/>
  <c r="AL9" i="11"/>
  <c r="AR9" i="11"/>
  <c r="BC14" i="7"/>
  <c r="AI9" i="11"/>
  <c r="AJ9" i="11"/>
  <c r="AU9" i="11"/>
  <c r="AX9" i="11"/>
  <c r="AK9" i="11"/>
  <c r="BG8" i="7" a="1"/>
  <c r="BG8" i="7" s="1"/>
  <c r="BH8" i="7" a="1"/>
  <c r="AH9" i="11"/>
  <c r="V11" i="11" a="1"/>
  <c r="V11" i="11" s="1"/>
  <c r="N11" i="11" a="1"/>
  <c r="N11" i="11" s="1"/>
  <c r="AC11" i="11" a="1"/>
  <c r="AC11" i="11" s="1"/>
  <c r="U11" i="11" a="1"/>
  <c r="U11" i="11" s="1"/>
  <c r="M11" i="11" a="1"/>
  <c r="M11" i="11" s="1"/>
  <c r="AB11" i="11" a="1"/>
  <c r="AB11" i="11" s="1"/>
  <c r="L11" i="11" a="1"/>
  <c r="L11" i="11" s="1"/>
  <c r="AA11" i="11" a="1"/>
  <c r="AA11" i="11" s="1"/>
  <c r="S11" i="11" a="1"/>
  <c r="S11" i="11" s="1"/>
  <c r="K11" i="11" a="1"/>
  <c r="K11" i="11" s="1"/>
  <c r="Z11" i="11" a="1"/>
  <c r="Z11" i="11" s="1"/>
  <c r="R11" i="11" a="1"/>
  <c r="R11" i="11" s="1"/>
  <c r="Y11" i="11" a="1"/>
  <c r="Y11" i="11" s="1"/>
  <c r="Q11" i="11" a="1"/>
  <c r="Q11" i="11" s="1"/>
  <c r="I11" i="11" a="1"/>
  <c r="I11" i="11" s="1"/>
  <c r="X11" i="11" a="1"/>
  <c r="X11" i="11" s="1"/>
  <c r="P11" i="11" a="1"/>
  <c r="P11" i="11" s="1"/>
  <c r="AE11" i="11" a="1"/>
  <c r="AE11" i="11" s="1"/>
  <c r="W11" i="11" a="1"/>
  <c r="W11" i="11" s="1"/>
  <c r="O11" i="11" a="1"/>
  <c r="O11" i="11" s="1"/>
  <c r="T11" i="11" a="1"/>
  <c r="T11" i="11" s="1"/>
  <c r="J11" i="11" a="1"/>
  <c r="J11" i="11" s="1"/>
  <c r="AP9" i="11"/>
  <c r="AC10" i="11" a="1"/>
  <c r="AC10" i="11" s="1"/>
  <c r="U10" i="11" a="1"/>
  <c r="U10" i="11" s="1"/>
  <c r="M10" i="11" a="1"/>
  <c r="M10" i="11" s="1"/>
  <c r="AB10" i="11" a="1"/>
  <c r="AB10" i="11" s="1"/>
  <c r="L10" i="11" a="1"/>
  <c r="L10" i="11" s="1"/>
  <c r="AA10" i="11" a="1"/>
  <c r="AA10" i="11" s="1"/>
  <c r="S10" i="11" a="1"/>
  <c r="S10" i="11" s="1"/>
  <c r="K10" i="11" a="1"/>
  <c r="K10" i="11" s="1"/>
  <c r="Z10" i="11" a="1"/>
  <c r="Z10" i="11" s="1"/>
  <c r="R10" i="11" a="1"/>
  <c r="R10" i="11" s="1"/>
  <c r="Y10" i="11" a="1"/>
  <c r="Y10" i="11" s="1"/>
  <c r="Q10" i="11" a="1"/>
  <c r="Q10" i="11" s="1"/>
  <c r="I10" i="11" a="1"/>
  <c r="I10" i="11" s="1"/>
  <c r="X10" i="11" a="1"/>
  <c r="X10" i="11" s="1"/>
  <c r="P10" i="11" a="1"/>
  <c r="P10" i="11" s="1"/>
  <c r="AE10" i="11" a="1"/>
  <c r="AE10" i="11" s="1"/>
  <c r="W10" i="11" a="1"/>
  <c r="W10" i="11" s="1"/>
  <c r="O10" i="11" a="1"/>
  <c r="O10" i="11" s="1"/>
  <c r="V10" i="11" a="1"/>
  <c r="V10" i="11" s="1"/>
  <c r="N10" i="11" a="1"/>
  <c r="N10" i="11" s="1"/>
  <c r="T10" i="11" a="1"/>
  <c r="T10" i="11" s="1"/>
  <c r="J10" i="11" a="1"/>
  <c r="J10" i="11" s="1"/>
  <c r="BJ9" i="11" a="1"/>
  <c r="BJ9" i="11" s="1"/>
  <c r="BP9" i="11" a="1"/>
  <c r="BP9" i="11" s="1"/>
  <c r="BI9" i="11" a="1"/>
  <c r="BI9" i="11" s="1"/>
  <c r="AF9" i="11"/>
  <c r="BO9" i="11" a="1"/>
  <c r="BO9" i="11" s="1"/>
  <c r="BN9" i="11" a="1"/>
  <c r="BN9" i="11" s="1"/>
  <c r="BM9" i="11" a="1"/>
  <c r="BM9" i="11" s="1"/>
  <c r="BL9" i="11" a="1"/>
  <c r="BL9" i="11" s="1"/>
  <c r="BQ9" i="11" a="1"/>
  <c r="BQ9" i="11" s="1"/>
  <c r="BK9" i="11" a="1"/>
  <c r="BK9" i="11" s="1"/>
  <c r="AY9" i="11"/>
  <c r="R16" i="7" a="1"/>
  <c r="R16" i="7" s="1"/>
  <c r="BG14" i="7"/>
  <c r="AN9" i="11"/>
  <c r="AE16" i="7" a="1"/>
  <c r="AE16" i="7" s="1"/>
  <c r="U16" i="7" a="1"/>
  <c r="U16" i="7" s="1"/>
  <c r="AK16" i="7"/>
  <c r="B19" i="7"/>
  <c r="C18" i="7"/>
  <c r="AP16" i="7"/>
  <c r="AJ16" i="7"/>
  <c r="AV16" i="7"/>
  <c r="AU16" i="7"/>
  <c r="BB15" i="7"/>
  <c r="AI16" i="7"/>
  <c r="G17" i="7" a="1"/>
  <c r="G17" i="7" s="1"/>
  <c r="AA17" i="7" s="1" a="1"/>
  <c r="AA17" i="7" s="1"/>
  <c r="AH16" i="7"/>
  <c r="BC15" i="7"/>
  <c r="AY16" i="7"/>
  <c r="AM16" i="7"/>
  <c r="B19" i="15"/>
  <c r="C18" i="15"/>
  <c r="H12" i="11" a="1"/>
  <c r="H12" i="11" s="1"/>
  <c r="F11" i="11"/>
  <c r="D13" i="11"/>
  <c r="AT16" i="7" l="1"/>
  <c r="AS16" i="7"/>
  <c r="AX16" i="7"/>
  <c r="AW16" i="7"/>
  <c r="BQ16" i="7" a="1"/>
  <c r="BQ16" i="7" s="1"/>
  <c r="AH11" i="11"/>
  <c r="BN16" i="7" a="1"/>
  <c r="BN16" i="7" s="1"/>
  <c r="BI16" i="7" a="1"/>
  <c r="BI16" i="7" s="1"/>
  <c r="BL16" i="7" a="1"/>
  <c r="BL16" i="7" s="1"/>
  <c r="AF16" i="7"/>
  <c r="BB16" i="7" s="1"/>
  <c r="BJ16" i="7" a="1"/>
  <c r="BJ16" i="7" s="1"/>
  <c r="BK16" i="7" a="1"/>
  <c r="BK16" i="7" s="1"/>
  <c r="AG16" i="7"/>
  <c r="BP16" i="7" a="1"/>
  <c r="BP16" i="7" s="1"/>
  <c r="BO16" i="7" a="1"/>
  <c r="BO16" i="7" s="1"/>
  <c r="BM16" i="7" a="1"/>
  <c r="BM16" i="7" s="1"/>
  <c r="AQ11" i="11"/>
  <c r="AG11" i="11"/>
  <c r="BG11" i="11" s="1" a="1"/>
  <c r="AQ10" i="11"/>
  <c r="AK10" i="11"/>
  <c r="AN10" i="11"/>
  <c r="AY10" i="11"/>
  <c r="AL11" i="11"/>
  <c r="AO11" i="11"/>
  <c r="AR11" i="11"/>
  <c r="AS10" i="11"/>
  <c r="AV10" i="11"/>
  <c r="AW11" i="11"/>
  <c r="AG10" i="11"/>
  <c r="AW10" i="11"/>
  <c r="AM11" i="11"/>
  <c r="K17" i="7" a="1"/>
  <c r="K17" i="7" s="1"/>
  <c r="K15" i="15" s="1"/>
  <c r="AE17" i="7" a="1"/>
  <c r="AE17" i="7" s="1"/>
  <c r="AE17" i="15" s="1"/>
  <c r="N17" i="7" a="1"/>
  <c r="N17" i="7" s="1"/>
  <c r="N14" i="15" s="1"/>
  <c r="V17" i="7" a="1"/>
  <c r="V17" i="7" s="1"/>
  <c r="V17" i="15" s="1"/>
  <c r="T17" i="7" a="1"/>
  <c r="T17" i="7" s="1"/>
  <c r="T15" i="15" s="1"/>
  <c r="L17" i="7" a="1"/>
  <c r="L17" i="7" s="1"/>
  <c r="L13" i="15" s="1"/>
  <c r="AT11" i="11"/>
  <c r="R17" i="7" a="1"/>
  <c r="R17" i="7" s="1"/>
  <c r="R12" i="15" s="1"/>
  <c r="J17" i="7" a="1"/>
  <c r="J17" i="7" s="1"/>
  <c r="J13" i="15" s="1"/>
  <c r="AL10" i="11"/>
  <c r="AO10" i="11"/>
  <c r="AB17" i="7" a="1"/>
  <c r="AB17" i="7" s="1"/>
  <c r="AB13" i="15" s="1"/>
  <c r="Z17" i="7" a="1"/>
  <c r="Z17" i="7" s="1"/>
  <c r="Z14" i="15" s="1"/>
  <c r="BC9" i="11"/>
  <c r="BG9" i="11" s="1" a="1"/>
  <c r="BG9" i="11" s="1"/>
  <c r="AI11" i="11"/>
  <c r="AU10" i="11"/>
  <c r="AQ16" i="7"/>
  <c r="AA15" i="15"/>
  <c r="BB9" i="11"/>
  <c r="AM10" i="11"/>
  <c r="AP10" i="11"/>
  <c r="BL11" i="11" a="1"/>
  <c r="BL11" i="11" s="1"/>
  <c r="BQ11" i="11" a="1"/>
  <c r="BQ11" i="11" s="1"/>
  <c r="BK11" i="11" a="1"/>
  <c r="BK11" i="11" s="1"/>
  <c r="AF11" i="11"/>
  <c r="BP11" i="11" a="1"/>
  <c r="BP11" i="11" s="1"/>
  <c r="BJ11" i="11" a="1"/>
  <c r="BJ11" i="11" s="1"/>
  <c r="BI11" i="11" a="1"/>
  <c r="BI11" i="11" s="1"/>
  <c r="BO11" i="11" a="1"/>
  <c r="BO11" i="11" s="1"/>
  <c r="BN11" i="11" a="1"/>
  <c r="BN11" i="11" s="1"/>
  <c r="BM11" i="11" a="1"/>
  <c r="BM11" i="11" s="1"/>
  <c r="AA17" i="15"/>
  <c r="AX10" i="11"/>
  <c r="AN11" i="11"/>
  <c r="AY11" i="11"/>
  <c r="BG15" i="7"/>
  <c r="BN10" i="11" a="1"/>
  <c r="BN10" i="11" s="1"/>
  <c r="BI10" i="11" a="1"/>
  <c r="BI10" i="11" s="1"/>
  <c r="BM10" i="11" a="1"/>
  <c r="BM10" i="11" s="1"/>
  <c r="BL10" i="11" a="1"/>
  <c r="BL10" i="11" s="1"/>
  <c r="BQ10" i="11" a="1"/>
  <c r="BQ10" i="11" s="1"/>
  <c r="BP10" i="11" a="1"/>
  <c r="BP10" i="11" s="1"/>
  <c r="BK10" i="11" a="1"/>
  <c r="BK10" i="11" s="1"/>
  <c r="BJ10" i="11" a="1"/>
  <c r="BJ10" i="11" s="1"/>
  <c r="AF10" i="11"/>
  <c r="BO10" i="11" a="1"/>
  <c r="BO10" i="11" s="1"/>
  <c r="AI10" i="11"/>
  <c r="AV11" i="11"/>
  <c r="AJ11" i="11"/>
  <c r="AA16" i="15"/>
  <c r="AA13" i="15"/>
  <c r="AJ10" i="11"/>
  <c r="AA14" i="15"/>
  <c r="AR10" i="11"/>
  <c r="AK11" i="11"/>
  <c r="AR16" i="7"/>
  <c r="AT10" i="11"/>
  <c r="AP11" i="11"/>
  <c r="AS11" i="11"/>
  <c r="AO16" i="7"/>
  <c r="AN16" i="7"/>
  <c r="AH10" i="11"/>
  <c r="AU11" i="11"/>
  <c r="AX11" i="11"/>
  <c r="U17" i="7" a="1"/>
  <c r="U17" i="7" s="1"/>
  <c r="U17" i="15" s="1"/>
  <c r="Q17" i="7" a="1"/>
  <c r="Q17" i="7" s="1"/>
  <c r="AN17" i="7" s="1"/>
  <c r="P17" i="7" a="1"/>
  <c r="P17" i="7" s="1"/>
  <c r="P12" i="15" s="1"/>
  <c r="I17" i="7" a="1"/>
  <c r="I17" i="7" s="1"/>
  <c r="I12" i="15" s="1"/>
  <c r="S17" i="7" a="1"/>
  <c r="S17" i="7" s="1"/>
  <c r="S12" i="15" s="1"/>
  <c r="AA12" i="15"/>
  <c r="Y17" i="7" a="1"/>
  <c r="Y17" i="7" s="1"/>
  <c r="AC17" i="7" a="1"/>
  <c r="AC17" i="7" s="1"/>
  <c r="M17" i="7" a="1"/>
  <c r="M17" i="7" s="1"/>
  <c r="V12" i="15"/>
  <c r="G12" i="15"/>
  <c r="X17" i="7" a="1"/>
  <c r="X17" i="7" s="1"/>
  <c r="N12" i="15"/>
  <c r="W17" i="7" a="1"/>
  <c r="W17" i="7" s="1"/>
  <c r="O17" i="7" a="1"/>
  <c r="O17" i="7" s="1"/>
  <c r="G18" i="7" a="1"/>
  <c r="G18" i="7" s="1"/>
  <c r="G13" i="15" s="1"/>
  <c r="B20" i="7"/>
  <c r="G19" i="7" a="1"/>
  <c r="G19" i="7" s="1"/>
  <c r="C19" i="7"/>
  <c r="C19" i="15"/>
  <c r="B20" i="15"/>
  <c r="H13" i="11" a="1"/>
  <c r="H13" i="11" s="1"/>
  <c r="H12" i="7" a="1"/>
  <c r="H12" i="7" s="1"/>
  <c r="H13" i="7" a="1"/>
  <c r="H13" i="7" s="1"/>
  <c r="F12" i="11"/>
  <c r="G12" i="11" a="1"/>
  <c r="G12" i="11" s="1"/>
  <c r="D14" i="11"/>
  <c r="AE13" i="15" l="1"/>
  <c r="AE12" i="15"/>
  <c r="AE16" i="15"/>
  <c r="T13" i="15"/>
  <c r="V13" i="15"/>
  <c r="V14" i="15"/>
  <c r="L16" i="15"/>
  <c r="N13" i="15"/>
  <c r="N17" i="15"/>
  <c r="N16" i="15"/>
  <c r="K17" i="15"/>
  <c r="K13" i="15"/>
  <c r="AH13" i="15" s="1"/>
  <c r="K12" i="15"/>
  <c r="K16" i="15"/>
  <c r="K14" i="15"/>
  <c r="L12" i="15"/>
  <c r="T17" i="15"/>
  <c r="AQ17" i="15" s="1"/>
  <c r="AE15" i="15"/>
  <c r="AW17" i="7"/>
  <c r="AW14" i="15"/>
  <c r="J12" i="15"/>
  <c r="BO12" i="15" s="1" a="1"/>
  <c r="BO12" i="15" s="1"/>
  <c r="BC16" i="7"/>
  <c r="AG17" i="7"/>
  <c r="AQ17" i="7"/>
  <c r="L17" i="15"/>
  <c r="V15" i="15"/>
  <c r="AB12" i="15"/>
  <c r="AX12" i="15" s="1"/>
  <c r="L15" i="15"/>
  <c r="AH15" i="15" s="1"/>
  <c r="V16" i="15"/>
  <c r="AX13" i="15"/>
  <c r="J17" i="15"/>
  <c r="AB17" i="15"/>
  <c r="AX17" i="15" s="1"/>
  <c r="T14" i="15"/>
  <c r="AE14" i="15"/>
  <c r="AH17" i="7"/>
  <c r="AX17" i="7"/>
  <c r="N15" i="15"/>
  <c r="T16" i="15"/>
  <c r="AB16" i="15"/>
  <c r="AX16" i="15" s="1"/>
  <c r="J16" i="15"/>
  <c r="AG16" i="15" s="1"/>
  <c r="AO17" i="7"/>
  <c r="L14" i="15"/>
  <c r="T12" i="15"/>
  <c r="AP12" i="15" s="1"/>
  <c r="J14" i="15"/>
  <c r="J15" i="15"/>
  <c r="AG15" i="15" s="1"/>
  <c r="R15" i="15"/>
  <c r="BC10" i="11"/>
  <c r="BG10" i="11" s="1" a="1"/>
  <c r="BG10" i="11" s="1"/>
  <c r="R16" i="15"/>
  <c r="R14" i="15"/>
  <c r="AR17" i="15"/>
  <c r="R17" i="15"/>
  <c r="AB15" i="15"/>
  <c r="AX15" i="15" s="1"/>
  <c r="Z15" i="15"/>
  <c r="AW15" i="15" s="1"/>
  <c r="R13" i="15"/>
  <c r="Z17" i="15"/>
  <c r="AW17" i="15" s="1"/>
  <c r="AB14" i="15"/>
  <c r="AX14" i="15" s="1"/>
  <c r="Z12" i="15"/>
  <c r="AW12" i="15" s="1"/>
  <c r="Z13" i="15"/>
  <c r="AW13" i="15" s="1"/>
  <c r="Z16" i="15"/>
  <c r="AW16" i="15" s="1"/>
  <c r="AM17" i="7"/>
  <c r="AY17" i="7"/>
  <c r="AC14" i="15"/>
  <c r="AC13" i="15"/>
  <c r="AC16" i="15"/>
  <c r="AC15" i="15"/>
  <c r="AC17" i="15"/>
  <c r="AO12" i="15"/>
  <c r="G14" i="15"/>
  <c r="BB10" i="11"/>
  <c r="W14" i="15"/>
  <c r="W16" i="15"/>
  <c r="W15" i="15"/>
  <c r="W17" i="15"/>
  <c r="AS17" i="15" s="1"/>
  <c r="W13" i="15"/>
  <c r="AP17" i="7"/>
  <c r="S14" i="15"/>
  <c r="S16" i="15"/>
  <c r="S17" i="15"/>
  <c r="S15" i="15"/>
  <c r="AP15" i="15" s="1"/>
  <c r="S13" i="15"/>
  <c r="AP13" i="15" s="1"/>
  <c r="BC11" i="11"/>
  <c r="BG11" i="11" s="1"/>
  <c r="O14" i="15"/>
  <c r="O15" i="15"/>
  <c r="O17" i="15"/>
  <c r="AK17" i="15" s="1"/>
  <c r="O16" i="15"/>
  <c r="O13" i="15"/>
  <c r="BQ17" i="7" a="1"/>
  <c r="BQ17" i="7" s="1"/>
  <c r="I14" i="15"/>
  <c r="I15" i="15"/>
  <c r="I17" i="15"/>
  <c r="I13" i="15"/>
  <c r="I16" i="15"/>
  <c r="Y15" i="15"/>
  <c r="Y14" i="15"/>
  <c r="AV14" i="15" s="1"/>
  <c r="Y13" i="15"/>
  <c r="Y17" i="15"/>
  <c r="Y16" i="15"/>
  <c r="P14" i="15"/>
  <c r="P15" i="15"/>
  <c r="P16" i="15"/>
  <c r="P17" i="15"/>
  <c r="P13" i="15"/>
  <c r="BB11" i="11"/>
  <c r="X14" i="15"/>
  <c r="X13" i="15"/>
  <c r="X17" i="15"/>
  <c r="X15" i="15"/>
  <c r="X16" i="15"/>
  <c r="Q12" i="15"/>
  <c r="AN12" i="15" s="1"/>
  <c r="Q15" i="15"/>
  <c r="Q14" i="15"/>
  <c r="Q16" i="15"/>
  <c r="Q17" i="15"/>
  <c r="Q13" i="15"/>
  <c r="M14" i="15"/>
  <c r="AJ14" i="15" s="1"/>
  <c r="M13" i="15"/>
  <c r="M15" i="15"/>
  <c r="M17" i="15"/>
  <c r="M16" i="15"/>
  <c r="AR17" i="7"/>
  <c r="U14" i="15"/>
  <c r="U16" i="15"/>
  <c r="U15" i="15"/>
  <c r="AE12" i="11" a="1"/>
  <c r="AE12" i="11" s="1"/>
  <c r="W12" i="11" a="1"/>
  <c r="W12" i="11" s="1"/>
  <c r="O12" i="11" a="1"/>
  <c r="O12" i="11" s="1"/>
  <c r="V12" i="11" a="1"/>
  <c r="V12" i="11" s="1"/>
  <c r="N12" i="11" a="1"/>
  <c r="N12" i="11" s="1"/>
  <c r="AC12" i="11" a="1"/>
  <c r="AC12" i="11" s="1"/>
  <c r="U12" i="11" a="1"/>
  <c r="U12" i="11" s="1"/>
  <c r="M12" i="11" a="1"/>
  <c r="M12" i="11" s="1"/>
  <c r="AB12" i="11" a="1"/>
  <c r="AB12" i="11" s="1"/>
  <c r="L12" i="11" a="1"/>
  <c r="L12" i="11" s="1"/>
  <c r="AA12" i="11" a="1"/>
  <c r="AA12" i="11" s="1"/>
  <c r="S12" i="11" a="1"/>
  <c r="S12" i="11" s="1"/>
  <c r="K12" i="11" a="1"/>
  <c r="K12" i="11" s="1"/>
  <c r="Z12" i="11" a="1"/>
  <c r="Z12" i="11" s="1"/>
  <c r="R12" i="11" a="1"/>
  <c r="R12" i="11" s="1"/>
  <c r="Y12" i="11" a="1"/>
  <c r="Y12" i="11" s="1"/>
  <c r="Q12" i="11" a="1"/>
  <c r="Q12" i="11" s="1"/>
  <c r="I12" i="11" a="1"/>
  <c r="I12" i="11" s="1"/>
  <c r="X12" i="11" a="1"/>
  <c r="X12" i="11" s="1"/>
  <c r="P12" i="11" a="1"/>
  <c r="P12" i="11" s="1"/>
  <c r="T12" i="11" a="1"/>
  <c r="T12" i="11" s="1"/>
  <c r="AQ12" i="11" s="1"/>
  <c r="J12" i="11" a="1"/>
  <c r="J12" i="11" s="1"/>
  <c r="U13" i="15"/>
  <c r="AR13" i="15" s="1"/>
  <c r="AG13" i="15"/>
  <c r="AF17" i="7"/>
  <c r="BB17" i="7" s="1"/>
  <c r="BN17" i="7" a="1"/>
  <c r="BN17" i="7" s="1"/>
  <c r="BO17" i="7" a="1"/>
  <c r="BO17" i="7" s="1"/>
  <c r="BP17" i="7" a="1"/>
  <c r="BP17" i="7" s="1"/>
  <c r="U12" i="15"/>
  <c r="AR12" i="15" s="1"/>
  <c r="BM17" i="7" a="1"/>
  <c r="BM17" i="7" s="1"/>
  <c r="B21" i="7"/>
  <c r="G20" i="7" a="1"/>
  <c r="G20" i="7" s="1"/>
  <c r="G15" i="15" s="1"/>
  <c r="C20" i="7"/>
  <c r="AJ17" i="7"/>
  <c r="M12" i="15"/>
  <c r="AJ12" i="15" s="1"/>
  <c r="AT17" i="7"/>
  <c r="W12" i="15"/>
  <c r="AS12" i="15" s="1"/>
  <c r="AU17" i="7"/>
  <c r="X12" i="15"/>
  <c r="AL17" i="7"/>
  <c r="O12" i="15"/>
  <c r="AL12" i="15" s="1"/>
  <c r="BJ17" i="7" a="1"/>
  <c r="BJ17" i="7" s="1"/>
  <c r="AS17" i="7"/>
  <c r="BK17" i="7" a="1"/>
  <c r="BK17" i="7" s="1"/>
  <c r="BL17" i="7" a="1"/>
  <c r="BL17" i="7" s="1"/>
  <c r="AK17" i="7"/>
  <c r="BI17" i="7" a="1"/>
  <c r="BI17" i="7" s="1"/>
  <c r="AC12" i="15"/>
  <c r="AY12" i="15" s="1"/>
  <c r="AV17" i="7"/>
  <c r="Y12" i="15"/>
  <c r="AI17" i="7"/>
  <c r="B21" i="15"/>
  <c r="C20" i="15"/>
  <c r="H14" i="11" a="1"/>
  <c r="H14" i="11" s="1"/>
  <c r="J3" i="12" a="1"/>
  <c r="J3" i="12" s="1"/>
  <c r="F13" i="11"/>
  <c r="G13" i="11" a="1"/>
  <c r="G13" i="11" s="1"/>
  <c r="AK13" i="15" l="1"/>
  <c r="AR14" i="15"/>
  <c r="AS16" i="15"/>
  <c r="AH16" i="15"/>
  <c r="AJ15" i="15"/>
  <c r="AN13" i="15"/>
  <c r="AS13" i="15"/>
  <c r="AH14" i="15"/>
  <c r="AK15" i="15"/>
  <c r="AN17" i="15"/>
  <c r="AU13" i="15"/>
  <c r="AO16" i="15"/>
  <c r="AJ17" i="15"/>
  <c r="AI12" i="11"/>
  <c r="AK16" i="15"/>
  <c r="AO14" i="15"/>
  <c r="AH17" i="15"/>
  <c r="AY17" i="15"/>
  <c r="AN16" i="15"/>
  <c r="AV17" i="15"/>
  <c r="AN14" i="15"/>
  <c r="AG17" i="15"/>
  <c r="AY12" i="11"/>
  <c r="AS15" i="15"/>
  <c r="AV12" i="15"/>
  <c r="AG12" i="15"/>
  <c r="BG16" i="7"/>
  <c r="BQ12" i="15" a="1"/>
  <c r="BQ12" i="15" s="1"/>
  <c r="BP12" i="15" a="1"/>
  <c r="BP12" i="15" s="1"/>
  <c r="AF12" i="15"/>
  <c r="BB12" i="15" s="1"/>
  <c r="BM12" i="15" a="1"/>
  <c r="BM12" i="15" s="1"/>
  <c r="BN12" i="15" a="1"/>
  <c r="BN12" i="15" s="1"/>
  <c r="AP14" i="15"/>
  <c r="AG14" i="15"/>
  <c r="AH12" i="15"/>
  <c r="AN12" i="11"/>
  <c r="AV16" i="15"/>
  <c r="AV13" i="15"/>
  <c r="AN15" i="15"/>
  <c r="AV15" i="15"/>
  <c r="AK12" i="11"/>
  <c r="AP16" i="15"/>
  <c r="AV12" i="11"/>
  <c r="AU12" i="15"/>
  <c r="AG12" i="11"/>
  <c r="AM13" i="15"/>
  <c r="AU17" i="15"/>
  <c r="AH12" i="11"/>
  <c r="AT15" i="15"/>
  <c r="AU12" i="11"/>
  <c r="AM17" i="15"/>
  <c r="AL17" i="15"/>
  <c r="AU16" i="15"/>
  <c r="AI12" i="15"/>
  <c r="AW12" i="11"/>
  <c r="AI16" i="15"/>
  <c r="AJ16" i="15"/>
  <c r="BQ13" i="15" a="1"/>
  <c r="BQ13" i="15" s="1"/>
  <c r="BN13" i="15" a="1"/>
  <c r="BN13" i="15" s="1"/>
  <c r="BL13" i="15" a="1"/>
  <c r="BL13" i="15" s="1"/>
  <c r="BJ13" i="15" a="1"/>
  <c r="BJ13" i="15" s="1"/>
  <c r="BM13" i="15" a="1"/>
  <c r="BM13" i="15" s="1"/>
  <c r="BK13" i="15" a="1"/>
  <c r="BK13" i="15" s="1"/>
  <c r="AF13" i="15"/>
  <c r="BP13" i="15" a="1"/>
  <c r="BP13" i="15" s="1"/>
  <c r="BO13" i="15" a="1"/>
  <c r="BO13" i="15" s="1"/>
  <c r="BL12" i="15" a="1"/>
  <c r="BL12" i="15" s="1"/>
  <c r="AL16" i="15"/>
  <c r="AI15" i="15"/>
  <c r="AT17" i="15"/>
  <c r="AQ13" i="15"/>
  <c r="AO13" i="15"/>
  <c r="AK12" i="15"/>
  <c r="BO17" i="15" a="1"/>
  <c r="BO17" i="15" s="1"/>
  <c r="BL17" i="15" a="1"/>
  <c r="BL17" i="15" s="1"/>
  <c r="BP17" i="15" a="1"/>
  <c r="BP17" i="15" s="1"/>
  <c r="AF17" i="15"/>
  <c r="BN17" i="15" a="1"/>
  <c r="BN17" i="15" s="1"/>
  <c r="BQ17" i="15" a="1"/>
  <c r="BQ17" i="15" s="1"/>
  <c r="BM17" i="15" a="1"/>
  <c r="BM17" i="15" s="1"/>
  <c r="AM12" i="15"/>
  <c r="AM12" i="11"/>
  <c r="AP12" i="11"/>
  <c r="AS12" i="11"/>
  <c r="AQ12" i="15"/>
  <c r="AU14" i="15"/>
  <c r="BK15" i="15" a="1"/>
  <c r="BK15" i="15" s="1"/>
  <c r="AF15" i="15"/>
  <c r="BQ15" i="15" a="1"/>
  <c r="BQ15" i="15" s="1"/>
  <c r="BP15" i="15" a="1"/>
  <c r="BP15" i="15" s="1"/>
  <c r="BO15" i="15" a="1"/>
  <c r="BO15" i="15" s="1"/>
  <c r="BN15" i="15" a="1"/>
  <c r="BN15" i="15" s="1"/>
  <c r="BM15" i="15" a="1"/>
  <c r="BM15" i="15" s="1"/>
  <c r="BL15" i="15" a="1"/>
  <c r="BL15" i="15" s="1"/>
  <c r="AL15" i="15"/>
  <c r="AT16" i="15"/>
  <c r="AX12" i="11"/>
  <c r="AL12" i="11"/>
  <c r="AJ13" i="15"/>
  <c r="AI13" i="15"/>
  <c r="AM16" i="15"/>
  <c r="BJ14" i="15" a="1"/>
  <c r="BJ14" i="15" s="1"/>
  <c r="BQ14" i="15" a="1"/>
  <c r="BQ14" i="15" s="1"/>
  <c r="BP14" i="15" a="1"/>
  <c r="BP14" i="15" s="1"/>
  <c r="BO14" i="15" a="1"/>
  <c r="BO14" i="15" s="1"/>
  <c r="BN14" i="15" a="1"/>
  <c r="BN14" i="15" s="1"/>
  <c r="BM14" i="15" a="1"/>
  <c r="BM14" i="15" s="1"/>
  <c r="BL14" i="15" a="1"/>
  <c r="BL14" i="15" s="1"/>
  <c r="BK14" i="15" a="1"/>
  <c r="BK14" i="15" s="1"/>
  <c r="AF14" i="15"/>
  <c r="AL14" i="15"/>
  <c r="AK14" i="15"/>
  <c r="AO17" i="15"/>
  <c r="AP17" i="15"/>
  <c r="AT14" i="15"/>
  <c r="BQ12" i="11" a="1"/>
  <c r="BQ12" i="11" s="1"/>
  <c r="BK12" i="11" a="1"/>
  <c r="BK12" i="11" s="1"/>
  <c r="BJ12" i="11" a="1"/>
  <c r="BJ12" i="11" s="1"/>
  <c r="AF12" i="11"/>
  <c r="BP12" i="11" a="1"/>
  <c r="BP12" i="11" s="1"/>
  <c r="BI12" i="11" a="1"/>
  <c r="BI12" i="11" s="1"/>
  <c r="BO12" i="11" a="1"/>
  <c r="BO12" i="11" s="1"/>
  <c r="BN12" i="11" a="1"/>
  <c r="BN12" i="11" s="1"/>
  <c r="BM12" i="11" a="1"/>
  <c r="BM12" i="11" s="1"/>
  <c r="BL12" i="11" a="1"/>
  <c r="BL12" i="11" s="1"/>
  <c r="AT12" i="11"/>
  <c r="AR15" i="15"/>
  <c r="AQ15" i="15"/>
  <c r="AM15" i="15"/>
  <c r="BK12" i="15" a="1"/>
  <c r="BK12" i="15" s="1"/>
  <c r="AY16" i="15"/>
  <c r="AQ16" i="15"/>
  <c r="AR16" i="15"/>
  <c r="AM14" i="15"/>
  <c r="AQ14" i="15"/>
  <c r="AO15" i="15"/>
  <c r="AY15" i="15"/>
  <c r="AY13" i="15"/>
  <c r="X13" i="11" a="1"/>
  <c r="X13" i="11" s="1"/>
  <c r="P13" i="11" a="1"/>
  <c r="P13" i="11" s="1"/>
  <c r="AE13" i="11" a="1"/>
  <c r="AE13" i="11" s="1"/>
  <c r="W13" i="11" a="1"/>
  <c r="W13" i="11" s="1"/>
  <c r="O13" i="11" a="1"/>
  <c r="O13" i="11" s="1"/>
  <c r="V13" i="11" a="1"/>
  <c r="V13" i="11" s="1"/>
  <c r="N13" i="11" a="1"/>
  <c r="N13" i="11" s="1"/>
  <c r="AC13" i="11" a="1"/>
  <c r="AC13" i="11" s="1"/>
  <c r="U13" i="11" a="1"/>
  <c r="U13" i="11" s="1"/>
  <c r="M13" i="11" a="1"/>
  <c r="M13" i="11" s="1"/>
  <c r="AJ13" i="11" s="1"/>
  <c r="AB13" i="11" a="1"/>
  <c r="AB13" i="11" s="1"/>
  <c r="AY13" i="11" s="1"/>
  <c r="L13" i="11" a="1"/>
  <c r="L13" i="11" s="1"/>
  <c r="AA13" i="11" a="1"/>
  <c r="AA13" i="11" s="1"/>
  <c r="S13" i="11" a="1"/>
  <c r="S13" i="11" s="1"/>
  <c r="K13" i="11" a="1"/>
  <c r="K13" i="11" s="1"/>
  <c r="Z13" i="11" a="1"/>
  <c r="Z13" i="11" s="1"/>
  <c r="R13" i="11" a="1"/>
  <c r="R13" i="11" s="1"/>
  <c r="Y13" i="11" a="1"/>
  <c r="Y13" i="11" s="1"/>
  <c r="Q13" i="11" a="1"/>
  <c r="Q13" i="11" s="1"/>
  <c r="I13" i="11" a="1"/>
  <c r="I13" i="11" s="1"/>
  <c r="T13" i="11" a="1"/>
  <c r="T13" i="11" s="1"/>
  <c r="J13" i="11" a="1"/>
  <c r="J13" i="11" s="1"/>
  <c r="AG13" i="11" s="1"/>
  <c r="AT12" i="15"/>
  <c r="AJ12" i="11"/>
  <c r="AI14" i="15"/>
  <c r="AI17" i="15"/>
  <c r="AO12" i="11"/>
  <c r="AR12" i="11"/>
  <c r="AU15" i="15"/>
  <c r="BM16" i="15" a="1"/>
  <c r="BM16" i="15" s="1"/>
  <c r="BN16" i="15" a="1"/>
  <c r="BN16" i="15" s="1"/>
  <c r="BO16" i="15" a="1"/>
  <c r="BO16" i="15" s="1"/>
  <c r="AF16" i="15"/>
  <c r="BB16" i="15" s="1"/>
  <c r="BP16" i="15" a="1"/>
  <c r="BP16" i="15" s="1"/>
  <c r="BQ16" i="15" a="1"/>
  <c r="BQ16" i="15" s="1"/>
  <c r="BL16" i="15" a="1"/>
  <c r="BL16" i="15" s="1"/>
  <c r="BK16" i="15" a="1"/>
  <c r="BK16" i="15" s="1"/>
  <c r="BJ12" i="15" a="1"/>
  <c r="BJ12" i="15" s="1"/>
  <c r="AL13" i="15"/>
  <c r="AY14" i="15"/>
  <c r="AT13" i="15"/>
  <c r="BK17" i="15" a="1"/>
  <c r="BK17" i="15" s="1"/>
  <c r="AS14" i="15"/>
  <c r="BH14" i="15" s="1" a="1"/>
  <c r="BC17" i="7"/>
  <c r="B22" i="7"/>
  <c r="C21" i="7"/>
  <c r="B22" i="15"/>
  <c r="C21" i="15"/>
  <c r="H14" i="7" a="1"/>
  <c r="H14" i="7" s="1"/>
  <c r="F14" i="11"/>
  <c r="G14" i="11" a="1"/>
  <c r="G14" i="11" s="1"/>
  <c r="AR13" i="11" l="1"/>
  <c r="BC17" i="15"/>
  <c r="BC13" i="15"/>
  <c r="BC16" i="15"/>
  <c r="BC14" i="15"/>
  <c r="BG14" i="15" s="1"/>
  <c r="AI13" i="11"/>
  <c r="AO13" i="11"/>
  <c r="AQ13" i="11"/>
  <c r="AT13" i="11"/>
  <c r="AW13" i="11"/>
  <c r="AK13" i="11"/>
  <c r="AN13" i="11"/>
  <c r="AV13" i="11"/>
  <c r="BC12" i="11"/>
  <c r="BG12" i="11" s="1"/>
  <c r="BC15" i="15"/>
  <c r="BG15" i="15" s="1"/>
  <c r="BG17" i="15"/>
  <c r="BO13" i="11" a="1"/>
  <c r="BO13" i="11" s="1"/>
  <c r="BI13" i="11" a="1"/>
  <c r="BI13" i="11" s="1"/>
  <c r="BN13" i="11" a="1"/>
  <c r="BN13" i="11" s="1"/>
  <c r="BM13" i="11" a="1"/>
  <c r="BM13" i="11" s="1"/>
  <c r="BL13" i="11" a="1"/>
  <c r="BL13" i="11" s="1"/>
  <c r="BK13" i="11" a="1"/>
  <c r="BK13" i="11" s="1"/>
  <c r="BQ13" i="11" a="1"/>
  <c r="BQ13" i="11" s="1"/>
  <c r="BP13" i="11" a="1"/>
  <c r="BP13" i="11" s="1"/>
  <c r="BJ13" i="11" a="1"/>
  <c r="BJ13" i="11" s="1"/>
  <c r="AF13" i="11"/>
  <c r="BB13" i="11" s="1"/>
  <c r="BB13" i="15"/>
  <c r="AM13" i="11"/>
  <c r="BB14" i="15"/>
  <c r="BB17" i="15"/>
  <c r="AU13" i="11"/>
  <c r="BG17" i="7"/>
  <c r="BG13" i="15"/>
  <c r="BB15" i="15"/>
  <c r="C8" i="12"/>
  <c r="Y14" i="11" a="1"/>
  <c r="Y14" i="11" s="1"/>
  <c r="AC7" i="12" s="1"/>
  <c r="Q14" i="11" a="1"/>
  <c r="Q14" i="11" s="1"/>
  <c r="U7" i="12" s="1"/>
  <c r="I14" i="11" a="1"/>
  <c r="I14" i="11" s="1"/>
  <c r="X14" i="11" a="1"/>
  <c r="X14" i="11" s="1"/>
  <c r="AB7" i="12" s="1"/>
  <c r="P14" i="11" a="1"/>
  <c r="P14" i="11" s="1"/>
  <c r="T7" i="12" s="1"/>
  <c r="AE14" i="11" a="1"/>
  <c r="AE14" i="11" s="1"/>
  <c r="W14" i="11" a="1"/>
  <c r="W14" i="11" s="1"/>
  <c r="AA7" i="12" s="1"/>
  <c r="O14" i="11" a="1"/>
  <c r="O14" i="11" s="1"/>
  <c r="S7" i="12" s="1"/>
  <c r="V14" i="11" a="1"/>
  <c r="V14" i="11" s="1"/>
  <c r="N14" i="11" a="1"/>
  <c r="N14" i="11" s="1"/>
  <c r="AC14" i="11" a="1"/>
  <c r="AC14" i="11" s="1"/>
  <c r="AG7" i="12" s="1"/>
  <c r="U14" i="11" a="1"/>
  <c r="U14" i="11" s="1"/>
  <c r="Y7" i="12" s="1"/>
  <c r="M14" i="11" a="1"/>
  <c r="M14" i="11" s="1"/>
  <c r="Q7" i="12" s="1"/>
  <c r="AB14" i="11" a="1"/>
  <c r="AB14" i="11" s="1"/>
  <c r="AF7" i="12" s="1"/>
  <c r="L14" i="11" a="1"/>
  <c r="L14" i="11" s="1"/>
  <c r="P7" i="12" s="1"/>
  <c r="AA14" i="11" a="1"/>
  <c r="AA14" i="11" s="1"/>
  <c r="AE7" i="12" s="1"/>
  <c r="S14" i="11" a="1"/>
  <c r="S14" i="11" s="1"/>
  <c r="W7" i="12" s="1"/>
  <c r="K14" i="11" a="1"/>
  <c r="K14" i="11" s="1"/>
  <c r="O7" i="12" s="1"/>
  <c r="Z14" i="11" a="1"/>
  <c r="Z14" i="11" s="1"/>
  <c r="R14" i="11" a="1"/>
  <c r="R14" i="11" s="1"/>
  <c r="V7" i="12" s="1"/>
  <c r="T14" i="11" a="1"/>
  <c r="T14" i="11" s="1"/>
  <c r="X7" i="12" s="1"/>
  <c r="J14" i="11" a="1"/>
  <c r="J14" i="11" s="1"/>
  <c r="AH13" i="11"/>
  <c r="AP13" i="11"/>
  <c r="AS13" i="11"/>
  <c r="BB12" i="11"/>
  <c r="BC12" i="15"/>
  <c r="AX13" i="11"/>
  <c r="AL13" i="11"/>
  <c r="BG16" i="15"/>
  <c r="BH12" i="15" a="1"/>
  <c r="B23" i="7"/>
  <c r="C22" i="7"/>
  <c r="G21" i="7" a="1"/>
  <c r="G21" i="7" s="1"/>
  <c r="G16" i="15" s="1"/>
  <c r="C22" i="15"/>
  <c r="B23" i="15"/>
  <c r="H15" i="7" a="1"/>
  <c r="H15" i="7" s="1"/>
  <c r="AW14" i="11" l="1"/>
  <c r="AD7" i="12"/>
  <c r="AK14" i="11"/>
  <c r="R7" i="12"/>
  <c r="AS14" i="11"/>
  <c r="Z7" i="12"/>
  <c r="AO14" i="11"/>
  <c r="AQ14" i="11"/>
  <c r="AR14" i="11"/>
  <c r="AU14" i="11"/>
  <c r="AJ14" i="11"/>
  <c r="AM14" i="11"/>
  <c r="AH14" i="11"/>
  <c r="AP14" i="11"/>
  <c r="BC13" i="11"/>
  <c r="BG13" i="11" s="1" a="1"/>
  <c r="BG13" i="11" s="1"/>
  <c r="BL14" i="11" a="1"/>
  <c r="BL14" i="11" s="1"/>
  <c r="BQ14" i="11" a="1"/>
  <c r="BQ14" i="11" s="1"/>
  <c r="BK14" i="11" a="1"/>
  <c r="BK14" i="11" s="1"/>
  <c r="BP14" i="11" a="1"/>
  <c r="BP14" i="11" s="1"/>
  <c r="BJ14" i="11" a="1"/>
  <c r="BJ14" i="11" s="1"/>
  <c r="BI14" i="11" a="1"/>
  <c r="BI14" i="11" s="1"/>
  <c r="AF14" i="11"/>
  <c r="BO14" i="11" a="1"/>
  <c r="BO14" i="11" s="1"/>
  <c r="BN14" i="11" a="1"/>
  <c r="BN14" i="11" s="1"/>
  <c r="BM14" i="11" a="1"/>
  <c r="BM14" i="11" s="1"/>
  <c r="AN14" i="11"/>
  <c r="AV14" i="11"/>
  <c r="BG12" i="15"/>
  <c r="AX14" i="11"/>
  <c r="AL14" i="11"/>
  <c r="AG14" i="11"/>
  <c r="AI14" i="11"/>
  <c r="AT14" i="11"/>
  <c r="AY14" i="11"/>
  <c r="B24" i="7"/>
  <c r="G23" i="7" a="1"/>
  <c r="G23" i="7" s="1"/>
  <c r="C23" i="7"/>
  <c r="G22" i="7" a="1"/>
  <c r="G22" i="7" s="1"/>
  <c r="G17" i="15" s="1"/>
  <c r="B24" i="15"/>
  <c r="C23" i="15"/>
  <c r="BB14" i="11" l="1"/>
  <c r="BC14" i="11"/>
  <c r="BG14" i="11" s="1"/>
  <c r="B25" i="7"/>
  <c r="G24" i="7" a="1"/>
  <c r="G24" i="7" s="1"/>
  <c r="C24" i="7"/>
  <c r="B25" i="15"/>
  <c r="C24" i="15"/>
  <c r="H16" i="7" a="1"/>
  <c r="H16" i="7" s="1"/>
  <c r="C13" i="12"/>
  <c r="B26" i="7" l="1"/>
  <c r="G25" i="7" a="1"/>
  <c r="G25" i="7" s="1"/>
  <c r="C25" i="7"/>
  <c r="B26" i="15"/>
  <c r="C25" i="15"/>
  <c r="H17" i="7" a="1"/>
  <c r="H17" i="7" s="1"/>
  <c r="H12" i="15" l="1"/>
  <c r="B27" i="7"/>
  <c r="C26" i="7"/>
  <c r="B27" i="15"/>
  <c r="C26" i="15"/>
  <c r="H18" i="7" a="1"/>
  <c r="H18" i="7" s="1"/>
  <c r="H13" i="15" s="1"/>
  <c r="H19" i="7" a="1"/>
  <c r="H19" i="7" s="1"/>
  <c r="H14" i="15" l="1"/>
  <c r="G26" i="7" a="1"/>
  <c r="G26" i="7" s="1"/>
  <c r="B28" i="7"/>
  <c r="C27" i="7"/>
  <c r="C27" i="15"/>
  <c r="B28" i="15"/>
  <c r="G27" i="7" l="1" a="1"/>
  <c r="G27" i="7" s="1"/>
  <c r="B29" i="7"/>
  <c r="G28" i="7" a="1"/>
  <c r="G28" i="7" s="1"/>
  <c r="C28" i="7"/>
  <c r="B29" i="15"/>
  <c r="C28" i="15"/>
  <c r="B30" i="7" l="1"/>
  <c r="G29" i="7" a="1"/>
  <c r="G29" i="7" s="1"/>
  <c r="C29" i="7"/>
  <c r="B30" i="15"/>
  <c r="C29" i="15"/>
  <c r="H20" i="7" a="1"/>
  <c r="H20" i="7" s="1"/>
  <c r="H15" i="15" s="1"/>
  <c r="B31" i="7" l="1"/>
  <c r="C30" i="7"/>
  <c r="C30" i="15"/>
  <c r="B31" i="15"/>
  <c r="B32" i="7" l="1"/>
  <c r="G31" i="7" a="1"/>
  <c r="G31" i="7" s="1"/>
  <c r="C31" i="7"/>
  <c r="G30" i="7" a="1"/>
  <c r="G30" i="7" s="1"/>
  <c r="B32" i="15"/>
  <c r="C31" i="15"/>
  <c r="H21" i="7" a="1"/>
  <c r="H21" i="7" s="1"/>
  <c r="H16" i="15" s="1"/>
  <c r="B33" i="7" l="1"/>
  <c r="G32" i="7" a="1"/>
  <c r="G32" i="7" s="1"/>
  <c r="C32" i="7"/>
  <c r="B33" i="15"/>
  <c r="C32" i="15"/>
  <c r="B34" i="7" l="1"/>
  <c r="G33" i="7" a="1"/>
  <c r="G33" i="7" s="1"/>
  <c r="C33" i="7"/>
  <c r="B34" i="15"/>
  <c r="C33" i="15"/>
  <c r="H22" i="7" a="1"/>
  <c r="H22" i="7" s="1"/>
  <c r="H17" i="15" s="1"/>
  <c r="B35" i="7" l="1"/>
  <c r="C34" i="7"/>
  <c r="B35" i="15"/>
  <c r="C34" i="15"/>
  <c r="G34" i="7" l="1" a="1"/>
  <c r="G34" i="7" s="1"/>
  <c r="B36" i="7"/>
  <c r="G35" i="7" a="1"/>
  <c r="G35" i="7" s="1"/>
  <c r="C35" i="7"/>
  <c r="C35" i="15"/>
  <c r="B36" i="15"/>
  <c r="H23" i="7" a="1"/>
  <c r="H23" i="7" s="1"/>
  <c r="B37" i="7" l="1"/>
  <c r="C36" i="7"/>
  <c r="B37" i="15"/>
  <c r="C36" i="15"/>
  <c r="B38" i="7" l="1"/>
  <c r="C37" i="7"/>
  <c r="G36" i="7" a="1"/>
  <c r="G36" i="7" s="1"/>
  <c r="B38" i="15"/>
  <c r="C37" i="15"/>
  <c r="H24" i="7" a="1"/>
  <c r="H24" i="7" s="1"/>
  <c r="G37" i="7" l="1" a="1"/>
  <c r="G37" i="7" s="1"/>
  <c r="B39" i="7"/>
  <c r="C38" i="7"/>
  <c r="C38" i="15"/>
  <c r="B39" i="15"/>
  <c r="B40" i="7" l="1"/>
  <c r="G39" i="7" a="1"/>
  <c r="G39" i="7" s="1"/>
  <c r="C39" i="7"/>
  <c r="G38" i="7" a="1"/>
  <c r="G38" i="7" s="1"/>
  <c r="B40" i="15"/>
  <c r="C39" i="15"/>
  <c r="H25" i="7" a="1"/>
  <c r="H25" i="7" s="1"/>
  <c r="B41" i="7" l="1"/>
  <c r="C40" i="7"/>
  <c r="B41" i="15"/>
  <c r="C40" i="15"/>
  <c r="B42" i="7" l="1"/>
  <c r="G41" i="7" a="1"/>
  <c r="G41" i="7" s="1"/>
  <c r="C41" i="7"/>
  <c r="G40" i="7" a="1"/>
  <c r="G40" i="7" s="1"/>
  <c r="B42" i="15"/>
  <c r="C41" i="15"/>
  <c r="H26" i="7" a="1"/>
  <c r="H26" i="7" s="1"/>
  <c r="BM7" i="5"/>
  <c r="BL7" i="5"/>
  <c r="BI7" i="5"/>
  <c r="BJ7" i="5"/>
  <c r="BK7" i="5"/>
  <c r="B43" i="7" l="1"/>
  <c r="C42" i="7"/>
  <c r="B43" i="15"/>
  <c r="C42" i="15"/>
  <c r="BE7" i="5"/>
  <c r="BH7" i="5" a="1"/>
  <c r="G42" i="7" l="1" a="1"/>
  <c r="G42" i="7" s="1"/>
  <c r="B44" i="7"/>
  <c r="C43" i="7"/>
  <c r="C43" i="15"/>
  <c r="B44" i="15"/>
  <c r="C18" i="12"/>
  <c r="C16" i="12"/>
  <c r="C20" i="12"/>
  <c r="C19" i="12"/>
  <c r="C17" i="12"/>
  <c r="H27" i="7" a="1"/>
  <c r="H27" i="7" s="1"/>
  <c r="B45" i="7" l="1"/>
  <c r="C44" i="7"/>
  <c r="G43" i="7" a="1"/>
  <c r="G43" i="7" s="1"/>
  <c r="B45" i="15"/>
  <c r="C44" i="15"/>
  <c r="H28" i="7" a="1"/>
  <c r="H28" i="7" s="1"/>
  <c r="G44" i="7" l="1" a="1"/>
  <c r="G44" i="7" s="1"/>
  <c r="B46" i="7"/>
  <c r="C45" i="7"/>
  <c r="B46" i="15"/>
  <c r="C45" i="15"/>
  <c r="H29" i="7" a="1"/>
  <c r="H29" i="7" s="1"/>
  <c r="B47" i="7" l="1"/>
  <c r="G46" i="7" a="1"/>
  <c r="G46" i="7" s="1"/>
  <c r="C46" i="7"/>
  <c r="G45" i="7" a="1"/>
  <c r="G45" i="7" s="1"/>
  <c r="C46" i="15"/>
  <c r="B47" i="15"/>
  <c r="H30" i="7" a="1"/>
  <c r="H30" i="7" s="1"/>
  <c r="H31" i="7" a="1"/>
  <c r="H31" i="7" s="1"/>
  <c r="B48" i="7" l="1"/>
  <c r="G47" i="7" a="1"/>
  <c r="G47" i="7" s="1"/>
  <c r="C47" i="7"/>
  <c r="B48" i="15"/>
  <c r="C47" i="15"/>
  <c r="B49" i="7" l="1"/>
  <c r="C48" i="7"/>
  <c r="B49" i="15"/>
  <c r="C48" i="15"/>
  <c r="H32" i="7" a="1"/>
  <c r="H32" i="7" s="1"/>
  <c r="G48" i="7" l="1" a="1"/>
  <c r="G48" i="7" s="1"/>
  <c r="B50" i="7"/>
  <c r="G49" i="7" a="1"/>
  <c r="G49" i="7" s="1"/>
  <c r="C49" i="7"/>
  <c r="B50" i="15"/>
  <c r="C49" i="15"/>
  <c r="H33" i="7" a="1"/>
  <c r="H33" i="7" s="1"/>
  <c r="B51" i="7" l="1"/>
  <c r="C50" i="7"/>
  <c r="B51" i="15"/>
  <c r="C50" i="15"/>
  <c r="H34" i="7" a="1"/>
  <c r="H34" i="7" s="1"/>
  <c r="H35" i="7" a="1"/>
  <c r="H35" i="7" s="1"/>
  <c r="G50" i="7" l="1" a="1"/>
  <c r="G50" i="7" s="1"/>
  <c r="B52" i="7"/>
  <c r="G51" i="7" a="1"/>
  <c r="G51" i="7" s="1"/>
  <c r="C51" i="7"/>
  <c r="C51" i="15"/>
  <c r="B52" i="15"/>
  <c r="B53" i="7" l="1"/>
  <c r="C52" i="7"/>
  <c r="B53" i="15"/>
  <c r="C52" i="15"/>
  <c r="H36" i="7" a="1"/>
  <c r="H36" i="7" s="1"/>
  <c r="G52" i="7" l="1" a="1"/>
  <c r="G52" i="7" s="1"/>
  <c r="B54" i="7"/>
  <c r="G53" i="7" a="1"/>
  <c r="G53" i="7" s="1"/>
  <c r="C53" i="7"/>
  <c r="B54" i="15"/>
  <c r="C53" i="15"/>
  <c r="H37" i="7" a="1"/>
  <c r="H37" i="7" s="1"/>
  <c r="H38" i="7" a="1"/>
  <c r="H38" i="7" s="1"/>
  <c r="B55" i="7" l="1"/>
  <c r="C54" i="7"/>
  <c r="C54" i="15"/>
  <c r="B55" i="15"/>
  <c r="B56" i="7" l="1"/>
  <c r="G55" i="7" a="1"/>
  <c r="G55" i="7" s="1"/>
  <c r="T55" i="7" s="1" a="1"/>
  <c r="T55" i="7" s="1"/>
  <c r="C55" i="7"/>
  <c r="G54" i="7" a="1"/>
  <c r="G54" i="7" s="1"/>
  <c r="O54" i="7" s="1" a="1"/>
  <c r="O54" i="7" s="1"/>
  <c r="B56" i="15"/>
  <c r="C55" i="15"/>
  <c r="H39" i="7" a="1"/>
  <c r="H39" i="7" s="1"/>
  <c r="L54" i="7" l="1" a="1"/>
  <c r="L54" i="7" s="1"/>
  <c r="Y55" i="7" a="1"/>
  <c r="Y55" i="7" s="1"/>
  <c r="O55" i="7" a="1"/>
  <c r="O55" i="7" s="1"/>
  <c r="V54" i="7" a="1"/>
  <c r="V54" i="7" s="1"/>
  <c r="I55" i="7" a="1"/>
  <c r="I55" i="7" s="1"/>
  <c r="K55" i="7" a="1"/>
  <c r="K55" i="7" s="1"/>
  <c r="M55" i="7" a="1"/>
  <c r="M55" i="7" s="1"/>
  <c r="AB54" i="7" a="1"/>
  <c r="AB54" i="7" s="1"/>
  <c r="Z54" i="7" a="1"/>
  <c r="Z54" i="7" s="1"/>
  <c r="K54" i="7" a="1"/>
  <c r="K54" i="7" s="1"/>
  <c r="X54" i="7" a="1"/>
  <c r="X54" i="7" s="1"/>
  <c r="AC54" i="7" a="1"/>
  <c r="AC54" i="7" s="1"/>
  <c r="Z55" i="7" a="1"/>
  <c r="Z55" i="7" s="1"/>
  <c r="U54" i="7" a="1"/>
  <c r="U54" i="7" s="1"/>
  <c r="S54" i="7" a="1"/>
  <c r="S54" i="7" s="1"/>
  <c r="P55" i="7" a="1"/>
  <c r="P55" i="7" s="1"/>
  <c r="X55" i="7" a="1"/>
  <c r="X55" i="7" s="1"/>
  <c r="AA55" i="7" a="1"/>
  <c r="AA55" i="7" s="1"/>
  <c r="AB55" i="7" a="1"/>
  <c r="AB55" i="7" s="1"/>
  <c r="Q54" i="7" a="1"/>
  <c r="Q54" i="7" s="1"/>
  <c r="J54" i="7" a="1"/>
  <c r="J54" i="7" s="1"/>
  <c r="N55" i="7" a="1"/>
  <c r="N55" i="7" s="1"/>
  <c r="V55" i="7" a="1"/>
  <c r="V55" i="7" s="1"/>
  <c r="AE55" i="7" a="1"/>
  <c r="AE55" i="7" s="1"/>
  <c r="B57" i="7"/>
  <c r="G56" i="7" a="1"/>
  <c r="G56" i="7" s="1"/>
  <c r="C56" i="7"/>
  <c r="AC55" i="7" a="1"/>
  <c r="AC55" i="7" s="1"/>
  <c r="R55" i="7" a="1"/>
  <c r="R55" i="7" s="1"/>
  <c r="AA54" i="7" a="1"/>
  <c r="AA54" i="7" s="1"/>
  <c r="W54" i="7" a="1"/>
  <c r="W54" i="7" s="1"/>
  <c r="P54" i="7" a="1"/>
  <c r="P54" i="7" s="1"/>
  <c r="J55" i="7" a="1"/>
  <c r="J55" i="7" s="1"/>
  <c r="Y54" i="7" a="1"/>
  <c r="Y54" i="7" s="1"/>
  <c r="N54" i="7" a="1"/>
  <c r="N54" i="7" s="1"/>
  <c r="T54" i="7" a="1"/>
  <c r="T54" i="7" s="1"/>
  <c r="Q55" i="7" a="1"/>
  <c r="Q55" i="7" s="1"/>
  <c r="L55" i="7" a="1"/>
  <c r="L55" i="7" s="1"/>
  <c r="AE54" i="7" a="1"/>
  <c r="AE54" i="7" s="1"/>
  <c r="R54" i="7" a="1"/>
  <c r="R54" i="7" s="1"/>
  <c r="I54" i="7" a="1"/>
  <c r="I54" i="7" s="1"/>
  <c r="U55" i="7" a="1"/>
  <c r="U55" i="7" s="1"/>
  <c r="W55" i="7" a="1"/>
  <c r="W55" i="7" s="1"/>
  <c r="S55" i="7" a="1"/>
  <c r="S55" i="7" s="1"/>
  <c r="M54" i="7" a="1"/>
  <c r="M54" i="7" s="1"/>
  <c r="B57" i="15"/>
  <c r="C56" i="15"/>
  <c r="H40" i="7" a="1"/>
  <c r="H40" i="7" s="1"/>
  <c r="AL54" i="7" l="1"/>
  <c r="AC56" i="7" a="1"/>
  <c r="AC56" i="7" s="1"/>
  <c r="AI55" i="7"/>
  <c r="AS55" i="7"/>
  <c r="AX54" i="7"/>
  <c r="N56" i="7" a="1"/>
  <c r="N56" i="7" s="1"/>
  <c r="W56" i="7" a="1"/>
  <c r="W56" i="7" s="1"/>
  <c r="AK55" i="7"/>
  <c r="AM55" i="7"/>
  <c r="AW54" i="7"/>
  <c r="AS54" i="7"/>
  <c r="AB56" i="7" a="1"/>
  <c r="AB56" i="7" s="1"/>
  <c r="AR55" i="7"/>
  <c r="L56" i="7" a="1"/>
  <c r="L56" i="7" s="1"/>
  <c r="AG54" i="7"/>
  <c r="AP54" i="7"/>
  <c r="AY54" i="7"/>
  <c r="AT55" i="7"/>
  <c r="P56" i="7" a="1"/>
  <c r="P56" i="7" s="1"/>
  <c r="Y56" i="7" a="1"/>
  <c r="Y56" i="7" s="1"/>
  <c r="U56" i="7" a="1"/>
  <c r="U56" i="7" s="1"/>
  <c r="AQ55" i="7"/>
  <c r="S56" i="7" a="1"/>
  <c r="S56" i="7" s="1"/>
  <c r="Q56" i="7" a="1"/>
  <c r="Q56" i="7" s="1"/>
  <c r="AN54" i="7"/>
  <c r="AR54" i="7"/>
  <c r="AL55" i="7"/>
  <c r="AU55" i="7"/>
  <c r="AN55" i="7"/>
  <c r="AK54" i="7"/>
  <c r="Z56" i="7" a="1"/>
  <c r="Z56" i="7" s="1"/>
  <c r="O56" i="7" a="1"/>
  <c r="O56" i="7" s="1"/>
  <c r="X56" i="7" a="1"/>
  <c r="X56" i="7" s="1"/>
  <c r="AY55" i="7"/>
  <c r="AW55" i="7"/>
  <c r="AV55" i="7"/>
  <c r="AT54" i="7"/>
  <c r="AH54" i="7"/>
  <c r="AQ54" i="7"/>
  <c r="I56" i="7" a="1"/>
  <c r="I56" i="7" s="1"/>
  <c r="BL54" i="7" a="1"/>
  <c r="BL54" i="7" s="1"/>
  <c r="BK54" i="7" a="1"/>
  <c r="BK54" i="7" s="1"/>
  <c r="BJ54" i="7" a="1"/>
  <c r="BJ54" i="7" s="1"/>
  <c r="BQ54" i="7" a="1"/>
  <c r="BQ54" i="7" s="1"/>
  <c r="BI54" i="7" a="1"/>
  <c r="BI54" i="7" s="1"/>
  <c r="BO54" i="7" a="1"/>
  <c r="BO54" i="7" s="1"/>
  <c r="BN54" i="7" a="1"/>
  <c r="BN54" i="7" s="1"/>
  <c r="BP54" i="7" a="1"/>
  <c r="BP54" i="7" s="1"/>
  <c r="BM54" i="7" a="1"/>
  <c r="BM54" i="7" s="1"/>
  <c r="AF54" i="7"/>
  <c r="AV54" i="7"/>
  <c r="T56" i="7" a="1"/>
  <c r="T56" i="7" s="1"/>
  <c r="V56" i="7" a="1"/>
  <c r="V56" i="7" s="1"/>
  <c r="AE56" i="7" a="1"/>
  <c r="AE56" i="7" s="1"/>
  <c r="BK55" i="7" a="1"/>
  <c r="BK55" i="7" s="1"/>
  <c r="BJ55" i="7" a="1"/>
  <c r="BJ55" i="7" s="1"/>
  <c r="BQ55" i="7" a="1"/>
  <c r="BQ55" i="7" s="1"/>
  <c r="BI55" i="7" a="1"/>
  <c r="BI55" i="7" s="1"/>
  <c r="BP55" i="7" a="1"/>
  <c r="BP55" i="7" s="1"/>
  <c r="BN55" i="7" a="1"/>
  <c r="BN55" i="7" s="1"/>
  <c r="BM55" i="7" a="1"/>
  <c r="BM55" i="7" s="1"/>
  <c r="BO55" i="7" a="1"/>
  <c r="BO55" i="7" s="1"/>
  <c r="BL55" i="7" a="1"/>
  <c r="BL55" i="7" s="1"/>
  <c r="AF55" i="7"/>
  <c r="AO55" i="7"/>
  <c r="AJ54" i="7"/>
  <c r="AO54" i="7"/>
  <c r="AG55" i="7"/>
  <c r="K56" i="7" a="1"/>
  <c r="K56" i="7" s="1"/>
  <c r="AA56" i="7" a="1"/>
  <c r="AA56" i="7" s="1"/>
  <c r="B58" i="7"/>
  <c r="C57" i="7"/>
  <c r="AU54" i="7"/>
  <c r="AJ55" i="7"/>
  <c r="AI54" i="7"/>
  <c r="AP55" i="7"/>
  <c r="AM54" i="7"/>
  <c r="R56" i="7" a="1"/>
  <c r="R56" i="7" s="1"/>
  <c r="M56" i="7" a="1"/>
  <c r="M56" i="7" s="1"/>
  <c r="J56" i="7" a="1"/>
  <c r="J56" i="7" s="1"/>
  <c r="AX55" i="7"/>
  <c r="AH55" i="7"/>
  <c r="B58" i="15"/>
  <c r="C57" i="15"/>
  <c r="H41" i="7" a="1"/>
  <c r="H41" i="7" s="1"/>
  <c r="G57" i="7" l="1" a="1"/>
  <c r="G57" i="7" s="1"/>
  <c r="T57" i="7" s="1" a="1"/>
  <c r="T57" i="7" s="1"/>
  <c r="AO56" i="7"/>
  <c r="AG56" i="7"/>
  <c r="AW56" i="7"/>
  <c r="AM56" i="7"/>
  <c r="AV56" i="7"/>
  <c r="B59" i="7"/>
  <c r="C58" i="7"/>
  <c r="AY56" i="7"/>
  <c r="AL56" i="7"/>
  <c r="AX56" i="7"/>
  <c r="BB54" i="7"/>
  <c r="AH56" i="7"/>
  <c r="AN56" i="7"/>
  <c r="BC54" i="7"/>
  <c r="AT56" i="7"/>
  <c r="BC55" i="7"/>
  <c r="BB55" i="7"/>
  <c r="AP56" i="7"/>
  <c r="AK56" i="7"/>
  <c r="AJ56" i="7"/>
  <c r="AS56" i="7"/>
  <c r="BQ56" i="7" a="1"/>
  <c r="BQ56" i="7" s="1"/>
  <c r="BJ56" i="7" a="1"/>
  <c r="BJ56" i="7" s="1"/>
  <c r="BP56" i="7" a="1"/>
  <c r="BP56" i="7" s="1"/>
  <c r="BI56" i="7" a="1"/>
  <c r="BI56" i="7" s="1"/>
  <c r="BO56" i="7" a="1"/>
  <c r="BO56" i="7" s="1"/>
  <c r="BN56" i="7" a="1"/>
  <c r="BN56" i="7" s="1"/>
  <c r="BL56" i="7" a="1"/>
  <c r="BL56" i="7" s="1"/>
  <c r="BM56" i="7" a="1"/>
  <c r="BM56" i="7" s="1"/>
  <c r="BK56" i="7" a="1"/>
  <c r="BK56" i="7" s="1"/>
  <c r="AF56" i="7"/>
  <c r="AQ56" i="7"/>
  <c r="AU56" i="7"/>
  <c r="AR56" i="7"/>
  <c r="AI56" i="7"/>
  <c r="B59" i="15"/>
  <c r="C58" i="15"/>
  <c r="H42" i="7" a="1"/>
  <c r="H42" i="7" s="1"/>
  <c r="U57" i="7" l="1" a="1"/>
  <c r="U57" i="7" s="1"/>
  <c r="L57" i="7" a="1"/>
  <c r="L57" i="7" s="1"/>
  <c r="N57" i="7" a="1"/>
  <c r="N57" i="7" s="1"/>
  <c r="Q57" i="7" a="1"/>
  <c r="Q57" i="7" s="1"/>
  <c r="P57" i="7" a="1"/>
  <c r="P57" i="7" s="1"/>
  <c r="W57" i="7" a="1"/>
  <c r="W57" i="7" s="1"/>
  <c r="AC57" i="7" a="1"/>
  <c r="AC57" i="7" s="1"/>
  <c r="V57" i="7" a="1"/>
  <c r="V57" i="7" s="1"/>
  <c r="AR57" i="7" s="1"/>
  <c r="M57" i="7" a="1"/>
  <c r="M57" i="7" s="1"/>
  <c r="Z57" i="7" a="1"/>
  <c r="Z57" i="7" s="1"/>
  <c r="R57" i="7" a="1"/>
  <c r="R57" i="7" s="1"/>
  <c r="AN57" i="7" s="1"/>
  <c r="AB57" i="7" a="1"/>
  <c r="AB57" i="7" s="1"/>
  <c r="Y57" i="7" a="1"/>
  <c r="Y57" i="7" s="1"/>
  <c r="AA57" i="7" a="1"/>
  <c r="AA57" i="7" s="1"/>
  <c r="BG55" i="7"/>
  <c r="BG54" i="7"/>
  <c r="AE57" i="7" a="1"/>
  <c r="AE57" i="7" s="1"/>
  <c r="K57" i="7" a="1"/>
  <c r="K57" i="7" s="1"/>
  <c r="X57" i="7" a="1"/>
  <c r="X57" i="7" s="1"/>
  <c r="O57" i="7" a="1"/>
  <c r="O57" i="7" s="1"/>
  <c r="AL57" i="7" s="1"/>
  <c r="S57" i="7" a="1"/>
  <c r="S57" i="7" s="1"/>
  <c r="J57" i="7" a="1"/>
  <c r="J57" i="7" s="1"/>
  <c r="I57" i="7" a="1"/>
  <c r="I57" i="7" s="1"/>
  <c r="G58" i="7" a="1"/>
  <c r="G58" i="7" s="1"/>
  <c r="L58" i="7" s="1" a="1"/>
  <c r="L58" i="7" s="1"/>
  <c r="BB56" i="7"/>
  <c r="AI57" i="7"/>
  <c r="B60" i="7"/>
  <c r="C59" i="7"/>
  <c r="AQ57" i="7"/>
  <c r="BC56" i="7"/>
  <c r="AJ57" i="7"/>
  <c r="AM57" i="7"/>
  <c r="C59" i="15"/>
  <c r="B60" i="15"/>
  <c r="H43" i="7" a="1"/>
  <c r="H43" i="7" s="1"/>
  <c r="AV57" i="7" l="1"/>
  <c r="AS57" i="7"/>
  <c r="AG57" i="7"/>
  <c r="AY57" i="7"/>
  <c r="P58" i="7" a="1"/>
  <c r="P58" i="7" s="1"/>
  <c r="Q58" i="7" a="1"/>
  <c r="Q58" i="7" s="1"/>
  <c r="AC58" i="7" a="1"/>
  <c r="AC58" i="7" s="1"/>
  <c r="T58" i="7" a="1"/>
  <c r="T58" i="7" s="1"/>
  <c r="AE58" i="7" a="1"/>
  <c r="AE58" i="7" s="1"/>
  <c r="AX57" i="7"/>
  <c r="AU57" i="7"/>
  <c r="AW57" i="7"/>
  <c r="W58" i="7" a="1"/>
  <c r="W58" i="7" s="1"/>
  <c r="S58" i="7" a="1"/>
  <c r="S58" i="7" s="1"/>
  <c r="J58" i="7" a="1"/>
  <c r="J58" i="7" s="1"/>
  <c r="AG58" i="7" s="1"/>
  <c r="U58" i="7" a="1"/>
  <c r="U58" i="7" s="1"/>
  <c r="AA58" i="7" a="1"/>
  <c r="AA58" i="7" s="1"/>
  <c r="Z58" i="7" a="1"/>
  <c r="Z58" i="7" s="1"/>
  <c r="Y58" i="7" a="1"/>
  <c r="Y58" i="7" s="1"/>
  <c r="K58" i="7" a="1"/>
  <c r="K58" i="7" s="1"/>
  <c r="AB58" i="7" a="1"/>
  <c r="AB58" i="7" s="1"/>
  <c r="AY58" i="7" s="1"/>
  <c r="AT57" i="7"/>
  <c r="BM57" i="7" a="1"/>
  <c r="BM57" i="7" s="1"/>
  <c r="BG56" i="7"/>
  <c r="AP57" i="7"/>
  <c r="AK57" i="7"/>
  <c r="BJ57" i="7" a="1"/>
  <c r="BJ57" i="7" s="1"/>
  <c r="G59" i="7" a="1"/>
  <c r="G59" i="7" s="1"/>
  <c r="X59" i="7" s="1" a="1"/>
  <c r="X59" i="7" s="1"/>
  <c r="BN57" i="7" a="1"/>
  <c r="BN57" i="7" s="1"/>
  <c r="BP57" i="7" a="1"/>
  <c r="BP57" i="7" s="1"/>
  <c r="AF57" i="7"/>
  <c r="BB57" i="7" s="1"/>
  <c r="BQ57" i="7" a="1"/>
  <c r="BQ57" i="7" s="1"/>
  <c r="BO57" i="7" a="1"/>
  <c r="BO57" i="7" s="1"/>
  <c r="BL57" i="7" a="1"/>
  <c r="BL57" i="7" s="1"/>
  <c r="BK57" i="7" a="1"/>
  <c r="BK57" i="7" s="1"/>
  <c r="BI57" i="7" a="1"/>
  <c r="BI57" i="7" s="1"/>
  <c r="AH57" i="7"/>
  <c r="AO57" i="7"/>
  <c r="AH58" i="7"/>
  <c r="O58" i="7" a="1"/>
  <c r="O58" i="7" s="1"/>
  <c r="M58" i="7" a="1"/>
  <c r="M58" i="7" s="1"/>
  <c r="X58" i="7" a="1"/>
  <c r="X58" i="7" s="1"/>
  <c r="I58" i="7" a="1"/>
  <c r="I58" i="7" s="1"/>
  <c r="V58" i="7" a="1"/>
  <c r="V58" i="7" s="1"/>
  <c r="N58" i="7" a="1"/>
  <c r="N58" i="7" s="1"/>
  <c r="R58" i="7" a="1"/>
  <c r="R58" i="7" s="1"/>
  <c r="B61" i="7"/>
  <c r="C60" i="7"/>
  <c r="AV58" i="7"/>
  <c r="AM58" i="7"/>
  <c r="B61" i="15"/>
  <c r="C60" i="15"/>
  <c r="H44" i="7" a="1"/>
  <c r="H44" i="7" s="1"/>
  <c r="I59" i="7" l="1" a="1"/>
  <c r="I59" i="7" s="1"/>
  <c r="AP58" i="7"/>
  <c r="AQ58" i="7"/>
  <c r="BC57" i="7"/>
  <c r="AR58" i="7"/>
  <c r="N59" i="7" a="1"/>
  <c r="N59" i="7" s="1"/>
  <c r="N54" i="15" s="1"/>
  <c r="Q59" i="7" a="1"/>
  <c r="Q59" i="7" s="1"/>
  <c r="Q54" i="15" s="1"/>
  <c r="T59" i="7" a="1"/>
  <c r="T59" i="7" s="1"/>
  <c r="S59" i="7" a="1"/>
  <c r="S59" i="7" s="1"/>
  <c r="S54" i="15" s="1"/>
  <c r="V59" i="7" a="1"/>
  <c r="V59" i="7" s="1"/>
  <c r="V54" i="15" s="1"/>
  <c r="J59" i="7" a="1"/>
  <c r="J59" i="7" s="1"/>
  <c r="AT58" i="7"/>
  <c r="AW58" i="7"/>
  <c r="AX58" i="7"/>
  <c r="Z59" i="7" a="1"/>
  <c r="Z59" i="7" s="1"/>
  <c r="Z54" i="15" s="1"/>
  <c r="M59" i="7" a="1"/>
  <c r="M59" i="7" s="1"/>
  <c r="M54" i="15" s="1"/>
  <c r="L59" i="7" a="1"/>
  <c r="L59" i="7" s="1"/>
  <c r="O59" i="7" a="1"/>
  <c r="O59" i="7" s="1"/>
  <c r="O54" i="15" s="1"/>
  <c r="AA59" i="7" a="1"/>
  <c r="AA59" i="7" s="1"/>
  <c r="AA54" i="15" s="1"/>
  <c r="P59" i="7" a="1"/>
  <c r="P59" i="7" s="1"/>
  <c r="Y59" i="7" a="1"/>
  <c r="Y59" i="7" s="1"/>
  <c r="Y54" i="15" s="1"/>
  <c r="W59" i="7" a="1"/>
  <c r="W59" i="7" s="1"/>
  <c r="AT59" i="7" s="1"/>
  <c r="AE59" i="7" a="1"/>
  <c r="AE59" i="7" s="1"/>
  <c r="AE54" i="15" s="1"/>
  <c r="K59" i="7" a="1"/>
  <c r="K59" i="7" s="1"/>
  <c r="AH59" i="7" s="1"/>
  <c r="AB59" i="7" a="1"/>
  <c r="AB59" i="7" s="1"/>
  <c r="AB54" i="15" s="1"/>
  <c r="G54" i="15"/>
  <c r="X54" i="15"/>
  <c r="AI58" i="7"/>
  <c r="I54" i="15"/>
  <c r="U59" i="7" a="1"/>
  <c r="U59" i="7" s="1"/>
  <c r="AN58" i="7"/>
  <c r="AC59" i="7" a="1"/>
  <c r="AC59" i="7" s="1"/>
  <c r="R59" i="7" a="1"/>
  <c r="R59" i="7" s="1"/>
  <c r="R54" i="15" s="1"/>
  <c r="AK58" i="7"/>
  <c r="AJ58" i="7"/>
  <c r="AL58" i="7"/>
  <c r="G60" i="7" a="1"/>
  <c r="G60" i="7" s="1"/>
  <c r="Y60" i="7" s="1" a="1"/>
  <c r="Y60" i="7" s="1"/>
  <c r="B62" i="7"/>
  <c r="G61" i="7" a="1"/>
  <c r="G61" i="7" s="1"/>
  <c r="S61" i="7" s="1" a="1"/>
  <c r="S61" i="7" s="1"/>
  <c r="C61" i="7"/>
  <c r="AS58" i="7"/>
  <c r="BN58" i="7" a="1"/>
  <c r="BN58" i="7" s="1"/>
  <c r="BM58" i="7" a="1"/>
  <c r="BM58" i="7" s="1"/>
  <c r="BL58" i="7" a="1"/>
  <c r="BL58" i="7" s="1"/>
  <c r="BK58" i="7" a="1"/>
  <c r="BK58" i="7" s="1"/>
  <c r="BQ58" i="7" a="1"/>
  <c r="BQ58" i="7" s="1"/>
  <c r="BI58" i="7" a="1"/>
  <c r="BI58" i="7" s="1"/>
  <c r="BP58" i="7" a="1"/>
  <c r="BP58" i="7" s="1"/>
  <c r="BO58" i="7" a="1"/>
  <c r="BO58" i="7" s="1"/>
  <c r="BJ58" i="7" a="1"/>
  <c r="BJ58" i="7" s="1"/>
  <c r="AF58" i="7"/>
  <c r="AO58" i="7"/>
  <c r="AU58" i="7"/>
  <c r="B62" i="15"/>
  <c r="C61" i="15"/>
  <c r="H45" i="7" a="1"/>
  <c r="H45" i="7" s="1"/>
  <c r="AP59" i="7" l="1"/>
  <c r="X60" i="7" a="1"/>
  <c r="X60" i="7" s="1"/>
  <c r="X55" i="15" s="1"/>
  <c r="BN59" i="7" a="1"/>
  <c r="BN59" i="7" s="1"/>
  <c r="AB60" i="7" a="1"/>
  <c r="AB60" i="7" s="1"/>
  <c r="AB55" i="15" s="1"/>
  <c r="AM59" i="7"/>
  <c r="BG57" i="7"/>
  <c r="BP59" i="7" a="1"/>
  <c r="BP59" i="7" s="1"/>
  <c r="AF59" i="7"/>
  <c r="BB59" i="7" s="1"/>
  <c r="BO59" i="7" a="1"/>
  <c r="BO59" i="7" s="1"/>
  <c r="J54" i="15"/>
  <c r="BN54" i="15" s="1" a="1"/>
  <c r="BN54" i="15" s="1"/>
  <c r="AL59" i="7"/>
  <c r="P54" i="15"/>
  <c r="AL54" i="15" s="1"/>
  <c r="T54" i="15"/>
  <c r="AP54" i="15" s="1"/>
  <c r="AQ59" i="7"/>
  <c r="AO54" i="15"/>
  <c r="AW59" i="7"/>
  <c r="BQ59" i="7" a="1"/>
  <c r="BQ59" i="7" s="1"/>
  <c r="AK59" i="7"/>
  <c r="AS59" i="7"/>
  <c r="AJ59" i="7"/>
  <c r="AU54" i="15"/>
  <c r="AU59" i="7"/>
  <c r="AV59" i="7"/>
  <c r="W54" i="15"/>
  <c r="AT54" i="15" s="1"/>
  <c r="L54" i="15"/>
  <c r="AI59" i="7"/>
  <c r="AX59" i="7"/>
  <c r="BL59" i="7" a="1"/>
  <c r="BL59" i="7" s="1"/>
  <c r="BI59" i="7" a="1"/>
  <c r="BI59" i="7" s="1"/>
  <c r="AG59" i="7"/>
  <c r="AX54" i="15"/>
  <c r="BJ59" i="7" a="1"/>
  <c r="BJ59" i="7" s="1"/>
  <c r="BK59" i="7" a="1"/>
  <c r="BK59" i="7" s="1"/>
  <c r="BM59" i="7" a="1"/>
  <c r="BM59" i="7" s="1"/>
  <c r="K54" i="15"/>
  <c r="BC58" i="7"/>
  <c r="AJ54" i="15"/>
  <c r="AR59" i="7"/>
  <c r="AW54" i="15"/>
  <c r="Q60" i="7" a="1"/>
  <c r="Q60" i="7" s="1"/>
  <c r="G55" i="15"/>
  <c r="AK54" i="15"/>
  <c r="AV54" i="15"/>
  <c r="U54" i="15"/>
  <c r="AR54" i="15" s="1"/>
  <c r="AN59" i="7"/>
  <c r="AN54" i="15"/>
  <c r="Y55" i="15"/>
  <c r="I60" i="7" a="1"/>
  <c r="I60" i="7" s="1"/>
  <c r="AO59" i="7"/>
  <c r="K61" i="7" a="1"/>
  <c r="K61" i="7" s="1"/>
  <c r="G56" i="15"/>
  <c r="AC54" i="15"/>
  <c r="AI54" i="15"/>
  <c r="M60" i="7" a="1"/>
  <c r="M60" i="7" s="1"/>
  <c r="L60" i="7" a="1"/>
  <c r="L60" i="7" s="1"/>
  <c r="P60" i="7" a="1"/>
  <c r="P60" i="7" s="1"/>
  <c r="T60" i="7" a="1"/>
  <c r="T60" i="7" s="1"/>
  <c r="AY59" i="7"/>
  <c r="U60" i="7" a="1"/>
  <c r="U60" i="7" s="1"/>
  <c r="V61" i="7" a="1"/>
  <c r="V61" i="7" s="1"/>
  <c r="X61" i="7" a="1"/>
  <c r="X61" i="7" s="1"/>
  <c r="AC61" i="7" a="1"/>
  <c r="AC61" i="7" s="1"/>
  <c r="AE60" i="7" a="1"/>
  <c r="AE60" i="7" s="1"/>
  <c r="O60" i="7" a="1"/>
  <c r="O60" i="7" s="1"/>
  <c r="N60" i="7" a="1"/>
  <c r="N60" i="7" s="1"/>
  <c r="K60" i="7" a="1"/>
  <c r="K60" i="7" s="1"/>
  <c r="AA60" i="7" a="1"/>
  <c r="AA60" i="7" s="1"/>
  <c r="R60" i="7" a="1"/>
  <c r="R60" i="7" s="1"/>
  <c r="W60" i="7" a="1"/>
  <c r="W60" i="7" s="1"/>
  <c r="J60" i="7" a="1"/>
  <c r="J60" i="7" s="1"/>
  <c r="V60" i="7" a="1"/>
  <c r="V60" i="7" s="1"/>
  <c r="S60" i="7" a="1"/>
  <c r="S60" i="7" s="1"/>
  <c r="Z60" i="7" a="1"/>
  <c r="Z60" i="7" s="1"/>
  <c r="Q61" i="7" a="1"/>
  <c r="Q61" i="7" s="1"/>
  <c r="M61" i="7" a="1"/>
  <c r="M61" i="7" s="1"/>
  <c r="J61" i="7" a="1"/>
  <c r="J61" i="7" s="1"/>
  <c r="T61" i="7" a="1"/>
  <c r="T61" i="7" s="1"/>
  <c r="AP61" i="7" s="1"/>
  <c r="I61" i="7" a="1"/>
  <c r="I61" i="7" s="1"/>
  <c r="Z61" i="7" a="1"/>
  <c r="Z61" i="7" s="1"/>
  <c r="BB58" i="7"/>
  <c r="AU60" i="7"/>
  <c r="Y61" i="7" a="1"/>
  <c r="Y61" i="7" s="1"/>
  <c r="AA61" i="7" a="1"/>
  <c r="AA61" i="7" s="1"/>
  <c r="P61" i="7" a="1"/>
  <c r="P61" i="7" s="1"/>
  <c r="N61" i="7" a="1"/>
  <c r="N61" i="7" s="1"/>
  <c r="W61" i="7" a="1"/>
  <c r="W61" i="7" s="1"/>
  <c r="R61" i="7" a="1"/>
  <c r="R61" i="7" s="1"/>
  <c r="U61" i="7" a="1"/>
  <c r="U61" i="7" s="1"/>
  <c r="AE61" i="7" a="1"/>
  <c r="AE61" i="7" s="1"/>
  <c r="L61" i="7" a="1"/>
  <c r="L61" i="7" s="1"/>
  <c r="AB61" i="7" a="1"/>
  <c r="AB61" i="7" s="1"/>
  <c r="B63" i="7"/>
  <c r="C62" i="7"/>
  <c r="O61" i="7" a="1"/>
  <c r="O61" i="7" s="1"/>
  <c r="AC60" i="7" a="1"/>
  <c r="AC60" i="7" s="1"/>
  <c r="C62" i="15"/>
  <c r="B63" i="15"/>
  <c r="H46" i="7" a="1"/>
  <c r="H46" i="7" s="1"/>
  <c r="BL60" i="7" l="1" a="1"/>
  <c r="BL60" i="7" s="1"/>
  <c r="AN60" i="7"/>
  <c r="AM54" i="15"/>
  <c r="AM60" i="7"/>
  <c r="BC59" i="7"/>
  <c r="AS54" i="15"/>
  <c r="AI60" i="7"/>
  <c r="BQ54" i="15" a="1"/>
  <c r="BQ54" i="15" s="1"/>
  <c r="AF54" i="15"/>
  <c r="BB54" i="15" s="1"/>
  <c r="BJ54" i="15" a="1"/>
  <c r="BJ54" i="15" s="1"/>
  <c r="BO54" i="15" a="1"/>
  <c r="BO54" i="15" s="1"/>
  <c r="BP54" i="15" a="1"/>
  <c r="BP54" i="15" s="1"/>
  <c r="BG58" i="7"/>
  <c r="BK54" i="15" a="1"/>
  <c r="BK54" i="15" s="1"/>
  <c r="AG54" i="15"/>
  <c r="BM54" i="15" a="1"/>
  <c r="BM54" i="15" s="1"/>
  <c r="BL54" i="15" a="1"/>
  <c r="BL54" i="15" s="1"/>
  <c r="AH54" i="15"/>
  <c r="BI54" i="15" a="1"/>
  <c r="BI54" i="15" s="1"/>
  <c r="AQ54" i="15"/>
  <c r="AC56" i="15"/>
  <c r="AY60" i="7"/>
  <c r="AC55" i="15"/>
  <c r="AY55" i="15" s="1"/>
  <c r="L56" i="15"/>
  <c r="AA56" i="15"/>
  <c r="AA55" i="15"/>
  <c r="AX55" i="15" s="1"/>
  <c r="Q56" i="15"/>
  <c r="I55" i="15"/>
  <c r="I56" i="15"/>
  <c r="R55" i="15"/>
  <c r="W56" i="15"/>
  <c r="Z56" i="15"/>
  <c r="Z55" i="15"/>
  <c r="K56" i="15"/>
  <c r="K55" i="15"/>
  <c r="AU55" i="15"/>
  <c r="O56" i="15"/>
  <c r="S55" i="15"/>
  <c r="S56" i="15"/>
  <c r="N55" i="15"/>
  <c r="N56" i="15"/>
  <c r="U55" i="15"/>
  <c r="P56" i="15"/>
  <c r="V55" i="15"/>
  <c r="V56" i="15"/>
  <c r="O55" i="15"/>
  <c r="T55" i="15"/>
  <c r="X56" i="15"/>
  <c r="U56" i="15"/>
  <c r="T56" i="15"/>
  <c r="J55" i="15"/>
  <c r="J56" i="15"/>
  <c r="AE55" i="15"/>
  <c r="AE56" i="15"/>
  <c r="P55" i="15"/>
  <c r="Q55" i="15"/>
  <c r="BI60" i="7" a="1"/>
  <c r="BI60" i="7" s="1"/>
  <c r="W55" i="15"/>
  <c r="AT55" i="15" s="1"/>
  <c r="L55" i="15"/>
  <c r="AY54" i="15"/>
  <c r="R56" i="15"/>
  <c r="Y56" i="15"/>
  <c r="AB56" i="15"/>
  <c r="BJ60" i="7" a="1"/>
  <c r="BJ60" i="7" s="1"/>
  <c r="BG59" i="7"/>
  <c r="M55" i="15"/>
  <c r="M56" i="15"/>
  <c r="BK60" i="7" a="1"/>
  <c r="BK60" i="7" s="1"/>
  <c r="AQ60" i="7"/>
  <c r="AV60" i="7"/>
  <c r="BP60" i="7" a="1"/>
  <c r="BP60" i="7" s="1"/>
  <c r="B64" i="7"/>
  <c r="G63" i="7" a="1"/>
  <c r="G63" i="7" s="1"/>
  <c r="C63" i="7"/>
  <c r="AK61" i="7"/>
  <c r="AV61" i="7"/>
  <c r="AP60" i="7"/>
  <c r="AY61" i="7"/>
  <c r="AF60" i="7"/>
  <c r="BQ60" i="7" a="1"/>
  <c r="BQ60" i="7" s="1"/>
  <c r="BQ61" i="7" a="1"/>
  <c r="BQ61" i="7" s="1"/>
  <c r="BI61" i="7" a="1"/>
  <c r="BI61" i="7" s="1"/>
  <c r="BP61" i="7" a="1"/>
  <c r="BP61" i="7" s="1"/>
  <c r="BO61" i="7" a="1"/>
  <c r="BO61" i="7" s="1"/>
  <c r="BN61" i="7" a="1"/>
  <c r="BN61" i="7" s="1"/>
  <c r="BL61" i="7" a="1"/>
  <c r="BL61" i="7" s="1"/>
  <c r="BK61" i="7" a="1"/>
  <c r="BK61" i="7" s="1"/>
  <c r="BM61" i="7" a="1"/>
  <c r="BM61" i="7" s="1"/>
  <c r="BJ61" i="7" a="1"/>
  <c r="BJ61" i="7" s="1"/>
  <c r="AF61" i="7"/>
  <c r="AS60" i="7"/>
  <c r="AI61" i="7"/>
  <c r="BO60" i="7" a="1"/>
  <c r="BO60" i="7" s="1"/>
  <c r="AQ61" i="7"/>
  <c r="AH60" i="7"/>
  <c r="AR60" i="7"/>
  <c r="G62" i="7" a="1"/>
  <c r="G62" i="7" s="1"/>
  <c r="I62" i="7" s="1" a="1"/>
  <c r="I62" i="7" s="1"/>
  <c r="AG61" i="7"/>
  <c r="AG60" i="7"/>
  <c r="AK60" i="7"/>
  <c r="AU61" i="7"/>
  <c r="BM60" i="7" a="1"/>
  <c r="BM60" i="7" s="1"/>
  <c r="AT60" i="7"/>
  <c r="AJ60" i="7"/>
  <c r="AL61" i="7"/>
  <c r="AR61" i="7"/>
  <c r="BN60" i="7" a="1"/>
  <c r="BN60" i="7" s="1"/>
  <c r="AJ61" i="7"/>
  <c r="AS61" i="7"/>
  <c r="AH61" i="7"/>
  <c r="AO61" i="7"/>
  <c r="AM61" i="7"/>
  <c r="AW61" i="7"/>
  <c r="AN61" i="7"/>
  <c r="AO60" i="7"/>
  <c r="AL60" i="7"/>
  <c r="AT61" i="7"/>
  <c r="AX61" i="7"/>
  <c r="AW60" i="7"/>
  <c r="AX60" i="7"/>
  <c r="B64" i="15"/>
  <c r="C63" i="15"/>
  <c r="H47" i="7" a="1"/>
  <c r="H47" i="7" s="1"/>
  <c r="AY56" i="15" l="1"/>
  <c r="AM56" i="15"/>
  <c r="BC54" i="15"/>
  <c r="N62" i="7" a="1"/>
  <c r="N62" i="7" s="1"/>
  <c r="N57" i="15" s="1"/>
  <c r="Y62" i="7" a="1"/>
  <c r="Y62" i="7" s="1"/>
  <c r="Y57" i="15" s="1"/>
  <c r="AQ55" i="15"/>
  <c r="AH56" i="15"/>
  <c r="AS56" i="15"/>
  <c r="AL56" i="15"/>
  <c r="AP55" i="15"/>
  <c r="AW55" i="15"/>
  <c r="AG55" i="15"/>
  <c r="AJ56" i="15"/>
  <c r="AO56" i="15"/>
  <c r="AN55" i="15"/>
  <c r="AW56" i="15"/>
  <c r="AJ55" i="15"/>
  <c r="AV55" i="15"/>
  <c r="AR56" i="15"/>
  <c r="AU56" i="15"/>
  <c r="BH54" i="15" a="1"/>
  <c r="BN56" i="15" a="1"/>
  <c r="BN56" i="15" s="1"/>
  <c r="BM56" i="15" a="1"/>
  <c r="BM56" i="15" s="1"/>
  <c r="BL56" i="15" a="1"/>
  <c r="BL56" i="15" s="1"/>
  <c r="BK56" i="15" a="1"/>
  <c r="BK56" i="15" s="1"/>
  <c r="AF56" i="15"/>
  <c r="BJ56" i="15" a="1"/>
  <c r="BJ56" i="15" s="1"/>
  <c r="BQ56" i="15" a="1"/>
  <c r="BQ56" i="15" s="1"/>
  <c r="BI56" i="15" a="1"/>
  <c r="BI56" i="15" s="1"/>
  <c r="BP56" i="15" a="1"/>
  <c r="BP56" i="15" s="1"/>
  <c r="BO56" i="15" a="1"/>
  <c r="BO56" i="15" s="1"/>
  <c r="J62" i="7" a="1"/>
  <c r="J62" i="7" s="1"/>
  <c r="AF62" i="7" s="1"/>
  <c r="G57" i="15"/>
  <c r="AI55" i="15"/>
  <c r="BM55" i="15" a="1"/>
  <c r="BM55" i="15" s="1"/>
  <c r="BL55" i="15" a="1"/>
  <c r="BL55" i="15" s="1"/>
  <c r="BK55" i="15" a="1"/>
  <c r="BK55" i="15" s="1"/>
  <c r="AF55" i="15"/>
  <c r="BJ55" i="15" a="1"/>
  <c r="BJ55" i="15" s="1"/>
  <c r="BQ55" i="15" a="1"/>
  <c r="BQ55" i="15" s="1"/>
  <c r="BI55" i="15" a="1"/>
  <c r="BI55" i="15" s="1"/>
  <c r="BP55" i="15" a="1"/>
  <c r="BP55" i="15" s="1"/>
  <c r="BO55" i="15" a="1"/>
  <c r="BO55" i="15" s="1"/>
  <c r="BN55" i="15" a="1"/>
  <c r="BN55" i="15" s="1"/>
  <c r="G58" i="15"/>
  <c r="AQ56" i="15"/>
  <c r="BG54" i="15" a="1"/>
  <c r="BG54" i="15" s="1"/>
  <c r="AX56" i="15"/>
  <c r="AL55" i="15"/>
  <c r="AS55" i="15"/>
  <c r="AK56" i="15"/>
  <c r="AH55" i="15"/>
  <c r="AO55" i="15"/>
  <c r="I57" i="15"/>
  <c r="AN56" i="15"/>
  <c r="AI56" i="15"/>
  <c r="AM55" i="15"/>
  <c r="AG56" i="15"/>
  <c r="P62" i="7" a="1"/>
  <c r="P62" i="7" s="1"/>
  <c r="AV56" i="15"/>
  <c r="AR55" i="15"/>
  <c r="AK55" i="15"/>
  <c r="AP56" i="15"/>
  <c r="AT56" i="15"/>
  <c r="AE62" i="7" a="1"/>
  <c r="AE62" i="7" s="1"/>
  <c r="AC62" i="7" a="1"/>
  <c r="AC62" i="7" s="1"/>
  <c r="AA62" i="7" a="1"/>
  <c r="AA62" i="7" s="1"/>
  <c r="R62" i="7" a="1"/>
  <c r="R62" i="7" s="1"/>
  <c r="M62" i="7" a="1"/>
  <c r="M62" i="7" s="1"/>
  <c r="X62" i="7" a="1"/>
  <c r="X62" i="7" s="1"/>
  <c r="T62" i="7" a="1"/>
  <c r="T62" i="7" s="1"/>
  <c r="I63" i="7" a="1"/>
  <c r="I63" i="7" s="1"/>
  <c r="W63" i="7" a="1"/>
  <c r="W63" i="7" s="1"/>
  <c r="L62" i="7" a="1"/>
  <c r="L62" i="7" s="1"/>
  <c r="O63" i="7" a="1"/>
  <c r="O63" i="7" s="1"/>
  <c r="AC63" i="7" a="1"/>
  <c r="AC63" i="7" s="1"/>
  <c r="BC61" i="7"/>
  <c r="Y63" i="7" a="1"/>
  <c r="Y63" i="7" s="1"/>
  <c r="U63" i="7" a="1"/>
  <c r="U63" i="7" s="1"/>
  <c r="Q63" i="7" a="1"/>
  <c r="Q63" i="7" s="1"/>
  <c r="BC60" i="7"/>
  <c r="BB60" i="7"/>
  <c r="AE63" i="7" a="1"/>
  <c r="AE63" i="7" s="1"/>
  <c r="J63" i="7" a="1"/>
  <c r="J63" i="7" s="1"/>
  <c r="L63" i="7" a="1"/>
  <c r="L63" i="7" s="1"/>
  <c r="AB62" i="7" a="1"/>
  <c r="AB62" i="7" s="1"/>
  <c r="W62" i="7" a="1"/>
  <c r="W62" i="7" s="1"/>
  <c r="V62" i="7" a="1"/>
  <c r="V62" i="7" s="1"/>
  <c r="K62" i="7" a="1"/>
  <c r="K62" i="7" s="1"/>
  <c r="Z62" i="7" a="1"/>
  <c r="Z62" i="7" s="1"/>
  <c r="O62" i="7" a="1"/>
  <c r="O62" i="7" s="1"/>
  <c r="U62" i="7" a="1"/>
  <c r="U62" i="7" s="1"/>
  <c r="T63" i="7" a="1"/>
  <c r="T63" i="7" s="1"/>
  <c r="P63" i="7" a="1"/>
  <c r="P63" i="7" s="1"/>
  <c r="R63" i="7" a="1"/>
  <c r="R63" i="7" s="1"/>
  <c r="Z63" i="7" a="1"/>
  <c r="Z63" i="7" s="1"/>
  <c r="V63" i="7" a="1"/>
  <c r="V63" i="7" s="1"/>
  <c r="X63" i="7" a="1"/>
  <c r="X63" i="7" s="1"/>
  <c r="AJ62" i="7"/>
  <c r="S62" i="7" a="1"/>
  <c r="S62" i="7" s="1"/>
  <c r="N63" i="7" a="1"/>
  <c r="N63" i="7" s="1"/>
  <c r="AB63" i="7" a="1"/>
  <c r="AB63" i="7" s="1"/>
  <c r="S63" i="7" a="1"/>
  <c r="S63" i="7" s="1"/>
  <c r="BB61" i="7"/>
  <c r="Q62" i="7" a="1"/>
  <c r="Q62" i="7" s="1"/>
  <c r="M63" i="7" a="1"/>
  <c r="M63" i="7" s="1"/>
  <c r="AA63" i="7" a="1"/>
  <c r="AA63" i="7" s="1"/>
  <c r="K63" i="7" a="1"/>
  <c r="K63" i="7" s="1"/>
  <c r="B65" i="7"/>
  <c r="G64" i="7" a="1"/>
  <c r="G64" i="7" s="1"/>
  <c r="C64" i="7"/>
  <c r="B65" i="15"/>
  <c r="C64" i="15"/>
  <c r="H48" i="7" a="1"/>
  <c r="H48" i="7" s="1"/>
  <c r="BK62" i="7" l="1" a="1"/>
  <c r="BK62" i="7" s="1"/>
  <c r="BQ62" i="7" a="1"/>
  <c r="BQ62" i="7" s="1"/>
  <c r="BP62" i="7" a="1"/>
  <c r="BP62" i="7" s="1"/>
  <c r="BN62" i="7" a="1"/>
  <c r="BN62" i="7" s="1"/>
  <c r="BO62" i="7" a="1"/>
  <c r="BO62" i="7" s="1"/>
  <c r="BC55" i="15"/>
  <c r="BJ62" i="7" a="1"/>
  <c r="BJ62" i="7" s="1"/>
  <c r="BC56" i="15"/>
  <c r="I64" i="7" a="1"/>
  <c r="I64" i="7" s="1"/>
  <c r="G59" i="15"/>
  <c r="Z58" i="15"/>
  <c r="R58" i="15"/>
  <c r="BG60" i="7"/>
  <c r="L57" i="15"/>
  <c r="AA57" i="15"/>
  <c r="P58" i="15"/>
  <c r="W57" i="15"/>
  <c r="Q58" i="15"/>
  <c r="W58" i="15"/>
  <c r="AC57" i="15"/>
  <c r="BG56" i="15" a="1"/>
  <c r="BB56" i="15"/>
  <c r="AB58" i="15"/>
  <c r="T58" i="15"/>
  <c r="AB57" i="15"/>
  <c r="U58" i="15"/>
  <c r="I58" i="15"/>
  <c r="AE57" i="15"/>
  <c r="S58" i="15"/>
  <c r="U57" i="15"/>
  <c r="L58" i="15"/>
  <c r="Y58" i="15"/>
  <c r="AV58" i="15" s="1"/>
  <c r="P57" i="15"/>
  <c r="BH56" i="15" a="1"/>
  <c r="J57" i="15"/>
  <c r="BO57" i="15" s="1" a="1"/>
  <c r="BO57" i="15" s="1"/>
  <c r="AA58" i="15"/>
  <c r="S57" i="15"/>
  <c r="O57" i="15"/>
  <c r="J58" i="15"/>
  <c r="T57" i="15"/>
  <c r="BB55" i="15"/>
  <c r="N58" i="15"/>
  <c r="Q57" i="15"/>
  <c r="Z57" i="15"/>
  <c r="AE58" i="15"/>
  <c r="BG61" i="7"/>
  <c r="X57" i="15"/>
  <c r="AU57" i="15" s="1"/>
  <c r="M58" i="15"/>
  <c r="X58" i="15"/>
  <c r="K57" i="15"/>
  <c r="AC58" i="15"/>
  <c r="M57" i="15"/>
  <c r="AJ57" i="15" s="1"/>
  <c r="K58" i="15"/>
  <c r="AA64" i="7" a="1"/>
  <c r="AA64" i="7" s="1"/>
  <c r="V58" i="15"/>
  <c r="V57" i="15"/>
  <c r="O58" i="15"/>
  <c r="R57" i="15"/>
  <c r="V64" i="7" a="1"/>
  <c r="V64" i="7" s="1"/>
  <c r="X64" i="7" a="1"/>
  <c r="X64" i="7" s="1"/>
  <c r="AQ62" i="7"/>
  <c r="BL62" i="7" a="1"/>
  <c r="BL62" i="7" s="1"/>
  <c r="U64" i="7" a="1"/>
  <c r="U64" i="7" s="1"/>
  <c r="AM62" i="7"/>
  <c r="AC64" i="7" a="1"/>
  <c r="AC64" i="7" s="1"/>
  <c r="AK62" i="7"/>
  <c r="S64" i="7" a="1"/>
  <c r="S64" i="7" s="1"/>
  <c r="AV62" i="7"/>
  <c r="AU62" i="7"/>
  <c r="AX63" i="7"/>
  <c r="AP62" i="7"/>
  <c r="N64" i="7" a="1"/>
  <c r="N64" i="7" s="1"/>
  <c r="P64" i="7" a="1"/>
  <c r="P64" i="7" s="1"/>
  <c r="B66" i="7"/>
  <c r="C65" i="7"/>
  <c r="AI63" i="7"/>
  <c r="AH63" i="7"/>
  <c r="AY63" i="7"/>
  <c r="AO63" i="7"/>
  <c r="AH62" i="7"/>
  <c r="AG63" i="7"/>
  <c r="AI62" i="7"/>
  <c r="AS62" i="7"/>
  <c r="AN63" i="7"/>
  <c r="AT63" i="7"/>
  <c r="AJ63" i="7"/>
  <c r="AU63" i="7"/>
  <c r="AQ63" i="7"/>
  <c r="AR63" i="7"/>
  <c r="BN63" i="7" a="1"/>
  <c r="BN63" i="7" s="1"/>
  <c r="BM63" i="7" a="1"/>
  <c r="BM63" i="7" s="1"/>
  <c r="BL63" i="7" a="1"/>
  <c r="BL63" i="7" s="1"/>
  <c r="BQ63" i="7" a="1"/>
  <c r="BQ63" i="7" s="1"/>
  <c r="BJ63" i="7" a="1"/>
  <c r="BJ63" i="7" s="1"/>
  <c r="BP63" i="7" a="1"/>
  <c r="BP63" i="7" s="1"/>
  <c r="BI63" i="7" a="1"/>
  <c r="BI63" i="7" s="1"/>
  <c r="BO63" i="7" a="1"/>
  <c r="BO63" i="7" s="1"/>
  <c r="BK63" i="7" a="1"/>
  <c r="BK63" i="7" s="1"/>
  <c r="AF63" i="7"/>
  <c r="AM63" i="7"/>
  <c r="AN62" i="7"/>
  <c r="AS63" i="7"/>
  <c r="BM62" i="7" a="1"/>
  <c r="BM62" i="7" s="1"/>
  <c r="AR62" i="7"/>
  <c r="AT62" i="7"/>
  <c r="AV63" i="7"/>
  <c r="Q64" i="7" a="1"/>
  <c r="Q64" i="7" s="1"/>
  <c r="L64" i="7" a="1"/>
  <c r="L64" i="7" s="1"/>
  <c r="AW63" i="7"/>
  <c r="AL62" i="7"/>
  <c r="AY62" i="7"/>
  <c r="AG62" i="7"/>
  <c r="AK63" i="7"/>
  <c r="M64" i="7" a="1"/>
  <c r="M64" i="7" s="1"/>
  <c r="O64" i="7" a="1"/>
  <c r="O64" i="7" s="1"/>
  <c r="AB64" i="7" a="1"/>
  <c r="AB64" i="7" s="1"/>
  <c r="AE64" i="7" a="1"/>
  <c r="AE64" i="7" s="1"/>
  <c r="AW62" i="7"/>
  <c r="AL63" i="7"/>
  <c r="K64" i="7" a="1"/>
  <c r="K64" i="7" s="1"/>
  <c r="T64" i="7" a="1"/>
  <c r="T64" i="7" s="1"/>
  <c r="Y64" i="7" a="1"/>
  <c r="Y64" i="7" s="1"/>
  <c r="R64" i="7" a="1"/>
  <c r="R64" i="7" s="1"/>
  <c r="AP63" i="7"/>
  <c r="BB62" i="7"/>
  <c r="J64" i="7" a="1"/>
  <c r="J64" i="7" s="1"/>
  <c r="W64" i="7" a="1"/>
  <c r="W64" i="7" s="1"/>
  <c r="Z64" i="7" a="1"/>
  <c r="Z64" i="7" s="1"/>
  <c r="BI62" i="7" a="1"/>
  <c r="BI62" i="7" s="1"/>
  <c r="AX62" i="7"/>
  <c r="AO62" i="7"/>
  <c r="B66" i="15"/>
  <c r="C65" i="15"/>
  <c r="H49" i="7" a="1"/>
  <c r="H49" i="7" s="1"/>
  <c r="AT58" i="15" l="1"/>
  <c r="AL58" i="15"/>
  <c r="AY57" i="15"/>
  <c r="AL57" i="15"/>
  <c r="AQ58" i="15"/>
  <c r="AW57" i="15"/>
  <c r="BG56" i="15"/>
  <c r="BG55" i="15"/>
  <c r="BL57" i="15" a="1"/>
  <c r="BL57" i="15" s="1"/>
  <c r="BP57" i="15" a="1"/>
  <c r="BP57" i="15" s="1"/>
  <c r="BQ57" i="15" a="1"/>
  <c r="BQ57" i="15" s="1"/>
  <c r="AF57" i="15"/>
  <c r="BB57" i="15" s="1"/>
  <c r="AH57" i="15"/>
  <c r="AY58" i="15"/>
  <c r="BK57" i="15" a="1"/>
  <c r="BK57" i="15" s="1"/>
  <c r="BN57" i="15" a="1"/>
  <c r="BN57" i="15" s="1"/>
  <c r="AH58" i="15"/>
  <c r="AO58" i="15"/>
  <c r="AP57" i="15"/>
  <c r="Z59" i="15"/>
  <c r="AA59" i="15"/>
  <c r="BP58" i="15" a="1"/>
  <c r="BP58" i="15" s="1"/>
  <c r="BO58" i="15" a="1"/>
  <c r="BO58" i="15" s="1"/>
  <c r="BN58" i="15" a="1"/>
  <c r="BN58" i="15" s="1"/>
  <c r="BM58" i="15" a="1"/>
  <c r="BM58" i="15" s="1"/>
  <c r="BL58" i="15" a="1"/>
  <c r="BL58" i="15" s="1"/>
  <c r="BK58" i="15" a="1"/>
  <c r="BK58" i="15" s="1"/>
  <c r="AF58" i="15"/>
  <c r="BJ58" i="15" a="1"/>
  <c r="BJ58" i="15" s="1"/>
  <c r="BQ58" i="15" a="1"/>
  <c r="BQ58" i="15" s="1"/>
  <c r="BI58" i="15" a="1"/>
  <c r="BI58" i="15" s="1"/>
  <c r="AT57" i="15"/>
  <c r="X59" i="15"/>
  <c r="I59" i="15"/>
  <c r="K59" i="15"/>
  <c r="BO64" i="7" a="1"/>
  <c r="BO64" i="7" s="1"/>
  <c r="J59" i="15"/>
  <c r="S59" i="15"/>
  <c r="V59" i="15"/>
  <c r="BM57" i="15" a="1"/>
  <c r="BM57" i="15" s="1"/>
  <c r="AO57" i="15"/>
  <c r="AU58" i="15"/>
  <c r="AN57" i="15"/>
  <c r="AV57" i="15"/>
  <c r="AR58" i="15"/>
  <c r="AN58" i="15"/>
  <c r="AM58" i="15"/>
  <c r="AE59" i="15"/>
  <c r="AS57" i="15"/>
  <c r="AR57" i="15"/>
  <c r="AB59" i="15"/>
  <c r="P59" i="15"/>
  <c r="AC59" i="15"/>
  <c r="BI57" i="15" a="1"/>
  <c r="BI57" i="15" s="1"/>
  <c r="AK58" i="15"/>
  <c r="AG58" i="15"/>
  <c r="R59" i="15"/>
  <c r="L59" i="15"/>
  <c r="N59" i="15"/>
  <c r="AJ58" i="15"/>
  <c r="AI58" i="15"/>
  <c r="AP58" i="15"/>
  <c r="AW58" i="15"/>
  <c r="W59" i="15"/>
  <c r="AT59" i="15" s="1"/>
  <c r="Y59" i="15"/>
  <c r="Q59" i="15"/>
  <c r="AR64" i="7"/>
  <c r="U59" i="15"/>
  <c r="BJ57" i="15" a="1"/>
  <c r="BJ57" i="15" s="1"/>
  <c r="AS58" i="15"/>
  <c r="AX58" i="15"/>
  <c r="AG57" i="15"/>
  <c r="AI57" i="15"/>
  <c r="O59" i="15"/>
  <c r="M59" i="15"/>
  <c r="AP64" i="7"/>
  <c r="T59" i="15"/>
  <c r="AQ57" i="15"/>
  <c r="AM57" i="15"/>
  <c r="AK57" i="15"/>
  <c r="AX57" i="15"/>
  <c r="G65" i="7" a="1"/>
  <c r="G65" i="7" s="1"/>
  <c r="P65" i="7" s="1" a="1"/>
  <c r="P65" i="7" s="1"/>
  <c r="AL64" i="7"/>
  <c r="AU64" i="7"/>
  <c r="BP64" i="7" a="1"/>
  <c r="BP64" i="7" s="1"/>
  <c r="AY64" i="7"/>
  <c r="AO64" i="7"/>
  <c r="AS64" i="7"/>
  <c r="BC62" i="7"/>
  <c r="AF64" i="7"/>
  <c r="BL64" i="7" a="1"/>
  <c r="BL64" i="7" s="1"/>
  <c r="AT64" i="7"/>
  <c r="AI64" i="7"/>
  <c r="B67" i="7"/>
  <c r="C66" i="7"/>
  <c r="BI64" i="7" a="1"/>
  <c r="BI64" i="7" s="1"/>
  <c r="BQ64" i="7" a="1"/>
  <c r="BQ64" i="7" s="1"/>
  <c r="AW64" i="7"/>
  <c r="BM64" i="7" a="1"/>
  <c r="BM64" i="7" s="1"/>
  <c r="AM64" i="7"/>
  <c r="AN64" i="7"/>
  <c r="AG64" i="7"/>
  <c r="AK64" i="7"/>
  <c r="BN64" i="7" a="1"/>
  <c r="BN64" i="7" s="1"/>
  <c r="AV64" i="7"/>
  <c r="AJ64" i="7"/>
  <c r="AH64" i="7"/>
  <c r="AX64" i="7"/>
  <c r="BJ64" i="7" a="1"/>
  <c r="BJ64" i="7" s="1"/>
  <c r="AQ64" i="7"/>
  <c r="BB63" i="7"/>
  <c r="BC63" i="7"/>
  <c r="BK64" i="7" a="1"/>
  <c r="BK64" i="7" s="1"/>
  <c r="B67" i="15"/>
  <c r="C66" i="15"/>
  <c r="H50" i="7" a="1"/>
  <c r="H50" i="7" s="1"/>
  <c r="Y65" i="7" l="1" a="1"/>
  <c r="Y65" i="7" s="1"/>
  <c r="I65" i="7" a="1"/>
  <c r="I65" i="7" s="1"/>
  <c r="AV59" i="15"/>
  <c r="AB65" i="7" a="1"/>
  <c r="AB65" i="7" s="1"/>
  <c r="AB60" i="15" s="1"/>
  <c r="V65" i="7" a="1"/>
  <c r="V65" i="7" s="1"/>
  <c r="AC65" i="7" a="1"/>
  <c r="AC65" i="7" s="1"/>
  <c r="Q65" i="7" a="1"/>
  <c r="Q65" i="7" s="1"/>
  <c r="AM65" i="7" s="1"/>
  <c r="AE65" i="7" a="1"/>
  <c r="AE65" i="7" s="1"/>
  <c r="AE60" i="15" s="1"/>
  <c r="AA65" i="7" a="1"/>
  <c r="AA65" i="7" s="1"/>
  <c r="M65" i="7" a="1"/>
  <c r="M65" i="7" s="1"/>
  <c r="M60" i="15" s="1"/>
  <c r="AR59" i="15"/>
  <c r="W65" i="7" a="1"/>
  <c r="W65" i="7" s="1"/>
  <c r="W60" i="15" s="1"/>
  <c r="AL59" i="15"/>
  <c r="N65" i="7" a="1"/>
  <c r="N65" i="7" s="1"/>
  <c r="N60" i="15" s="1"/>
  <c r="R65" i="7" a="1"/>
  <c r="R65" i="7" s="1"/>
  <c r="R60" i="15" s="1"/>
  <c r="U65" i="7" a="1"/>
  <c r="U65" i="7" s="1"/>
  <c r="U60" i="15" s="1"/>
  <c r="S65" i="7" a="1"/>
  <c r="S65" i="7" s="1"/>
  <c r="S60" i="15" s="1"/>
  <c r="T65" i="7" a="1"/>
  <c r="T65" i="7" s="1"/>
  <c r="Z65" i="7" a="1"/>
  <c r="Z65" i="7" s="1"/>
  <c r="AY59" i="15"/>
  <c r="AK59" i="15"/>
  <c r="AN59" i="15"/>
  <c r="AP59" i="15"/>
  <c r="L65" i="7" a="1"/>
  <c r="L65" i="7" s="1"/>
  <c r="J65" i="7" a="1"/>
  <c r="J65" i="7" s="1"/>
  <c r="BO65" i="7" s="1" a="1"/>
  <c r="BO65" i="7" s="1"/>
  <c r="O65" i="7" a="1"/>
  <c r="O65" i="7" s="1"/>
  <c r="X65" i="7" a="1"/>
  <c r="X65" i="7" s="1"/>
  <c r="X60" i="15" s="1"/>
  <c r="AO59" i="15"/>
  <c r="BG63" i="7"/>
  <c r="BG62" i="7"/>
  <c r="BC57" i="15"/>
  <c r="AX59" i="15"/>
  <c r="AI59" i="15"/>
  <c r="AH59" i="15"/>
  <c r="AJ59" i="15"/>
  <c r="AS59" i="15"/>
  <c r="I60" i="15"/>
  <c r="AC60" i="15"/>
  <c r="V60" i="15"/>
  <c r="P60" i="15"/>
  <c r="BQ59" i="15" a="1"/>
  <c r="BQ59" i="15" s="1"/>
  <c r="BI59" i="15" a="1"/>
  <c r="BI59" i="15" s="1"/>
  <c r="BP59" i="15" a="1"/>
  <c r="BP59" i="15" s="1"/>
  <c r="BO59" i="15" a="1"/>
  <c r="BO59" i="15" s="1"/>
  <c r="BN59" i="15" a="1"/>
  <c r="BN59" i="15" s="1"/>
  <c r="BM59" i="15" a="1"/>
  <c r="BM59" i="15" s="1"/>
  <c r="BL59" i="15" a="1"/>
  <c r="BL59" i="15" s="1"/>
  <c r="BK59" i="15" a="1"/>
  <c r="BK59" i="15" s="1"/>
  <c r="AF59" i="15"/>
  <c r="BJ59" i="15" a="1"/>
  <c r="BJ59" i="15" s="1"/>
  <c r="AU59" i="15"/>
  <c r="AW59" i="15"/>
  <c r="Y60" i="15"/>
  <c r="G60" i="15"/>
  <c r="AM59" i="15"/>
  <c r="K65" i="7" a="1"/>
  <c r="K65" i="7" s="1"/>
  <c r="AQ59" i="15"/>
  <c r="BC58" i="15"/>
  <c r="AG59" i="15"/>
  <c r="BB58" i="15"/>
  <c r="B68" i="7"/>
  <c r="C67" i="7"/>
  <c r="AY65" i="7"/>
  <c r="BC64" i="7"/>
  <c r="G66" i="7" a="1"/>
  <c r="G66" i="7" s="1"/>
  <c r="K66" i="7" s="1" a="1"/>
  <c r="K66" i="7" s="1"/>
  <c r="BB64" i="7"/>
  <c r="C67" i="15"/>
  <c r="B68" i="15"/>
  <c r="H51" i="7" a="1"/>
  <c r="H51" i="7" s="1"/>
  <c r="Q60" i="15" l="1"/>
  <c r="AX65" i="7"/>
  <c r="AA60" i="15"/>
  <c r="AI65" i="7"/>
  <c r="AS65" i="7"/>
  <c r="AW65" i="7"/>
  <c r="AJ65" i="7"/>
  <c r="AR65" i="7"/>
  <c r="AN65" i="7"/>
  <c r="AQ65" i="7"/>
  <c r="AP65" i="7"/>
  <c r="AO65" i="7"/>
  <c r="AV65" i="7"/>
  <c r="T60" i="15"/>
  <c r="AQ60" i="15" s="1"/>
  <c r="Z60" i="15"/>
  <c r="AV60" i="15" s="1"/>
  <c r="AO60" i="15"/>
  <c r="V66" i="7" a="1"/>
  <c r="V66" i="7" s="1"/>
  <c r="V61" i="15" s="1"/>
  <c r="AS60" i="15"/>
  <c r="O60" i="15"/>
  <c r="AL60" i="15" s="1"/>
  <c r="AK65" i="7"/>
  <c r="AR60" i="15"/>
  <c r="BG58" i="15"/>
  <c r="AH65" i="7"/>
  <c r="AJ60" i="15"/>
  <c r="BL65" i="7" a="1"/>
  <c r="BL65" i="7" s="1"/>
  <c r="AM60" i="15"/>
  <c r="BG57" i="15"/>
  <c r="BQ65" i="7" a="1"/>
  <c r="BQ65" i="7" s="1"/>
  <c r="L60" i="15"/>
  <c r="AI60" i="15" s="1"/>
  <c r="BP65" i="7" a="1"/>
  <c r="BP65" i="7" s="1"/>
  <c r="AT65" i="7"/>
  <c r="BM65" i="7" a="1"/>
  <c r="BM65" i="7" s="1"/>
  <c r="AL65" i="7"/>
  <c r="BN65" i="7" a="1"/>
  <c r="BN65" i="7" s="1"/>
  <c r="J60" i="15"/>
  <c r="AU65" i="7"/>
  <c r="AG65" i="7"/>
  <c r="AF65" i="7"/>
  <c r="BB65" i="7" s="1"/>
  <c r="BC59" i="15"/>
  <c r="AX60" i="15"/>
  <c r="K60" i="15"/>
  <c r="BB59" i="15"/>
  <c r="K61" i="15"/>
  <c r="Q66" i="7" a="1"/>
  <c r="Q66" i="7" s="1"/>
  <c r="BG64" i="7"/>
  <c r="BI65" i="7" a="1"/>
  <c r="BI65" i="7" s="1"/>
  <c r="AT60" i="15"/>
  <c r="AN60" i="15"/>
  <c r="AB66" i="7" a="1"/>
  <c r="AB66" i="7" s="1"/>
  <c r="BK65" i="7" a="1"/>
  <c r="BK65" i="7" s="1"/>
  <c r="S66" i="7" a="1"/>
  <c r="S66" i="7" s="1"/>
  <c r="G61" i="15"/>
  <c r="X66" i="7" a="1"/>
  <c r="X66" i="7" s="1"/>
  <c r="BH57" i="15" a="1"/>
  <c r="AY60" i="15"/>
  <c r="I66" i="7" a="1"/>
  <c r="I66" i="7" s="1"/>
  <c r="N66" i="7" a="1"/>
  <c r="N66" i="7" s="1"/>
  <c r="BJ65" i="7" a="1"/>
  <c r="BJ65" i="7" s="1"/>
  <c r="BG59" i="15" a="1"/>
  <c r="AU60" i="15"/>
  <c r="AA66" i="7" a="1"/>
  <c r="AA66" i="7" s="1"/>
  <c r="M66" i="7" a="1"/>
  <c r="M66" i="7" s="1"/>
  <c r="AE66" i="7" a="1"/>
  <c r="AE66" i="7" s="1"/>
  <c r="U66" i="7" a="1"/>
  <c r="U66" i="7" s="1"/>
  <c r="L66" i="7" a="1"/>
  <c r="L66" i="7" s="1"/>
  <c r="W66" i="7" a="1"/>
  <c r="W66" i="7" s="1"/>
  <c r="J66" i="7" a="1"/>
  <c r="J66" i="7" s="1"/>
  <c r="O66" i="7" a="1"/>
  <c r="O66" i="7" s="1"/>
  <c r="AC66" i="7" a="1"/>
  <c r="AC66" i="7" s="1"/>
  <c r="Z66" i="7" a="1"/>
  <c r="Z66" i="7" s="1"/>
  <c r="G67" i="7" a="1"/>
  <c r="G67" i="7" s="1"/>
  <c r="AC67" i="7" s="1" a="1"/>
  <c r="AC67" i="7" s="1"/>
  <c r="B69" i="7"/>
  <c r="C68" i="7"/>
  <c r="P66" i="7" a="1"/>
  <c r="P66" i="7" s="1"/>
  <c r="T66" i="7" a="1"/>
  <c r="T66" i="7" s="1"/>
  <c r="R66" i="7" a="1"/>
  <c r="R66" i="7" s="1"/>
  <c r="Y66" i="7" a="1"/>
  <c r="Y66" i="7" s="1"/>
  <c r="B69" i="15"/>
  <c r="C68" i="15"/>
  <c r="H52" i="7" a="1"/>
  <c r="H52" i="7" s="1"/>
  <c r="AW60" i="15" l="1"/>
  <c r="AP60" i="15"/>
  <c r="BC65" i="7"/>
  <c r="BM60" i="15" a="1"/>
  <c r="BM60" i="15" s="1"/>
  <c r="BL60" i="15" a="1"/>
  <c r="BL60" i="15" s="1"/>
  <c r="BN60" i="15" a="1"/>
  <c r="BN60" i="15" s="1"/>
  <c r="BP60" i="15" a="1"/>
  <c r="BP60" i="15" s="1"/>
  <c r="BQ60" i="15" a="1"/>
  <c r="BQ60" i="15" s="1"/>
  <c r="BO60" i="15" a="1"/>
  <c r="BO60" i="15" s="1"/>
  <c r="AF60" i="15"/>
  <c r="BB60" i="15" s="1"/>
  <c r="BK60" i="15" a="1"/>
  <c r="BK60" i="15" s="1"/>
  <c r="AY66" i="7"/>
  <c r="AK66" i="7"/>
  <c r="BJ60" i="15" a="1"/>
  <c r="BJ60" i="15" s="1"/>
  <c r="AK60" i="15"/>
  <c r="BM66" i="7" a="1"/>
  <c r="BM66" i="7" s="1"/>
  <c r="BG59" i="15"/>
  <c r="AH60" i="15"/>
  <c r="BO66" i="7" a="1"/>
  <c r="BO66" i="7" s="1"/>
  <c r="AF66" i="7"/>
  <c r="BB66" i="7" s="1"/>
  <c r="BP66" i="7" a="1"/>
  <c r="BP66" i="7" s="1"/>
  <c r="P61" i="15"/>
  <c r="AE61" i="15"/>
  <c r="X61" i="15"/>
  <c r="M61" i="15"/>
  <c r="Q61" i="15"/>
  <c r="AA61" i="15"/>
  <c r="I61" i="15"/>
  <c r="AB61" i="15"/>
  <c r="Y61" i="15"/>
  <c r="N67" i="7" a="1"/>
  <c r="N67" i="7" s="1"/>
  <c r="G62" i="15"/>
  <c r="O61" i="15"/>
  <c r="AC61" i="15"/>
  <c r="BG65" i="7"/>
  <c r="BL66" i="7" a="1"/>
  <c r="BL66" i="7" s="1"/>
  <c r="J61" i="15"/>
  <c r="AG61" i="15" s="1"/>
  <c r="BI60" i="15" a="1"/>
  <c r="BI60" i="15" s="1"/>
  <c r="Z61" i="15"/>
  <c r="BK66" i="7" a="1"/>
  <c r="BK66" i="7" s="1"/>
  <c r="R61" i="15"/>
  <c r="AS66" i="7"/>
  <c r="W61" i="15"/>
  <c r="AG60" i="15"/>
  <c r="AP66" i="7"/>
  <c r="T61" i="15"/>
  <c r="L61" i="15"/>
  <c r="N61" i="15"/>
  <c r="AC62" i="15"/>
  <c r="AX66" i="7"/>
  <c r="U61" i="15"/>
  <c r="AR61" i="15" s="1"/>
  <c r="S61" i="15"/>
  <c r="U67" i="7" a="1"/>
  <c r="U67" i="7" s="1"/>
  <c r="BN66" i="7" a="1"/>
  <c r="BN66" i="7" s="1"/>
  <c r="BJ66" i="7" a="1"/>
  <c r="BJ66" i="7" s="1"/>
  <c r="BQ66" i="7" a="1"/>
  <c r="BQ66" i="7" s="1"/>
  <c r="G68" i="7" a="1"/>
  <c r="G68" i="7" s="1"/>
  <c r="O68" i="7" s="1" a="1"/>
  <c r="O68" i="7" s="1"/>
  <c r="AA67" i="7" a="1"/>
  <c r="AA67" i="7" s="1"/>
  <c r="R67" i="7" a="1"/>
  <c r="R67" i="7" s="1"/>
  <c r="AG66" i="7"/>
  <c r="B70" i="7"/>
  <c r="C69" i="7"/>
  <c r="AT66" i="7"/>
  <c r="AQ66" i="7"/>
  <c r="AB68" i="7" a="1"/>
  <c r="AB68" i="7" s="1"/>
  <c r="L68" i="7" a="1"/>
  <c r="L68" i="7" s="1"/>
  <c r="AJ66" i="7"/>
  <c r="V67" i="7" a="1"/>
  <c r="V67" i="7" s="1"/>
  <c r="S67" i="7" a="1"/>
  <c r="S67" i="7" s="1"/>
  <c r="T67" i="7" a="1"/>
  <c r="T67" i="7" s="1"/>
  <c r="M67" i="7" a="1"/>
  <c r="M67" i="7" s="1"/>
  <c r="AB67" i="7" a="1"/>
  <c r="AB67" i="7" s="1"/>
  <c r="AE67" i="7" a="1"/>
  <c r="AE67" i="7" s="1"/>
  <c r="J67" i="7" a="1"/>
  <c r="J67" i="7" s="1"/>
  <c r="L67" i="7" a="1"/>
  <c r="L67" i="7" s="1"/>
  <c r="O67" i="7" a="1"/>
  <c r="O67" i="7" s="1"/>
  <c r="W67" i="7" a="1"/>
  <c r="W67" i="7" s="1"/>
  <c r="Z67" i="7" a="1"/>
  <c r="Z67" i="7" s="1"/>
  <c r="X67" i="7" a="1"/>
  <c r="X67" i="7" s="1"/>
  <c r="Q67" i="7" a="1"/>
  <c r="Q67" i="7" s="1"/>
  <c r="AI66" i="7"/>
  <c r="AO66" i="7"/>
  <c r="AE68" i="7" a="1"/>
  <c r="AE68" i="7" s="1"/>
  <c r="P67" i="7" a="1"/>
  <c r="P67" i="7" s="1"/>
  <c r="I67" i="7" a="1"/>
  <c r="I67" i="7" s="1"/>
  <c r="AW66" i="7"/>
  <c r="AR66" i="7"/>
  <c r="AV66" i="7"/>
  <c r="BI66" i="7" a="1"/>
  <c r="BI66" i="7" s="1"/>
  <c r="AU66" i="7"/>
  <c r="AM66" i="7"/>
  <c r="X68" i="7" a="1"/>
  <c r="X68" i="7" s="1"/>
  <c r="M68" i="7" a="1"/>
  <c r="M68" i="7" s="1"/>
  <c r="P68" i="7" a="1"/>
  <c r="P68" i="7" s="1"/>
  <c r="AH66" i="7"/>
  <c r="I68" i="7" a="1"/>
  <c r="I68" i="7" s="1"/>
  <c r="Y67" i="7" a="1"/>
  <c r="Y67" i="7" s="1"/>
  <c r="AN66" i="7"/>
  <c r="K67" i="7" a="1"/>
  <c r="K67" i="7" s="1"/>
  <c r="AC68" i="7" a="1"/>
  <c r="AC68" i="7" s="1"/>
  <c r="S68" i="7" a="1"/>
  <c r="S68" i="7" s="1"/>
  <c r="V68" i="7" a="1"/>
  <c r="V68" i="7" s="1"/>
  <c r="AL66" i="7"/>
  <c r="B70" i="15"/>
  <c r="C69" i="15"/>
  <c r="H53" i="7" a="1"/>
  <c r="H53" i="7" s="1"/>
  <c r="AT61" i="15" l="1"/>
  <c r="AA68" i="7" a="1"/>
  <c r="AA68" i="7" s="1"/>
  <c r="AX68" i="7" s="1"/>
  <c r="AL61" i="15"/>
  <c r="BC60" i="15"/>
  <c r="AI61" i="15"/>
  <c r="AP61" i="15"/>
  <c r="AX61" i="15"/>
  <c r="AH61" i="15"/>
  <c r="AK61" i="15"/>
  <c r="M62" i="15"/>
  <c r="AB63" i="15"/>
  <c r="R62" i="15"/>
  <c r="N62" i="15"/>
  <c r="Z62" i="15"/>
  <c r="T62" i="15"/>
  <c r="AA62" i="15"/>
  <c r="BK61" i="15" a="1"/>
  <c r="BK61" i="15" s="1"/>
  <c r="AF61" i="15"/>
  <c r="BJ61" i="15" a="1"/>
  <c r="BJ61" i="15" s="1"/>
  <c r="BQ61" i="15" a="1"/>
  <c r="BQ61" i="15" s="1"/>
  <c r="BI61" i="15" a="1"/>
  <c r="BI61" i="15" s="1"/>
  <c r="BP61" i="15" a="1"/>
  <c r="BP61" i="15" s="1"/>
  <c r="BO61" i="15" a="1"/>
  <c r="BO61" i="15" s="1"/>
  <c r="BN61" i="15" a="1"/>
  <c r="BN61" i="15" s="1"/>
  <c r="BM61" i="15" a="1"/>
  <c r="BM61" i="15" s="1"/>
  <c r="BL61" i="15" a="1"/>
  <c r="BL61" i="15" s="1"/>
  <c r="X62" i="15"/>
  <c r="I62" i="15"/>
  <c r="W62" i="15"/>
  <c r="S62" i="15"/>
  <c r="Z68" i="7" a="1"/>
  <c r="Z68" i="7" s="1"/>
  <c r="AW68" i="7" s="1"/>
  <c r="G63" i="15"/>
  <c r="BG60" i="15" a="1"/>
  <c r="AN61" i="15"/>
  <c r="AJ61" i="15"/>
  <c r="AU61" i="15"/>
  <c r="S63" i="15"/>
  <c r="K62" i="15"/>
  <c r="P62" i="15"/>
  <c r="AK67" i="7"/>
  <c r="O62" i="15"/>
  <c r="AR67" i="7"/>
  <c r="V62" i="15"/>
  <c r="AO61" i="15"/>
  <c r="AY61" i="15"/>
  <c r="AE63" i="15"/>
  <c r="L62" i="15"/>
  <c r="O63" i="15"/>
  <c r="AW61" i="15"/>
  <c r="AV61" i="15"/>
  <c r="AM61" i="15"/>
  <c r="AC63" i="15"/>
  <c r="Y62" i="15"/>
  <c r="I63" i="15"/>
  <c r="J62" i="15"/>
  <c r="P63" i="15"/>
  <c r="X63" i="15"/>
  <c r="AE62" i="15"/>
  <c r="U62" i="15"/>
  <c r="AQ61" i="15"/>
  <c r="AS61" i="15"/>
  <c r="V63" i="15"/>
  <c r="Q62" i="15"/>
  <c r="AB62" i="15"/>
  <c r="AY62" i="15" s="1"/>
  <c r="L63" i="15"/>
  <c r="M63" i="15"/>
  <c r="U68" i="7" a="1"/>
  <c r="U68" i="7" s="1"/>
  <c r="Q68" i="7" a="1"/>
  <c r="Q68" i="7" s="1"/>
  <c r="AM68" i="7" s="1"/>
  <c r="J68" i="7" a="1"/>
  <c r="J68" i="7" s="1"/>
  <c r="BQ68" i="7" s="1" a="1"/>
  <c r="BQ68" i="7" s="1"/>
  <c r="W68" i="7" a="1"/>
  <c r="W68" i="7" s="1"/>
  <c r="AS68" i="7" s="1"/>
  <c r="Y68" i="7" a="1"/>
  <c r="Y68" i="7" s="1"/>
  <c r="AU68" i="7" s="1"/>
  <c r="R68" i="7" a="1"/>
  <c r="R68" i="7" s="1"/>
  <c r="AO68" i="7" s="1"/>
  <c r="T68" i="7" a="1"/>
  <c r="T68" i="7" s="1"/>
  <c r="AP68" i="7" s="1"/>
  <c r="N68" i="7" a="1"/>
  <c r="N68" i="7" s="1"/>
  <c r="K68" i="7" a="1"/>
  <c r="K68" i="7" s="1"/>
  <c r="AI67" i="7"/>
  <c r="AY68" i="7"/>
  <c r="AG67" i="7"/>
  <c r="AO67" i="7"/>
  <c r="AH67" i="7"/>
  <c r="G69" i="7" a="1"/>
  <c r="G69" i="7" s="1"/>
  <c r="V69" i="7" s="1" a="1"/>
  <c r="V69" i="7" s="1"/>
  <c r="B71" i="7"/>
  <c r="G70" i="7" a="1"/>
  <c r="G70" i="7" s="1"/>
  <c r="C70" i="7"/>
  <c r="BC66" i="7"/>
  <c r="AX67" i="7"/>
  <c r="AN67" i="7"/>
  <c r="AY67" i="7"/>
  <c r="AV67" i="7"/>
  <c r="AU67" i="7"/>
  <c r="AJ67" i="7"/>
  <c r="BK67" i="7" a="1"/>
  <c r="BK67" i="7" s="1"/>
  <c r="BJ67" i="7" a="1"/>
  <c r="BJ67" i="7" s="1"/>
  <c r="BQ67" i="7" a="1"/>
  <c r="BQ67" i="7" s="1"/>
  <c r="BI67" i="7" a="1"/>
  <c r="BI67" i="7" s="1"/>
  <c r="BP67" i="7" a="1"/>
  <c r="BP67" i="7" s="1"/>
  <c r="BN67" i="7" a="1"/>
  <c r="BN67" i="7" s="1"/>
  <c r="BM67" i="7" a="1"/>
  <c r="BM67" i="7" s="1"/>
  <c r="BO67" i="7" a="1"/>
  <c r="BO67" i="7" s="1"/>
  <c r="BL67" i="7" a="1"/>
  <c r="BL67" i="7" s="1"/>
  <c r="AF67" i="7"/>
  <c r="AW67" i="7"/>
  <c r="AQ67" i="7"/>
  <c r="AP67" i="7"/>
  <c r="AM67" i="7"/>
  <c r="AT67" i="7"/>
  <c r="AS67" i="7"/>
  <c r="AL67" i="7"/>
  <c r="AL68" i="7"/>
  <c r="AI68" i="7"/>
  <c r="C70" i="15"/>
  <c r="B71" i="15"/>
  <c r="H54" i="7" a="1"/>
  <c r="H54" i="7" s="1"/>
  <c r="H55" i="7" a="1"/>
  <c r="H55" i="7" s="1"/>
  <c r="AV62" i="15" l="1"/>
  <c r="AN62" i="15"/>
  <c r="AR62" i="15"/>
  <c r="AI62" i="15"/>
  <c r="AA63" i="15"/>
  <c r="AX63" i="15" s="1"/>
  <c r="BG60" i="15"/>
  <c r="AS62" i="15"/>
  <c r="BH62" i="15" s="1" a="1"/>
  <c r="I69" i="7" a="1"/>
  <c r="I69" i="7" s="1"/>
  <c r="I64" i="15" s="1"/>
  <c r="AF68" i="7"/>
  <c r="BB68" i="7" s="1"/>
  <c r="AE69" i="7" a="1"/>
  <c r="AE69" i="7" s="1"/>
  <c r="AE64" i="15" s="1"/>
  <c r="W69" i="7" a="1"/>
  <c r="W69" i="7" s="1"/>
  <c r="W64" i="15" s="1"/>
  <c r="AC69" i="7" a="1"/>
  <c r="AC69" i="7" s="1"/>
  <c r="AC64" i="15" s="1"/>
  <c r="K69" i="7" a="1"/>
  <c r="K69" i="7" s="1"/>
  <c r="AI63" i="15"/>
  <c r="AA69" i="7" a="1"/>
  <c r="AA69" i="7" s="1"/>
  <c r="N69" i="7" a="1"/>
  <c r="N69" i="7" s="1"/>
  <c r="N64" i="15" s="1"/>
  <c r="AH62" i="15"/>
  <c r="AP62" i="15"/>
  <c r="Q69" i="7" a="1"/>
  <c r="Q69" i="7" s="1"/>
  <c r="Q64" i="15" s="1"/>
  <c r="U69" i="7" a="1"/>
  <c r="U69" i="7" s="1"/>
  <c r="U64" i="15" s="1"/>
  <c r="Y69" i="7" a="1"/>
  <c r="Y69" i="7" s="1"/>
  <c r="Y64" i="15" s="1"/>
  <c r="AM62" i="15"/>
  <c r="S69" i="7" a="1"/>
  <c r="S69" i="7" s="1"/>
  <c r="S64" i="15" s="1"/>
  <c r="L69" i="7" a="1"/>
  <c r="L69" i="7" s="1"/>
  <c r="L64" i="15" s="1"/>
  <c r="AT62" i="15"/>
  <c r="AB69" i="7" a="1"/>
  <c r="AB69" i="7" s="1"/>
  <c r="BC61" i="15"/>
  <c r="BG61" i="15" s="1"/>
  <c r="U63" i="15"/>
  <c r="AR63" i="15" s="1"/>
  <c r="Z63" i="15"/>
  <c r="AW63" i="15" s="1"/>
  <c r="N63" i="15"/>
  <c r="AK63" i="15" s="1"/>
  <c r="AX62" i="15"/>
  <c r="AO62" i="15"/>
  <c r="G65" i="15"/>
  <c r="T63" i="15"/>
  <c r="AP63" i="15" s="1"/>
  <c r="O69" i="7" a="1"/>
  <c r="O69" i="7" s="1"/>
  <c r="AQ68" i="7"/>
  <c r="R63" i="15"/>
  <c r="AO63" i="15" s="1"/>
  <c r="AG62" i="15"/>
  <c r="AK62" i="15"/>
  <c r="AY63" i="15"/>
  <c r="V64" i="15"/>
  <c r="AR68" i="7"/>
  <c r="AV68" i="7"/>
  <c r="Y63" i="15"/>
  <c r="AL62" i="15"/>
  <c r="AQ62" i="15"/>
  <c r="P69" i="7" a="1"/>
  <c r="P69" i="7" s="1"/>
  <c r="AT68" i="7"/>
  <c r="W63" i="15"/>
  <c r="AT63" i="15" s="1"/>
  <c r="BL62" i="15" a="1"/>
  <c r="BL62" i="15" s="1"/>
  <c r="BK62" i="15" a="1"/>
  <c r="BK62" i="15" s="1"/>
  <c r="AF62" i="15"/>
  <c r="BJ62" i="15" a="1"/>
  <c r="BJ62" i="15" s="1"/>
  <c r="BQ62" i="15" a="1"/>
  <c r="BQ62" i="15" s="1"/>
  <c r="BI62" i="15" a="1"/>
  <c r="BI62" i="15" s="1"/>
  <c r="BP62" i="15" a="1"/>
  <c r="BP62" i="15" s="1"/>
  <c r="BO62" i="15" a="1"/>
  <c r="BO62" i="15" s="1"/>
  <c r="BN62" i="15" a="1"/>
  <c r="BN62" i="15" s="1"/>
  <c r="BM62" i="15" a="1"/>
  <c r="BM62" i="15" s="1"/>
  <c r="BB61" i="15"/>
  <c r="AJ62" i="15"/>
  <c r="G64" i="15"/>
  <c r="Z69" i="7" a="1"/>
  <c r="Z69" i="7" s="1"/>
  <c r="J63" i="15"/>
  <c r="AH68" i="7"/>
  <c r="K63" i="15"/>
  <c r="AH63" i="15" s="1"/>
  <c r="Q63" i="15"/>
  <c r="AL63" i="15"/>
  <c r="AU62" i="15"/>
  <c r="AW62" i="15"/>
  <c r="BP68" i="7" a="1"/>
  <c r="BP68" i="7" s="1"/>
  <c r="BG66" i="7"/>
  <c r="AK68" i="7"/>
  <c r="AJ68" i="7"/>
  <c r="AG68" i="7"/>
  <c r="AE70" i="7" a="1"/>
  <c r="AE70" i="7" s="1"/>
  <c r="AN68" i="7"/>
  <c r="AA70" i="7" a="1"/>
  <c r="AA70" i="7" s="1"/>
  <c r="R70" i="7" a="1"/>
  <c r="R70" i="7" s="1"/>
  <c r="BC67" i="7"/>
  <c r="P70" i="7" a="1"/>
  <c r="P70" i="7" s="1"/>
  <c r="X70" i="7" a="1"/>
  <c r="X70" i="7" s="1"/>
  <c r="BB67" i="7"/>
  <c r="T70" i="7" a="1"/>
  <c r="T70" i="7" s="1"/>
  <c r="V70" i="7" a="1"/>
  <c r="V70" i="7" s="1"/>
  <c r="T69" i="7" a="1"/>
  <c r="T69" i="7" s="1"/>
  <c r="R69" i="7" a="1"/>
  <c r="R69" i="7" s="1"/>
  <c r="I70" i="7" a="1"/>
  <c r="I70" i="7" s="1"/>
  <c r="AB70" i="7" a="1"/>
  <c r="AB70" i="7" s="1"/>
  <c r="L70" i="7" a="1"/>
  <c r="L70" i="7" s="1"/>
  <c r="N70" i="7" a="1"/>
  <c r="N70" i="7" s="1"/>
  <c r="K70" i="7" a="1"/>
  <c r="K70" i="7" s="1"/>
  <c r="S70" i="7" a="1"/>
  <c r="S70" i="7" s="1"/>
  <c r="M70" i="7" a="1"/>
  <c r="M70" i="7" s="1"/>
  <c r="J70" i="7" a="1"/>
  <c r="J70" i="7" s="1"/>
  <c r="Q70" i="7" a="1"/>
  <c r="Q70" i="7" s="1"/>
  <c r="Y70" i="7" a="1"/>
  <c r="Y70" i="7" s="1"/>
  <c r="X69" i="7" a="1"/>
  <c r="X69" i="7" s="1"/>
  <c r="AX69" i="7"/>
  <c r="O70" i="7" a="1"/>
  <c r="O70" i="7" s="1"/>
  <c r="W70" i="7" a="1"/>
  <c r="W70" i="7" s="1"/>
  <c r="J69" i="7" a="1"/>
  <c r="J69" i="7" s="1"/>
  <c r="Z70" i="7" a="1"/>
  <c r="Z70" i="7" s="1"/>
  <c r="U70" i="7" a="1"/>
  <c r="U70" i="7" s="1"/>
  <c r="AC70" i="7" a="1"/>
  <c r="AC70" i="7" s="1"/>
  <c r="B72" i="7"/>
  <c r="C71" i="7"/>
  <c r="M69" i="7" a="1"/>
  <c r="M69" i="7" s="1"/>
  <c r="B72" i="15"/>
  <c r="C71" i="15"/>
  <c r="AV69" i="7" l="1"/>
  <c r="AA64" i="15"/>
  <c r="AY69" i="7"/>
  <c r="AS69" i="7"/>
  <c r="AB64" i="15"/>
  <c r="AY64" i="15" s="1"/>
  <c r="K64" i="15"/>
  <c r="AH64" i="15" s="1"/>
  <c r="AN63" i="15"/>
  <c r="AL69" i="7"/>
  <c r="AH69" i="7"/>
  <c r="AG63" i="15"/>
  <c r="AV63" i="15"/>
  <c r="AF63" i="15"/>
  <c r="BB63" i="15" s="1"/>
  <c r="AR69" i="7"/>
  <c r="AJ63" i="15"/>
  <c r="AS64" i="15"/>
  <c r="Z65" i="15"/>
  <c r="S65" i="15"/>
  <c r="P64" i="15"/>
  <c r="AM64" i="15" s="1"/>
  <c r="O64" i="15"/>
  <c r="AK64" i="15" s="1"/>
  <c r="BP69" i="7" a="1"/>
  <c r="BP69" i="7" s="1"/>
  <c r="J64" i="15"/>
  <c r="BN64" i="15" s="1" a="1"/>
  <c r="BN64" i="15" s="1"/>
  <c r="X64" i="15"/>
  <c r="AU64" i="15" s="1"/>
  <c r="K65" i="15"/>
  <c r="AN69" i="7"/>
  <c r="R64" i="15"/>
  <c r="AO64" i="15" s="1"/>
  <c r="AW69" i="7"/>
  <c r="BK63" i="15" a="1"/>
  <c r="BK63" i="15" s="1"/>
  <c r="BH61" i="15" a="1"/>
  <c r="W65" i="15"/>
  <c r="Y65" i="15"/>
  <c r="N65" i="15"/>
  <c r="AP69" i="7"/>
  <c r="T64" i="15"/>
  <c r="AQ64" i="15" s="1"/>
  <c r="AK69" i="7"/>
  <c r="BN63" i="15" a="1"/>
  <c r="BN63" i="15" s="1"/>
  <c r="BL63" i="15" a="1"/>
  <c r="BL63" i="15" s="1"/>
  <c r="AQ63" i="15"/>
  <c r="AI69" i="7"/>
  <c r="M64" i="15"/>
  <c r="AJ64" i="15" s="1"/>
  <c r="X65" i="15"/>
  <c r="R65" i="15"/>
  <c r="BB62" i="15"/>
  <c r="BO63" i="15" a="1"/>
  <c r="BO63" i="15" s="1"/>
  <c r="BM63" i="15" a="1"/>
  <c r="BM63" i="15" s="1"/>
  <c r="J65" i="15"/>
  <c r="V65" i="15"/>
  <c r="P65" i="15"/>
  <c r="AA65" i="15"/>
  <c r="BP63" i="15" a="1"/>
  <c r="BP63" i="15" s="1"/>
  <c r="AR64" i="15"/>
  <c r="Q65" i="15"/>
  <c r="L65" i="15"/>
  <c r="T65" i="15"/>
  <c r="BI63" i="15" a="1"/>
  <c r="BI63" i="15" s="1"/>
  <c r="BC62" i="15"/>
  <c r="O65" i="15"/>
  <c r="AC65" i="15"/>
  <c r="AB65" i="15"/>
  <c r="BG67" i="7"/>
  <c r="AE65" i="15"/>
  <c r="BQ63" i="15" a="1"/>
  <c r="BQ63" i="15" s="1"/>
  <c r="AU63" i="15"/>
  <c r="U65" i="15"/>
  <c r="M65" i="15"/>
  <c r="I65" i="15"/>
  <c r="AM69" i="7"/>
  <c r="BC68" i="7"/>
  <c r="AS63" i="15"/>
  <c r="Z64" i="15"/>
  <c r="BJ63" i="15" a="1"/>
  <c r="BJ63" i="15" s="1"/>
  <c r="AM63" i="15"/>
  <c r="G71" i="7" a="1"/>
  <c r="G71" i="7" s="1"/>
  <c r="K71" i="7" s="1" a="1"/>
  <c r="K71" i="7" s="1"/>
  <c r="AU69" i="7"/>
  <c r="AH70" i="7"/>
  <c r="AI70" i="7"/>
  <c r="AK70" i="7"/>
  <c r="AY70" i="7"/>
  <c r="AG69" i="7"/>
  <c r="B73" i="7"/>
  <c r="G72" i="7" a="1"/>
  <c r="G72" i="7" s="1"/>
  <c r="I72" i="7" s="1" a="1"/>
  <c r="I72" i="7" s="1"/>
  <c r="C72" i="7"/>
  <c r="BM70" i="7" a="1"/>
  <c r="BM70" i="7" s="1"/>
  <c r="BL70" i="7" a="1"/>
  <c r="BL70" i="7" s="1"/>
  <c r="BK70" i="7" a="1"/>
  <c r="BK70" i="7" s="1"/>
  <c r="BJ70" i="7" a="1"/>
  <c r="BJ70" i="7" s="1"/>
  <c r="BP70" i="7" a="1"/>
  <c r="BP70" i="7" s="1"/>
  <c r="BO70" i="7" a="1"/>
  <c r="BO70" i="7" s="1"/>
  <c r="BQ70" i="7" a="1"/>
  <c r="BQ70" i="7" s="1"/>
  <c r="BN70" i="7" a="1"/>
  <c r="BN70" i="7" s="1"/>
  <c r="BI70" i="7" a="1"/>
  <c r="BI70" i="7" s="1"/>
  <c r="AF70" i="7"/>
  <c r="AU70" i="7"/>
  <c r="AT70" i="7"/>
  <c r="AJ70" i="7"/>
  <c r="BQ69" i="7" a="1"/>
  <c r="BQ69" i="7" s="1"/>
  <c r="AM70" i="7"/>
  <c r="AR70" i="7"/>
  <c r="AL70" i="7"/>
  <c r="AV70" i="7"/>
  <c r="AW70" i="7"/>
  <c r="AN70" i="7"/>
  <c r="AF69" i="7"/>
  <c r="BM69" i="7" a="1"/>
  <c r="BM69" i="7" s="1"/>
  <c r="AT69" i="7"/>
  <c r="AO69" i="7"/>
  <c r="AS70" i="7"/>
  <c r="AO70" i="7"/>
  <c r="AG70" i="7"/>
  <c r="BN69" i="7" a="1"/>
  <c r="BN69" i="7" s="1"/>
  <c r="AQ70" i="7"/>
  <c r="AX70" i="7"/>
  <c r="AJ69" i="7"/>
  <c r="AQ69" i="7"/>
  <c r="AP70" i="7"/>
  <c r="BO69" i="7" a="1"/>
  <c r="BO69" i="7" s="1"/>
  <c r="B73" i="15"/>
  <c r="C72" i="15"/>
  <c r="H56" i="7" a="1"/>
  <c r="H56" i="7" s="1"/>
  <c r="Z71" i="7" l="1" a="1"/>
  <c r="Z71" i="7" s="1"/>
  <c r="Z66" i="15" s="1"/>
  <c r="R71" i="7" a="1"/>
  <c r="R71" i="7" s="1"/>
  <c r="AW64" i="15"/>
  <c r="X71" i="7" a="1"/>
  <c r="X71" i="7" s="1"/>
  <c r="X66" i="15" s="1"/>
  <c r="V71" i="7" a="1"/>
  <c r="V71" i="7" s="1"/>
  <c r="V66" i="15" s="1"/>
  <c r="J71" i="7" a="1"/>
  <c r="J71" i="7" s="1"/>
  <c r="J66" i="15" s="1"/>
  <c r="AA71" i="7" a="1"/>
  <c r="AA71" i="7" s="1"/>
  <c r="AX64" i="15"/>
  <c r="P71" i="7" a="1"/>
  <c r="P71" i="7" s="1"/>
  <c r="P66" i="15" s="1"/>
  <c r="AY65" i="15"/>
  <c r="M71" i="7" a="1"/>
  <c r="M71" i="7" s="1"/>
  <c r="AB71" i="7" a="1"/>
  <c r="AB71" i="7" s="1"/>
  <c r="AB66" i="15" s="1"/>
  <c r="AN64" i="15"/>
  <c r="I71" i="7" a="1"/>
  <c r="I71" i="7" s="1"/>
  <c r="I67" i="15" s="1"/>
  <c r="AC71" i="7" a="1"/>
  <c r="AC71" i="7" s="1"/>
  <c r="AC66" i="15" s="1"/>
  <c r="AG64" i="15"/>
  <c r="BL64" i="15" a="1"/>
  <c r="BL64" i="15" s="1"/>
  <c r="BM64" i="15" a="1"/>
  <c r="BM64" i="15" s="1"/>
  <c r="AR65" i="15"/>
  <c r="AO65" i="15"/>
  <c r="AN65" i="15"/>
  <c r="AT64" i="15"/>
  <c r="BP64" i="15" a="1"/>
  <c r="BP64" i="15" s="1"/>
  <c r="BC63" i="15"/>
  <c r="AS65" i="15"/>
  <c r="AI64" i="15"/>
  <c r="AF64" i="15"/>
  <c r="BB64" i="15" s="1"/>
  <c r="AE71" i="7" a="1"/>
  <c r="AE71" i="7" s="1"/>
  <c r="AE66" i="15" s="1"/>
  <c r="AG65" i="15"/>
  <c r="T71" i="7" a="1"/>
  <c r="T71" i="7" s="1"/>
  <c r="N71" i="7" a="1"/>
  <c r="N71" i="7" s="1"/>
  <c r="N66" i="15" s="1"/>
  <c r="BO64" i="15" a="1"/>
  <c r="BO64" i="15" s="1"/>
  <c r="AJ65" i="15"/>
  <c r="AM65" i="15"/>
  <c r="AV65" i="15"/>
  <c r="L71" i="7" a="1"/>
  <c r="L71" i="7" s="1"/>
  <c r="L66" i="15" s="1"/>
  <c r="Q71" i="7" a="1"/>
  <c r="Q71" i="7" s="1"/>
  <c r="Q66" i="15" s="1"/>
  <c r="AU65" i="15"/>
  <c r="AP64" i="15"/>
  <c r="P72" i="7" a="1"/>
  <c r="P72" i="7" s="1"/>
  <c r="AC72" i="7" a="1"/>
  <c r="AC72" i="7" s="1"/>
  <c r="AI65" i="15"/>
  <c r="AV64" i="15"/>
  <c r="BJ64" i="15" a="1"/>
  <c r="BJ64" i="15" s="1"/>
  <c r="AW65" i="15"/>
  <c r="M66" i="15"/>
  <c r="G67" i="15"/>
  <c r="BG68" i="7"/>
  <c r="AK65" i="15"/>
  <c r="BK64" i="15" a="1"/>
  <c r="BK64" i="15" s="1"/>
  <c r="AH65" i="15"/>
  <c r="R66" i="15"/>
  <c r="BG63" i="15" a="1"/>
  <c r="BO65" i="15" a="1"/>
  <c r="BO65" i="15" s="1"/>
  <c r="BN65" i="15" a="1"/>
  <c r="BN65" i="15" s="1"/>
  <c r="BM65" i="15" a="1"/>
  <c r="BM65" i="15" s="1"/>
  <c r="BL65" i="15" a="1"/>
  <c r="BL65" i="15" s="1"/>
  <c r="BK65" i="15" a="1"/>
  <c r="BK65" i="15" s="1"/>
  <c r="AF65" i="15"/>
  <c r="BJ65" i="15" a="1"/>
  <c r="BJ65" i="15" s="1"/>
  <c r="BQ65" i="15" a="1"/>
  <c r="BQ65" i="15" s="1"/>
  <c r="BP65" i="15" a="1"/>
  <c r="BP65" i="15" s="1"/>
  <c r="BG62" i="15" a="1"/>
  <c r="BG62" i="15" s="1"/>
  <c r="AP65" i="15"/>
  <c r="K66" i="15"/>
  <c r="AL65" i="15"/>
  <c r="AQ65" i="15"/>
  <c r="AX65" i="15"/>
  <c r="AA66" i="15"/>
  <c r="G66" i="15"/>
  <c r="AT65" i="15"/>
  <c r="J72" i="7" a="1"/>
  <c r="J72" i="7" s="1"/>
  <c r="AF72" i="7" s="1"/>
  <c r="W71" i="7" a="1"/>
  <c r="W71" i="7" s="1"/>
  <c r="AS71" i="7" s="1"/>
  <c r="BQ64" i="15" a="1"/>
  <c r="BQ64" i="15" s="1"/>
  <c r="AL64" i="15"/>
  <c r="V72" i="7" a="1"/>
  <c r="V72" i="7" s="1"/>
  <c r="AE72" i="7" a="1"/>
  <c r="AE72" i="7" s="1"/>
  <c r="AB72" i="7" a="1"/>
  <c r="AB72" i="7" s="1"/>
  <c r="O72" i="7" a="1"/>
  <c r="O72" i="7" s="1"/>
  <c r="R72" i="7" a="1"/>
  <c r="R72" i="7" s="1"/>
  <c r="T72" i="7" a="1"/>
  <c r="T72" i="7" s="1"/>
  <c r="X72" i="7" a="1"/>
  <c r="X72" i="7" s="1"/>
  <c r="Z72" i="7" a="1"/>
  <c r="Z72" i="7" s="1"/>
  <c r="O71" i="7" a="1"/>
  <c r="O71" i="7" s="1"/>
  <c r="Y71" i="7" a="1"/>
  <c r="Y71" i="7" s="1"/>
  <c r="AU71" i="7" s="1"/>
  <c r="M72" i="7" a="1"/>
  <c r="M72" i="7" s="1"/>
  <c r="U72" i="7" a="1"/>
  <c r="U72" i="7" s="1"/>
  <c r="BC70" i="7"/>
  <c r="K72" i="7" a="1"/>
  <c r="K72" i="7" s="1"/>
  <c r="S72" i="7" a="1"/>
  <c r="S72" i="7" s="1"/>
  <c r="U71" i="7" a="1"/>
  <c r="U71" i="7" s="1"/>
  <c r="Q72" i="7" a="1"/>
  <c r="Q72" i="7" s="1"/>
  <c r="S71" i="7" a="1"/>
  <c r="S71" i="7" s="1"/>
  <c r="AG71" i="7"/>
  <c r="L72" i="7" a="1"/>
  <c r="L72" i="7" s="1"/>
  <c r="N72" i="7" a="1"/>
  <c r="N72" i="7" s="1"/>
  <c r="AA72" i="7" a="1"/>
  <c r="AA72" i="7" s="1"/>
  <c r="AW71" i="7"/>
  <c r="BB70" i="7"/>
  <c r="W72" i="7" a="1"/>
  <c r="W72" i="7" s="1"/>
  <c r="Y72" i="7" a="1"/>
  <c r="Y72" i="7" s="1"/>
  <c r="B74" i="7"/>
  <c r="C73" i="7"/>
  <c r="BC69" i="7"/>
  <c r="BO71" i="7" a="1"/>
  <c r="BO71" i="7" s="1"/>
  <c r="BN71" i="7" a="1"/>
  <c r="BN71" i="7" s="1"/>
  <c r="AX71" i="7"/>
  <c r="BB69" i="7"/>
  <c r="B74" i="15"/>
  <c r="C73" i="15"/>
  <c r="H57" i="7" a="1"/>
  <c r="H57" i="7" s="1"/>
  <c r="BP71" i="7" l="1" a="1"/>
  <c r="BP71" i="7" s="1"/>
  <c r="AH71" i="7"/>
  <c r="AL72" i="7"/>
  <c r="AT71" i="7"/>
  <c r="AI71" i="7"/>
  <c r="AY71" i="7"/>
  <c r="BQ71" i="7" a="1"/>
  <c r="BQ71" i="7" s="1"/>
  <c r="AI66" i="15"/>
  <c r="AJ71" i="7"/>
  <c r="BK71" i="7" a="1"/>
  <c r="BK71" i="7" s="1"/>
  <c r="BL71" i="7" a="1"/>
  <c r="BL71" i="7" s="1"/>
  <c r="AF71" i="7"/>
  <c r="BB71" i="7" s="1"/>
  <c r="BM71" i="7" a="1"/>
  <c r="BM71" i="7" s="1"/>
  <c r="AM71" i="7"/>
  <c r="I66" i="15"/>
  <c r="BO66" i="15" s="1" a="1"/>
  <c r="BO66" i="15" s="1"/>
  <c r="BG63" i="15"/>
  <c r="BI71" i="7" a="1"/>
  <c r="BI71" i="7" s="1"/>
  <c r="BC65" i="15"/>
  <c r="AY72" i="7"/>
  <c r="T66" i="15"/>
  <c r="AH66" i="15"/>
  <c r="AQ72" i="7"/>
  <c r="AN71" i="7"/>
  <c r="AY66" i="15"/>
  <c r="BC64" i="15"/>
  <c r="BH64" i="15" a="1"/>
  <c r="L67" i="15"/>
  <c r="S67" i="15"/>
  <c r="AJ72" i="7"/>
  <c r="AO72" i="7"/>
  <c r="BQ72" i="7" a="1"/>
  <c r="BQ72" i="7" s="1"/>
  <c r="AV71" i="7"/>
  <c r="AG72" i="7"/>
  <c r="BN72" i="7" a="1"/>
  <c r="BN72" i="7" s="1"/>
  <c r="BG70" i="7"/>
  <c r="R67" i="15"/>
  <c r="AX66" i="15"/>
  <c r="AN72" i="7"/>
  <c r="Q67" i="15"/>
  <c r="AR72" i="7"/>
  <c r="U67" i="15"/>
  <c r="O67" i="15"/>
  <c r="AN66" i="15"/>
  <c r="AW72" i="7"/>
  <c r="AA67" i="15"/>
  <c r="U66" i="15"/>
  <c r="AR66" i="15" s="1"/>
  <c r="AH72" i="7"/>
  <c r="BO72" i="7" a="1"/>
  <c r="BO72" i="7" s="1"/>
  <c r="BG69" i="7"/>
  <c r="BP72" i="7" a="1"/>
  <c r="BP72" i="7" s="1"/>
  <c r="M67" i="15"/>
  <c r="AB67" i="15"/>
  <c r="AE67" i="15"/>
  <c r="J67" i="15"/>
  <c r="BN67" i="15" s="1" a="1"/>
  <c r="BN67" i="15" s="1"/>
  <c r="BB65" i="15"/>
  <c r="AC67" i="15"/>
  <c r="S66" i="15"/>
  <c r="AP66" i="15" s="1"/>
  <c r="O66" i="15"/>
  <c r="AL66" i="15" s="1"/>
  <c r="V67" i="15"/>
  <c r="P67" i="15"/>
  <c r="AU72" i="7"/>
  <c r="Y67" i="15"/>
  <c r="Z67" i="15"/>
  <c r="AM66" i="15"/>
  <c r="AW66" i="15"/>
  <c r="N67" i="15"/>
  <c r="X67" i="15"/>
  <c r="W66" i="15"/>
  <c r="AT66" i="15" s="1"/>
  <c r="AG66" i="15"/>
  <c r="BH63" i="15" a="1"/>
  <c r="Y66" i="15"/>
  <c r="AV66" i="15" s="1"/>
  <c r="AO71" i="7"/>
  <c r="BJ71" i="7" a="1"/>
  <c r="BJ71" i="7" s="1"/>
  <c r="W67" i="15"/>
  <c r="BM72" i="7" a="1"/>
  <c r="BM72" i="7" s="1"/>
  <c r="K67" i="15"/>
  <c r="T67" i="15"/>
  <c r="AJ66" i="15"/>
  <c r="AP72" i="7"/>
  <c r="AM72" i="7"/>
  <c r="AK71" i="7"/>
  <c r="AP71" i="7"/>
  <c r="AL71" i="7"/>
  <c r="AR71" i="7"/>
  <c r="AQ71" i="7"/>
  <c r="B75" i="7"/>
  <c r="G74" i="7" a="1"/>
  <c r="G74" i="7" s="1"/>
  <c r="U74" i="7" s="1" a="1"/>
  <c r="U74" i="7" s="1"/>
  <c r="C74" i="7"/>
  <c r="AI72" i="7"/>
  <c r="AV72" i="7"/>
  <c r="AT72" i="7"/>
  <c r="BI72" i="7" a="1"/>
  <c r="BI72" i="7" s="1"/>
  <c r="BB72" i="7"/>
  <c r="G73" i="7" a="1"/>
  <c r="G73" i="7" s="1"/>
  <c r="W73" i="7" s="1" a="1"/>
  <c r="W73" i="7" s="1"/>
  <c r="BK72" i="7" a="1"/>
  <c r="BK72" i="7" s="1"/>
  <c r="BJ72" i="7" a="1"/>
  <c r="BJ72" i="7" s="1"/>
  <c r="AS72" i="7"/>
  <c r="AX72" i="7"/>
  <c r="AK72" i="7"/>
  <c r="BL72" i="7" a="1"/>
  <c r="BL72" i="7" s="1"/>
  <c r="B75" i="15"/>
  <c r="C74" i="15"/>
  <c r="H58" i="7" a="1"/>
  <c r="H58" i="7" s="1"/>
  <c r="BM66" i="15" l="1" a="1"/>
  <c r="BM66" i="15" s="1"/>
  <c r="AM67" i="15"/>
  <c r="BQ66" i="15" a="1"/>
  <c r="BQ66" i="15" s="1"/>
  <c r="AF66" i="15"/>
  <c r="BL66" i="15" a="1"/>
  <c r="BL66" i="15" s="1"/>
  <c r="AH67" i="15"/>
  <c r="BG64" i="15"/>
  <c r="BN66" i="15" a="1"/>
  <c r="BN66" i="15" s="1"/>
  <c r="BP66" i="15" a="1"/>
  <c r="BP66" i="15" s="1"/>
  <c r="AQ67" i="15"/>
  <c r="AT67" i="15"/>
  <c r="BQ67" i="15" a="1"/>
  <c r="BQ67" i="15" s="1"/>
  <c r="BG65" i="15"/>
  <c r="AK66" i="15"/>
  <c r="AK67" i="15"/>
  <c r="BO67" i="15" a="1"/>
  <c r="BO67" i="15" s="1"/>
  <c r="AO67" i="15"/>
  <c r="AF67" i="15"/>
  <c r="BB67" i="15" s="1"/>
  <c r="AO66" i="15"/>
  <c r="AU67" i="15"/>
  <c r="AN67" i="15"/>
  <c r="AQ66" i="15"/>
  <c r="AV67" i="15"/>
  <c r="BK66" i="15" a="1"/>
  <c r="BK66" i="15" s="1"/>
  <c r="G69" i="15"/>
  <c r="BJ67" i="15" a="1"/>
  <c r="BJ67" i="15" s="1"/>
  <c r="AJ67" i="15"/>
  <c r="BJ66" i="15" a="1"/>
  <c r="BJ66" i="15" s="1"/>
  <c r="AS66" i="15"/>
  <c r="AG67" i="15"/>
  <c r="BB66" i="15"/>
  <c r="BK67" i="15" a="1"/>
  <c r="BK67" i="15" s="1"/>
  <c r="AU66" i="15"/>
  <c r="W68" i="15"/>
  <c r="BL67" i="15" a="1"/>
  <c r="BL67" i="15" s="1"/>
  <c r="AL67" i="15"/>
  <c r="BM67" i="15" a="1"/>
  <c r="BM67" i="15" s="1"/>
  <c r="AP67" i="15"/>
  <c r="BC71" i="7"/>
  <c r="AC73" i="7" a="1"/>
  <c r="AC73" i="7" s="1"/>
  <c r="G68" i="15"/>
  <c r="AY67" i="15"/>
  <c r="AX67" i="15"/>
  <c r="AR67" i="15"/>
  <c r="AI67" i="15"/>
  <c r="N74" i="7" a="1"/>
  <c r="N74" i="7" s="1"/>
  <c r="BP67" i="15" a="1"/>
  <c r="BP67" i="15" s="1"/>
  <c r="AW67" i="15"/>
  <c r="AS67" i="15"/>
  <c r="I73" i="7" a="1"/>
  <c r="I73" i="7" s="1"/>
  <c r="T73" i="7" a="1"/>
  <c r="T73" i="7" s="1"/>
  <c r="N73" i="7" a="1"/>
  <c r="N73" i="7" s="1"/>
  <c r="Q73" i="7" a="1"/>
  <c r="Q73" i="7" s="1"/>
  <c r="Y73" i="7" a="1"/>
  <c r="Y73" i="7" s="1"/>
  <c r="L73" i="7" a="1"/>
  <c r="L73" i="7" s="1"/>
  <c r="AE74" i="7" a="1"/>
  <c r="AE74" i="7" s="1"/>
  <c r="Q74" i="7" a="1"/>
  <c r="Q74" i="7" s="1"/>
  <c r="AC74" i="7" a="1"/>
  <c r="AC74" i="7" s="1"/>
  <c r="V74" i="7" a="1"/>
  <c r="V74" i="7" s="1"/>
  <c r="S74" i="7" a="1"/>
  <c r="S74" i="7" s="1"/>
  <c r="S73" i="7" a="1"/>
  <c r="S73" i="7" s="1"/>
  <c r="J74" i="7" a="1"/>
  <c r="J74" i="7" s="1"/>
  <c r="AA74" i="7" a="1"/>
  <c r="AA74" i="7" s="1"/>
  <c r="Z73" i="7" a="1"/>
  <c r="Z73" i="7" s="1"/>
  <c r="X74" i="7" a="1"/>
  <c r="X74" i="7" s="1"/>
  <c r="O74" i="7" a="1"/>
  <c r="O74" i="7" s="1"/>
  <c r="L74" i="7" a="1"/>
  <c r="L74" i="7" s="1"/>
  <c r="B76" i="7"/>
  <c r="C75" i="7"/>
  <c r="AB74" i="7" a="1"/>
  <c r="AB74" i="7" s="1"/>
  <c r="X73" i="7" a="1"/>
  <c r="X73" i="7" s="1"/>
  <c r="AB73" i="7" a="1"/>
  <c r="AB73" i="7" s="1"/>
  <c r="AE73" i="7" a="1"/>
  <c r="AE73" i="7" s="1"/>
  <c r="I74" i="7" a="1"/>
  <c r="I74" i="7" s="1"/>
  <c r="Z74" i="7" a="1"/>
  <c r="Z74" i="7" s="1"/>
  <c r="M74" i="7" a="1"/>
  <c r="M74" i="7" s="1"/>
  <c r="T74" i="7" a="1"/>
  <c r="T74" i="7" s="1"/>
  <c r="P74" i="7" a="1"/>
  <c r="P74" i="7" s="1"/>
  <c r="R74" i="7" a="1"/>
  <c r="R74" i="7" s="1"/>
  <c r="R73" i="7" a="1"/>
  <c r="R73" i="7" s="1"/>
  <c r="M73" i="7" a="1"/>
  <c r="M73" i="7" s="1"/>
  <c r="J73" i="7" a="1"/>
  <c r="J73" i="7" s="1"/>
  <c r="AA73" i="7" a="1"/>
  <c r="AA73" i="7" s="1"/>
  <c r="K73" i="7" a="1"/>
  <c r="K73" i="7" s="1"/>
  <c r="P73" i="7" a="1"/>
  <c r="P73" i="7" s="1"/>
  <c r="U73" i="7" a="1"/>
  <c r="U73" i="7" s="1"/>
  <c r="U69" i="15" s="1"/>
  <c r="V73" i="7" a="1"/>
  <c r="V73" i="7" s="1"/>
  <c r="BC72" i="7"/>
  <c r="O73" i="7" a="1"/>
  <c r="O73" i="7" s="1"/>
  <c r="Y74" i="7" a="1"/>
  <c r="Y74" i="7" s="1"/>
  <c r="K74" i="7" a="1"/>
  <c r="K74" i="7" s="1"/>
  <c r="W74" i="7" a="1"/>
  <c r="W74" i="7" s="1"/>
  <c r="C75" i="15"/>
  <c r="B76" i="15"/>
  <c r="H59" i="7" a="1"/>
  <c r="H59" i="7" s="1"/>
  <c r="BC66" i="15" l="1"/>
  <c r="BG66" i="15"/>
  <c r="M68" i="15"/>
  <c r="Y69" i="15"/>
  <c r="AA68" i="15"/>
  <c r="Z69" i="15"/>
  <c r="AA69" i="15"/>
  <c r="L68" i="15"/>
  <c r="BO73" i="7" a="1"/>
  <c r="BO73" i="7" s="1"/>
  <c r="J68" i="15"/>
  <c r="I69" i="15"/>
  <c r="L69" i="15"/>
  <c r="J69" i="15"/>
  <c r="Y68" i="15"/>
  <c r="BC67" i="15"/>
  <c r="AE68" i="15"/>
  <c r="AK74" i="7"/>
  <c r="O69" i="15"/>
  <c r="S68" i="15"/>
  <c r="Q68" i="15"/>
  <c r="N69" i="15"/>
  <c r="AC68" i="15"/>
  <c r="O68" i="15"/>
  <c r="H54" i="15"/>
  <c r="BG72" i="7"/>
  <c r="AN73" i="7"/>
  <c r="R68" i="15"/>
  <c r="AB68" i="15"/>
  <c r="X69" i="15"/>
  <c r="S69" i="15"/>
  <c r="V68" i="15"/>
  <c r="AS68" i="15" s="1"/>
  <c r="R69" i="15"/>
  <c r="AT73" i="7"/>
  <c r="X68" i="15"/>
  <c r="AV73" i="7"/>
  <c r="Z68" i="15"/>
  <c r="V69" i="15"/>
  <c r="N68" i="15"/>
  <c r="BG71" i="7"/>
  <c r="P69" i="15"/>
  <c r="AB69" i="15"/>
  <c r="AC69" i="15"/>
  <c r="T68" i="15"/>
  <c r="W69" i="15"/>
  <c r="P68" i="15"/>
  <c r="T69" i="15"/>
  <c r="AQ69" i="15" s="1"/>
  <c r="AR74" i="7"/>
  <c r="Q69" i="15"/>
  <c r="I68" i="15"/>
  <c r="U68" i="15"/>
  <c r="K69" i="15"/>
  <c r="K68" i="15"/>
  <c r="M69" i="15"/>
  <c r="AE69" i="15"/>
  <c r="AQ74" i="7"/>
  <c r="AU74" i="7"/>
  <c r="AQ73" i="7"/>
  <c r="AP73" i="7"/>
  <c r="AN74" i="7"/>
  <c r="AF73" i="7"/>
  <c r="BN73" i="7" a="1"/>
  <c r="BN73" i="7" s="1"/>
  <c r="AY74" i="7"/>
  <c r="AW73" i="7"/>
  <c r="BK73" i="7" a="1"/>
  <c r="BK73" i="7" s="1"/>
  <c r="AS73" i="7"/>
  <c r="AG73" i="7"/>
  <c r="AY73" i="7"/>
  <c r="AI73" i="7"/>
  <c r="BP73" i="7" a="1"/>
  <c r="BP73" i="7" s="1"/>
  <c r="AT74" i="7"/>
  <c r="AH74" i="7"/>
  <c r="AR73" i="7"/>
  <c r="AX74" i="7"/>
  <c r="BI73" i="7" a="1"/>
  <c r="BI73" i="7" s="1"/>
  <c r="AM73" i="7"/>
  <c r="AJ74" i="7"/>
  <c r="AG74" i="7"/>
  <c r="AP74" i="7"/>
  <c r="BQ73" i="7" a="1"/>
  <c r="BQ73" i="7" s="1"/>
  <c r="AL73" i="7"/>
  <c r="AV74" i="7"/>
  <c r="AJ73" i="7"/>
  <c r="AW74" i="7"/>
  <c r="G75" i="7" a="1"/>
  <c r="G75" i="7" s="1"/>
  <c r="M75" i="7" s="1" a="1"/>
  <c r="M75" i="7" s="1"/>
  <c r="B77" i="7"/>
  <c r="G76" i="7" a="1"/>
  <c r="G76" i="7" s="1"/>
  <c r="V76" i="7" s="1" a="1"/>
  <c r="V76" i="7" s="1"/>
  <c r="C76" i="7"/>
  <c r="AS74" i="7"/>
  <c r="AK73" i="7"/>
  <c r="BJ73" i="7" a="1"/>
  <c r="BJ73" i="7" s="1"/>
  <c r="AH73" i="7"/>
  <c r="AO73" i="7"/>
  <c r="AO74" i="7"/>
  <c r="BN74" i="7" a="1"/>
  <c r="BN74" i="7" s="1"/>
  <c r="BM74" i="7" a="1"/>
  <c r="BM74" i="7" s="1"/>
  <c r="BL74" i="7" a="1"/>
  <c r="BL74" i="7" s="1"/>
  <c r="BK74" i="7" a="1"/>
  <c r="BK74" i="7" s="1"/>
  <c r="BQ74" i="7" a="1"/>
  <c r="BQ74" i="7" s="1"/>
  <c r="BI74" i="7" a="1"/>
  <c r="BI74" i="7" s="1"/>
  <c r="BP74" i="7" a="1"/>
  <c r="BP74" i="7" s="1"/>
  <c r="BO74" i="7" a="1"/>
  <c r="BO74" i="7" s="1"/>
  <c r="BJ74" i="7" a="1"/>
  <c r="BJ74" i="7" s="1"/>
  <c r="AF74" i="7"/>
  <c r="AI74" i="7"/>
  <c r="BL73" i="7" a="1"/>
  <c r="BL73" i="7" s="1"/>
  <c r="AX73" i="7"/>
  <c r="AM74" i="7"/>
  <c r="AU73" i="7"/>
  <c r="AL74" i="7"/>
  <c r="BM73" i="7" a="1"/>
  <c r="BM73" i="7" s="1"/>
  <c r="B77" i="15"/>
  <c r="C76" i="15"/>
  <c r="H60" i="7" a="1"/>
  <c r="H60" i="7" s="1"/>
  <c r="AH69" i="15" l="1"/>
  <c r="AU68" i="15"/>
  <c r="AU69" i="15"/>
  <c r="AN69" i="15"/>
  <c r="I75" i="7" a="1"/>
  <c r="I75" i="7" s="1"/>
  <c r="I70" i="15" s="1"/>
  <c r="AH68" i="15"/>
  <c r="AJ69" i="15"/>
  <c r="AW69" i="15"/>
  <c r="AP69" i="15"/>
  <c r="AL68" i="15"/>
  <c r="AL69" i="15"/>
  <c r="AX68" i="15"/>
  <c r="AG69" i="15"/>
  <c r="AV69" i="15"/>
  <c r="AR68" i="15"/>
  <c r="AJ68" i="15"/>
  <c r="AT68" i="15"/>
  <c r="AT69" i="15"/>
  <c r="AO68" i="15"/>
  <c r="AK69" i="15"/>
  <c r="AQ68" i="15"/>
  <c r="AO69" i="15"/>
  <c r="AN68" i="15"/>
  <c r="AV68" i="15"/>
  <c r="BJ68" i="15" a="1"/>
  <c r="BJ68" i="15" s="1"/>
  <c r="BQ68" i="15" a="1"/>
  <c r="BQ68" i="15" s="1"/>
  <c r="BP68" i="15" a="1"/>
  <c r="BP68" i="15" s="1"/>
  <c r="BO68" i="15" a="1"/>
  <c r="BO68" i="15" s="1"/>
  <c r="BN68" i="15" a="1"/>
  <c r="BN68" i="15" s="1"/>
  <c r="BM68" i="15" a="1"/>
  <c r="BM68" i="15" s="1"/>
  <c r="BL68" i="15" a="1"/>
  <c r="BL68" i="15" s="1"/>
  <c r="BK68" i="15" a="1"/>
  <c r="BK68" i="15" s="1"/>
  <c r="AF68" i="15"/>
  <c r="BG67" i="15"/>
  <c r="M70" i="15"/>
  <c r="BH68" i="15" a="1"/>
  <c r="AS69" i="15"/>
  <c r="AP68" i="15"/>
  <c r="O76" i="7" a="1"/>
  <c r="O76" i="7" s="1"/>
  <c r="G71" i="15"/>
  <c r="AR69" i="15"/>
  <c r="M76" i="7" a="1"/>
  <c r="M76" i="7" s="1"/>
  <c r="H55" i="15"/>
  <c r="AY69" i="15"/>
  <c r="AI69" i="15"/>
  <c r="AI68" i="15"/>
  <c r="U75" i="7" a="1"/>
  <c r="U75" i="7" s="1"/>
  <c r="G70" i="15"/>
  <c r="AG68" i="15"/>
  <c r="V75" i="7" a="1"/>
  <c r="V75" i="7" s="1"/>
  <c r="AM68" i="15"/>
  <c r="AM69" i="15"/>
  <c r="AK68" i="15"/>
  <c r="AW68" i="15"/>
  <c r="AY68" i="15"/>
  <c r="BK69" i="15" a="1"/>
  <c r="BK69" i="15" s="1"/>
  <c r="AF69" i="15"/>
  <c r="BJ69" i="15" a="1"/>
  <c r="BJ69" i="15" s="1"/>
  <c r="BQ69" i="15" a="1"/>
  <c r="BQ69" i="15" s="1"/>
  <c r="BP69" i="15" a="1"/>
  <c r="BP69" i="15" s="1"/>
  <c r="BO69" i="15" a="1"/>
  <c r="BO69" i="15" s="1"/>
  <c r="BN69" i="15" a="1"/>
  <c r="BN69" i="15" s="1"/>
  <c r="BM69" i="15" a="1"/>
  <c r="BM69" i="15" s="1"/>
  <c r="BL69" i="15" a="1"/>
  <c r="BL69" i="15" s="1"/>
  <c r="AX69" i="15"/>
  <c r="P75" i="7" a="1"/>
  <c r="P75" i="7" s="1"/>
  <c r="W75" i="7" a="1"/>
  <c r="W75" i="7" s="1"/>
  <c r="J75" i="7" a="1"/>
  <c r="J75" i="7" s="1"/>
  <c r="Z75" i="7" a="1"/>
  <c r="Z75" i="7" s="1"/>
  <c r="K75" i="7" a="1"/>
  <c r="K75" i="7" s="1"/>
  <c r="S75" i="7" a="1"/>
  <c r="S75" i="7" s="1"/>
  <c r="AC75" i="7" a="1"/>
  <c r="AC75" i="7" s="1"/>
  <c r="K76" i="7" a="1"/>
  <c r="K76" i="7" s="1"/>
  <c r="X76" i="7" a="1"/>
  <c r="X76" i="7" s="1"/>
  <c r="P76" i="7" a="1"/>
  <c r="P76" i="7" s="1"/>
  <c r="Y75" i="7" a="1"/>
  <c r="Y75" i="7" s="1"/>
  <c r="BC73" i="7"/>
  <c r="T76" i="7" a="1"/>
  <c r="T76" i="7" s="1"/>
  <c r="R75" i="7" a="1"/>
  <c r="R75" i="7" s="1"/>
  <c r="Q76" i="7" a="1"/>
  <c r="Q76" i="7" s="1"/>
  <c r="U76" i="7" a="1"/>
  <c r="U76" i="7" s="1"/>
  <c r="S76" i="7" a="1"/>
  <c r="S76" i="7" s="1"/>
  <c r="BB74" i="7"/>
  <c r="L76" i="7" a="1"/>
  <c r="L76" i="7" s="1"/>
  <c r="N76" i="7" a="1"/>
  <c r="N76" i="7" s="1"/>
  <c r="Z76" i="7" a="1"/>
  <c r="Z76" i="7" s="1"/>
  <c r="Q75" i="7" a="1"/>
  <c r="Q75" i="7" s="1"/>
  <c r="W76" i="7" a="1"/>
  <c r="W76" i="7" s="1"/>
  <c r="Y76" i="7" a="1"/>
  <c r="Y76" i="7" s="1"/>
  <c r="J76" i="7" a="1"/>
  <c r="J76" i="7" s="1"/>
  <c r="BC74" i="7"/>
  <c r="O75" i="7" a="1"/>
  <c r="O75" i="7" s="1"/>
  <c r="AB75" i="7" a="1"/>
  <c r="AB75" i="7" s="1"/>
  <c r="BB73" i="7"/>
  <c r="AA75" i="7" a="1"/>
  <c r="AA75" i="7" s="1"/>
  <c r="R76" i="7" a="1"/>
  <c r="R76" i="7" s="1"/>
  <c r="AE76" i="7" a="1"/>
  <c r="AE76" i="7" s="1"/>
  <c r="AA76" i="7" a="1"/>
  <c r="AA76" i="7" s="1"/>
  <c r="N75" i="7" a="1"/>
  <c r="N75" i="7" s="1"/>
  <c r="AE75" i="7" a="1"/>
  <c r="AE75" i="7" s="1"/>
  <c r="T75" i="7" a="1"/>
  <c r="T75" i="7" s="1"/>
  <c r="AB76" i="7" a="1"/>
  <c r="AB76" i="7" s="1"/>
  <c r="AC76" i="7" a="1"/>
  <c r="AC76" i="7" s="1"/>
  <c r="I76" i="7" a="1"/>
  <c r="I76" i="7" s="1"/>
  <c r="B78" i="7"/>
  <c r="C77" i="7"/>
  <c r="L75" i="7" a="1"/>
  <c r="L75" i="7" s="1"/>
  <c r="X75" i="7" a="1"/>
  <c r="X75" i="7" s="1"/>
  <c r="B78" i="15"/>
  <c r="C77" i="15"/>
  <c r="H61" i="7" a="1"/>
  <c r="H61" i="7" s="1"/>
  <c r="BQ75" i="7" l="1" a="1"/>
  <c r="BQ75" i="7" s="1"/>
  <c r="BC69" i="15"/>
  <c r="BO75" i="7" a="1"/>
  <c r="BO75" i="7" s="1"/>
  <c r="BG74" i="7"/>
  <c r="BH69" i="15" a="1"/>
  <c r="BG69" i="15"/>
  <c r="AE71" i="15"/>
  <c r="AC71" i="15"/>
  <c r="T70" i="15"/>
  <c r="J71" i="15"/>
  <c r="R70" i="15"/>
  <c r="AC70" i="15"/>
  <c r="BB68" i="15"/>
  <c r="R71" i="15"/>
  <c r="Y71" i="15"/>
  <c r="T71" i="15"/>
  <c r="S70" i="15"/>
  <c r="U70" i="15"/>
  <c r="AB70" i="15"/>
  <c r="AE70" i="15"/>
  <c r="L70" i="15"/>
  <c r="AI70" i="15" s="1"/>
  <c r="N70" i="15"/>
  <c r="AJ70" i="15" s="1"/>
  <c r="W71" i="15"/>
  <c r="BG73" i="7"/>
  <c r="K70" i="15"/>
  <c r="BB69" i="15"/>
  <c r="X70" i="15"/>
  <c r="AA71" i="15"/>
  <c r="Z70" i="15"/>
  <c r="M71" i="15"/>
  <c r="Q70" i="15"/>
  <c r="AN70" i="15" s="1"/>
  <c r="S71" i="15"/>
  <c r="Y70" i="15"/>
  <c r="J70" i="15"/>
  <c r="V70" i="15"/>
  <c r="O71" i="15"/>
  <c r="O70" i="15"/>
  <c r="Z71" i="15"/>
  <c r="U71" i="15"/>
  <c r="P71" i="15"/>
  <c r="AS75" i="7"/>
  <c r="W70" i="15"/>
  <c r="V71" i="15"/>
  <c r="H56" i="15"/>
  <c r="N71" i="15"/>
  <c r="X71" i="15"/>
  <c r="P70" i="15"/>
  <c r="I71" i="15"/>
  <c r="AA70" i="15"/>
  <c r="AB71" i="15"/>
  <c r="BN75" i="7" a="1"/>
  <c r="BN75" i="7" s="1"/>
  <c r="L71" i="15"/>
  <c r="Q71" i="15"/>
  <c r="K71" i="15"/>
  <c r="AR75" i="7"/>
  <c r="BC68" i="15"/>
  <c r="G77" i="7" a="1"/>
  <c r="G77" i="7" s="1"/>
  <c r="N77" i="7" s="1" a="1"/>
  <c r="N77" i="7" s="1"/>
  <c r="BJ75" i="7" a="1"/>
  <c r="BJ75" i="7" s="1"/>
  <c r="AY75" i="7"/>
  <c r="AK76" i="7"/>
  <c r="AP76" i="7"/>
  <c r="AP75" i="7"/>
  <c r="AG75" i="7"/>
  <c r="AO76" i="7"/>
  <c r="AO75" i="7"/>
  <c r="AX75" i="7"/>
  <c r="BK75" i="7" a="1"/>
  <c r="BK75" i="7" s="1"/>
  <c r="AL75" i="7"/>
  <c r="AH75" i="7"/>
  <c r="AT76" i="7"/>
  <c r="AI76" i="7"/>
  <c r="B79" i="7"/>
  <c r="C78" i="7"/>
  <c r="AK75" i="7"/>
  <c r="AF75" i="7"/>
  <c r="BL75" i="7" a="1"/>
  <c r="BL75" i="7" s="1"/>
  <c r="AW75" i="7"/>
  <c r="AI75" i="7"/>
  <c r="AS76" i="7"/>
  <c r="AU75" i="7"/>
  <c r="BQ76" i="7" a="1"/>
  <c r="BQ76" i="7" s="1"/>
  <c r="BJ76" i="7" a="1"/>
  <c r="BJ76" i="7" s="1"/>
  <c r="BP76" i="7" a="1"/>
  <c r="BP76" i="7" s="1"/>
  <c r="BI76" i="7" a="1"/>
  <c r="BI76" i="7" s="1"/>
  <c r="BO76" i="7" a="1"/>
  <c r="BO76" i="7" s="1"/>
  <c r="BN76" i="7" a="1"/>
  <c r="BN76" i="7" s="1"/>
  <c r="BL76" i="7" a="1"/>
  <c r="BL76" i="7" s="1"/>
  <c r="BK76" i="7" a="1"/>
  <c r="BK76" i="7" s="1"/>
  <c r="BM76" i="7" a="1"/>
  <c r="BM76" i="7" s="1"/>
  <c r="AF76" i="7"/>
  <c r="BI75" i="7" a="1"/>
  <c r="BI75" i="7" s="1"/>
  <c r="BM75" i="7" a="1"/>
  <c r="BM75" i="7" s="1"/>
  <c r="AQ76" i="7"/>
  <c r="AV75" i="7"/>
  <c r="AT75" i="7"/>
  <c r="BP75" i="7" a="1"/>
  <c r="BP75" i="7" s="1"/>
  <c r="AR76" i="7"/>
  <c r="AM76" i="7"/>
  <c r="AJ76" i="7"/>
  <c r="AY76" i="7"/>
  <c r="AX76" i="7"/>
  <c r="AG76" i="7"/>
  <c r="AN75" i="7"/>
  <c r="AJ75" i="7"/>
  <c r="AU76" i="7"/>
  <c r="AL76" i="7"/>
  <c r="AQ75" i="7"/>
  <c r="AV76" i="7"/>
  <c r="AW76" i="7"/>
  <c r="AN76" i="7"/>
  <c r="AH76" i="7"/>
  <c r="AM75" i="7"/>
  <c r="C78" i="15"/>
  <c r="B79" i="15"/>
  <c r="H62" i="7" a="1"/>
  <c r="H62" i="7" s="1"/>
  <c r="AA77" i="7" l="1" a="1"/>
  <c r="AA77" i="7" s="1"/>
  <c r="AG70" i="15"/>
  <c r="AK71" i="15"/>
  <c r="AP71" i="15"/>
  <c r="AU71" i="15"/>
  <c r="AS71" i="15"/>
  <c r="AN71" i="15"/>
  <c r="AB77" i="7" a="1"/>
  <c r="AB77" i="7" s="1"/>
  <c r="AB72" i="15" s="1"/>
  <c r="AX70" i="15"/>
  <c r="AY71" i="15"/>
  <c r="AV70" i="15"/>
  <c r="T77" i="7" a="1"/>
  <c r="T77" i="7" s="1"/>
  <c r="E72" i="14" s="1"/>
  <c r="BG68" i="15"/>
  <c r="AW71" i="15"/>
  <c r="AY70" i="15"/>
  <c r="Y77" i="7" a="1"/>
  <c r="Y77" i="7" s="1"/>
  <c r="Y72" i="15" s="1"/>
  <c r="R77" i="7" a="1"/>
  <c r="R77" i="7" s="1"/>
  <c r="R72" i="15" s="1"/>
  <c r="K77" i="7" a="1"/>
  <c r="K77" i="7" s="1"/>
  <c r="C72" i="14" s="1"/>
  <c r="Z77" i="7" a="1"/>
  <c r="Z77" i="7" s="1"/>
  <c r="Z72" i="15" s="1"/>
  <c r="V77" i="7" a="1"/>
  <c r="V77" i="7" s="1"/>
  <c r="V72" i="15" s="1"/>
  <c r="I77" i="7" a="1"/>
  <c r="I77" i="7" s="1"/>
  <c r="I72" i="15" s="1"/>
  <c r="L77" i="7" a="1"/>
  <c r="L77" i="7" s="1"/>
  <c r="L72" i="15" s="1"/>
  <c r="AT70" i="15"/>
  <c r="X77" i="7" a="1"/>
  <c r="X77" i="7" s="1"/>
  <c r="AU77" i="7" s="1"/>
  <c r="AI71" i="15"/>
  <c r="M77" i="7" a="1"/>
  <c r="M77" i="7" s="1"/>
  <c r="M72" i="15" s="1"/>
  <c r="J77" i="7" a="1"/>
  <c r="J77" i="7" s="1"/>
  <c r="J72" i="15" s="1"/>
  <c r="U77" i="7" a="1"/>
  <c r="U77" i="7" s="1"/>
  <c r="U72" i="15" s="1"/>
  <c r="S77" i="7" a="1"/>
  <c r="S77" i="7" s="1"/>
  <c r="S72" i="15" s="1"/>
  <c r="P77" i="7" a="1"/>
  <c r="P77" i="7" s="1"/>
  <c r="P72" i="15" s="1"/>
  <c r="AC77" i="7" a="1"/>
  <c r="AC77" i="7" s="1"/>
  <c r="AC72" i="15" s="1"/>
  <c r="AM70" i="15"/>
  <c r="AW70" i="15"/>
  <c r="AQ70" i="15"/>
  <c r="AS70" i="15"/>
  <c r="N72" i="15"/>
  <c r="AH71" i="15"/>
  <c r="AM71" i="15"/>
  <c r="BG70" i="15" a="1"/>
  <c r="BP70" i="15" a="1"/>
  <c r="BP70" i="15" s="1"/>
  <c r="AQ71" i="15"/>
  <c r="AG71" i="15"/>
  <c r="Q77" i="7" a="1"/>
  <c r="Q77" i="7" s="1"/>
  <c r="G72" i="15"/>
  <c r="AE77" i="7" a="1"/>
  <c r="AE77" i="7" s="1"/>
  <c r="BM71" i="15" a="1"/>
  <c r="BM71" i="15" s="1"/>
  <c r="BL71" i="15" a="1"/>
  <c r="BL71" i="15" s="1"/>
  <c r="BK71" i="15" a="1"/>
  <c r="BK71" i="15" s="1"/>
  <c r="AF71" i="15"/>
  <c r="BJ71" i="15" a="1"/>
  <c r="BJ71" i="15" s="1"/>
  <c r="BQ71" i="15" a="1"/>
  <c r="BQ71" i="15" s="1"/>
  <c r="BP71" i="15" a="1"/>
  <c r="BP71" i="15" s="1"/>
  <c r="BO71" i="15" a="1"/>
  <c r="BO71" i="15" s="1"/>
  <c r="BN71" i="15" a="1"/>
  <c r="BN71" i="15" s="1"/>
  <c r="AR71" i="15"/>
  <c r="AL71" i="15"/>
  <c r="AX71" i="15"/>
  <c r="AU70" i="15"/>
  <c r="BQ70" i="15" a="1"/>
  <c r="BQ70" i="15" s="1"/>
  <c r="G72" i="14"/>
  <c r="AA72" i="15"/>
  <c r="AX72" i="15" s="1"/>
  <c r="BJ70" i="15" a="1"/>
  <c r="BJ70" i="15" s="1"/>
  <c r="AV71" i="15"/>
  <c r="AF70" i="15"/>
  <c r="AK70" i="15"/>
  <c r="H57" i="15"/>
  <c r="AJ71" i="15"/>
  <c r="BM70" i="15" a="1"/>
  <c r="BM70" i="15" s="1"/>
  <c r="BK70" i="15" a="1"/>
  <c r="BK70" i="15" s="1"/>
  <c r="AT71" i="15"/>
  <c r="AO71" i="15"/>
  <c r="W77" i="7" a="1"/>
  <c r="W77" i="7" s="1"/>
  <c r="AL70" i="15"/>
  <c r="BN70" i="15" a="1"/>
  <c r="BN70" i="15" s="1"/>
  <c r="BL70" i="15" a="1"/>
  <c r="BL70" i="15" s="1"/>
  <c r="AR70" i="15"/>
  <c r="AP70" i="15"/>
  <c r="AO70" i="15"/>
  <c r="O77" i="7" a="1"/>
  <c r="O77" i="7" s="1"/>
  <c r="BO70" i="15" a="1"/>
  <c r="BO70" i="15" s="1"/>
  <c r="AH70" i="15"/>
  <c r="AX77" i="7"/>
  <c r="BB75" i="7"/>
  <c r="BB76" i="7"/>
  <c r="K71" i="14" s="1"/>
  <c r="BC76" i="7"/>
  <c r="G78" i="7" a="1"/>
  <c r="G78" i="7" s="1"/>
  <c r="S78" i="7" s="1" a="1"/>
  <c r="S78" i="7" s="1"/>
  <c r="BC75" i="7"/>
  <c r="B80" i="7"/>
  <c r="G79" i="7" a="1"/>
  <c r="G79" i="7" s="1"/>
  <c r="AE79" i="7" s="1" a="1"/>
  <c r="AE79" i="7" s="1"/>
  <c r="C79" i="7"/>
  <c r="AW77" i="7"/>
  <c r="B80" i="15"/>
  <c r="C79" i="15"/>
  <c r="H63" i="7" a="1"/>
  <c r="H63" i="7" s="1"/>
  <c r="AV77" i="7" l="1"/>
  <c r="K72" i="15"/>
  <c r="AO72" i="15"/>
  <c r="AM77" i="7"/>
  <c r="AF72" i="15"/>
  <c r="S73" i="15"/>
  <c r="AI77" i="7"/>
  <c r="X72" i="15"/>
  <c r="AU72" i="15" s="1"/>
  <c r="F72" i="14"/>
  <c r="T72" i="15"/>
  <c r="AP72" i="15" s="1"/>
  <c r="BI77" i="7" a="1"/>
  <c r="BI77" i="7" s="1"/>
  <c r="BL77" i="7" a="1"/>
  <c r="BL77" i="7" s="1"/>
  <c r="BM77" i="7" a="1"/>
  <c r="BM77" i="7" s="1"/>
  <c r="AF77" i="7"/>
  <c r="BB77" i="7" s="1"/>
  <c r="K72" i="14" s="1"/>
  <c r="BN77" i="7" a="1"/>
  <c r="BN77" i="7" s="1"/>
  <c r="AV72" i="15"/>
  <c r="BP77" i="7" a="1"/>
  <c r="BP77" i="7" s="1"/>
  <c r="AG77" i="7"/>
  <c r="AH77" i="7"/>
  <c r="T79" i="7" a="1"/>
  <c r="T79" i="7" s="1"/>
  <c r="E74" i="14" s="1"/>
  <c r="BN72" i="15" a="1"/>
  <c r="BN72" i="15" s="1"/>
  <c r="BJ77" i="7" a="1"/>
  <c r="BJ77" i="7" s="1"/>
  <c r="AA79" i="7" a="1"/>
  <c r="AA79" i="7" s="1"/>
  <c r="G74" i="14" s="1"/>
  <c r="I79" i="7" a="1"/>
  <c r="I79" i="7" s="1"/>
  <c r="BK77" i="7" a="1"/>
  <c r="BK77" i="7" s="1"/>
  <c r="AO77" i="7"/>
  <c r="BP72" i="15" a="1"/>
  <c r="BP72" i="15" s="1"/>
  <c r="AH72" i="15"/>
  <c r="AQ77" i="7"/>
  <c r="AR77" i="7"/>
  <c r="BO77" i="7" a="1"/>
  <c r="BO77" i="7" s="1"/>
  <c r="AW72" i="15"/>
  <c r="AP77" i="7"/>
  <c r="AJ72" i="15"/>
  <c r="AI72" i="15"/>
  <c r="AJ77" i="7"/>
  <c r="AY77" i="7"/>
  <c r="BQ77" i="7" a="1"/>
  <c r="BQ77" i="7" s="1"/>
  <c r="BO72" i="15" a="1"/>
  <c r="BO72" i="15" s="1"/>
  <c r="AN77" i="7"/>
  <c r="G74" i="15"/>
  <c r="BC70" i="15"/>
  <c r="BQ72" i="15" a="1"/>
  <c r="BQ72" i="15" s="1"/>
  <c r="AY72" i="15"/>
  <c r="BM72" i="15" a="1"/>
  <c r="BM72" i="15" s="1"/>
  <c r="AG72" i="15"/>
  <c r="BH70" i="15" a="1"/>
  <c r="H58" i="15"/>
  <c r="BG76" i="7"/>
  <c r="L71" i="14"/>
  <c r="AE72" i="15"/>
  <c r="D72" i="14"/>
  <c r="O72" i="15"/>
  <c r="AL72" i="15" s="1"/>
  <c r="W72" i="15"/>
  <c r="BB70" i="15"/>
  <c r="BC71" i="15"/>
  <c r="T78" i="7" a="1"/>
  <c r="T78" i="7" s="1"/>
  <c r="G73" i="15"/>
  <c r="AS77" i="7"/>
  <c r="BB72" i="15"/>
  <c r="AL77" i="7"/>
  <c r="AT77" i="7"/>
  <c r="BB71" i="15"/>
  <c r="Q72" i="15"/>
  <c r="AN72" i="15" s="1"/>
  <c r="BG75" i="7"/>
  <c r="U79" i="7" a="1"/>
  <c r="U79" i="7" s="1"/>
  <c r="AR72" i="15"/>
  <c r="BL72" i="15" a="1"/>
  <c r="BL72" i="15" s="1"/>
  <c r="S79" i="7" a="1"/>
  <c r="S79" i="7" s="1"/>
  <c r="S74" i="15" s="1"/>
  <c r="AK77" i="7"/>
  <c r="M79" i="7" a="1"/>
  <c r="M79" i="7" s="1"/>
  <c r="AB79" i="7" a="1"/>
  <c r="AB79" i="7" s="1"/>
  <c r="K79" i="7" a="1"/>
  <c r="K79" i="7" s="1"/>
  <c r="W79" i="7" a="1"/>
  <c r="W79" i="7" s="1"/>
  <c r="Q79" i="7" a="1"/>
  <c r="Q79" i="7" s="1"/>
  <c r="J79" i="7" a="1"/>
  <c r="J79" i="7" s="1"/>
  <c r="L79" i="7" a="1"/>
  <c r="L79" i="7" s="1"/>
  <c r="X79" i="7" a="1"/>
  <c r="X79" i="7" s="1"/>
  <c r="P79" i="7" a="1"/>
  <c r="P79" i="7" s="1"/>
  <c r="R79" i="7" a="1"/>
  <c r="R79" i="7" s="1"/>
  <c r="N79" i="7" a="1"/>
  <c r="N79" i="7" s="1"/>
  <c r="V79" i="7" a="1"/>
  <c r="V79" i="7" s="1"/>
  <c r="Y79" i="7" a="1"/>
  <c r="Y79" i="7" s="1"/>
  <c r="B81" i="7"/>
  <c r="G80" i="7" a="1"/>
  <c r="G80" i="7" s="1"/>
  <c r="C80" i="7"/>
  <c r="W78" i="7" a="1"/>
  <c r="W78" i="7" s="1"/>
  <c r="W73" i="15" s="1"/>
  <c r="U78" i="7" a="1"/>
  <c r="U78" i="7" s="1"/>
  <c r="R78" i="7" a="1"/>
  <c r="R78" i="7" s="1"/>
  <c r="Q78" i="7" a="1"/>
  <c r="Q78" i="7" s="1"/>
  <c r="Q73" i="15" s="1"/>
  <c r="N78" i="7" a="1"/>
  <c r="N78" i="7" s="1"/>
  <c r="X78" i="7" a="1"/>
  <c r="X78" i="7" s="1"/>
  <c r="J78" i="7" a="1"/>
  <c r="J78" i="7" s="1"/>
  <c r="Z78" i="7" a="1"/>
  <c r="Z78" i="7" s="1"/>
  <c r="V78" i="7" a="1"/>
  <c r="V78" i="7" s="1"/>
  <c r="AE78" i="7" a="1"/>
  <c r="AE78" i="7" s="1"/>
  <c r="AE73" i="15" s="1"/>
  <c r="O78" i="7" a="1"/>
  <c r="O78" i="7" s="1"/>
  <c r="I78" i="7" a="1"/>
  <c r="I78" i="7" s="1"/>
  <c r="M78" i="7" a="1"/>
  <c r="M78" i="7" s="1"/>
  <c r="AC78" i="7" a="1"/>
  <c r="AC78" i="7" s="1"/>
  <c r="P78" i="7" a="1"/>
  <c r="P78" i="7" s="1"/>
  <c r="K78" i="7" a="1"/>
  <c r="K78" i="7" s="1"/>
  <c r="AA78" i="7" a="1"/>
  <c r="AA78" i="7" s="1"/>
  <c r="Y78" i="7" a="1"/>
  <c r="Y78" i="7" s="1"/>
  <c r="AB78" i="7" a="1"/>
  <c r="AB78" i="7" s="1"/>
  <c r="L78" i="7" a="1"/>
  <c r="L78" i="7" s="1"/>
  <c r="AP78" i="7"/>
  <c r="AP79" i="7"/>
  <c r="O79" i="7" a="1"/>
  <c r="O79" i="7" s="1"/>
  <c r="D74" i="14" s="1"/>
  <c r="AC79" i="7" a="1"/>
  <c r="AC79" i="7" s="1"/>
  <c r="Z79" i="7" a="1"/>
  <c r="Z79" i="7" s="1"/>
  <c r="Z74" i="15" s="1"/>
  <c r="B81" i="15"/>
  <c r="C80" i="15"/>
  <c r="H64" i="7" a="1"/>
  <c r="H64" i="7" s="1"/>
  <c r="AT79" i="7" l="1"/>
  <c r="AT72" i="15"/>
  <c r="BN79" i="7" a="1"/>
  <c r="BN79" i="7" s="1"/>
  <c r="AQ72" i="15"/>
  <c r="AA74" i="15"/>
  <c r="AW74" i="15" s="1"/>
  <c r="BC77" i="7"/>
  <c r="BG77" i="7" s="1"/>
  <c r="BQ79" i="7" a="1"/>
  <c r="BQ79" i="7" s="1"/>
  <c r="BJ79" i="7" a="1"/>
  <c r="BJ79" i="7" s="1"/>
  <c r="BG70" i="15"/>
  <c r="BK79" i="7" a="1"/>
  <c r="BK79" i="7" s="1"/>
  <c r="BO79" i="7" a="1"/>
  <c r="BO79" i="7" s="1"/>
  <c r="BL79" i="7" a="1"/>
  <c r="BL79" i="7" s="1"/>
  <c r="BP79" i="7" a="1"/>
  <c r="BP79" i="7" s="1"/>
  <c r="BM79" i="7" a="1"/>
  <c r="BM79" i="7" s="1"/>
  <c r="AF79" i="7"/>
  <c r="BB79" i="7" s="1"/>
  <c r="K74" i="14" s="1"/>
  <c r="BI79" i="7" a="1"/>
  <c r="BI79" i="7" s="1"/>
  <c r="T74" i="15"/>
  <c r="AP74" i="15" s="1"/>
  <c r="AS72" i="15"/>
  <c r="BG71" i="15"/>
  <c r="P74" i="15"/>
  <c r="V73" i="15"/>
  <c r="AS73" i="15" s="1"/>
  <c r="J73" i="15"/>
  <c r="Y74" i="15"/>
  <c r="AV74" i="15" s="1"/>
  <c r="J74" i="15"/>
  <c r="U74" i="15"/>
  <c r="C73" i="14"/>
  <c r="K73" i="15"/>
  <c r="AC73" i="15"/>
  <c r="M73" i="15"/>
  <c r="F73" i="14"/>
  <c r="X73" i="15"/>
  <c r="AT73" i="15" s="1"/>
  <c r="V74" i="15"/>
  <c r="AQ79" i="7"/>
  <c r="L73" i="15"/>
  <c r="I73" i="15"/>
  <c r="N73" i="15"/>
  <c r="AJ79" i="7"/>
  <c r="N74" i="15"/>
  <c r="Q74" i="15"/>
  <c r="AM72" i="15"/>
  <c r="AB73" i="15"/>
  <c r="D73" i="14"/>
  <c r="O73" i="15"/>
  <c r="W74" i="15"/>
  <c r="Y73" i="15"/>
  <c r="R73" i="15"/>
  <c r="AO73" i="15" s="1"/>
  <c r="AN79" i="7"/>
  <c r="R74" i="15"/>
  <c r="AO74" i="15" s="1"/>
  <c r="C74" i="14"/>
  <c r="K74" i="15"/>
  <c r="BK72" i="15" a="1"/>
  <c r="BK72" i="15" s="1"/>
  <c r="I74" i="15"/>
  <c r="AQ78" i="7"/>
  <c r="U73" i="15"/>
  <c r="G75" i="15"/>
  <c r="AX79" i="7"/>
  <c r="AB74" i="15"/>
  <c r="BH72" i="15" a="1"/>
  <c r="E73" i="14"/>
  <c r="T73" i="15"/>
  <c r="AY79" i="7"/>
  <c r="AC74" i="15"/>
  <c r="P80" i="7" a="1"/>
  <c r="P80" i="7" s="1"/>
  <c r="P75" i="15" s="1"/>
  <c r="F74" i="14"/>
  <c r="X74" i="15"/>
  <c r="M74" i="15"/>
  <c r="G73" i="14"/>
  <c r="AA73" i="15"/>
  <c r="H59" i="15"/>
  <c r="P73" i="15"/>
  <c r="AM73" i="15" s="1"/>
  <c r="Z73" i="15"/>
  <c r="AH79" i="7"/>
  <c r="L74" i="15"/>
  <c r="AK72" i="15"/>
  <c r="AE74" i="15"/>
  <c r="BJ72" i="15" a="1"/>
  <c r="BJ72" i="15" s="1"/>
  <c r="O74" i="15"/>
  <c r="AY78" i="7"/>
  <c r="AL79" i="7"/>
  <c r="AH78" i="7"/>
  <c r="AU78" i="7"/>
  <c r="K80" i="7" a="1"/>
  <c r="K80" i="7" s="1"/>
  <c r="T80" i="7" a="1"/>
  <c r="T80" i="7" s="1"/>
  <c r="W80" i="7" a="1"/>
  <c r="W80" i="7" s="1"/>
  <c r="W75" i="15" s="1"/>
  <c r="BN78" i="7" a="1"/>
  <c r="BN78" i="7" s="1"/>
  <c r="BM78" i="7" a="1"/>
  <c r="BM78" i="7" s="1"/>
  <c r="BL78" i="7" a="1"/>
  <c r="BL78" i="7" s="1"/>
  <c r="BQ78" i="7" a="1"/>
  <c r="BQ78" i="7" s="1"/>
  <c r="BJ78" i="7" a="1"/>
  <c r="BJ78" i="7" s="1"/>
  <c r="BP78" i="7" a="1"/>
  <c r="BP78" i="7" s="1"/>
  <c r="BI78" i="7" a="1"/>
  <c r="BI78" i="7" s="1"/>
  <c r="BO78" i="7" a="1"/>
  <c r="BO78" i="7" s="1"/>
  <c r="BK78" i="7" a="1"/>
  <c r="BK78" i="7" s="1"/>
  <c r="AF78" i="7"/>
  <c r="AM78" i="7"/>
  <c r="AK78" i="7"/>
  <c r="R80" i="7" a="1"/>
  <c r="R80" i="7" s="1"/>
  <c r="R75" i="15" s="1"/>
  <c r="Z80" i="7" a="1"/>
  <c r="Z80" i="7" s="1"/>
  <c r="Z75" i="15" s="1"/>
  <c r="AB80" i="7" a="1"/>
  <c r="AB80" i="7" s="1"/>
  <c r="AB75" i="15" s="1"/>
  <c r="AU79" i="7"/>
  <c r="AW78" i="7"/>
  <c r="AS78" i="7"/>
  <c r="AN78" i="7"/>
  <c r="O80" i="7" a="1"/>
  <c r="O80" i="7" s="1"/>
  <c r="X80" i="7" a="1"/>
  <c r="X80" i="7" s="1"/>
  <c r="I80" i="7" a="1"/>
  <c r="I80" i="7" s="1"/>
  <c r="I75" i="15" s="1"/>
  <c r="B82" i="7"/>
  <c r="C81" i="7"/>
  <c r="AI79" i="7"/>
  <c r="AI78" i="7"/>
  <c r="N80" i="7" a="1"/>
  <c r="N80" i="7" s="1"/>
  <c r="N75" i="15" s="1"/>
  <c r="AV79" i="7"/>
  <c r="AG79" i="7"/>
  <c r="AJ78" i="7"/>
  <c r="AO78" i="7"/>
  <c r="J80" i="7" a="1"/>
  <c r="J80" i="7" s="1"/>
  <c r="J75" i="15" s="1"/>
  <c r="S80" i="7" a="1"/>
  <c r="S80" i="7" s="1"/>
  <c r="S75" i="15" s="1"/>
  <c r="U80" i="7" a="1"/>
  <c r="U80" i="7" s="1"/>
  <c r="U75" i="15" s="1"/>
  <c r="AS79" i="7"/>
  <c r="Y80" i="7" a="1"/>
  <c r="Y80" i="7" s="1"/>
  <c r="Y75" i="15" s="1"/>
  <c r="AA80" i="7" a="1"/>
  <c r="AA80" i="7" s="1"/>
  <c r="AK79" i="7"/>
  <c r="AR79" i="7"/>
  <c r="AW79" i="7"/>
  <c r="AL78" i="7"/>
  <c r="AG78" i="7"/>
  <c r="AT78" i="7"/>
  <c r="V80" i="7" a="1"/>
  <c r="V80" i="7" s="1"/>
  <c r="V75" i="15" s="1"/>
  <c r="AE80" i="7" a="1"/>
  <c r="AE80" i="7" s="1"/>
  <c r="AE75" i="15" s="1"/>
  <c r="L80" i="7" a="1"/>
  <c r="L80" i="7" s="1"/>
  <c r="L75" i="15" s="1"/>
  <c r="AO79" i="7"/>
  <c r="AR78" i="7"/>
  <c r="AV78" i="7"/>
  <c r="AX78" i="7"/>
  <c r="AC80" i="7" a="1"/>
  <c r="AC80" i="7" s="1"/>
  <c r="AC75" i="15" s="1"/>
  <c r="M80" i="7" a="1"/>
  <c r="M80" i="7" s="1"/>
  <c r="M75" i="15" s="1"/>
  <c r="Q80" i="7" a="1"/>
  <c r="Q80" i="7" s="1"/>
  <c r="AM79" i="7"/>
  <c r="B82" i="15"/>
  <c r="C81" i="15"/>
  <c r="H65" i="7" a="1"/>
  <c r="H65" i="7" s="1"/>
  <c r="L72" i="14" l="1"/>
  <c r="AV75" i="15"/>
  <c r="AI74" i="15"/>
  <c r="AY74" i="15"/>
  <c r="AL74" i="15"/>
  <c r="AS75" i="15"/>
  <c r="AR73" i="15"/>
  <c r="AN73" i="15"/>
  <c r="AT74" i="15"/>
  <c r="AI73" i="15"/>
  <c r="AX73" i="15"/>
  <c r="AY75" i="15"/>
  <c r="AO75" i="15"/>
  <c r="AR75" i="15"/>
  <c r="AJ74" i="15"/>
  <c r="AI75" i="15"/>
  <c r="AU74" i="15"/>
  <c r="AJ73" i="15"/>
  <c r="H60" i="15"/>
  <c r="AQ73" i="15"/>
  <c r="AP73" i="15"/>
  <c r="AF75" i="15"/>
  <c r="BQ75" i="15" a="1"/>
  <c r="BQ75" i="15" s="1"/>
  <c r="AJ75" i="15"/>
  <c r="BC72" i="15"/>
  <c r="AW73" i="15"/>
  <c r="BO74" i="15" a="1"/>
  <c r="BO74" i="15" s="1"/>
  <c r="BN74" i="15" a="1"/>
  <c r="BN74" i="15" s="1"/>
  <c r="BM74" i="15" a="1"/>
  <c r="BM74" i="15" s="1"/>
  <c r="BL74" i="15" a="1"/>
  <c r="BL74" i="15" s="1"/>
  <c r="BK74" i="15" a="1"/>
  <c r="BK74" i="15" s="1"/>
  <c r="BJ74" i="15" a="1"/>
  <c r="BJ74" i="15" s="1"/>
  <c r="AF74" i="15"/>
  <c r="BQ74" i="15" a="1"/>
  <c r="BQ74" i="15" s="1"/>
  <c r="BI74" i="15" a="1"/>
  <c r="BI74" i="15" s="1"/>
  <c r="BP74" i="15" a="1"/>
  <c r="BP74" i="15" s="1"/>
  <c r="AM80" i="7"/>
  <c r="Q75" i="15"/>
  <c r="AN75" i="15" s="1"/>
  <c r="G75" i="14"/>
  <c r="AA75" i="15"/>
  <c r="AX75" i="15" s="1"/>
  <c r="BO73" i="15" a="1"/>
  <c r="BO73" i="15" s="1"/>
  <c r="BN73" i="15" a="1"/>
  <c r="BN73" i="15" s="1"/>
  <c r="BM73" i="15" a="1"/>
  <c r="BM73" i="15" s="1"/>
  <c r="BL73" i="15" a="1"/>
  <c r="BL73" i="15" s="1"/>
  <c r="BK73" i="15" a="1"/>
  <c r="BK73" i="15" s="1"/>
  <c r="AF73" i="15"/>
  <c r="BJ73" i="15" a="1"/>
  <c r="BJ73" i="15" s="1"/>
  <c r="BQ73" i="15" a="1"/>
  <c r="BQ73" i="15" s="1"/>
  <c r="BP73" i="15" a="1"/>
  <c r="BP73" i="15" s="1"/>
  <c r="AU73" i="15"/>
  <c r="E75" i="14"/>
  <c r="T75" i="15"/>
  <c r="AQ75" i="15" s="1"/>
  <c r="AX74" i="15"/>
  <c r="F75" i="14"/>
  <c r="X75" i="15"/>
  <c r="AU75" i="15" s="1"/>
  <c r="C75" i="14"/>
  <c r="K75" i="15"/>
  <c r="AH75" i="15" s="1"/>
  <c r="AN74" i="15"/>
  <c r="AS74" i="15"/>
  <c r="AR74" i="15"/>
  <c r="AH74" i="15"/>
  <c r="AV73" i="15"/>
  <c r="AY73" i="15"/>
  <c r="AK74" i="15"/>
  <c r="AH73" i="15"/>
  <c r="AQ74" i="15"/>
  <c r="AG73" i="15"/>
  <c r="D75" i="14"/>
  <c r="O75" i="15"/>
  <c r="AL75" i="15" s="1"/>
  <c r="AM74" i="15"/>
  <c r="AL73" i="15"/>
  <c r="AK73" i="15"/>
  <c r="AG74" i="15"/>
  <c r="AX80" i="7"/>
  <c r="AK80" i="7"/>
  <c r="AY80" i="7"/>
  <c r="BB78" i="7"/>
  <c r="K73" i="14" s="1"/>
  <c r="AG80" i="7"/>
  <c r="AS80" i="7"/>
  <c r="AW80" i="7"/>
  <c r="AI80" i="7"/>
  <c r="AJ80" i="7"/>
  <c r="AO80" i="7"/>
  <c r="AN80" i="7"/>
  <c r="BC79" i="7"/>
  <c r="BC78" i="7"/>
  <c r="B83" i="7"/>
  <c r="C82" i="7"/>
  <c r="BQ80" i="7" a="1"/>
  <c r="BQ80" i="7" s="1"/>
  <c r="BI80" i="7" a="1"/>
  <c r="BI80" i="7" s="1"/>
  <c r="BP80" i="7" a="1"/>
  <c r="BP80" i="7" s="1"/>
  <c r="BO80" i="7" a="1"/>
  <c r="BO80" i="7" s="1"/>
  <c r="BN80" i="7" a="1"/>
  <c r="BN80" i="7" s="1"/>
  <c r="BL80" i="7" a="1"/>
  <c r="BL80" i="7" s="1"/>
  <c r="BK80" i="7" a="1"/>
  <c r="BK80" i="7" s="1"/>
  <c r="BM80" i="7" a="1"/>
  <c r="BM80" i="7" s="1"/>
  <c r="BJ80" i="7" a="1"/>
  <c r="BJ80" i="7" s="1"/>
  <c r="AF80" i="7"/>
  <c r="AT80" i="7"/>
  <c r="AR80" i="7"/>
  <c r="AU80" i="7"/>
  <c r="AQ80" i="7"/>
  <c r="AP80" i="7"/>
  <c r="AL80" i="7"/>
  <c r="AH80" i="7"/>
  <c r="AV80" i="7"/>
  <c r="G81" i="7" a="1"/>
  <c r="G81" i="7" s="1"/>
  <c r="B83" i="15"/>
  <c r="C82" i="15"/>
  <c r="H66" i="7" a="1"/>
  <c r="H66" i="7" s="1"/>
  <c r="AM75" i="15" l="1"/>
  <c r="BO75" i="15" a="1"/>
  <c r="BO75" i="15" s="1"/>
  <c r="BP75" i="15" a="1"/>
  <c r="BP75" i="15" s="1"/>
  <c r="AK75" i="15"/>
  <c r="AP75" i="15"/>
  <c r="H61" i="15"/>
  <c r="BC73" i="15"/>
  <c r="AT75" i="15"/>
  <c r="BN75" i="15" a="1"/>
  <c r="BN75" i="15" s="1"/>
  <c r="BG78" i="7"/>
  <c r="L73" i="14"/>
  <c r="BB74" i="15"/>
  <c r="BI75" i="15" a="1"/>
  <c r="BI75" i="15" s="1"/>
  <c r="BG79" i="7"/>
  <c r="L74" i="14"/>
  <c r="BJ75" i="15" a="1"/>
  <c r="BJ75" i="15" s="1"/>
  <c r="BG72" i="15"/>
  <c r="BB75" i="15"/>
  <c r="AW75" i="15"/>
  <c r="BB73" i="15"/>
  <c r="BK75" i="15" a="1"/>
  <c r="BK75" i="15" s="1"/>
  <c r="AB81" i="7" a="1"/>
  <c r="AB81" i="7" s="1"/>
  <c r="G76" i="15"/>
  <c r="BL75" i="15" a="1"/>
  <c r="BL75" i="15" s="1"/>
  <c r="AG75" i="15"/>
  <c r="BC74" i="15"/>
  <c r="BM75" i="15" a="1"/>
  <c r="BM75" i="15" s="1"/>
  <c r="L81" i="7" a="1"/>
  <c r="L81" i="7" s="1"/>
  <c r="BB80" i="7"/>
  <c r="K75" i="14" s="1"/>
  <c r="G82" i="7" a="1"/>
  <c r="G82" i="7" s="1"/>
  <c r="Z81" i="7" a="1"/>
  <c r="Z81" i="7" s="1"/>
  <c r="U81" i="7" a="1"/>
  <c r="U81" i="7" s="1"/>
  <c r="BC80" i="7"/>
  <c r="Q81" i="7" a="1"/>
  <c r="Q81" i="7" s="1"/>
  <c r="AA81" i="7" a="1"/>
  <c r="AA81" i="7" s="1"/>
  <c r="K81" i="7" a="1"/>
  <c r="K81" i="7" s="1"/>
  <c r="B84" i="7"/>
  <c r="C83" i="7"/>
  <c r="S81" i="7" a="1"/>
  <c r="S81" i="7" s="1"/>
  <c r="N81" i="7" a="1"/>
  <c r="N81" i="7" s="1"/>
  <c r="AC81" i="7" a="1"/>
  <c r="AC81" i="7" s="1"/>
  <c r="V81" i="7" a="1"/>
  <c r="V81" i="7" s="1"/>
  <c r="T81" i="7" a="1"/>
  <c r="T81" i="7" s="1"/>
  <c r="P81" i="7" a="1"/>
  <c r="P81" i="7" s="1"/>
  <c r="AE81" i="7" a="1"/>
  <c r="AE81" i="7" s="1"/>
  <c r="R81" i="7" a="1"/>
  <c r="R81" i="7" s="1"/>
  <c r="W81" i="7" a="1"/>
  <c r="W81" i="7" s="1"/>
  <c r="M81" i="7" a="1"/>
  <c r="M81" i="7" s="1"/>
  <c r="O81" i="7" a="1"/>
  <c r="O81" i="7" s="1"/>
  <c r="I81" i="7" a="1"/>
  <c r="I81" i="7" s="1"/>
  <c r="X81" i="7" a="1"/>
  <c r="X81" i="7" s="1"/>
  <c r="Y81" i="7" a="1"/>
  <c r="Y81" i="7" s="1"/>
  <c r="J81" i="7" a="1"/>
  <c r="J81" i="7" s="1"/>
  <c r="C83" i="15"/>
  <c r="B84" i="15"/>
  <c r="H67" i="7" a="1"/>
  <c r="H67" i="7" s="1"/>
  <c r="BG73" i="15" l="1"/>
  <c r="BH75" i="15" a="1"/>
  <c r="Q76" i="15"/>
  <c r="Q77" i="15"/>
  <c r="Q78" i="15"/>
  <c r="Q79" i="15"/>
  <c r="L76" i="15"/>
  <c r="L77" i="15"/>
  <c r="L79" i="15"/>
  <c r="L78" i="15"/>
  <c r="D76" i="14"/>
  <c r="O76" i="15"/>
  <c r="O77" i="15"/>
  <c r="O78" i="15"/>
  <c r="O79" i="15"/>
  <c r="M76" i="15"/>
  <c r="M77" i="15"/>
  <c r="M78" i="15"/>
  <c r="M79" i="15"/>
  <c r="AY81" i="7"/>
  <c r="AC76" i="15"/>
  <c r="AC77" i="15"/>
  <c r="AC79" i="15"/>
  <c r="AC78" i="15"/>
  <c r="BG80" i="7"/>
  <c r="L75" i="14"/>
  <c r="H62" i="15"/>
  <c r="N76" i="15"/>
  <c r="AK76" i="15" s="1"/>
  <c r="N77" i="15"/>
  <c r="AK77" i="15" s="1"/>
  <c r="N78" i="15"/>
  <c r="AK78" i="15" s="1"/>
  <c r="N79" i="15"/>
  <c r="U77" i="15"/>
  <c r="U76" i="15"/>
  <c r="U78" i="15"/>
  <c r="U79" i="15"/>
  <c r="BH73" i="15" a="1"/>
  <c r="W77" i="15"/>
  <c r="W76" i="15"/>
  <c r="W78" i="15"/>
  <c r="W79" i="15"/>
  <c r="R76" i="15"/>
  <c r="R77" i="15"/>
  <c r="R79" i="15"/>
  <c r="R78" i="15"/>
  <c r="S77" i="15"/>
  <c r="S76" i="15"/>
  <c r="S78" i="15"/>
  <c r="S79" i="15"/>
  <c r="BG74" i="15"/>
  <c r="J76" i="15"/>
  <c r="J77" i="15"/>
  <c r="J78" i="15"/>
  <c r="J79" i="15"/>
  <c r="AE76" i="15"/>
  <c r="AE77" i="15"/>
  <c r="AE79" i="15"/>
  <c r="AE78" i="15"/>
  <c r="Z76" i="15"/>
  <c r="Z77" i="15"/>
  <c r="Z79" i="15"/>
  <c r="Z78" i="15"/>
  <c r="BC75" i="15"/>
  <c r="Y76" i="15"/>
  <c r="Y77" i="15"/>
  <c r="Y78" i="15"/>
  <c r="Y79" i="15"/>
  <c r="P76" i="15"/>
  <c r="AM76" i="15" s="1"/>
  <c r="P77" i="15"/>
  <c r="AM77" i="15" s="1"/>
  <c r="P78" i="15"/>
  <c r="AM78" i="15" s="1"/>
  <c r="P79" i="15"/>
  <c r="AM79" i="15" s="1"/>
  <c r="G77" i="15"/>
  <c r="AB76" i="15"/>
  <c r="AB77" i="15"/>
  <c r="AB78" i="15"/>
  <c r="AB79" i="15"/>
  <c r="F76" i="14"/>
  <c r="X76" i="15"/>
  <c r="X77" i="15"/>
  <c r="X78" i="15"/>
  <c r="X79" i="15"/>
  <c r="E76" i="14"/>
  <c r="T76" i="15"/>
  <c r="T77" i="15"/>
  <c r="T79" i="15"/>
  <c r="T78" i="15"/>
  <c r="AQ78" i="15" s="1"/>
  <c r="C76" i="14"/>
  <c r="K76" i="15"/>
  <c r="K77" i="15"/>
  <c r="K78" i="15"/>
  <c r="K79" i="15"/>
  <c r="I77" i="15"/>
  <c r="I76" i="15"/>
  <c r="I79" i="15"/>
  <c r="I78" i="15"/>
  <c r="V77" i="15"/>
  <c r="AS77" i="15" s="1"/>
  <c r="V76" i="15"/>
  <c r="V78" i="15"/>
  <c r="V79" i="15"/>
  <c r="G76" i="14"/>
  <c r="AA76" i="15"/>
  <c r="AA79" i="15"/>
  <c r="AA77" i="15"/>
  <c r="AX77" i="15" s="1"/>
  <c r="AA78" i="15"/>
  <c r="AG81" i="7"/>
  <c r="AQ81" i="7"/>
  <c r="AK81" i="7"/>
  <c r="AO81" i="7"/>
  <c r="AR81" i="7"/>
  <c r="AV81" i="7"/>
  <c r="AH81" i="7"/>
  <c r="AI81" i="7"/>
  <c r="AU81" i="7"/>
  <c r="AM81" i="7"/>
  <c r="AX81" i="7"/>
  <c r="BP81" i="7" a="1"/>
  <c r="BP81" i="7" s="1"/>
  <c r="BO81" i="7" a="1"/>
  <c r="BO81" i="7" s="1"/>
  <c r="BN81" i="7" a="1"/>
  <c r="BN81" i="7" s="1"/>
  <c r="BM81" i="7" a="1"/>
  <c r="BM81" i="7" s="1"/>
  <c r="BK81" i="7" a="1"/>
  <c r="BK81" i="7" s="1"/>
  <c r="BJ81" i="7" a="1"/>
  <c r="BJ81" i="7" s="1"/>
  <c r="BQ81" i="7" a="1"/>
  <c r="BQ81" i="7" s="1"/>
  <c r="BL81" i="7" a="1"/>
  <c r="BL81" i="7" s="1"/>
  <c r="BI81" i="7" a="1"/>
  <c r="BI81" i="7" s="1"/>
  <c r="AF81" i="7"/>
  <c r="AP81" i="7"/>
  <c r="AN81" i="7"/>
  <c r="AL81" i="7"/>
  <c r="AS81" i="7"/>
  <c r="G83" i="7" a="1"/>
  <c r="G83" i="7" s="1"/>
  <c r="AJ81" i="7"/>
  <c r="B85" i="7"/>
  <c r="G84" i="7" a="1"/>
  <c r="G84" i="7" s="1"/>
  <c r="C84" i="7"/>
  <c r="AT81" i="7"/>
  <c r="AW81" i="7"/>
  <c r="B85" i="15"/>
  <c r="C84" i="15"/>
  <c r="H68" i="7" a="1"/>
  <c r="H68" i="7" s="1"/>
  <c r="AY76" i="15" l="1"/>
  <c r="AY79" i="15"/>
  <c r="AU76" i="15"/>
  <c r="AY77" i="15"/>
  <c r="AS76" i="15"/>
  <c r="AX78" i="15"/>
  <c r="AH76" i="15"/>
  <c r="AU78" i="15"/>
  <c r="AV77" i="15"/>
  <c r="BH77" i="15" s="1" a="1"/>
  <c r="AQ77" i="15"/>
  <c r="AH79" i="15"/>
  <c r="AY78" i="15"/>
  <c r="AS78" i="15"/>
  <c r="AH78" i="15"/>
  <c r="AH77" i="15"/>
  <c r="AI78" i="15"/>
  <c r="AR77" i="15"/>
  <c r="AI77" i="15"/>
  <c r="AI76" i="15"/>
  <c r="AS79" i="15"/>
  <c r="AQ76" i="15"/>
  <c r="AV79" i="15"/>
  <c r="AW76" i="15"/>
  <c r="AV78" i="15"/>
  <c r="AO78" i="15"/>
  <c r="AV76" i="15"/>
  <c r="AU79" i="15"/>
  <c r="AG79" i="15"/>
  <c r="AK79" i="15"/>
  <c r="AT78" i="15"/>
  <c r="AR79" i="15"/>
  <c r="AL79" i="15"/>
  <c r="AN78" i="15"/>
  <c r="BK78" i="15" a="1"/>
  <c r="BK78" i="15" s="1"/>
  <c r="AF78" i="15"/>
  <c r="BJ78" i="15" a="1"/>
  <c r="BJ78" i="15" s="1"/>
  <c r="BQ78" i="15" a="1"/>
  <c r="BQ78" i="15" s="1"/>
  <c r="BI78" i="15" a="1"/>
  <c r="BI78" i="15" s="1"/>
  <c r="BP78" i="15" a="1"/>
  <c r="BP78" i="15" s="1"/>
  <c r="BO78" i="15" a="1"/>
  <c r="BO78" i="15" s="1"/>
  <c r="BN78" i="15" a="1"/>
  <c r="BN78" i="15" s="1"/>
  <c r="BM78" i="15" a="1"/>
  <c r="BM78" i="15" s="1"/>
  <c r="BL78" i="15" a="1"/>
  <c r="BL78" i="15" s="1"/>
  <c r="AQ79" i="15"/>
  <c r="AG78" i="15"/>
  <c r="AP79" i="15"/>
  <c r="AO79" i="15"/>
  <c r="AT76" i="15"/>
  <c r="AR78" i="15"/>
  <c r="AN77" i="15"/>
  <c r="G79" i="15"/>
  <c r="BK79" i="15" a="1"/>
  <c r="BK79" i="15" s="1"/>
  <c r="BJ79" i="15" a="1"/>
  <c r="BJ79" i="15" s="1"/>
  <c r="AF79" i="15"/>
  <c r="BQ79" i="15" a="1"/>
  <c r="BQ79" i="15" s="1"/>
  <c r="BI79" i="15" a="1"/>
  <c r="BI79" i="15" s="1"/>
  <c r="BP79" i="15" a="1"/>
  <c r="BP79" i="15" s="1"/>
  <c r="BO79" i="15" a="1"/>
  <c r="BO79" i="15" s="1"/>
  <c r="BN79" i="15" a="1"/>
  <c r="BN79" i="15" s="1"/>
  <c r="BM79" i="15" a="1"/>
  <c r="BM79" i="15" s="1"/>
  <c r="BL79" i="15" a="1"/>
  <c r="BL79" i="15" s="1"/>
  <c r="AU77" i="15"/>
  <c r="AW78" i="15"/>
  <c r="AG77" i="15"/>
  <c r="AP78" i="15"/>
  <c r="AO77" i="15"/>
  <c r="AT77" i="15"/>
  <c r="AL78" i="15"/>
  <c r="AI79" i="15"/>
  <c r="AN76" i="15"/>
  <c r="H63" i="15"/>
  <c r="BQ76" i="15" a="1"/>
  <c r="BQ76" i="15" s="1"/>
  <c r="BI76" i="15" a="1"/>
  <c r="BI76" i="15" s="1"/>
  <c r="BP76" i="15" a="1"/>
  <c r="BP76" i="15" s="1"/>
  <c r="BO76" i="15" a="1"/>
  <c r="BO76" i="15" s="1"/>
  <c r="BN76" i="15" a="1"/>
  <c r="BN76" i="15" s="1"/>
  <c r="BM76" i="15" a="1"/>
  <c r="BM76" i="15" s="1"/>
  <c r="BL76" i="15" a="1"/>
  <c r="BL76" i="15" s="1"/>
  <c r="BK76" i="15" a="1"/>
  <c r="BK76" i="15" s="1"/>
  <c r="AF76" i="15"/>
  <c r="BJ76" i="15" a="1"/>
  <c r="BJ76" i="15" s="1"/>
  <c r="AW79" i="15"/>
  <c r="AG76" i="15"/>
  <c r="AP76" i="15"/>
  <c r="AO76" i="15"/>
  <c r="AR76" i="15"/>
  <c r="AJ79" i="15"/>
  <c r="AL77" i="15"/>
  <c r="BJ77" i="15" a="1"/>
  <c r="BJ77" i="15" s="1"/>
  <c r="BQ77" i="15" a="1"/>
  <c r="BQ77" i="15" s="1"/>
  <c r="BI77" i="15" a="1"/>
  <c r="BI77" i="15" s="1"/>
  <c r="BP77" i="15" a="1"/>
  <c r="BP77" i="15" s="1"/>
  <c r="BO77" i="15" a="1"/>
  <c r="BO77" i="15" s="1"/>
  <c r="BN77" i="15" a="1"/>
  <c r="BN77" i="15" s="1"/>
  <c r="BM77" i="15" a="1"/>
  <c r="BM77" i="15" s="1"/>
  <c r="BL77" i="15" a="1"/>
  <c r="BL77" i="15" s="1"/>
  <c r="BK77" i="15" a="1"/>
  <c r="BK77" i="15" s="1"/>
  <c r="AF77" i="15"/>
  <c r="AW77" i="15"/>
  <c r="AP77" i="15"/>
  <c r="AJ78" i="15"/>
  <c r="AL76" i="15"/>
  <c r="AX79" i="15"/>
  <c r="AJ77" i="15"/>
  <c r="G78" i="15"/>
  <c r="AX76" i="15"/>
  <c r="BG75" i="15"/>
  <c r="AT79" i="15"/>
  <c r="AJ76" i="15"/>
  <c r="AN79" i="15"/>
  <c r="B86" i="7"/>
  <c r="C85" i="7"/>
  <c r="BC81" i="7"/>
  <c r="BB81" i="7"/>
  <c r="K76" i="14" s="1"/>
  <c r="B86" i="15"/>
  <c r="C85" i="15"/>
  <c r="H69" i="7" a="1"/>
  <c r="H69" i="7" s="1"/>
  <c r="BC77" i="15" l="1"/>
  <c r="P72" i="14" s="1"/>
  <c r="BB78" i="15"/>
  <c r="O73" i="14" s="1"/>
  <c r="BB77" i="15"/>
  <c r="O72" i="14" s="1"/>
  <c r="BC76" i="15"/>
  <c r="BC79" i="15"/>
  <c r="H64" i="15"/>
  <c r="BB79" i="15"/>
  <c r="O74" i="14" s="1"/>
  <c r="BC78" i="15"/>
  <c r="P73" i="14" s="1"/>
  <c r="BG81" i="7"/>
  <c r="L76" i="14"/>
  <c r="BB76" i="15"/>
  <c r="O71" i="14" s="1"/>
  <c r="G85" i="7" a="1"/>
  <c r="G85" i="7" s="1"/>
  <c r="AA85" i="7" s="1" a="1"/>
  <c r="AA85" i="7" s="1"/>
  <c r="B87" i="7"/>
  <c r="C86" i="7"/>
  <c r="C86" i="15"/>
  <c r="B87" i="15"/>
  <c r="H70" i="7" a="1"/>
  <c r="H70" i="7" s="1"/>
  <c r="W85" i="7" l="1" a="1"/>
  <c r="W85" i="7" s="1"/>
  <c r="W80" i="15" s="1"/>
  <c r="M85" i="7" a="1"/>
  <c r="M85" i="7" s="1"/>
  <c r="M80" i="15" s="1"/>
  <c r="BG77" i="15"/>
  <c r="BG78" i="15"/>
  <c r="N85" i="7" a="1"/>
  <c r="N85" i="7" s="1"/>
  <c r="N80" i="15" s="1"/>
  <c r="R85" i="7" a="1"/>
  <c r="R85" i="7" s="1"/>
  <c r="R80" i="15" s="1"/>
  <c r="V85" i="7" a="1"/>
  <c r="V85" i="7" s="1"/>
  <c r="V80" i="15" s="1"/>
  <c r="Q85" i="7" a="1"/>
  <c r="Q85" i="7" s="1"/>
  <c r="G80" i="15"/>
  <c r="BG79" i="15"/>
  <c r="P74" i="14"/>
  <c r="G80" i="14"/>
  <c r="AA80" i="15"/>
  <c r="BG76" i="15" a="1"/>
  <c r="BG76" i="15" s="1"/>
  <c r="P71" i="14"/>
  <c r="Y85" i="7" a="1"/>
  <c r="Y85" i="7" s="1"/>
  <c r="H65" i="15"/>
  <c r="K85" i="7" a="1"/>
  <c r="K85" i="7" s="1"/>
  <c r="Z85" i="7" a="1"/>
  <c r="Z85" i="7" s="1"/>
  <c r="AW85" i="7" s="1"/>
  <c r="AC85" i="7" a="1"/>
  <c r="AC85" i="7" s="1"/>
  <c r="AB85" i="7" a="1"/>
  <c r="AB85" i="7" s="1"/>
  <c r="P85" i="7" a="1"/>
  <c r="P85" i="7" s="1"/>
  <c r="S85" i="7" a="1"/>
  <c r="S85" i="7" s="1"/>
  <c r="T85" i="7" a="1"/>
  <c r="T85" i="7" s="1"/>
  <c r="O85" i="7" a="1"/>
  <c r="O85" i="7" s="1"/>
  <c r="X85" i="7" a="1"/>
  <c r="X85" i="7" s="1"/>
  <c r="L85" i="7" a="1"/>
  <c r="L85" i="7" s="1"/>
  <c r="I85" i="7" a="1"/>
  <c r="I85" i="7" s="1"/>
  <c r="AE85" i="7" a="1"/>
  <c r="AE85" i="7" s="1"/>
  <c r="G86" i="7" a="1"/>
  <c r="G86" i="7" s="1"/>
  <c r="Q86" i="7" s="1" a="1"/>
  <c r="Q86" i="7" s="1"/>
  <c r="B88" i="7"/>
  <c r="C87" i="7"/>
  <c r="U85" i="7" a="1"/>
  <c r="U85" i="7" s="1"/>
  <c r="J85" i="7" a="1"/>
  <c r="J85" i="7" s="1"/>
  <c r="B88" i="15"/>
  <c r="C87" i="15"/>
  <c r="H71" i="7" a="1"/>
  <c r="H71" i="7" s="1"/>
  <c r="AS85" i="7" l="1"/>
  <c r="AJ85" i="7"/>
  <c r="L86" i="7" a="1"/>
  <c r="L86" i="7" s="1"/>
  <c r="L81" i="15" s="1"/>
  <c r="Z86" i="7" a="1"/>
  <c r="Z86" i="7" s="1"/>
  <c r="Z81" i="15" s="1"/>
  <c r="AC80" i="15"/>
  <c r="Q80" i="15"/>
  <c r="AN80" i="15" s="1"/>
  <c r="F80" i="14"/>
  <c r="X80" i="15"/>
  <c r="AT80" i="15" s="1"/>
  <c r="Z80" i="15"/>
  <c r="AW80" i="15" s="1"/>
  <c r="Q81" i="15"/>
  <c r="D80" i="14"/>
  <c r="O80" i="15"/>
  <c r="AK80" i="15" s="1"/>
  <c r="C80" i="14"/>
  <c r="K80" i="15"/>
  <c r="U80" i="15"/>
  <c r="AR80" i="15" s="1"/>
  <c r="W86" i="7" a="1"/>
  <c r="W86" i="7" s="1"/>
  <c r="E80" i="14"/>
  <c r="T80" i="15"/>
  <c r="Y86" i="7" a="1"/>
  <c r="Y86" i="7" s="1"/>
  <c r="G81" i="15"/>
  <c r="Y80" i="15"/>
  <c r="L80" i="15"/>
  <c r="AI80" i="15" s="1"/>
  <c r="AH85" i="7"/>
  <c r="AO85" i="7"/>
  <c r="S80" i="15"/>
  <c r="AV85" i="7"/>
  <c r="P80" i="15"/>
  <c r="AJ80" i="15"/>
  <c r="AE80" i="15"/>
  <c r="AB80" i="15"/>
  <c r="AY80" i="15" s="1"/>
  <c r="AS80" i="15"/>
  <c r="H66" i="15"/>
  <c r="J80" i="15"/>
  <c r="I80" i="15"/>
  <c r="AN85" i="7"/>
  <c r="AK85" i="7"/>
  <c r="AT85" i="7"/>
  <c r="U86" i="7" a="1"/>
  <c r="U86" i="7" s="1"/>
  <c r="G87" i="7" a="1"/>
  <c r="G87" i="7" s="1"/>
  <c r="V87" i="7" s="1" a="1"/>
  <c r="V87" i="7" s="1"/>
  <c r="B89" i="7"/>
  <c r="C88" i="7"/>
  <c r="S86" i="7" a="1"/>
  <c r="S86" i="7" s="1"/>
  <c r="AP85" i="7"/>
  <c r="AU85" i="7"/>
  <c r="AM85" i="7"/>
  <c r="AB86" i="7" a="1"/>
  <c r="AB86" i="7" s="1"/>
  <c r="R86" i="7" a="1"/>
  <c r="R86" i="7" s="1"/>
  <c r="N86" i="7" a="1"/>
  <c r="N86" i="7" s="1"/>
  <c r="V86" i="7" a="1"/>
  <c r="V86" i="7" s="1"/>
  <c r="T86" i="7" a="1"/>
  <c r="T86" i="7" s="1"/>
  <c r="P86" i="7" a="1"/>
  <c r="P86" i="7" s="1"/>
  <c r="AA86" i="7" a="1"/>
  <c r="AA86" i="7" s="1"/>
  <c r="K86" i="7" a="1"/>
  <c r="K86" i="7" s="1"/>
  <c r="O86" i="7" a="1"/>
  <c r="O86" i="7" s="1"/>
  <c r="J86" i="7" a="1"/>
  <c r="J86" i="7" s="1"/>
  <c r="I86" i="7" a="1"/>
  <c r="I86" i="7" s="1"/>
  <c r="M86" i="7" a="1"/>
  <c r="M86" i="7" s="1"/>
  <c r="X86" i="7" a="1"/>
  <c r="X86" i="7" s="1"/>
  <c r="AY85" i="7"/>
  <c r="BQ85" i="7" a="1"/>
  <c r="BQ85" i="7" s="1"/>
  <c r="BI85" i="7" a="1"/>
  <c r="BI85" i="7" s="1"/>
  <c r="BP85" i="7" a="1"/>
  <c r="BP85" i="7" s="1"/>
  <c r="BO85" i="7" a="1"/>
  <c r="BO85" i="7" s="1"/>
  <c r="BN85" i="7" a="1"/>
  <c r="BN85" i="7" s="1"/>
  <c r="BL85" i="7" a="1"/>
  <c r="BL85" i="7" s="1"/>
  <c r="BK85" i="7" a="1"/>
  <c r="BK85" i="7" s="1"/>
  <c r="BM85" i="7" a="1"/>
  <c r="BM85" i="7" s="1"/>
  <c r="BJ85" i="7" a="1"/>
  <c r="BJ85" i="7" s="1"/>
  <c r="AF85" i="7"/>
  <c r="AL85" i="7"/>
  <c r="AE86" i="7" a="1"/>
  <c r="AE86" i="7" s="1"/>
  <c r="AI85" i="7"/>
  <c r="AR85" i="7"/>
  <c r="AC86" i="7" a="1"/>
  <c r="AC86" i="7" s="1"/>
  <c r="AG85" i="7"/>
  <c r="AX85" i="7"/>
  <c r="AQ85" i="7"/>
  <c r="B89" i="15"/>
  <c r="C88" i="15"/>
  <c r="H72" i="7" a="1"/>
  <c r="H72" i="7" s="1"/>
  <c r="AP80" i="15" l="1"/>
  <c r="R87" i="7" a="1"/>
  <c r="R87" i="7" s="1"/>
  <c r="AM80" i="15"/>
  <c r="Y87" i="7" a="1"/>
  <c r="Y87" i="7" s="1"/>
  <c r="M87" i="7" a="1"/>
  <c r="M87" i="7" s="1"/>
  <c r="U87" i="7" a="1"/>
  <c r="U87" i="7" s="1"/>
  <c r="AA87" i="7" a="1"/>
  <c r="AA87" i="7" s="1"/>
  <c r="G82" i="14" s="1"/>
  <c r="AE87" i="7" a="1"/>
  <c r="AE87" i="7" s="1"/>
  <c r="Z87" i="7" a="1"/>
  <c r="Z87" i="7" s="1"/>
  <c r="K87" i="7" a="1"/>
  <c r="K87" i="7" s="1"/>
  <c r="L87" i="7" a="1"/>
  <c r="L87" i="7" s="1"/>
  <c r="N87" i="7" a="1"/>
  <c r="N87" i="7" s="1"/>
  <c r="AJ87" i="7" s="1"/>
  <c r="AQ80" i="15"/>
  <c r="AO80" i="15"/>
  <c r="AG80" i="15"/>
  <c r="O87" i="7" a="1"/>
  <c r="O87" i="7" s="1"/>
  <c r="J87" i="7" a="1"/>
  <c r="J87" i="7" s="1"/>
  <c r="S87" i="7" a="1"/>
  <c r="S87" i="7" s="1"/>
  <c r="AO87" i="7" s="1"/>
  <c r="AV80" i="15"/>
  <c r="X87" i="7" a="1"/>
  <c r="X87" i="7" s="1"/>
  <c r="F82" i="14" s="1"/>
  <c r="Q87" i="7" a="1"/>
  <c r="Q87" i="7" s="1"/>
  <c r="AN87" i="7" s="1"/>
  <c r="G82" i="15"/>
  <c r="AT86" i="7"/>
  <c r="F81" i="14"/>
  <c r="X81" i="15"/>
  <c r="P81" i="15"/>
  <c r="AM81" i="15" s="1"/>
  <c r="BL80" i="15" a="1"/>
  <c r="BL80" i="15" s="1"/>
  <c r="BK80" i="15" a="1"/>
  <c r="BK80" i="15" s="1"/>
  <c r="AF80" i="15"/>
  <c r="BJ80" i="15" a="1"/>
  <c r="BJ80" i="15" s="1"/>
  <c r="BQ80" i="15" a="1"/>
  <c r="BQ80" i="15" s="1"/>
  <c r="BI80" i="15" a="1"/>
  <c r="BI80" i="15" s="1"/>
  <c r="BP80" i="15" a="1"/>
  <c r="BP80" i="15" s="1"/>
  <c r="BO80" i="15" a="1"/>
  <c r="BO80" i="15" s="1"/>
  <c r="BN80" i="15" a="1"/>
  <c r="BN80" i="15" s="1"/>
  <c r="BM80" i="15" a="1"/>
  <c r="BM80" i="15" s="1"/>
  <c r="AU80" i="15"/>
  <c r="M81" i="15"/>
  <c r="E81" i="14"/>
  <c r="T81" i="15"/>
  <c r="U81" i="15"/>
  <c r="W81" i="15"/>
  <c r="I81" i="15"/>
  <c r="V81" i="15"/>
  <c r="S81" i="15"/>
  <c r="AH80" i="15"/>
  <c r="AL80" i="15"/>
  <c r="J81" i="15"/>
  <c r="N81" i="15"/>
  <c r="AV86" i="7"/>
  <c r="H67" i="15"/>
  <c r="D81" i="14"/>
  <c r="O81" i="15"/>
  <c r="R81" i="15"/>
  <c r="AC87" i="7" a="1"/>
  <c r="AC87" i="7" s="1"/>
  <c r="AC81" i="15"/>
  <c r="AE81" i="15"/>
  <c r="C82" i="14"/>
  <c r="C81" i="14"/>
  <c r="K81" i="15"/>
  <c r="AH81" i="15" s="1"/>
  <c r="AB81" i="15"/>
  <c r="BG80" i="15" a="1"/>
  <c r="G81" i="14"/>
  <c r="AA81" i="15"/>
  <c r="AX80" i="15"/>
  <c r="Y81" i="15"/>
  <c r="AV81" i="15" s="1"/>
  <c r="T87" i="7" a="1"/>
  <c r="T87" i="7" s="1"/>
  <c r="AQ87" i="7" s="1"/>
  <c r="AI86" i="7"/>
  <c r="AB87" i="7" a="1"/>
  <c r="AB87" i="7" s="1"/>
  <c r="W87" i="7" a="1"/>
  <c r="W87" i="7" s="1"/>
  <c r="I87" i="7" a="1"/>
  <c r="I87" i="7" s="1"/>
  <c r="P87" i="7" a="1"/>
  <c r="P87" i="7" s="1"/>
  <c r="AW86" i="7"/>
  <c r="BN86" i="7" a="1"/>
  <c r="BN86" i="7" s="1"/>
  <c r="BM86" i="7" a="1"/>
  <c r="BM86" i="7" s="1"/>
  <c r="BL86" i="7" a="1"/>
  <c r="BL86" i="7" s="1"/>
  <c r="BQ86" i="7" a="1"/>
  <c r="BQ86" i="7" s="1"/>
  <c r="BP86" i="7" a="1"/>
  <c r="BP86" i="7" s="1"/>
  <c r="BJ86" i="7" a="1"/>
  <c r="BJ86" i="7" s="1"/>
  <c r="BI86" i="7" a="1"/>
  <c r="BI86" i="7" s="1"/>
  <c r="BO86" i="7" a="1"/>
  <c r="BO86" i="7" s="1"/>
  <c r="BK86" i="7" a="1"/>
  <c r="BK86" i="7" s="1"/>
  <c r="AF86" i="7"/>
  <c r="AG86" i="7"/>
  <c r="AK86" i="7"/>
  <c r="AP86" i="7"/>
  <c r="AL86" i="7"/>
  <c r="AO86" i="7"/>
  <c r="AS86" i="7"/>
  <c r="BC85" i="7"/>
  <c r="BB85" i="7"/>
  <c r="K80" i="14" s="1"/>
  <c r="AH86" i="7"/>
  <c r="AY86" i="7"/>
  <c r="G88" i="7" a="1"/>
  <c r="G88" i="7" s="1"/>
  <c r="AA88" i="7" s="1" a="1"/>
  <c r="AA88" i="7" s="1"/>
  <c r="B90" i="7"/>
  <c r="G89" i="7" a="1"/>
  <c r="G89" i="7" s="1"/>
  <c r="C89" i="7"/>
  <c r="AR87" i="7"/>
  <c r="AX86" i="7"/>
  <c r="AU86" i="7"/>
  <c r="AM86" i="7"/>
  <c r="AN86" i="7"/>
  <c r="AH87" i="7"/>
  <c r="AJ86" i="7"/>
  <c r="AQ86" i="7"/>
  <c r="AR86" i="7"/>
  <c r="B90" i="15"/>
  <c r="C89" i="15"/>
  <c r="H73" i="7" a="1"/>
  <c r="H73" i="7" s="1"/>
  <c r="H74" i="7" a="1"/>
  <c r="H74" i="7" s="1"/>
  <c r="AG87" i="7" l="1"/>
  <c r="AW87" i="7"/>
  <c r="AV87" i="7"/>
  <c r="AI87" i="7"/>
  <c r="AK87" i="7"/>
  <c r="AT87" i="7"/>
  <c r="BC80" i="15"/>
  <c r="P75" i="14" s="1"/>
  <c r="AS81" i="15"/>
  <c r="AQ81" i="15"/>
  <c r="AB88" i="7" a="1"/>
  <c r="AB88" i="7" s="1"/>
  <c r="AX88" i="7" s="1"/>
  <c r="AE88" i="7" a="1"/>
  <c r="AE88" i="7" s="1"/>
  <c r="Q88" i="7" a="1"/>
  <c r="Q88" i="7" s="1"/>
  <c r="AU87" i="7"/>
  <c r="AS87" i="7"/>
  <c r="AT81" i="15"/>
  <c r="X88" i="7" a="1"/>
  <c r="X88" i="7" s="1"/>
  <c r="F83" i="14" s="1"/>
  <c r="BN87" i="7" a="1"/>
  <c r="BN87" i="7" s="1"/>
  <c r="I88" i="7" a="1"/>
  <c r="I88" i="7" s="1"/>
  <c r="D82" i="14"/>
  <c r="AG81" i="15"/>
  <c r="AY81" i="15"/>
  <c r="AJ81" i="15"/>
  <c r="I89" i="7" a="1"/>
  <c r="I89" i="7" s="1"/>
  <c r="G84" i="15"/>
  <c r="AP87" i="7"/>
  <c r="K88" i="7" a="1"/>
  <c r="K88" i="7" s="1"/>
  <c r="BL87" i="7" a="1"/>
  <c r="BL87" i="7" s="1"/>
  <c r="AF87" i="7"/>
  <c r="BB87" i="7" s="1"/>
  <c r="K82" i="14" s="1"/>
  <c r="L88" i="7" a="1"/>
  <c r="L88" i="7" s="1"/>
  <c r="BG85" i="7"/>
  <c r="L80" i="14"/>
  <c r="BG80" i="15"/>
  <c r="G83" i="14"/>
  <c r="AM87" i="7"/>
  <c r="AX81" i="15"/>
  <c r="AP81" i="15"/>
  <c r="AC88" i="7" a="1"/>
  <c r="AC88" i="7" s="1"/>
  <c r="G83" i="15"/>
  <c r="BM81" i="15" a="1"/>
  <c r="BM81" i="15" s="1"/>
  <c r="BL81" i="15" a="1"/>
  <c r="BL81" i="15" s="1"/>
  <c r="BK81" i="15" a="1"/>
  <c r="BK81" i="15" s="1"/>
  <c r="AF81" i="15"/>
  <c r="BJ81" i="15" a="1"/>
  <c r="BJ81" i="15" s="1"/>
  <c r="BQ81" i="15" a="1"/>
  <c r="BQ81" i="15" s="1"/>
  <c r="BI81" i="15" a="1"/>
  <c r="BI81" i="15" s="1"/>
  <c r="BP81" i="15" a="1"/>
  <c r="BP81" i="15" s="1"/>
  <c r="BO81" i="15" a="1"/>
  <c r="BO81" i="15" s="1"/>
  <c r="BN81" i="15" a="1"/>
  <c r="BN81" i="15" s="1"/>
  <c r="AU81" i="15"/>
  <c r="AW81" i="15"/>
  <c r="H69" i="15"/>
  <c r="Z88" i="7" a="1"/>
  <c r="Z88" i="7" s="1"/>
  <c r="AW88" i="7" s="1"/>
  <c r="BQ87" i="7" a="1"/>
  <c r="BQ87" i="7" s="1"/>
  <c r="H68" i="15"/>
  <c r="AY87" i="7"/>
  <c r="AO81" i="15"/>
  <c r="AI81" i="15"/>
  <c r="BB80" i="15"/>
  <c r="O75" i="14" s="1"/>
  <c r="E82" i="14"/>
  <c r="AL81" i="15"/>
  <c r="AK81" i="15"/>
  <c r="AR81" i="15"/>
  <c r="AN81" i="15"/>
  <c r="BI87" i="7" a="1"/>
  <c r="BI87" i="7" s="1"/>
  <c r="BK87" i="7" a="1"/>
  <c r="BK87" i="7" s="1"/>
  <c r="AX87" i="7"/>
  <c r="BJ87" i="7" a="1"/>
  <c r="BJ87" i="7" s="1"/>
  <c r="AL87" i="7"/>
  <c r="BO87" i="7" a="1"/>
  <c r="BO87" i="7" s="1"/>
  <c r="BP87" i="7" a="1"/>
  <c r="BP87" i="7" s="1"/>
  <c r="BM87" i="7" a="1"/>
  <c r="BM87" i="7" s="1"/>
  <c r="AA89" i="7" a="1"/>
  <c r="AA89" i="7" s="1"/>
  <c r="Q89" i="7" a="1"/>
  <c r="Q89" i="7" s="1"/>
  <c r="S88" i="7" a="1"/>
  <c r="S88" i="7" s="1"/>
  <c r="T89" i="7" a="1"/>
  <c r="T89" i="7" s="1"/>
  <c r="Y89" i="7" a="1"/>
  <c r="Y89" i="7" s="1"/>
  <c r="O89" i="7" a="1"/>
  <c r="O89" i="7" s="1"/>
  <c r="BB86" i="7"/>
  <c r="K81" i="14" s="1"/>
  <c r="W89" i="7" a="1"/>
  <c r="W89" i="7" s="1"/>
  <c r="AE89" i="7" a="1"/>
  <c r="AE89" i="7" s="1"/>
  <c r="AB89" i="7" a="1"/>
  <c r="AB89" i="7" s="1"/>
  <c r="M88" i="7" a="1"/>
  <c r="M88" i="7" s="1"/>
  <c r="S89" i="7" a="1"/>
  <c r="S89" i="7" s="1"/>
  <c r="J89" i="7" a="1"/>
  <c r="J89" i="7" s="1"/>
  <c r="X89" i="7" a="1"/>
  <c r="X89" i="7" s="1"/>
  <c r="N89" i="7" a="1"/>
  <c r="N89" i="7" s="1"/>
  <c r="B91" i="7"/>
  <c r="C90" i="7"/>
  <c r="P88" i="7" a="1"/>
  <c r="P88" i="7" s="1"/>
  <c r="BC86" i="7"/>
  <c r="L89" i="7" a="1"/>
  <c r="L89" i="7" s="1"/>
  <c r="U89" i="7" a="1"/>
  <c r="U89" i="7" s="1"/>
  <c r="W88" i="7" a="1"/>
  <c r="W88" i="7" s="1"/>
  <c r="R89" i="7" a="1"/>
  <c r="R89" i="7" s="1"/>
  <c r="Z89" i="7" a="1"/>
  <c r="Z89" i="7" s="1"/>
  <c r="K89" i="7" a="1"/>
  <c r="K89" i="7" s="1"/>
  <c r="V88" i="7" a="1"/>
  <c r="V88" i="7" s="1"/>
  <c r="R88" i="7" a="1"/>
  <c r="R88" i="7" s="1"/>
  <c r="O88" i="7" a="1"/>
  <c r="O88" i="7" s="1"/>
  <c r="T88" i="7" a="1"/>
  <c r="T88" i="7" s="1"/>
  <c r="J88" i="7" a="1"/>
  <c r="J88" i="7" s="1"/>
  <c r="Y88" i="7" a="1"/>
  <c r="Y88" i="7" s="1"/>
  <c r="N88" i="7" a="1"/>
  <c r="N88" i="7" s="1"/>
  <c r="AC89" i="7" a="1"/>
  <c r="AC89" i="7" s="1"/>
  <c r="V89" i="7" a="1"/>
  <c r="V89" i="7" s="1"/>
  <c r="U88" i="7" a="1"/>
  <c r="U88" i="7" s="1"/>
  <c r="P89" i="7" a="1"/>
  <c r="P89" i="7" s="1"/>
  <c r="M89" i="7" a="1"/>
  <c r="M89" i="7" s="1"/>
  <c r="B91" i="15"/>
  <c r="C90" i="15"/>
  <c r="H75" i="7" a="1"/>
  <c r="H75" i="7" s="1"/>
  <c r="AH88" i="7" l="1"/>
  <c r="BC87" i="7"/>
  <c r="L82" i="14" s="1"/>
  <c r="AY88" i="7"/>
  <c r="BC81" i="15"/>
  <c r="P76" i="14" s="1"/>
  <c r="BH81" i="15" a="1"/>
  <c r="AF88" i="7"/>
  <c r="BB88" i="7" s="1"/>
  <c r="K83" i="14" s="1"/>
  <c r="AI88" i="7"/>
  <c r="E83" i="14"/>
  <c r="D84" i="14"/>
  <c r="G84" i="14"/>
  <c r="D83" i="14"/>
  <c r="F84" i="14"/>
  <c r="AX89" i="7"/>
  <c r="E84" i="14"/>
  <c r="H70" i="15"/>
  <c r="BG87" i="7"/>
  <c r="BB81" i="15"/>
  <c r="O76" i="14" s="1"/>
  <c r="C84" i="14"/>
  <c r="BG86" i="7"/>
  <c r="L81" i="14"/>
  <c r="C83" i="14"/>
  <c r="BQ89" i="7" a="1"/>
  <c r="BQ89" i="7" s="1"/>
  <c r="G90" i="7" a="1"/>
  <c r="G90" i="7" s="1"/>
  <c r="Y90" i="7" s="1" a="1"/>
  <c r="Y90" i="7" s="1"/>
  <c r="BK88" i="7" a="1"/>
  <c r="BK88" i="7" s="1"/>
  <c r="AJ89" i="7"/>
  <c r="AV88" i="7"/>
  <c r="AM88" i="7"/>
  <c r="BL88" i="7" a="1"/>
  <c r="BL88" i="7" s="1"/>
  <c r="AU88" i="7"/>
  <c r="AL89" i="7"/>
  <c r="BM89" i="7" a="1"/>
  <c r="BM89" i="7" s="1"/>
  <c r="AH89" i="7"/>
  <c r="AT89" i="7"/>
  <c r="AR88" i="7"/>
  <c r="AG88" i="7"/>
  <c r="BO88" i="7" a="1"/>
  <c r="BO88" i="7" s="1"/>
  <c r="AV89" i="7"/>
  <c r="BO89" i="7" a="1"/>
  <c r="BO89" i="7" s="1"/>
  <c r="AS89" i="7"/>
  <c r="AS88" i="7"/>
  <c r="BM88" i="7" a="1"/>
  <c r="BM88" i="7" s="1"/>
  <c r="AJ88" i="7"/>
  <c r="AQ89" i="7"/>
  <c r="BI89" i="7" a="1"/>
  <c r="BI89" i="7" s="1"/>
  <c r="AT88" i="7"/>
  <c r="AP88" i="7"/>
  <c r="BL89" i="7" a="1"/>
  <c r="BL89" i="7" s="1"/>
  <c r="AQ88" i="7"/>
  <c r="B92" i="7"/>
  <c r="C91" i="7"/>
  <c r="BN88" i="7" a="1"/>
  <c r="BN88" i="7" s="1"/>
  <c r="AN89" i="7"/>
  <c r="BP89" i="7" a="1"/>
  <c r="BP89" i="7" s="1"/>
  <c r="AK88" i="7"/>
  <c r="BJ88" i="7" a="1"/>
  <c r="BJ88" i="7" s="1"/>
  <c r="AL88" i="7"/>
  <c r="AW89" i="7"/>
  <c r="AR89" i="7"/>
  <c r="AK89" i="7"/>
  <c r="BP88" i="7" a="1"/>
  <c r="BP88" i="7" s="1"/>
  <c r="AF89" i="7"/>
  <c r="BJ89" i="7" a="1"/>
  <c r="BJ89" i="7" s="1"/>
  <c r="AO88" i="7"/>
  <c r="AN88" i="7"/>
  <c r="AI89" i="7"/>
  <c r="AU89" i="7"/>
  <c r="AP89" i="7"/>
  <c r="BI88" i="7" a="1"/>
  <c r="BI88" i="7" s="1"/>
  <c r="AY89" i="7"/>
  <c r="BN89" i="7" a="1"/>
  <c r="BN89" i="7" s="1"/>
  <c r="AO89" i="7"/>
  <c r="AM89" i="7"/>
  <c r="W90" i="7" a="1"/>
  <c r="W90" i="7" s="1"/>
  <c r="AG89" i="7"/>
  <c r="BQ88" i="7" a="1"/>
  <c r="BQ88" i="7" s="1"/>
  <c r="BK89" i="7" a="1"/>
  <c r="BK89" i="7" s="1"/>
  <c r="C91" i="15"/>
  <c r="B92" i="15"/>
  <c r="H76" i="7" a="1"/>
  <c r="H76" i="7" s="1"/>
  <c r="S90" i="7" l="1" a="1"/>
  <c r="S90" i="7" s="1"/>
  <c r="O90" i="7" a="1"/>
  <c r="O90" i="7" s="1"/>
  <c r="Z90" i="7" a="1"/>
  <c r="Z90" i="7" s="1"/>
  <c r="M90" i="7" a="1"/>
  <c r="M90" i="7" s="1"/>
  <c r="AE90" i="7" a="1"/>
  <c r="AE90" i="7" s="1"/>
  <c r="Q90" i="7" a="1"/>
  <c r="Q90" i="7" s="1"/>
  <c r="T90" i="7" a="1"/>
  <c r="T90" i="7" s="1"/>
  <c r="E85" i="14" s="1"/>
  <c r="L90" i="7" a="1"/>
  <c r="L90" i="7" s="1"/>
  <c r="V90" i="7" a="1"/>
  <c r="V90" i="7" s="1"/>
  <c r="AS90" i="7" s="1"/>
  <c r="AB90" i="7" a="1"/>
  <c r="AB90" i="7" s="1"/>
  <c r="P90" i="7" a="1"/>
  <c r="P90" i="7" s="1"/>
  <c r="AM90" i="7" s="1"/>
  <c r="J90" i="7" a="1"/>
  <c r="J90" i="7" s="1"/>
  <c r="AC90" i="7" a="1"/>
  <c r="AC90" i="7" s="1"/>
  <c r="AA90" i="7" a="1"/>
  <c r="AA90" i="7" s="1"/>
  <c r="G85" i="14" s="1"/>
  <c r="N90" i="7" a="1"/>
  <c r="N90" i="7" s="1"/>
  <c r="AJ90" i="7" s="1"/>
  <c r="K90" i="7" a="1"/>
  <c r="K90" i="7" s="1"/>
  <c r="AH90" i="7" s="1"/>
  <c r="X90" i="7" a="1"/>
  <c r="X90" i="7" s="1"/>
  <c r="F85" i="14" s="1"/>
  <c r="BG81" i="15"/>
  <c r="U90" i="7" a="1"/>
  <c r="U90" i="7" s="1"/>
  <c r="AQ90" i="7" s="1"/>
  <c r="I90" i="7" a="1"/>
  <c r="I90" i="7" s="1"/>
  <c r="H71" i="15"/>
  <c r="G85" i="15"/>
  <c r="D85" i="14"/>
  <c r="R90" i="7" a="1"/>
  <c r="R90" i="7" s="1"/>
  <c r="B93" i="7"/>
  <c r="G92" i="7" a="1"/>
  <c r="G92" i="7" s="1"/>
  <c r="C92" i="7"/>
  <c r="AI90" i="7"/>
  <c r="G91" i="7" a="1"/>
  <c r="G91" i="7" s="1"/>
  <c r="J91" i="7" s="1" a="1"/>
  <c r="J91" i="7" s="1"/>
  <c r="BB89" i="7"/>
  <c r="K84" i="14" s="1"/>
  <c r="BC89" i="7"/>
  <c r="AV90" i="7"/>
  <c r="BC88" i="7"/>
  <c r="B93" i="15"/>
  <c r="C92" i="15"/>
  <c r="AL90" i="7" l="1"/>
  <c r="AY90" i="7"/>
  <c r="C85" i="14"/>
  <c r="AX90" i="7"/>
  <c r="AK90" i="7"/>
  <c r="AW90" i="7"/>
  <c r="AT90" i="7"/>
  <c r="AG90" i="7"/>
  <c r="AP90" i="7"/>
  <c r="BP90" i="7" a="1"/>
  <c r="BP90" i="7" s="1"/>
  <c r="AU90" i="7"/>
  <c r="Q91" i="7" a="1"/>
  <c r="Q91" i="7" s="1"/>
  <c r="Q86" i="15" s="1"/>
  <c r="AR90" i="7"/>
  <c r="W91" i="7" a="1"/>
  <c r="W91" i="7" s="1"/>
  <c r="W86" i="15" s="1"/>
  <c r="K91" i="7" a="1"/>
  <c r="K91" i="7" s="1"/>
  <c r="C86" i="14" s="1"/>
  <c r="V91" i="7" a="1"/>
  <c r="V91" i="7" s="1"/>
  <c r="V86" i="15" s="1"/>
  <c r="BI90" i="7" a="1"/>
  <c r="BI90" i="7" s="1"/>
  <c r="R91" i="7" a="1"/>
  <c r="R91" i="7" s="1"/>
  <c r="R86" i="15" s="1"/>
  <c r="BM90" i="7" a="1"/>
  <c r="BM90" i="7" s="1"/>
  <c r="BQ90" i="7" a="1"/>
  <c r="BQ90" i="7" s="1"/>
  <c r="BO90" i="7" a="1"/>
  <c r="BO90" i="7" s="1"/>
  <c r="AF90" i="7"/>
  <c r="BB90" i="7" s="1"/>
  <c r="K85" i="14" s="1"/>
  <c r="BN90" i="7" a="1"/>
  <c r="BN90" i="7" s="1"/>
  <c r="Z91" i="7" a="1"/>
  <c r="Z91" i="7" s="1"/>
  <c r="G86" i="15"/>
  <c r="BJ90" i="7" a="1"/>
  <c r="BJ90" i="7" s="1"/>
  <c r="BG88" i="7"/>
  <c r="L83" i="14"/>
  <c r="AN90" i="7"/>
  <c r="BL90" i="7" a="1"/>
  <c r="BL90" i="7" s="1"/>
  <c r="J86" i="15"/>
  <c r="I92" i="7" a="1"/>
  <c r="I92" i="7" s="1"/>
  <c r="G87" i="15"/>
  <c r="BG89" i="7"/>
  <c r="L84" i="14"/>
  <c r="BK90" i="7" a="1"/>
  <c r="BK90" i="7" s="1"/>
  <c r="N91" i="7" a="1"/>
  <c r="N91" i="7" s="1"/>
  <c r="AO90" i="7"/>
  <c r="S92" i="7" a="1"/>
  <c r="S92" i="7" s="1"/>
  <c r="AE92" i="7" a="1"/>
  <c r="AE92" i="7" s="1"/>
  <c r="Y92" i="7" a="1"/>
  <c r="Y92" i="7" s="1"/>
  <c r="AB92" i="7" a="1"/>
  <c r="AB92" i="7" s="1"/>
  <c r="X92" i="7" a="1"/>
  <c r="X92" i="7" s="1"/>
  <c r="J92" i="7" a="1"/>
  <c r="J92" i="7" s="1"/>
  <c r="AA92" i="7" a="1"/>
  <c r="AA92" i="7" s="1"/>
  <c r="Q92" i="7" a="1"/>
  <c r="Q92" i="7" s="1"/>
  <c r="L92" i="7" a="1"/>
  <c r="L92" i="7" s="1"/>
  <c r="O92" i="7" a="1"/>
  <c r="O92" i="7" s="1"/>
  <c r="Y91" i="7" a="1"/>
  <c r="Y91" i="7" s="1"/>
  <c r="M92" i="7" a="1"/>
  <c r="M92" i="7" s="1"/>
  <c r="I91" i="7" a="1"/>
  <c r="I91" i="7" s="1"/>
  <c r="N92" i="7" a="1"/>
  <c r="N92" i="7" s="1"/>
  <c r="V92" i="7" a="1"/>
  <c r="V92" i="7" s="1"/>
  <c r="AE91" i="7" a="1"/>
  <c r="AE91" i="7" s="1"/>
  <c r="S91" i="7" a="1"/>
  <c r="S91" i="7" s="1"/>
  <c r="P91" i="7" a="1"/>
  <c r="P91" i="7" s="1"/>
  <c r="AC91" i="7" a="1"/>
  <c r="AC91" i="7" s="1"/>
  <c r="M91" i="7" a="1"/>
  <c r="M91" i="7" s="1"/>
  <c r="L91" i="7" a="1"/>
  <c r="L91" i="7" s="1"/>
  <c r="AH91" i="7" s="1"/>
  <c r="AA91" i="7" a="1"/>
  <c r="AA91" i="7" s="1"/>
  <c r="U91" i="7" a="1"/>
  <c r="U91" i="7" s="1"/>
  <c r="X91" i="7" a="1"/>
  <c r="X91" i="7" s="1"/>
  <c r="T92" i="7" a="1"/>
  <c r="T92" i="7" s="1"/>
  <c r="K92" i="7" a="1"/>
  <c r="K92" i="7" s="1"/>
  <c r="Z92" i="7" a="1"/>
  <c r="Z92" i="7" s="1"/>
  <c r="W92" i="7" a="1"/>
  <c r="W92" i="7" s="1"/>
  <c r="AB91" i="7" a="1"/>
  <c r="AB91" i="7" s="1"/>
  <c r="P92" i="7" a="1"/>
  <c r="P92" i="7" s="1"/>
  <c r="AC92" i="7" a="1"/>
  <c r="AC92" i="7" s="1"/>
  <c r="T91" i="7" a="1"/>
  <c r="T91" i="7" s="1"/>
  <c r="R92" i="7" a="1"/>
  <c r="R92" i="7" s="1"/>
  <c r="U92" i="7" a="1"/>
  <c r="U92" i="7" s="1"/>
  <c r="B94" i="7"/>
  <c r="C93" i="7"/>
  <c r="O91" i="7" a="1"/>
  <c r="O91" i="7" s="1"/>
  <c r="B94" i="15"/>
  <c r="C93" i="15"/>
  <c r="H77" i="7" a="1"/>
  <c r="H77" i="7" s="1"/>
  <c r="AN91" i="7" l="1"/>
  <c r="AS91" i="7"/>
  <c r="AX92" i="7"/>
  <c r="AG91" i="7"/>
  <c r="BC90" i="7"/>
  <c r="BG90" i="7" s="1"/>
  <c r="K86" i="15"/>
  <c r="AG86" i="15" s="1"/>
  <c r="AN86" i="15"/>
  <c r="AS86" i="15"/>
  <c r="AI92" i="7"/>
  <c r="E86" i="14"/>
  <c r="T86" i="15"/>
  <c r="Z87" i="15"/>
  <c r="L86" i="15"/>
  <c r="L87" i="15"/>
  <c r="AB87" i="15"/>
  <c r="R87" i="15"/>
  <c r="J87" i="15"/>
  <c r="M87" i="15"/>
  <c r="M86" i="15"/>
  <c r="Y86" i="15"/>
  <c r="Y87" i="15"/>
  <c r="Z86" i="15"/>
  <c r="D87" i="14"/>
  <c r="O87" i="15"/>
  <c r="AE87" i="15"/>
  <c r="N86" i="15"/>
  <c r="N87" i="15"/>
  <c r="I87" i="15"/>
  <c r="BO92" i="7" a="1"/>
  <c r="BO92" i="7" s="1"/>
  <c r="C87" i="14"/>
  <c r="K87" i="15"/>
  <c r="E87" i="14"/>
  <c r="T87" i="15"/>
  <c r="AC86" i="15"/>
  <c r="AC87" i="15"/>
  <c r="P87" i="15"/>
  <c r="P86" i="15"/>
  <c r="AM86" i="15" s="1"/>
  <c r="Q87" i="15"/>
  <c r="AB86" i="15"/>
  <c r="F86" i="14"/>
  <c r="X86" i="15"/>
  <c r="S86" i="15"/>
  <c r="AO86" i="15" s="1"/>
  <c r="S87" i="15"/>
  <c r="I86" i="15"/>
  <c r="G87" i="14"/>
  <c r="AA87" i="15"/>
  <c r="AJ92" i="7"/>
  <c r="U86" i="15"/>
  <c r="AR86" i="15" s="1"/>
  <c r="U87" i="15"/>
  <c r="AE86" i="15"/>
  <c r="BQ92" i="7" a="1"/>
  <c r="BQ92" i="7" s="1"/>
  <c r="V87" i="15"/>
  <c r="D86" i="14"/>
  <c r="O86" i="15"/>
  <c r="AY92" i="7"/>
  <c r="H72" i="15"/>
  <c r="W87" i="15"/>
  <c r="G86" i="14"/>
  <c r="AA86" i="15"/>
  <c r="F87" i="14"/>
  <c r="X87" i="15"/>
  <c r="AP92" i="7"/>
  <c r="AV91" i="7"/>
  <c r="AF92" i="7"/>
  <c r="BB92" i="7" s="1"/>
  <c r="K87" i="14" s="1"/>
  <c r="BP92" i="7" a="1"/>
  <c r="BP92" i="7" s="1"/>
  <c r="AL92" i="7"/>
  <c r="G93" i="7" a="1"/>
  <c r="G93" i="7" s="1"/>
  <c r="K93" i="7" s="1" a="1"/>
  <c r="K93" i="7" s="1"/>
  <c r="AU92" i="7"/>
  <c r="AX91" i="7"/>
  <c r="AM91" i="7"/>
  <c r="AN92" i="7"/>
  <c r="AH92" i="7"/>
  <c r="AP91" i="7"/>
  <c r="BI92" i="7" a="1"/>
  <c r="BI92" i="7" s="1"/>
  <c r="BM91" i="7" a="1"/>
  <c r="BM91" i="7" s="1"/>
  <c r="BL91" i="7" a="1"/>
  <c r="BL91" i="7" s="1"/>
  <c r="BK91" i="7" a="1"/>
  <c r="BK91" i="7" s="1"/>
  <c r="BJ91" i="7" a="1"/>
  <c r="BJ91" i="7" s="1"/>
  <c r="BP91" i="7" a="1"/>
  <c r="BP91" i="7" s="1"/>
  <c r="BO91" i="7" a="1"/>
  <c r="BO91" i="7" s="1"/>
  <c r="BQ91" i="7" a="1"/>
  <c r="BQ91" i="7" s="1"/>
  <c r="BN91" i="7" a="1"/>
  <c r="BN91" i="7" s="1"/>
  <c r="BI91" i="7" a="1"/>
  <c r="BI91" i="7" s="1"/>
  <c r="AF91" i="7"/>
  <c r="AQ91" i="7"/>
  <c r="AY91" i="7"/>
  <c r="AI91" i="7"/>
  <c r="AG92" i="7"/>
  <c r="AW91" i="7"/>
  <c r="AQ92" i="7"/>
  <c r="AM92" i="7"/>
  <c r="BJ92" i="7" a="1"/>
  <c r="BJ92" i="7" s="1"/>
  <c r="AO91" i="7"/>
  <c r="AL91" i="7"/>
  <c r="B95" i="7"/>
  <c r="C94" i="7"/>
  <c r="AK91" i="7"/>
  <c r="AS92" i="7"/>
  <c r="BK92" i="7" a="1"/>
  <c r="BK92" i="7" s="1"/>
  <c r="AV92" i="7"/>
  <c r="AB93" i="7" a="1"/>
  <c r="AB93" i="7" s="1"/>
  <c r="AR92" i="7"/>
  <c r="AU91" i="7"/>
  <c r="AJ91" i="7"/>
  <c r="AK92" i="7"/>
  <c r="BL92" i="7" a="1"/>
  <c r="BL92" i="7" s="1"/>
  <c r="AO92" i="7"/>
  <c r="AT92" i="7"/>
  <c r="BM92" i="7" a="1"/>
  <c r="BM92" i="7" s="1"/>
  <c r="AW92" i="7"/>
  <c r="AT91" i="7"/>
  <c r="AR91" i="7"/>
  <c r="BN92" i="7" a="1"/>
  <c r="BN92" i="7" s="1"/>
  <c r="C94" i="15"/>
  <c r="B95" i="15"/>
  <c r="H78" i="7" a="1"/>
  <c r="H78" i="7" s="1"/>
  <c r="J93" i="7" l="1" a="1"/>
  <c r="J93" i="7" s="1"/>
  <c r="AU87" i="15"/>
  <c r="AH86" i="15"/>
  <c r="L85" i="14"/>
  <c r="AX86" i="15"/>
  <c r="Q93" i="7" a="1"/>
  <c r="Q93" i="7" s="1"/>
  <c r="Q88" i="15" s="1"/>
  <c r="U93" i="7" a="1"/>
  <c r="U93" i="7" s="1"/>
  <c r="AC93" i="7" a="1"/>
  <c r="AC93" i="7" s="1"/>
  <c r="AC88" i="15" s="1"/>
  <c r="S93" i="7" a="1"/>
  <c r="S93" i="7" s="1"/>
  <c r="S88" i="15" s="1"/>
  <c r="W93" i="7" a="1"/>
  <c r="W93" i="7" s="1"/>
  <c r="W88" i="15" s="1"/>
  <c r="N93" i="7" a="1"/>
  <c r="N93" i="7" s="1"/>
  <c r="N88" i="15" s="1"/>
  <c r="AE93" i="7" a="1"/>
  <c r="AE93" i="7" s="1"/>
  <c r="AE88" i="15" s="1"/>
  <c r="P93" i="7" a="1"/>
  <c r="P93" i="7" s="1"/>
  <c r="P88" i="15" s="1"/>
  <c r="I93" i="7" a="1"/>
  <c r="I93" i="7" s="1"/>
  <c r="I88" i="15" s="1"/>
  <c r="L93" i="7" a="1"/>
  <c r="L93" i="7" s="1"/>
  <c r="L88" i="15" s="1"/>
  <c r="X93" i="7" a="1"/>
  <c r="X93" i="7" s="1"/>
  <c r="F88" i="14" s="1"/>
  <c r="R93" i="7" a="1"/>
  <c r="R93" i="7" s="1"/>
  <c r="AN87" i="15"/>
  <c r="V93" i="7" a="1"/>
  <c r="V93" i="7" s="1"/>
  <c r="AR93" i="7" s="1"/>
  <c r="Z93" i="7" a="1"/>
  <c r="Z93" i="7" s="1"/>
  <c r="Z88" i="15" s="1"/>
  <c r="AU86" i="15"/>
  <c r="AI87" i="15"/>
  <c r="AV87" i="15"/>
  <c r="AI86" i="15"/>
  <c r="AP86" i="15"/>
  <c r="AY86" i="15"/>
  <c r="AX87" i="15"/>
  <c r="AL87" i="15"/>
  <c r="AJ87" i="15"/>
  <c r="AT87" i="15"/>
  <c r="AG87" i="15"/>
  <c r="AT86" i="15"/>
  <c r="AQ87" i="15"/>
  <c r="AB88" i="15"/>
  <c r="C88" i="14"/>
  <c r="K88" i="15"/>
  <c r="BO87" i="15" a="1"/>
  <c r="BO87" i="15" s="1"/>
  <c r="BN87" i="15" a="1"/>
  <c r="BN87" i="15" s="1"/>
  <c r="BM87" i="15" a="1"/>
  <c r="BM87" i="15" s="1"/>
  <c r="BL87" i="15" a="1"/>
  <c r="BL87" i="15" s="1"/>
  <c r="BK87" i="15" a="1"/>
  <c r="BK87" i="15" s="1"/>
  <c r="AF87" i="15"/>
  <c r="BJ87" i="15" a="1"/>
  <c r="BJ87" i="15" s="1"/>
  <c r="BQ87" i="15" a="1"/>
  <c r="BQ87" i="15" s="1"/>
  <c r="BI87" i="15" a="1"/>
  <c r="BI87" i="15" s="1"/>
  <c r="BP87" i="15" a="1"/>
  <c r="BP87" i="15" s="1"/>
  <c r="AO87" i="15"/>
  <c r="U88" i="15"/>
  <c r="G88" i="15"/>
  <c r="AS87" i="15"/>
  <c r="AR87" i="15"/>
  <c r="AP87" i="15"/>
  <c r="AY87" i="15"/>
  <c r="J88" i="15"/>
  <c r="AL86" i="15"/>
  <c r="AH87" i="15"/>
  <c r="AK86" i="15"/>
  <c r="AW86" i="15"/>
  <c r="H73" i="15"/>
  <c r="BN86" i="15" a="1"/>
  <c r="BN86" i="15" s="1"/>
  <c r="BM86" i="15" a="1"/>
  <c r="BM86" i="15" s="1"/>
  <c r="BL86" i="15" a="1"/>
  <c r="BL86" i="15" s="1"/>
  <c r="BK86" i="15" a="1"/>
  <c r="BK86" i="15" s="1"/>
  <c r="AF86" i="15"/>
  <c r="BJ86" i="15" a="1"/>
  <c r="BJ86" i="15" s="1"/>
  <c r="BQ86" i="15" a="1"/>
  <c r="BQ86" i="15" s="1"/>
  <c r="BI86" i="15" a="1"/>
  <c r="BI86" i="15" s="1"/>
  <c r="BP86" i="15" a="1"/>
  <c r="BP86" i="15" s="1"/>
  <c r="BO86" i="15" a="1"/>
  <c r="BO86" i="15" s="1"/>
  <c r="AJ86" i="15"/>
  <c r="AM87" i="15"/>
  <c r="AV86" i="15"/>
  <c r="AQ86" i="15"/>
  <c r="O93" i="7" a="1"/>
  <c r="O93" i="7" s="1"/>
  <c r="AK87" i="15"/>
  <c r="AW87" i="15"/>
  <c r="T93" i="7" a="1"/>
  <c r="T93" i="7" s="1"/>
  <c r="M93" i="7" a="1"/>
  <c r="M93" i="7" s="1"/>
  <c r="Y93" i="7" a="1"/>
  <c r="Y93" i="7" s="1"/>
  <c r="AA93" i="7" a="1"/>
  <c r="AA93" i="7" s="1"/>
  <c r="AW93" i="7" s="1"/>
  <c r="BC91" i="7"/>
  <c r="G94" i="7" a="1"/>
  <c r="G94" i="7" s="1"/>
  <c r="AA94" i="7" s="1" a="1"/>
  <c r="AA94" i="7" s="1"/>
  <c r="AY93" i="7"/>
  <c r="BC92" i="7"/>
  <c r="BB91" i="7"/>
  <c r="K86" i="14" s="1"/>
  <c r="AM93" i="7"/>
  <c r="AG93" i="7"/>
  <c r="B96" i="7"/>
  <c r="C95" i="7"/>
  <c r="B96" i="15"/>
  <c r="C95" i="15"/>
  <c r="H79" i="7" a="1"/>
  <c r="H79" i="7" s="1"/>
  <c r="AO93" i="7" l="1"/>
  <c r="W94" i="7" a="1"/>
  <c r="W94" i="7" s="1"/>
  <c r="W89" i="15" s="1"/>
  <c r="AF93" i="7"/>
  <c r="P94" i="7" a="1"/>
  <c r="P94" i="7" s="1"/>
  <c r="P89" i="15" s="1"/>
  <c r="R94" i="7" a="1"/>
  <c r="R94" i="7" s="1"/>
  <c r="R89" i="15" s="1"/>
  <c r="Q94" i="7" a="1"/>
  <c r="Q94" i="7" s="1"/>
  <c r="Q89" i="15" s="1"/>
  <c r="AC94" i="7" a="1"/>
  <c r="AC94" i="7" s="1"/>
  <c r="AC89" i="15" s="1"/>
  <c r="AS93" i="7"/>
  <c r="T94" i="7" a="1"/>
  <c r="T94" i="7" s="1"/>
  <c r="E89" i="14" s="1"/>
  <c r="Z94" i="7" a="1"/>
  <c r="Z94" i="7" s="1"/>
  <c r="Z89" i="15" s="1"/>
  <c r="AU93" i="7"/>
  <c r="R88" i="15"/>
  <c r="AO88" i="15" s="1"/>
  <c r="AN93" i="7"/>
  <c r="V88" i="15"/>
  <c r="AS88" i="15" s="1"/>
  <c r="BP93" i="7" a="1"/>
  <c r="BP93" i="7" s="1"/>
  <c r="AH93" i="7"/>
  <c r="BQ93" i="7" a="1"/>
  <c r="BQ93" i="7" s="1"/>
  <c r="BC86" i="15"/>
  <c r="P81" i="14" s="1"/>
  <c r="X88" i="15"/>
  <c r="AT88" i="15" s="1"/>
  <c r="AT93" i="7"/>
  <c r="AM88" i="15"/>
  <c r="AG88" i="15"/>
  <c r="AJ93" i="7"/>
  <c r="BN93" i="7" a="1"/>
  <c r="BN93" i="7" s="1"/>
  <c r="BC87" i="15"/>
  <c r="BG87" i="15" s="1"/>
  <c r="E88" i="14"/>
  <c r="T88" i="15"/>
  <c r="AQ88" i="15" s="1"/>
  <c r="D88" i="14"/>
  <c r="AL93" i="7"/>
  <c r="O88" i="15"/>
  <c r="AN88" i="15"/>
  <c r="G89" i="14"/>
  <c r="AA89" i="15"/>
  <c r="BB87" i="15"/>
  <c r="O82" i="14" s="1"/>
  <c r="AQ93" i="7"/>
  <c r="BP88" i="15" a="1"/>
  <c r="BP88" i="15" s="1"/>
  <c r="BO88" i="15" a="1"/>
  <c r="BO88" i="15" s="1"/>
  <c r="AF88" i="15"/>
  <c r="BQ88" i="15" a="1"/>
  <c r="BQ88" i="15" s="1"/>
  <c r="AY88" i="15"/>
  <c r="AE94" i="7" a="1"/>
  <c r="AE94" i="7" s="1"/>
  <c r="G89" i="15"/>
  <c r="BB86" i="15"/>
  <c r="O81" i="14" s="1"/>
  <c r="H74" i="15"/>
  <c r="BM93" i="7" a="1"/>
  <c r="BM93" i="7" s="1"/>
  <c r="BO93" i="7" a="1"/>
  <c r="BO93" i="7" s="1"/>
  <c r="AK93" i="7"/>
  <c r="AI93" i="7"/>
  <c r="BG91" i="7"/>
  <c r="L86" i="14"/>
  <c r="BK93" i="7" a="1"/>
  <c r="BK93" i="7" s="1"/>
  <c r="G88" i="14"/>
  <c r="AA88" i="15"/>
  <c r="AX88" i="15" s="1"/>
  <c r="AH88" i="15"/>
  <c r="AP93" i="7"/>
  <c r="Y88" i="15"/>
  <c r="AV88" i="15" s="1"/>
  <c r="BG92" i="7"/>
  <c r="L87" i="14"/>
  <c r="BJ93" i="7" a="1"/>
  <c r="BJ93" i="7" s="1"/>
  <c r="M88" i="15"/>
  <c r="AJ88" i="15" s="1"/>
  <c r="U94" i="7" a="1"/>
  <c r="U94" i="7" s="1"/>
  <c r="N94" i="7" a="1"/>
  <c r="N94" i="7" s="1"/>
  <c r="M94" i="7" a="1"/>
  <c r="M94" i="7" s="1"/>
  <c r="AB94" i="7" a="1"/>
  <c r="AB94" i="7" s="1"/>
  <c r="AX94" i="7" s="1"/>
  <c r="J94" i="7" a="1"/>
  <c r="J94" i="7" s="1"/>
  <c r="BI93" i="7" a="1"/>
  <c r="BI93" i="7" s="1"/>
  <c r="AX93" i="7"/>
  <c r="O94" i="7" a="1"/>
  <c r="O94" i="7" s="1"/>
  <c r="V94" i="7" a="1"/>
  <c r="V94" i="7" s="1"/>
  <c r="Y94" i="7" a="1"/>
  <c r="Y94" i="7" s="1"/>
  <c r="S94" i="7" a="1"/>
  <c r="S94" i="7" s="1"/>
  <c r="AO94" i="7" s="1"/>
  <c r="AV93" i="7"/>
  <c r="I94" i="7" a="1"/>
  <c r="I94" i="7" s="1"/>
  <c r="X94" i="7" a="1"/>
  <c r="X94" i="7" s="1"/>
  <c r="L94" i="7" a="1"/>
  <c r="L94" i="7" s="1"/>
  <c r="BL93" i="7" a="1"/>
  <c r="BL93" i="7" s="1"/>
  <c r="K94" i="7" a="1"/>
  <c r="K94" i="7" s="1"/>
  <c r="AN94" i="7"/>
  <c r="BB93" i="7"/>
  <c r="K88" i="14" s="1"/>
  <c r="G95" i="7" a="1"/>
  <c r="G95" i="7" s="1"/>
  <c r="Z95" i="7" s="1" a="1"/>
  <c r="Z95" i="7" s="1"/>
  <c r="B97" i="7"/>
  <c r="G96" i="7" a="1"/>
  <c r="G96" i="7" s="1"/>
  <c r="C96" i="7"/>
  <c r="AM94" i="7"/>
  <c r="B97" i="15"/>
  <c r="C96" i="15"/>
  <c r="H80" i="7" a="1"/>
  <c r="H80" i="7" s="1"/>
  <c r="AW94" i="7" l="1"/>
  <c r="T89" i="15"/>
  <c r="AR88" i="15"/>
  <c r="BG86" i="15"/>
  <c r="AF94" i="7"/>
  <c r="AP88" i="15"/>
  <c r="BC93" i="7"/>
  <c r="L88" i="14" s="1"/>
  <c r="AG94" i="7"/>
  <c r="P82" i="14"/>
  <c r="Q95" i="7" a="1"/>
  <c r="Q95" i="7" s="1"/>
  <c r="Q90" i="15" s="1"/>
  <c r="AY94" i="7"/>
  <c r="BJ94" i="7" a="1"/>
  <c r="BJ94" i="7" s="1"/>
  <c r="AN89" i="15"/>
  <c r="AM89" i="15"/>
  <c r="P95" i="7" a="1"/>
  <c r="P95" i="7" s="1"/>
  <c r="AM95" i="7" s="1"/>
  <c r="G90" i="15"/>
  <c r="AJ94" i="7"/>
  <c r="M89" i="15"/>
  <c r="AL88" i="15"/>
  <c r="AK88" i="15"/>
  <c r="L89" i="15"/>
  <c r="N89" i="15"/>
  <c r="BJ88" i="15" a="1"/>
  <c r="BJ88" i="15" s="1"/>
  <c r="AW88" i="15"/>
  <c r="H75" i="15"/>
  <c r="BP94" i="7" a="1"/>
  <c r="BP94" i="7" s="1"/>
  <c r="F89" i="14"/>
  <c r="X89" i="15"/>
  <c r="U89" i="15"/>
  <c r="AI88" i="15"/>
  <c r="BB88" i="15"/>
  <c r="O83" i="14" s="1"/>
  <c r="V89" i="15"/>
  <c r="AS89" i="15" s="1"/>
  <c r="BQ94" i="7" a="1"/>
  <c r="BQ94" i="7" s="1"/>
  <c r="D89" i="14"/>
  <c r="O89" i="15"/>
  <c r="AL89" i="15" s="1"/>
  <c r="BH87" i="15" a="1"/>
  <c r="BK88" i="15" a="1"/>
  <c r="BK88" i="15" s="1"/>
  <c r="Y89" i="15"/>
  <c r="AV89" i="15" s="1"/>
  <c r="AS94" i="7"/>
  <c r="AR94" i="7"/>
  <c r="BL88" i="15" a="1"/>
  <c r="BL88" i="15" s="1"/>
  <c r="I89" i="15"/>
  <c r="AE89" i="15"/>
  <c r="BM88" i="15" a="1"/>
  <c r="BM88" i="15" s="1"/>
  <c r="AW89" i="15"/>
  <c r="Z90" i="15"/>
  <c r="W96" i="7" a="1"/>
  <c r="W96" i="7" s="1"/>
  <c r="G91" i="15"/>
  <c r="J89" i="15"/>
  <c r="AU88" i="15"/>
  <c r="BN88" i="15" a="1"/>
  <c r="BN88" i="15" s="1"/>
  <c r="C89" i="14"/>
  <c r="K89" i="15"/>
  <c r="S89" i="15"/>
  <c r="AP89" i="15" s="1"/>
  <c r="AB89" i="15"/>
  <c r="AY89" i="15" s="1"/>
  <c r="BI88" i="15" a="1"/>
  <c r="BI88" i="15" s="1"/>
  <c r="J95" i="7" a="1"/>
  <c r="J95" i="7" s="1"/>
  <c r="BI94" i="7" a="1"/>
  <c r="BI94" i="7" s="1"/>
  <c r="AP94" i="7"/>
  <c r="BO94" i="7" a="1"/>
  <c r="BO94" i="7" s="1"/>
  <c r="AQ94" i="7"/>
  <c r="AC95" i="7" a="1"/>
  <c r="AC95" i="7" s="1"/>
  <c r="AI94" i="7"/>
  <c r="BL94" i="7" a="1"/>
  <c r="BL94" i="7" s="1"/>
  <c r="AU94" i="7"/>
  <c r="K95" i="7" a="1"/>
  <c r="K95" i="7" s="1"/>
  <c r="AT94" i="7"/>
  <c r="AV94" i="7"/>
  <c r="BK94" i="7" a="1"/>
  <c r="BK94" i="7" s="1"/>
  <c r="AB95" i="7" a="1"/>
  <c r="AB95" i="7" s="1"/>
  <c r="AH94" i="7"/>
  <c r="M96" i="7" a="1"/>
  <c r="M96" i="7" s="1"/>
  <c r="BM94" i="7" a="1"/>
  <c r="BM94" i="7" s="1"/>
  <c r="I95" i="7" a="1"/>
  <c r="I95" i="7" s="1"/>
  <c r="AK94" i="7"/>
  <c r="BN94" i="7" a="1"/>
  <c r="BN94" i="7" s="1"/>
  <c r="AL94" i="7"/>
  <c r="V96" i="7" a="1"/>
  <c r="V96" i="7" s="1"/>
  <c r="L96" i="7" a="1"/>
  <c r="L96" i="7" s="1"/>
  <c r="J96" i="7" a="1"/>
  <c r="J96" i="7" s="1"/>
  <c r="Z96" i="7" a="1"/>
  <c r="Z96" i="7" s="1"/>
  <c r="Q96" i="7" a="1"/>
  <c r="Q96" i="7" s="1"/>
  <c r="Y96" i="7" a="1"/>
  <c r="Y96" i="7" s="1"/>
  <c r="O96" i="7" a="1"/>
  <c r="O96" i="7" s="1"/>
  <c r="AC96" i="7" a="1"/>
  <c r="AC96" i="7" s="1"/>
  <c r="AA96" i="7" a="1"/>
  <c r="AA96" i="7" s="1"/>
  <c r="R96" i="7" a="1"/>
  <c r="R96" i="7" s="1"/>
  <c r="AE96" i="7" a="1"/>
  <c r="AE96" i="7" s="1"/>
  <c r="X96" i="7" a="1"/>
  <c r="X96" i="7" s="1"/>
  <c r="K96" i="7" a="1"/>
  <c r="K96" i="7" s="1"/>
  <c r="S96" i="7" a="1"/>
  <c r="S96" i="7" s="1"/>
  <c r="P96" i="7" a="1"/>
  <c r="P96" i="7" s="1"/>
  <c r="T96" i="7" a="1"/>
  <c r="T96" i="7" s="1"/>
  <c r="I96" i="7" a="1"/>
  <c r="I96" i="7" s="1"/>
  <c r="B98" i="7"/>
  <c r="C97" i="7"/>
  <c r="AB96" i="7" a="1"/>
  <c r="AB96" i="7" s="1"/>
  <c r="BB94" i="7"/>
  <c r="K89" i="14" s="1"/>
  <c r="N96" i="7" a="1"/>
  <c r="N96" i="7" s="1"/>
  <c r="U96" i="7" a="1"/>
  <c r="U96" i="7" s="1"/>
  <c r="L95" i="7" a="1"/>
  <c r="L95" i="7" s="1"/>
  <c r="N95" i="7" a="1"/>
  <c r="N95" i="7" s="1"/>
  <c r="T95" i="7" a="1"/>
  <c r="T95" i="7" s="1"/>
  <c r="M95" i="7" a="1"/>
  <c r="M95" i="7" s="1"/>
  <c r="Y95" i="7" a="1"/>
  <c r="Y95" i="7" s="1"/>
  <c r="AA95" i="7" a="1"/>
  <c r="AA95" i="7" s="1"/>
  <c r="V95" i="7" a="1"/>
  <c r="V95" i="7" s="1"/>
  <c r="X95" i="7" a="1"/>
  <c r="X95" i="7" s="1"/>
  <c r="O95" i="7" a="1"/>
  <c r="O95" i="7" s="1"/>
  <c r="U95" i="7" a="1"/>
  <c r="U95" i="7" s="1"/>
  <c r="S95" i="7" a="1"/>
  <c r="S95" i="7" s="1"/>
  <c r="R95" i="7" a="1"/>
  <c r="R95" i="7" s="1"/>
  <c r="AE95" i="7" a="1"/>
  <c r="AE95" i="7" s="1"/>
  <c r="W95" i="7" a="1"/>
  <c r="W95" i="7" s="1"/>
  <c r="B98" i="15"/>
  <c r="C97" i="15"/>
  <c r="H81" i="7" a="1"/>
  <c r="H81" i="7" s="1"/>
  <c r="BG93" i="7" l="1"/>
  <c r="BQ95" i="7" a="1"/>
  <c r="BQ95" i="7" s="1"/>
  <c r="AH89" i="15"/>
  <c r="BC88" i="15"/>
  <c r="P83" i="14" s="1"/>
  <c r="AG89" i="15"/>
  <c r="AR89" i="15"/>
  <c r="AI89" i="15"/>
  <c r="BH88" i="15" a="1"/>
  <c r="BG88" i="15" a="1"/>
  <c r="M90" i="15"/>
  <c r="AE91" i="15"/>
  <c r="J91" i="15"/>
  <c r="M91" i="15"/>
  <c r="AO89" i="15"/>
  <c r="BQ89" i="15" a="1"/>
  <c r="BQ89" i="15" s="1"/>
  <c r="BI89" i="15" a="1"/>
  <c r="BI89" i="15" s="1"/>
  <c r="BP89" i="15" a="1"/>
  <c r="BP89" i="15" s="1"/>
  <c r="BO89" i="15" a="1"/>
  <c r="BO89" i="15" s="1"/>
  <c r="BN89" i="15" a="1"/>
  <c r="BN89" i="15" s="1"/>
  <c r="BM89" i="15" a="1"/>
  <c r="BM89" i="15" s="1"/>
  <c r="BL89" i="15" a="1"/>
  <c r="BL89" i="15" s="1"/>
  <c r="BK89" i="15" a="1"/>
  <c r="BK89" i="15" s="1"/>
  <c r="AF89" i="15"/>
  <c r="BJ89" i="15" a="1"/>
  <c r="BJ89" i="15" s="1"/>
  <c r="AQ89" i="15"/>
  <c r="W90" i="15"/>
  <c r="E90" i="14"/>
  <c r="T90" i="15"/>
  <c r="P91" i="15"/>
  <c r="R91" i="15"/>
  <c r="L91" i="15"/>
  <c r="J90" i="15"/>
  <c r="AU89" i="15"/>
  <c r="G90" i="14"/>
  <c r="AA90" i="15"/>
  <c r="N90" i="15"/>
  <c r="V91" i="15"/>
  <c r="AY95" i="7"/>
  <c r="AB90" i="15"/>
  <c r="AC90" i="15"/>
  <c r="P90" i="15"/>
  <c r="AM90" i="15" s="1"/>
  <c r="U90" i="15"/>
  <c r="G91" i="14"/>
  <c r="AA91" i="15"/>
  <c r="L90" i="15"/>
  <c r="C91" i="14"/>
  <c r="K91" i="15"/>
  <c r="AH91" i="15" s="1"/>
  <c r="AC91" i="15"/>
  <c r="BC94" i="7"/>
  <c r="L89" i="14" s="1"/>
  <c r="S90" i="15"/>
  <c r="S91" i="15"/>
  <c r="D90" i="14"/>
  <c r="O90" i="15"/>
  <c r="F90" i="14"/>
  <c r="X90" i="15"/>
  <c r="AG95" i="7"/>
  <c r="AF95" i="7"/>
  <c r="BB95" i="7" s="1"/>
  <c r="K90" i="14" s="1"/>
  <c r="D91" i="14"/>
  <c r="O91" i="15"/>
  <c r="R90" i="15"/>
  <c r="AB91" i="15"/>
  <c r="H76" i="15"/>
  <c r="V90" i="15"/>
  <c r="U91" i="15"/>
  <c r="BP95" i="7" a="1"/>
  <c r="BP95" i="7" s="1"/>
  <c r="Y91" i="15"/>
  <c r="AT89" i="15"/>
  <c r="AK89" i="15"/>
  <c r="AJ89" i="15"/>
  <c r="AJ96" i="7"/>
  <c r="N91" i="15"/>
  <c r="Q91" i="15"/>
  <c r="I90" i="15"/>
  <c r="BN95" i="7" a="1"/>
  <c r="BN95" i="7" s="1"/>
  <c r="C90" i="14"/>
  <c r="K90" i="15"/>
  <c r="W91" i="15"/>
  <c r="I91" i="15"/>
  <c r="AE90" i="15"/>
  <c r="Y90" i="15"/>
  <c r="AV90" i="15" s="1"/>
  <c r="E91" i="14"/>
  <c r="T91" i="15"/>
  <c r="F91" i="14"/>
  <c r="X91" i="15"/>
  <c r="Z91" i="15"/>
  <c r="AX89" i="15"/>
  <c r="BO95" i="7" a="1"/>
  <c r="BO95" i="7" s="1"/>
  <c r="B99" i="7"/>
  <c r="G98" i="7" a="1"/>
  <c r="G98" i="7" s="1"/>
  <c r="W98" i="7" s="1" a="1"/>
  <c r="W98" i="7" s="1"/>
  <c r="C98" i="7"/>
  <c r="AU96" i="7"/>
  <c r="AX96" i="7"/>
  <c r="AL96" i="7"/>
  <c r="AS96" i="7"/>
  <c r="AT95" i="7"/>
  <c r="BP96" i="7" a="1"/>
  <c r="BP96" i="7" s="1"/>
  <c r="BO96" i="7" a="1"/>
  <c r="BO96" i="7" s="1"/>
  <c r="BI96" i="7" a="1"/>
  <c r="BI96" i="7" s="1"/>
  <c r="BN96" i="7" a="1"/>
  <c r="BN96" i="7" s="1"/>
  <c r="BL96" i="7" a="1"/>
  <c r="BL96" i="7" s="1"/>
  <c r="BK96" i="7" a="1"/>
  <c r="BK96" i="7" s="1"/>
  <c r="BQ96" i="7" a="1"/>
  <c r="BQ96" i="7" s="1"/>
  <c r="BM96" i="7" a="1"/>
  <c r="BM96" i="7" s="1"/>
  <c r="BJ96" i="7" a="1"/>
  <c r="BJ96" i="7" s="1"/>
  <c r="AF96" i="7"/>
  <c r="AV96" i="7"/>
  <c r="AI95" i="7"/>
  <c r="AO95" i="7"/>
  <c r="AX95" i="7"/>
  <c r="G97" i="7" a="1"/>
  <c r="G97" i="7" s="1"/>
  <c r="L97" i="7" s="1" a="1"/>
  <c r="L97" i="7" s="1"/>
  <c r="AQ96" i="7"/>
  <c r="AW95" i="7"/>
  <c r="BJ95" i="7" a="1"/>
  <c r="BJ95" i="7" s="1"/>
  <c r="AT96" i="7"/>
  <c r="AY96" i="7"/>
  <c r="AV95" i="7"/>
  <c r="AH95" i="7"/>
  <c r="AE97" i="7" a="1"/>
  <c r="AE97" i="7" s="1"/>
  <c r="AH96" i="7"/>
  <c r="AK95" i="7"/>
  <c r="AS95" i="7"/>
  <c r="AP95" i="7"/>
  <c r="AR95" i="7"/>
  <c r="BK95" i="7" a="1"/>
  <c r="BK95" i="7" s="1"/>
  <c r="AN96" i="7"/>
  <c r="AR96" i="7"/>
  <c r="W97" i="7" a="1"/>
  <c r="W97" i="7" s="1"/>
  <c r="BL95" i="7" a="1"/>
  <c r="BL95" i="7" s="1"/>
  <c r="AW96" i="7"/>
  <c r="AU95" i="7"/>
  <c r="AL95" i="7"/>
  <c r="AJ95" i="7"/>
  <c r="AK96" i="7"/>
  <c r="O97" i="7" a="1"/>
  <c r="O97" i="7" s="1"/>
  <c r="AM96" i="7"/>
  <c r="BI95" i="7" a="1"/>
  <c r="BI95" i="7" s="1"/>
  <c r="AG96" i="7"/>
  <c r="AQ95" i="7"/>
  <c r="AP96" i="7"/>
  <c r="BM95" i="7" a="1"/>
  <c r="BM95" i="7" s="1"/>
  <c r="AO96" i="7"/>
  <c r="AI96" i="7"/>
  <c r="AN95" i="7"/>
  <c r="B99" i="15"/>
  <c r="C98" i="15"/>
  <c r="H82" i="7" a="1"/>
  <c r="H82" i="7" s="1"/>
  <c r="P97" i="7" l="1" a="1"/>
  <c r="P97" i="7" s="1"/>
  <c r="R97" i="7" a="1"/>
  <c r="R97" i="7" s="1"/>
  <c r="AC97" i="7" a="1"/>
  <c r="AC97" i="7" s="1"/>
  <c r="AC92" i="15" s="1"/>
  <c r="Z97" i="7" a="1"/>
  <c r="Z97" i="7" s="1"/>
  <c r="Z92" i="15" s="1"/>
  <c r="N97" i="7" a="1"/>
  <c r="N97" i="7" s="1"/>
  <c r="N92" i="15" s="1"/>
  <c r="J97" i="7" a="1"/>
  <c r="J97" i="7" s="1"/>
  <c r="J92" i="15" s="1"/>
  <c r="S97" i="7" a="1"/>
  <c r="S97" i="7" s="1"/>
  <c r="T97" i="7" a="1"/>
  <c r="T97" i="7" s="1"/>
  <c r="E92" i="14" s="1"/>
  <c r="AI90" i="15"/>
  <c r="BG94" i="7"/>
  <c r="U97" i="7" a="1"/>
  <c r="U97" i="7" s="1"/>
  <c r="U92" i="15" s="1"/>
  <c r="S98" i="7" a="1"/>
  <c r="S98" i="7" s="1"/>
  <c r="S93" i="15" s="1"/>
  <c r="BG88" i="15"/>
  <c r="AL90" i="15"/>
  <c r="AQ91" i="15"/>
  <c r="AH90" i="15"/>
  <c r="BC89" i="15"/>
  <c r="P84" i="14" s="1"/>
  <c r="AO90" i="15"/>
  <c r="AS90" i="15"/>
  <c r="AI91" i="15"/>
  <c r="AL91" i="15"/>
  <c r="AX90" i="15"/>
  <c r="AN91" i="15"/>
  <c r="AR91" i="15"/>
  <c r="AP90" i="15"/>
  <c r="AR90" i="15"/>
  <c r="AW91" i="15"/>
  <c r="AT91" i="15"/>
  <c r="AU91" i="15"/>
  <c r="H77" i="15"/>
  <c r="BQ90" i="15" a="1"/>
  <c r="BQ90" i="15" s="1"/>
  <c r="BI90" i="15" a="1"/>
  <c r="BI90" i="15" s="1"/>
  <c r="BP90" i="15" a="1"/>
  <c r="BP90" i="15" s="1"/>
  <c r="BO90" i="15" a="1"/>
  <c r="BO90" i="15" s="1"/>
  <c r="BN90" i="15" a="1"/>
  <c r="BN90" i="15" s="1"/>
  <c r="BM90" i="15" a="1"/>
  <c r="BM90" i="15" s="1"/>
  <c r="BL90" i="15" a="1"/>
  <c r="BL90" i="15" s="1"/>
  <c r="BK90" i="15" a="1"/>
  <c r="BK90" i="15" s="1"/>
  <c r="BJ90" i="15" a="1"/>
  <c r="BJ90" i="15" s="1"/>
  <c r="AF90" i="15"/>
  <c r="AY91" i="15"/>
  <c r="AX91" i="15"/>
  <c r="AS91" i="15"/>
  <c r="R92" i="15"/>
  <c r="L92" i="15"/>
  <c r="AK90" i="15"/>
  <c r="AO91" i="15"/>
  <c r="AJ91" i="15"/>
  <c r="P92" i="15"/>
  <c r="G93" i="15"/>
  <c r="AJ90" i="15"/>
  <c r="AE92" i="15"/>
  <c r="I98" i="7" a="1"/>
  <c r="I98" i="7" s="1"/>
  <c r="AK91" i="15"/>
  <c r="AP91" i="15"/>
  <c r="AM91" i="15"/>
  <c r="AT90" i="15"/>
  <c r="AG91" i="15"/>
  <c r="D92" i="14"/>
  <c r="O92" i="15"/>
  <c r="U98" i="7" a="1"/>
  <c r="U98" i="7" s="1"/>
  <c r="AY90" i="15"/>
  <c r="AQ90" i="15"/>
  <c r="W92" i="15"/>
  <c r="W93" i="15"/>
  <c r="AU90" i="15"/>
  <c r="AG90" i="15"/>
  <c r="BB89" i="15"/>
  <c r="O84" i="14" s="1"/>
  <c r="S92" i="15"/>
  <c r="G92" i="15"/>
  <c r="AW90" i="15"/>
  <c r="BJ91" i="15" a="1"/>
  <c r="BJ91" i="15" s="1"/>
  <c r="BQ91" i="15" a="1"/>
  <c r="BQ91" i="15" s="1"/>
  <c r="BI91" i="15" a="1"/>
  <c r="BI91" i="15" s="1"/>
  <c r="BP91" i="15" a="1"/>
  <c r="BP91" i="15" s="1"/>
  <c r="BO91" i="15" a="1"/>
  <c r="BO91" i="15" s="1"/>
  <c r="BN91" i="15" a="1"/>
  <c r="BN91" i="15" s="1"/>
  <c r="BM91" i="15" a="1"/>
  <c r="BM91" i="15" s="1"/>
  <c r="BL91" i="15" a="1"/>
  <c r="BL91" i="15" s="1"/>
  <c r="BK91" i="15" a="1"/>
  <c r="BK91" i="15" s="1"/>
  <c r="AF91" i="15"/>
  <c r="AV91" i="15"/>
  <c r="AN90" i="15"/>
  <c r="BC96" i="7"/>
  <c r="AK97" i="7"/>
  <c r="N98" i="7" a="1"/>
  <c r="N98" i="7" s="1"/>
  <c r="K98" i="7" a="1"/>
  <c r="K98" i="7" s="1"/>
  <c r="X98" i="7" a="1"/>
  <c r="X98" i="7" s="1"/>
  <c r="AT98" i="7" s="1"/>
  <c r="AL97" i="7"/>
  <c r="X97" i="7" a="1"/>
  <c r="X97" i="7" s="1"/>
  <c r="AA97" i="7" a="1"/>
  <c r="AA97" i="7" s="1"/>
  <c r="AW97" i="7" s="1"/>
  <c r="AB97" i="7" a="1"/>
  <c r="AB97" i="7" s="1"/>
  <c r="I97" i="7" a="1"/>
  <c r="I97" i="7" s="1"/>
  <c r="Y97" i="7" a="1"/>
  <c r="Y97" i="7" s="1"/>
  <c r="M97" i="7" a="1"/>
  <c r="M97" i="7" s="1"/>
  <c r="AI97" i="7" s="1"/>
  <c r="Q97" i="7" a="1"/>
  <c r="Q97" i="7" s="1"/>
  <c r="AM97" i="7" s="1"/>
  <c r="K97" i="7" a="1"/>
  <c r="K97" i="7" s="1"/>
  <c r="V97" i="7" a="1"/>
  <c r="V97" i="7" s="1"/>
  <c r="T98" i="7" a="1"/>
  <c r="T98" i="7" s="1"/>
  <c r="AE98" i="7" a="1"/>
  <c r="AE98" i="7" s="1"/>
  <c r="R98" i="7" a="1"/>
  <c r="R98" i="7" s="1"/>
  <c r="B100" i="7"/>
  <c r="C99" i="7"/>
  <c r="BC95" i="7"/>
  <c r="V98" i="7" a="1"/>
  <c r="V98" i="7" s="1"/>
  <c r="Q98" i="7" a="1"/>
  <c r="Q98" i="7" s="1"/>
  <c r="AC98" i="7" a="1"/>
  <c r="AC98" i="7" s="1"/>
  <c r="O98" i="7" a="1"/>
  <c r="O98" i="7" s="1"/>
  <c r="L98" i="7" a="1"/>
  <c r="L98" i="7" s="1"/>
  <c r="AO97" i="7"/>
  <c r="Y98" i="7" a="1"/>
  <c r="Y98" i="7" s="1"/>
  <c r="AA98" i="7" a="1"/>
  <c r="AA98" i="7" s="1"/>
  <c r="Z98" i="7" a="1"/>
  <c r="Z98" i="7" s="1"/>
  <c r="J98" i="7" a="1"/>
  <c r="J98" i="7" s="1"/>
  <c r="M98" i="7" a="1"/>
  <c r="M98" i="7" s="1"/>
  <c r="BB96" i="7"/>
  <c r="K91" i="14" s="1"/>
  <c r="AB98" i="7" a="1"/>
  <c r="AB98" i="7" s="1"/>
  <c r="P98" i="7" a="1"/>
  <c r="P98" i="7" s="1"/>
  <c r="C99" i="15"/>
  <c r="B100" i="15"/>
  <c r="H83" i="7" a="1"/>
  <c r="H83" i="7" s="1"/>
  <c r="T92" i="15" l="1"/>
  <c r="AQ97" i="7"/>
  <c r="AP97" i="7"/>
  <c r="BG89" i="15"/>
  <c r="AP92" i="15"/>
  <c r="AL92" i="15"/>
  <c r="AQ92" i="15"/>
  <c r="P93" i="15"/>
  <c r="BG95" i="7"/>
  <c r="L90" i="14"/>
  <c r="AB93" i="15"/>
  <c r="C92" i="14"/>
  <c r="K92" i="15"/>
  <c r="AH92" i="15" s="1"/>
  <c r="AO92" i="15"/>
  <c r="L93" i="15"/>
  <c r="Q92" i="15"/>
  <c r="AN92" i="15" s="1"/>
  <c r="F93" i="14"/>
  <c r="X93" i="15"/>
  <c r="AT93" i="15" s="1"/>
  <c r="BC90" i="15"/>
  <c r="AK92" i="15"/>
  <c r="G93" i="14"/>
  <c r="AA93" i="15"/>
  <c r="D93" i="14"/>
  <c r="O93" i="15"/>
  <c r="M92" i="15"/>
  <c r="AJ92" i="15" s="1"/>
  <c r="C93" i="14"/>
  <c r="K93" i="15"/>
  <c r="Y93" i="15"/>
  <c r="AC93" i="15"/>
  <c r="Y92" i="15"/>
  <c r="AV92" i="15" s="1"/>
  <c r="N93" i="15"/>
  <c r="H78" i="15"/>
  <c r="Q93" i="15"/>
  <c r="R93" i="15"/>
  <c r="AO93" i="15" s="1"/>
  <c r="I92" i="15"/>
  <c r="BB91" i="15"/>
  <c r="O86" i="14" s="1"/>
  <c r="BB90" i="15"/>
  <c r="O85" i="14" s="1"/>
  <c r="M93" i="15"/>
  <c r="V93" i="15"/>
  <c r="AS93" i="15" s="1"/>
  <c r="AE93" i="15"/>
  <c r="AB92" i="15"/>
  <c r="AY92" i="15" s="1"/>
  <c r="BG96" i="7"/>
  <c r="L91" i="14"/>
  <c r="BC91" i="15"/>
  <c r="P86" i="14" s="1"/>
  <c r="J93" i="15"/>
  <c r="E93" i="14"/>
  <c r="T93" i="15"/>
  <c r="AP93" i="15" s="1"/>
  <c r="G92" i="14"/>
  <c r="AA92" i="15"/>
  <c r="BH89" i="15" a="1"/>
  <c r="I93" i="15"/>
  <c r="Z93" i="15"/>
  <c r="AR97" i="7"/>
  <c r="V92" i="15"/>
  <c r="AS92" i="15" s="1"/>
  <c r="AT97" i="7"/>
  <c r="F92" i="14"/>
  <c r="X92" i="15"/>
  <c r="U93" i="15"/>
  <c r="AO98" i="7"/>
  <c r="AH97" i="7"/>
  <c r="BN97" i="7" a="1"/>
  <c r="BN97" i="7" s="1"/>
  <c r="BM97" i="7" a="1"/>
  <c r="BM97" i="7" s="1"/>
  <c r="BL97" i="7" a="1"/>
  <c r="BL97" i="7" s="1"/>
  <c r="BK97" i="7" a="1"/>
  <c r="BK97" i="7" s="1"/>
  <c r="BP97" i="7" a="1"/>
  <c r="BP97" i="7" s="1"/>
  <c r="BO97" i="7" a="1"/>
  <c r="BO97" i="7" s="1"/>
  <c r="BI97" i="7" a="1"/>
  <c r="BI97" i="7" s="1"/>
  <c r="BQ97" i="7" a="1"/>
  <c r="BQ97" i="7" s="1"/>
  <c r="BJ97" i="7" a="1"/>
  <c r="BJ97" i="7" s="1"/>
  <c r="AF97" i="7"/>
  <c r="AN98" i="7"/>
  <c r="AY97" i="7"/>
  <c r="AG97" i="7"/>
  <c r="AY98" i="7"/>
  <c r="BP98" i="7" a="1"/>
  <c r="BP98" i="7" s="1"/>
  <c r="AQ98" i="7"/>
  <c r="AN97" i="7"/>
  <c r="AW98" i="7"/>
  <c r="AS98" i="7"/>
  <c r="BQ98" i="7" a="1"/>
  <c r="BQ98" i="7" s="1"/>
  <c r="G99" i="7" a="1"/>
  <c r="G99" i="7" s="1"/>
  <c r="V99" i="7" s="1" a="1"/>
  <c r="V99" i="7" s="1"/>
  <c r="AJ97" i="7"/>
  <c r="AM98" i="7"/>
  <c r="BI98" i="7" a="1"/>
  <c r="BI98" i="7" s="1"/>
  <c r="AX98" i="7"/>
  <c r="AF98" i="7"/>
  <c r="BK98" i="7" a="1"/>
  <c r="BK98" i="7" s="1"/>
  <c r="AV98" i="7"/>
  <c r="M99" i="7" a="1"/>
  <c r="M99" i="7" s="1"/>
  <c r="AG98" i="7"/>
  <c r="AL98" i="7"/>
  <c r="BJ98" i="7" a="1"/>
  <c r="BJ98" i="7" s="1"/>
  <c r="BM98" i="7" a="1"/>
  <c r="BM98" i="7" s="1"/>
  <c r="BL98" i="7" a="1"/>
  <c r="BL98" i="7" s="1"/>
  <c r="AR98" i="7"/>
  <c r="K99" i="7" a="1"/>
  <c r="K99" i="7" s="1"/>
  <c r="S99" i="7" a="1"/>
  <c r="S99" i="7" s="1"/>
  <c r="AX97" i="7"/>
  <c r="AU98" i="7"/>
  <c r="AI98" i="7"/>
  <c r="BN98" i="7" a="1"/>
  <c r="BN98" i="7" s="1"/>
  <c r="AV97" i="7"/>
  <c r="AU97" i="7"/>
  <c r="AH98" i="7"/>
  <c r="AP98" i="7"/>
  <c r="BO98" i="7" a="1"/>
  <c r="BO98" i="7" s="1"/>
  <c r="AJ98" i="7"/>
  <c r="B101" i="7"/>
  <c r="G100" i="7" a="1"/>
  <c r="G100" i="7" s="1"/>
  <c r="C100" i="7"/>
  <c r="AS97" i="7"/>
  <c r="AK98" i="7"/>
  <c r="B101" i="15"/>
  <c r="C100" i="15"/>
  <c r="H84" i="7" a="1"/>
  <c r="H84" i="7" s="1"/>
  <c r="AH93" i="15" l="1"/>
  <c r="T99" i="7" a="1"/>
  <c r="T99" i="7" s="1"/>
  <c r="E94" i="14" s="1"/>
  <c r="AB99" i="7" a="1"/>
  <c r="AB99" i="7" s="1"/>
  <c r="AB94" i="15" s="1"/>
  <c r="AR93" i="15"/>
  <c r="AU92" i="15"/>
  <c r="W99" i="7" a="1"/>
  <c r="W99" i="7" s="1"/>
  <c r="W94" i="15" s="1"/>
  <c r="AA99" i="7" a="1"/>
  <c r="AA99" i="7" s="1"/>
  <c r="G94" i="14" s="1"/>
  <c r="N99" i="7" a="1"/>
  <c r="N99" i="7" s="1"/>
  <c r="N94" i="15" s="1"/>
  <c r="I99" i="7" a="1"/>
  <c r="I99" i="7" s="1"/>
  <c r="I94" i="15" s="1"/>
  <c r="R99" i="7" a="1"/>
  <c r="R99" i="7" s="1"/>
  <c r="AO99" i="7" s="1"/>
  <c r="Q99" i="7" a="1"/>
  <c r="Q99" i="7" s="1"/>
  <c r="Q94" i="15" s="1"/>
  <c r="AK93" i="15"/>
  <c r="AI92" i="15"/>
  <c r="AG93" i="15"/>
  <c r="AX93" i="15"/>
  <c r="AM92" i="15"/>
  <c r="P99" i="7" a="1"/>
  <c r="P99" i="7" s="1"/>
  <c r="G94" i="15"/>
  <c r="H79" i="15"/>
  <c r="AM93" i="15"/>
  <c r="C94" i="14"/>
  <c r="K94" i="15"/>
  <c r="I100" i="7" a="1"/>
  <c r="I100" i="7" s="1"/>
  <c r="G95" i="15"/>
  <c r="AX92" i="15"/>
  <c r="BG90" i="15"/>
  <c r="P85" i="14"/>
  <c r="S94" i="15"/>
  <c r="M94" i="15"/>
  <c r="AN93" i="15"/>
  <c r="AV93" i="15"/>
  <c r="AW92" i="15"/>
  <c r="AY93" i="15"/>
  <c r="BP93" i="15" a="1"/>
  <c r="BP93" i="15" s="1"/>
  <c r="BM93" i="15" a="1"/>
  <c r="BM93" i="15" s="1"/>
  <c r="BJ93" i="15" a="1"/>
  <c r="BJ93" i="15" s="1"/>
  <c r="BQ93" i="15" a="1"/>
  <c r="BQ93" i="15" s="1"/>
  <c r="BI93" i="15" a="1"/>
  <c r="BI93" i="15" s="1"/>
  <c r="BN93" i="15" a="1"/>
  <c r="BN93" i="15" s="1"/>
  <c r="BL93" i="15" a="1"/>
  <c r="BL93" i="15" s="1"/>
  <c r="BK93" i="15" a="1"/>
  <c r="BK93" i="15" s="1"/>
  <c r="AF93" i="15"/>
  <c r="BO93" i="15" a="1"/>
  <c r="BO93" i="15" s="1"/>
  <c r="AR92" i="15"/>
  <c r="AQ93" i="15"/>
  <c r="AU93" i="15"/>
  <c r="AI93" i="15"/>
  <c r="AL93" i="15"/>
  <c r="AG92" i="15"/>
  <c r="V94" i="15"/>
  <c r="AW93" i="15"/>
  <c r="BG91" i="15"/>
  <c r="AJ93" i="15"/>
  <c r="AT92" i="15"/>
  <c r="BO92" i="15" a="1"/>
  <c r="BO92" i="15" s="1"/>
  <c r="BL92" i="15" a="1"/>
  <c r="BL92" i="15" s="1"/>
  <c r="BQ92" i="15" a="1"/>
  <c r="BQ92" i="15" s="1"/>
  <c r="BP92" i="15" a="1"/>
  <c r="BP92" i="15" s="1"/>
  <c r="BM92" i="15" a="1"/>
  <c r="BM92" i="15" s="1"/>
  <c r="AF92" i="15"/>
  <c r="BK92" i="15" a="1"/>
  <c r="BK92" i="15" s="1"/>
  <c r="BJ92" i="15" a="1"/>
  <c r="BJ92" i="15" s="1"/>
  <c r="BI92" i="15" a="1"/>
  <c r="BI92" i="15" s="1"/>
  <c r="BN92" i="15" a="1"/>
  <c r="BN92" i="15" s="1"/>
  <c r="L99" i="7" a="1"/>
  <c r="L99" i="7" s="1"/>
  <c r="AH99" i="7" s="1"/>
  <c r="U99" i="7" a="1"/>
  <c r="U99" i="7" s="1"/>
  <c r="AQ99" i="7" s="1"/>
  <c r="T100" i="7" a="1"/>
  <c r="T100" i="7" s="1"/>
  <c r="AE99" i="7" a="1"/>
  <c r="AE99" i="7" s="1"/>
  <c r="Y99" i="7" a="1"/>
  <c r="Y99" i="7" s="1"/>
  <c r="J99" i="7" a="1"/>
  <c r="J99" i="7" s="1"/>
  <c r="X99" i="7" a="1"/>
  <c r="X99" i="7" s="1"/>
  <c r="AC99" i="7" a="1"/>
  <c r="AC99" i="7" s="1"/>
  <c r="AY99" i="7" s="1"/>
  <c r="Z99" i="7" a="1"/>
  <c r="Z99" i="7" s="1"/>
  <c r="AW99" i="7" s="1"/>
  <c r="Q100" i="7" a="1"/>
  <c r="Q100" i="7" s="1"/>
  <c r="X100" i="7" a="1"/>
  <c r="X100" i="7" s="1"/>
  <c r="B102" i="7"/>
  <c r="G101" i="7" a="1"/>
  <c r="G101" i="7" s="1"/>
  <c r="P101" i="7" s="1" a="1"/>
  <c r="P101" i="7" s="1"/>
  <c r="C101" i="7"/>
  <c r="M100" i="7" a="1"/>
  <c r="M100" i="7" s="1"/>
  <c r="AP99" i="7"/>
  <c r="AN99" i="7"/>
  <c r="BB97" i="7"/>
  <c r="K92" i="14" s="1"/>
  <c r="P100" i="7" a="1"/>
  <c r="P100" i="7" s="1"/>
  <c r="BC97" i="7"/>
  <c r="L92" i="14" s="1"/>
  <c r="BC98" i="7"/>
  <c r="U100" i="7" a="1"/>
  <c r="U100" i="7" s="1"/>
  <c r="K100" i="7" a="1"/>
  <c r="K100" i="7" s="1"/>
  <c r="BB98" i="7"/>
  <c r="K93" i="14" s="1"/>
  <c r="AS99" i="7"/>
  <c r="W100" i="7" a="1"/>
  <c r="W100" i="7" s="1"/>
  <c r="Z100" i="7" a="1"/>
  <c r="Z100" i="7" s="1"/>
  <c r="R100" i="7" a="1"/>
  <c r="R100" i="7" s="1"/>
  <c r="AX99" i="7"/>
  <c r="V100" i="7" a="1"/>
  <c r="V100" i="7" s="1"/>
  <c r="O99" i="7" a="1"/>
  <c r="O99" i="7" s="1"/>
  <c r="J100" i="7" a="1"/>
  <c r="J100" i="7" s="1"/>
  <c r="Y100" i="7" a="1"/>
  <c r="Y100" i="7" s="1"/>
  <c r="AA100" i="7" a="1"/>
  <c r="AA100" i="7" s="1"/>
  <c r="N100" i="7" a="1"/>
  <c r="N100" i="7" s="1"/>
  <c r="AB100" i="7" a="1"/>
  <c r="AB100" i="7" s="1"/>
  <c r="S100" i="7" a="1"/>
  <c r="S100" i="7" s="1"/>
  <c r="AC100" i="7" a="1"/>
  <c r="AC100" i="7" s="1"/>
  <c r="O100" i="7" a="1"/>
  <c r="O100" i="7" s="1"/>
  <c r="L100" i="7" a="1"/>
  <c r="L100" i="7" s="1"/>
  <c r="AE100" i="7" a="1"/>
  <c r="AE100" i="7" s="1"/>
  <c r="AI99" i="7"/>
  <c r="B102" i="15"/>
  <c r="C101" i="15"/>
  <c r="H85" i="7" a="1"/>
  <c r="H85" i="7" s="1"/>
  <c r="T94" i="15" l="1"/>
  <c r="AM99" i="7"/>
  <c r="AJ99" i="7"/>
  <c r="AA94" i="15"/>
  <c r="AX94" i="15" s="1"/>
  <c r="R94" i="15"/>
  <c r="AO94" i="15" s="1"/>
  <c r="AT99" i="7"/>
  <c r="BQ99" i="7" a="1"/>
  <c r="BQ99" i="7" s="1"/>
  <c r="AS94" i="15"/>
  <c r="AU99" i="7"/>
  <c r="AG99" i="7"/>
  <c r="BN99" i="7" a="1"/>
  <c r="BN99" i="7" s="1"/>
  <c r="AF99" i="7"/>
  <c r="BB99" i="7" s="1"/>
  <c r="K94" i="14" s="1"/>
  <c r="BP99" i="7" a="1"/>
  <c r="BP99" i="7" s="1"/>
  <c r="BC92" i="15"/>
  <c r="P87" i="14" s="1"/>
  <c r="BO99" i="7" a="1"/>
  <c r="BO99" i="7" s="1"/>
  <c r="AV99" i="7"/>
  <c r="BG97" i="7"/>
  <c r="AR99" i="7"/>
  <c r="BC93" i="15"/>
  <c r="P88" i="14" s="1"/>
  <c r="BG93" i="15" a="1"/>
  <c r="D95" i="14"/>
  <c r="O95" i="15"/>
  <c r="Y95" i="15"/>
  <c r="J95" i="15"/>
  <c r="V95" i="15"/>
  <c r="BB92" i="15"/>
  <c r="O87" i="14" s="1"/>
  <c r="I95" i="15"/>
  <c r="P95" i="15"/>
  <c r="F95" i="14"/>
  <c r="X95" i="15"/>
  <c r="Y94" i="15"/>
  <c r="P94" i="15"/>
  <c r="AM94" i="15" s="1"/>
  <c r="AC95" i="15"/>
  <c r="R95" i="15"/>
  <c r="U95" i="15"/>
  <c r="Q95" i="15"/>
  <c r="AE94" i="15"/>
  <c r="BG92" i="15" a="1"/>
  <c r="AJ94" i="15"/>
  <c r="AP94" i="15"/>
  <c r="S95" i="15"/>
  <c r="AB95" i="15"/>
  <c r="Z95" i="15"/>
  <c r="BG98" i="7"/>
  <c r="L93" i="14"/>
  <c r="E95" i="14"/>
  <c r="T95" i="15"/>
  <c r="N95" i="15"/>
  <c r="W95" i="15"/>
  <c r="Z94" i="15"/>
  <c r="AW94" i="15" s="1"/>
  <c r="U94" i="15"/>
  <c r="AR94" i="15" s="1"/>
  <c r="AE95" i="15"/>
  <c r="AC94" i="15"/>
  <c r="L94" i="15"/>
  <c r="AI94" i="15" s="1"/>
  <c r="BB93" i="15"/>
  <c r="O88" i="14" s="1"/>
  <c r="C95" i="14"/>
  <c r="K95" i="15"/>
  <c r="L95" i="15"/>
  <c r="G95" i="14"/>
  <c r="AA95" i="15"/>
  <c r="G96" i="15"/>
  <c r="F94" i="14"/>
  <c r="X94" i="15"/>
  <c r="AU94" i="15" s="1"/>
  <c r="H80" i="15"/>
  <c r="BL99" i="7" a="1"/>
  <c r="BL99" i="7" s="1"/>
  <c r="D94" i="14"/>
  <c r="O94" i="15"/>
  <c r="AK94" i="15" s="1"/>
  <c r="M95" i="15"/>
  <c r="P96" i="15"/>
  <c r="P97" i="15"/>
  <c r="J94" i="15"/>
  <c r="AG94" i="15" s="1"/>
  <c r="BO100" i="7" a="1"/>
  <c r="BO100" i="7" s="1"/>
  <c r="BI99" i="7" a="1"/>
  <c r="BI99" i="7" s="1"/>
  <c r="Q101" i="7" a="1"/>
  <c r="Q101" i="7" s="1"/>
  <c r="AM101" i="7" s="1"/>
  <c r="R101" i="7" a="1"/>
  <c r="R101" i="7" s="1"/>
  <c r="T101" i="7" a="1"/>
  <c r="T101" i="7" s="1"/>
  <c r="U101" i="7" a="1"/>
  <c r="U101" i="7" s="1"/>
  <c r="W101" i="7" a="1"/>
  <c r="W101" i="7" s="1"/>
  <c r="J101" i="7" a="1"/>
  <c r="J101" i="7" s="1"/>
  <c r="AC101" i="7" a="1"/>
  <c r="AC101" i="7" s="1"/>
  <c r="AL100" i="7"/>
  <c r="AN100" i="7"/>
  <c r="BQ100" i="7" a="1"/>
  <c r="BQ100" i="7" s="1"/>
  <c r="AR100" i="7"/>
  <c r="AT100" i="7"/>
  <c r="BK99" i="7" a="1"/>
  <c r="BK99" i="7" s="1"/>
  <c r="BJ99" i="7" a="1"/>
  <c r="BJ99" i="7" s="1"/>
  <c r="V101" i="7" a="1"/>
  <c r="V101" i="7" s="1"/>
  <c r="Y101" i="7" a="1"/>
  <c r="Y101" i="7" s="1"/>
  <c r="BL100" i="7" a="1"/>
  <c r="BL100" i="7" s="1"/>
  <c r="AP100" i="7"/>
  <c r="BM99" i="7" a="1"/>
  <c r="BM99" i="7" s="1"/>
  <c r="AS100" i="7"/>
  <c r="AA101" i="7" a="1"/>
  <c r="AA101" i="7" s="1"/>
  <c r="AF100" i="7"/>
  <c r="BM100" i="7" a="1"/>
  <c r="BM100" i="7" s="1"/>
  <c r="AX100" i="7"/>
  <c r="AK99" i="7"/>
  <c r="AJ100" i="7"/>
  <c r="K101" i="7" a="1"/>
  <c r="K101" i="7" s="1"/>
  <c r="N101" i="7" a="1"/>
  <c r="N101" i="7" s="1"/>
  <c r="BK100" i="7" a="1"/>
  <c r="BK100" i="7" s="1"/>
  <c r="BN100" i="7" a="1"/>
  <c r="BN100" i="7" s="1"/>
  <c r="AW100" i="7"/>
  <c r="AY100" i="7"/>
  <c r="AK100" i="7"/>
  <c r="AQ100" i="7"/>
  <c r="I101" i="7" a="1"/>
  <c r="I101" i="7" s="1"/>
  <c r="AB101" i="7" a="1"/>
  <c r="AB101" i="7" s="1"/>
  <c r="S101" i="7" a="1"/>
  <c r="S101" i="7" s="1"/>
  <c r="AG100" i="7"/>
  <c r="AL99" i="7"/>
  <c r="AM100" i="7"/>
  <c r="Z101" i="7" a="1"/>
  <c r="Z101" i="7" s="1"/>
  <c r="M101" i="7" a="1"/>
  <c r="M101" i="7" s="1"/>
  <c r="AE101" i="7" a="1"/>
  <c r="AE101" i="7" s="1"/>
  <c r="BI100" i="7" a="1"/>
  <c r="BI100" i="7" s="1"/>
  <c r="AV100" i="7"/>
  <c r="AO100" i="7"/>
  <c r="AH100" i="7"/>
  <c r="O101" i="7" a="1"/>
  <c r="O101" i="7" s="1"/>
  <c r="L101" i="7" a="1"/>
  <c r="L101" i="7" s="1"/>
  <c r="X101" i="7" a="1"/>
  <c r="X101" i="7" s="1"/>
  <c r="B103" i="7"/>
  <c r="G102" i="7" a="1"/>
  <c r="G102" i="7" s="1"/>
  <c r="C102" i="7"/>
  <c r="BP100" i="7" a="1"/>
  <c r="BP100" i="7" s="1"/>
  <c r="AI100" i="7"/>
  <c r="AU100" i="7"/>
  <c r="BJ100" i="7" a="1"/>
  <c r="BJ100" i="7" s="1"/>
  <c r="C102" i="15"/>
  <c r="B103" i="15"/>
  <c r="H86" i="7" a="1"/>
  <c r="H86" i="7" s="1"/>
  <c r="AN94" i="15" l="1"/>
  <c r="AU95" i="15"/>
  <c r="AQ95" i="15"/>
  <c r="AK95" i="15"/>
  <c r="BG92" i="15"/>
  <c r="AI95" i="15"/>
  <c r="BG93" i="15"/>
  <c r="AN95" i="15"/>
  <c r="AN101" i="7"/>
  <c r="AR95" i="15"/>
  <c r="AL94" i="15"/>
  <c r="AY95" i="15"/>
  <c r="AT95" i="15"/>
  <c r="AJ95" i="15"/>
  <c r="AX95" i="15"/>
  <c r="AH94" i="15"/>
  <c r="F96" i="14"/>
  <c r="X96" i="15"/>
  <c r="X97" i="15"/>
  <c r="H81" i="15"/>
  <c r="W96" i="15"/>
  <c r="W97" i="15"/>
  <c r="BM94" i="15" a="1"/>
  <c r="BM94" i="15" s="1"/>
  <c r="AM95" i="15"/>
  <c r="AS95" i="15"/>
  <c r="AB96" i="15"/>
  <c r="AB97" i="15"/>
  <c r="M97" i="15"/>
  <c r="M96" i="15"/>
  <c r="U97" i="15"/>
  <c r="U96" i="15"/>
  <c r="BO94" i="15" a="1"/>
  <c r="BO94" i="15" s="1"/>
  <c r="AQ94" i="15"/>
  <c r="D96" i="14"/>
  <c r="O97" i="15"/>
  <c r="AL97" i="15" s="1"/>
  <c r="O96" i="15"/>
  <c r="AL96" i="15" s="1"/>
  <c r="G97" i="15"/>
  <c r="E96" i="14"/>
  <c r="T97" i="15"/>
  <c r="T96" i="15"/>
  <c r="BJ94" i="15" a="1"/>
  <c r="BJ94" i="15" s="1"/>
  <c r="AG95" i="15"/>
  <c r="AO101" i="7"/>
  <c r="S97" i="15"/>
  <c r="S96" i="15"/>
  <c r="Y96" i="15"/>
  <c r="Y97" i="15"/>
  <c r="R96" i="15"/>
  <c r="R97" i="15"/>
  <c r="AF94" i="15"/>
  <c r="AV94" i="15"/>
  <c r="V96" i="15"/>
  <c r="V97" i="15"/>
  <c r="Q97" i="15"/>
  <c r="AM97" i="15" s="1"/>
  <c r="Q96" i="15"/>
  <c r="BK94" i="15" a="1"/>
  <c r="BK94" i="15" s="1"/>
  <c r="AP95" i="15"/>
  <c r="AO95" i="15"/>
  <c r="BJ95" i="15" a="1"/>
  <c r="BJ95" i="15" s="1"/>
  <c r="BO95" i="15" a="1"/>
  <c r="BO95" i="15" s="1"/>
  <c r="BL95" i="15" a="1"/>
  <c r="BL95" i="15" s="1"/>
  <c r="BK95" i="15" a="1"/>
  <c r="BK95" i="15" s="1"/>
  <c r="AF95" i="15"/>
  <c r="BP95" i="15" a="1"/>
  <c r="BP95" i="15" s="1"/>
  <c r="BN95" i="15" a="1"/>
  <c r="BN95" i="15" s="1"/>
  <c r="BM95" i="15" a="1"/>
  <c r="BM95" i="15" s="1"/>
  <c r="BI95" i="15" a="1"/>
  <c r="BI95" i="15" s="1"/>
  <c r="BQ95" i="15" a="1"/>
  <c r="BQ95" i="15" s="1"/>
  <c r="AV95" i="15"/>
  <c r="I97" i="15"/>
  <c r="I96" i="15"/>
  <c r="N97" i="15"/>
  <c r="AK97" i="15" s="1"/>
  <c r="N96" i="15"/>
  <c r="G96" i="14"/>
  <c r="AA97" i="15"/>
  <c r="AX97" i="15" s="1"/>
  <c r="AA96" i="15"/>
  <c r="AH95" i="15"/>
  <c r="BN94" i="15" a="1"/>
  <c r="BN94" i="15" s="1"/>
  <c r="AE96" i="15"/>
  <c r="AE97" i="15"/>
  <c r="C96" i="14"/>
  <c r="K96" i="15"/>
  <c r="K97" i="15"/>
  <c r="AC97" i="15"/>
  <c r="AC96" i="15"/>
  <c r="BP94" i="15" a="1"/>
  <c r="BP94" i="15" s="1"/>
  <c r="BI94" i="15" a="1"/>
  <c r="BI94" i="15" s="1"/>
  <c r="AW95" i="15"/>
  <c r="AL95" i="15"/>
  <c r="L97" i="15"/>
  <c r="L96" i="15"/>
  <c r="Z97" i="15"/>
  <c r="Z96" i="15"/>
  <c r="J96" i="15"/>
  <c r="J97" i="15"/>
  <c r="AY94" i="15"/>
  <c r="AT94" i="15"/>
  <c r="BL94" i="15" a="1"/>
  <c r="BL94" i="15" s="1"/>
  <c r="BQ94" i="15" a="1"/>
  <c r="BQ94" i="15" s="1"/>
  <c r="AQ101" i="7"/>
  <c r="BC99" i="7"/>
  <c r="AG101" i="7"/>
  <c r="AV101" i="7"/>
  <c r="B104" i="7"/>
  <c r="C103" i="7"/>
  <c r="AJ101" i="7"/>
  <c r="BB100" i="7"/>
  <c r="K95" i="14" s="1"/>
  <c r="AS101" i="7"/>
  <c r="AU101" i="7"/>
  <c r="AW101" i="7"/>
  <c r="BC100" i="7"/>
  <c r="AR101" i="7"/>
  <c r="AI101" i="7"/>
  <c r="AK101" i="7"/>
  <c r="AX101" i="7"/>
  <c r="AL101" i="7"/>
  <c r="AP101" i="7"/>
  <c r="AH101" i="7"/>
  <c r="AY101" i="7"/>
  <c r="AT101" i="7"/>
  <c r="BL101" i="7" a="1"/>
  <c r="BL101" i="7" s="1"/>
  <c r="BK101" i="7" a="1"/>
  <c r="BK101" i="7" s="1"/>
  <c r="BQ101" i="7" a="1"/>
  <c r="BQ101" i="7" s="1"/>
  <c r="BJ101" i="7" a="1"/>
  <c r="BJ101" i="7" s="1"/>
  <c r="BO101" i="7" a="1"/>
  <c r="BO101" i="7" s="1"/>
  <c r="BN101" i="7" a="1"/>
  <c r="BN101" i="7" s="1"/>
  <c r="BM101" i="7" a="1"/>
  <c r="BM101" i="7" s="1"/>
  <c r="BI101" i="7" a="1"/>
  <c r="BI101" i="7" s="1"/>
  <c r="BP101" i="7" a="1"/>
  <c r="BP101" i="7" s="1"/>
  <c r="AF101" i="7"/>
  <c r="B104" i="15"/>
  <c r="C103" i="15"/>
  <c r="H87" i="7" a="1"/>
  <c r="H87" i="7" s="1"/>
  <c r="AI97" i="15" l="1"/>
  <c r="AU96" i="15"/>
  <c r="AX96" i="15"/>
  <c r="AK96" i="15"/>
  <c r="AI96" i="15"/>
  <c r="AS96" i="15"/>
  <c r="BC94" i="15"/>
  <c r="P89" i="14" s="1"/>
  <c r="AO97" i="15"/>
  <c r="AQ96" i="15"/>
  <c r="AQ97" i="15"/>
  <c r="AU97" i="15"/>
  <c r="AG97" i="15"/>
  <c r="AG96" i="15"/>
  <c r="AW96" i="15"/>
  <c r="AP96" i="15"/>
  <c r="AW97" i="15"/>
  <c r="AN96" i="15"/>
  <c r="AP97" i="15"/>
  <c r="AJ96" i="15"/>
  <c r="AS97" i="15"/>
  <c r="BH95" i="15" a="1"/>
  <c r="AN97" i="15"/>
  <c r="AJ97" i="15"/>
  <c r="BK96" i="15" a="1"/>
  <c r="BK96" i="15" s="1"/>
  <c r="AF96" i="15"/>
  <c r="BP96" i="15" a="1"/>
  <c r="BP96" i="15" s="1"/>
  <c r="BM96" i="15" a="1"/>
  <c r="BM96" i="15" s="1"/>
  <c r="BL96" i="15" a="1"/>
  <c r="BL96" i="15" s="1"/>
  <c r="BQ96" i="15" a="1"/>
  <c r="BQ96" i="15" s="1"/>
  <c r="BO96" i="15" a="1"/>
  <c r="BO96" i="15" s="1"/>
  <c r="BN96" i="15" a="1"/>
  <c r="BN96" i="15" s="1"/>
  <c r="BJ96" i="15" a="1"/>
  <c r="BJ96" i="15" s="1"/>
  <c r="BI96" i="15" a="1"/>
  <c r="BI96" i="15" s="1"/>
  <c r="BB94" i="15"/>
  <c r="O89" i="14" s="1"/>
  <c r="BL97" i="15" a="1"/>
  <c r="BL97" i="15" s="1"/>
  <c r="BQ97" i="15" a="1"/>
  <c r="BQ97" i="15" s="1"/>
  <c r="BI97" i="15" a="1"/>
  <c r="BI97" i="15" s="1"/>
  <c r="BN97" i="15" a="1"/>
  <c r="BN97" i="15" s="1"/>
  <c r="BM97" i="15" a="1"/>
  <c r="BM97" i="15" s="1"/>
  <c r="BP97" i="15" a="1"/>
  <c r="BP97" i="15" s="1"/>
  <c r="BO97" i="15" a="1"/>
  <c r="BO97" i="15" s="1"/>
  <c r="BK97" i="15" a="1"/>
  <c r="BK97" i="15" s="1"/>
  <c r="BJ97" i="15" a="1"/>
  <c r="BJ97" i="15" s="1"/>
  <c r="AF97" i="15"/>
  <c r="AO96" i="15"/>
  <c r="AY97" i="15"/>
  <c r="AT97" i="15"/>
  <c r="BG100" i="7"/>
  <c r="L95" i="14"/>
  <c r="AY96" i="15"/>
  <c r="AT96" i="15"/>
  <c r="BG99" i="7"/>
  <c r="L94" i="14"/>
  <c r="AH97" i="15"/>
  <c r="BB95" i="15"/>
  <c r="O90" i="14" s="1"/>
  <c r="AM96" i="15"/>
  <c r="AV97" i="15"/>
  <c r="BC95" i="15"/>
  <c r="AR96" i="15"/>
  <c r="H82" i="15"/>
  <c r="AH96" i="15"/>
  <c r="AV96" i="15"/>
  <c r="AR97" i="15"/>
  <c r="BC101" i="7"/>
  <c r="BB101" i="7"/>
  <c r="K96" i="14" s="1"/>
  <c r="G103" i="7" a="1"/>
  <c r="G103" i="7" s="1"/>
  <c r="AC103" i="7" s="1" a="1"/>
  <c r="AC103" i="7" s="1"/>
  <c r="B105" i="7"/>
  <c r="G104" i="7" a="1"/>
  <c r="G104" i="7" s="1"/>
  <c r="C104" i="7"/>
  <c r="B105" i="15"/>
  <c r="C104" i="15"/>
  <c r="H88" i="7" a="1"/>
  <c r="H88" i="7" s="1"/>
  <c r="BG94" i="15" l="1"/>
  <c r="AE103" i="7" a="1"/>
  <c r="AE103" i="7" s="1"/>
  <c r="AE98" i="15" s="1"/>
  <c r="BC97" i="15"/>
  <c r="BC96" i="15"/>
  <c r="P91" i="14" s="1"/>
  <c r="BH96" i="15" a="1"/>
  <c r="BH97" i="15" a="1"/>
  <c r="P92" i="14"/>
  <c r="BG97" i="15"/>
  <c r="AC98" i="15"/>
  <c r="BG101" i="7"/>
  <c r="L96" i="14"/>
  <c r="BB97" i="15"/>
  <c r="O92" i="14" s="1"/>
  <c r="BG95" i="15" a="1"/>
  <c r="BG95" i="15" s="1"/>
  <c r="P90" i="14"/>
  <c r="H83" i="15"/>
  <c r="R104" i="7" a="1"/>
  <c r="R104" i="7" s="1"/>
  <c r="G99" i="15"/>
  <c r="U103" i="7" a="1"/>
  <c r="U103" i="7" s="1"/>
  <c r="G98" i="15"/>
  <c r="BB96" i="15"/>
  <c r="O91" i="14" s="1"/>
  <c r="K103" i="7" a="1"/>
  <c r="K103" i="7" s="1"/>
  <c r="Z103" i="7" a="1"/>
  <c r="Z103" i="7" s="1"/>
  <c r="T103" i="7" a="1"/>
  <c r="T103" i="7" s="1"/>
  <c r="N103" i="7" a="1"/>
  <c r="N103" i="7" s="1"/>
  <c r="AB103" i="7" a="1"/>
  <c r="AB103" i="7" s="1"/>
  <c r="W103" i="7" a="1"/>
  <c r="W103" i="7" s="1"/>
  <c r="Y103" i="7" a="1"/>
  <c r="Y103" i="7" s="1"/>
  <c r="J103" i="7" a="1"/>
  <c r="J103" i="7" s="1"/>
  <c r="Q103" i="7" a="1"/>
  <c r="Q103" i="7" s="1"/>
  <c r="S103" i="7" a="1"/>
  <c r="S103" i="7" s="1"/>
  <c r="M103" i="7" a="1"/>
  <c r="M103" i="7" s="1"/>
  <c r="L103" i="7" a="1"/>
  <c r="L103" i="7" s="1"/>
  <c r="AH103" i="7" s="1"/>
  <c r="P103" i="7" a="1"/>
  <c r="P103" i="7" s="1"/>
  <c r="U104" i="7" a="1"/>
  <c r="U104" i="7" s="1"/>
  <c r="L104" i="7" a="1"/>
  <c r="L104" i="7" s="1"/>
  <c r="T104" i="7" a="1"/>
  <c r="T104" i="7" s="1"/>
  <c r="Y104" i="7" a="1"/>
  <c r="Y104" i="7" s="1"/>
  <c r="W104" i="7" a="1"/>
  <c r="W104" i="7" s="1"/>
  <c r="N104" i="7" a="1"/>
  <c r="N104" i="7" s="1"/>
  <c r="J104" i="7" a="1"/>
  <c r="J104" i="7" s="1"/>
  <c r="P104" i="7" a="1"/>
  <c r="P104" i="7" s="1"/>
  <c r="S104" i="7" a="1"/>
  <c r="S104" i="7" s="1"/>
  <c r="Z104" i="7" a="1"/>
  <c r="Z104" i="7" s="1"/>
  <c r="AV103" i="7"/>
  <c r="AE104" i="7" a="1"/>
  <c r="AE104" i="7" s="1"/>
  <c r="AA104" i="7" a="1"/>
  <c r="AA104" i="7" s="1"/>
  <c r="M104" i="7" a="1"/>
  <c r="M104" i="7" s="1"/>
  <c r="AY103" i="7"/>
  <c r="X104" i="7" a="1"/>
  <c r="X104" i="7" s="1"/>
  <c r="B106" i="7"/>
  <c r="G105" i="7" a="1"/>
  <c r="G105" i="7" s="1"/>
  <c r="C105" i="7"/>
  <c r="K104" i="7" a="1"/>
  <c r="K104" i="7" s="1"/>
  <c r="V104" i="7" a="1"/>
  <c r="V104" i="7" s="1"/>
  <c r="R103" i="7" a="1"/>
  <c r="R103" i="7" s="1"/>
  <c r="X103" i="7" a="1"/>
  <c r="X103" i="7" s="1"/>
  <c r="AA103" i="7" a="1"/>
  <c r="AA103" i="7" s="1"/>
  <c r="O103" i="7" a="1"/>
  <c r="O103" i="7" s="1"/>
  <c r="I103" i="7" a="1"/>
  <c r="I103" i="7" s="1"/>
  <c r="V103" i="7" a="1"/>
  <c r="V103" i="7" s="1"/>
  <c r="Q104" i="7" a="1"/>
  <c r="Q104" i="7" s="1"/>
  <c r="AB104" i="7" a="1"/>
  <c r="AB104" i="7" s="1"/>
  <c r="O104" i="7" a="1"/>
  <c r="O104" i="7" s="1"/>
  <c r="AC104" i="7" a="1"/>
  <c r="AC104" i="7" s="1"/>
  <c r="I104" i="7" a="1"/>
  <c r="I104" i="7" s="1"/>
  <c r="B106" i="15"/>
  <c r="C105" i="15"/>
  <c r="H89" i="7" a="1"/>
  <c r="H89" i="7" s="1"/>
  <c r="H90" i="7" a="1"/>
  <c r="H90" i="7" s="1"/>
  <c r="AM103" i="7" l="1"/>
  <c r="AP103" i="7"/>
  <c r="AQ103" i="7"/>
  <c r="AJ103" i="7"/>
  <c r="AG103" i="7"/>
  <c r="BG96" i="15"/>
  <c r="AC99" i="15"/>
  <c r="G98" i="14"/>
  <c r="AA98" i="15"/>
  <c r="M99" i="15"/>
  <c r="S99" i="15"/>
  <c r="L99" i="15"/>
  <c r="Y98" i="15"/>
  <c r="G99" i="14"/>
  <c r="AA99" i="15"/>
  <c r="P99" i="15"/>
  <c r="U99" i="15"/>
  <c r="W98" i="15"/>
  <c r="U98" i="15"/>
  <c r="D99" i="14"/>
  <c r="O99" i="15"/>
  <c r="R98" i="15"/>
  <c r="G100" i="15"/>
  <c r="AE99" i="15"/>
  <c r="J99" i="15"/>
  <c r="P98" i="15"/>
  <c r="AB98" i="15"/>
  <c r="AY98" i="15" s="1"/>
  <c r="H85" i="15"/>
  <c r="V99" i="15"/>
  <c r="Q105" i="7" a="1"/>
  <c r="Q105" i="7" s="1"/>
  <c r="N99" i="15"/>
  <c r="L98" i="15"/>
  <c r="N98" i="15"/>
  <c r="F98" i="14"/>
  <c r="X98" i="15"/>
  <c r="H84" i="15"/>
  <c r="C99" i="14"/>
  <c r="K99" i="15"/>
  <c r="W99" i="15"/>
  <c r="M98" i="15"/>
  <c r="E98" i="14"/>
  <c r="T98" i="15"/>
  <c r="Q99" i="15"/>
  <c r="F99" i="14"/>
  <c r="X99" i="15"/>
  <c r="S98" i="15"/>
  <c r="Z98" i="15"/>
  <c r="R99" i="15"/>
  <c r="AB99" i="15"/>
  <c r="V98" i="15"/>
  <c r="I98" i="15"/>
  <c r="Y99" i="15"/>
  <c r="Q98" i="15"/>
  <c r="I99" i="15"/>
  <c r="D98" i="14"/>
  <c r="O98" i="15"/>
  <c r="Z99" i="15"/>
  <c r="E99" i="14"/>
  <c r="T99" i="15"/>
  <c r="J98" i="15"/>
  <c r="C98" i="14"/>
  <c r="K98" i="15"/>
  <c r="AH98" i="15" s="1"/>
  <c r="AT103" i="7"/>
  <c r="AI103" i="7"/>
  <c r="AK103" i="7"/>
  <c r="P105" i="7" a="1"/>
  <c r="P105" i="7" s="1"/>
  <c r="AN103" i="7"/>
  <c r="AS103" i="7"/>
  <c r="AB105" i="7" a="1"/>
  <c r="AB105" i="7" s="1"/>
  <c r="S105" i="7" a="1"/>
  <c r="S105" i="7" s="1"/>
  <c r="B107" i="7"/>
  <c r="C106" i="7"/>
  <c r="AJ104" i="7"/>
  <c r="AG104" i="7"/>
  <c r="AL104" i="7"/>
  <c r="AX103" i="7"/>
  <c r="K105" i="7" a="1"/>
  <c r="K105" i="7" s="1"/>
  <c r="Y105" i="7" a="1"/>
  <c r="Y105" i="7" s="1"/>
  <c r="AU104" i="7"/>
  <c r="AX104" i="7"/>
  <c r="AW103" i="7"/>
  <c r="AY104" i="7"/>
  <c r="AH104" i="7"/>
  <c r="V105" i="7" a="1"/>
  <c r="V105" i="7" s="1"/>
  <c r="N105" i="7" a="1"/>
  <c r="N105" i="7" s="1"/>
  <c r="AK104" i="7"/>
  <c r="AU103" i="7"/>
  <c r="AC105" i="7" a="1"/>
  <c r="AC105" i="7" s="1"/>
  <c r="T105" i="7" a="1"/>
  <c r="T105" i="7" s="1"/>
  <c r="AT104" i="7"/>
  <c r="AR104" i="7"/>
  <c r="AN104" i="7"/>
  <c r="AO103" i="7"/>
  <c r="U105" i="7" a="1"/>
  <c r="U105" i="7" s="1"/>
  <c r="L105" i="7" a="1"/>
  <c r="L105" i="7" s="1"/>
  <c r="Z105" i="7" a="1"/>
  <c r="Z105" i="7" s="1"/>
  <c r="AR103" i="7"/>
  <c r="BO104" i="7" a="1"/>
  <c r="BO104" i="7" s="1"/>
  <c r="BN104" i="7" a="1"/>
  <c r="BN104" i="7" s="1"/>
  <c r="BM104" i="7" a="1"/>
  <c r="BM104" i="7" s="1"/>
  <c r="BL104" i="7" a="1"/>
  <c r="BL104" i="7" s="1"/>
  <c r="BJ104" i="7" a="1"/>
  <c r="BJ104" i="7" s="1"/>
  <c r="BQ104" i="7" a="1"/>
  <c r="BQ104" i="7" s="1"/>
  <c r="BP104" i="7" a="1"/>
  <c r="BP104" i="7" s="1"/>
  <c r="BK104" i="7" a="1"/>
  <c r="BK104" i="7" s="1"/>
  <c r="BI104" i="7" a="1"/>
  <c r="BI104" i="7" s="1"/>
  <c r="AF104" i="7"/>
  <c r="X105" i="7" a="1"/>
  <c r="X105" i="7" s="1"/>
  <c r="R105" i="7" a="1"/>
  <c r="R105" i="7" s="1"/>
  <c r="AE105" i="7" a="1"/>
  <c r="AE105" i="7" s="1"/>
  <c r="AW104" i="7"/>
  <c r="AV104" i="7"/>
  <c r="BQ103" i="7" a="1"/>
  <c r="BQ103" i="7" s="1"/>
  <c r="BI103" i="7" a="1"/>
  <c r="BI103" i="7" s="1"/>
  <c r="BP103" i="7" a="1"/>
  <c r="BP103" i="7" s="1"/>
  <c r="BO103" i="7" a="1"/>
  <c r="BO103" i="7" s="1"/>
  <c r="BN103" i="7" a="1"/>
  <c r="BN103" i="7" s="1"/>
  <c r="BL103" i="7" a="1"/>
  <c r="BL103" i="7" s="1"/>
  <c r="BK103" i="7" a="1"/>
  <c r="BK103" i="7" s="1"/>
  <c r="BM103" i="7" a="1"/>
  <c r="BM103" i="7" s="1"/>
  <c r="BJ103" i="7" a="1"/>
  <c r="BJ103" i="7" s="1"/>
  <c r="AF103" i="7"/>
  <c r="J105" i="7" a="1"/>
  <c r="J105" i="7" s="1"/>
  <c r="W105" i="7" a="1"/>
  <c r="W105" i="7" s="1"/>
  <c r="I105" i="7" a="1"/>
  <c r="I105" i="7" s="1"/>
  <c r="I100" i="15" s="1"/>
  <c r="AP104" i="7"/>
  <c r="AQ104" i="7"/>
  <c r="AO104" i="7"/>
  <c r="AL103" i="7"/>
  <c r="AS104" i="7"/>
  <c r="AA105" i="7" a="1"/>
  <c r="AA105" i="7" s="1"/>
  <c r="M105" i="7" a="1"/>
  <c r="M105" i="7" s="1"/>
  <c r="O105" i="7" a="1"/>
  <c r="O105" i="7" s="1"/>
  <c r="AM104" i="7"/>
  <c r="AI104" i="7"/>
  <c r="B107" i="15"/>
  <c r="C106" i="15"/>
  <c r="AN98" i="15" l="1"/>
  <c r="AW98" i="15"/>
  <c r="AK99" i="15"/>
  <c r="AO99" i="15"/>
  <c r="AY99" i="15"/>
  <c r="AH99" i="15"/>
  <c r="AV98" i="15"/>
  <c r="AL98" i="15"/>
  <c r="AS98" i="15"/>
  <c r="AQ98" i="15"/>
  <c r="AG99" i="15"/>
  <c r="AJ98" i="15"/>
  <c r="AQ99" i="15"/>
  <c r="AX99" i="15"/>
  <c r="AO98" i="15"/>
  <c r="AS99" i="15"/>
  <c r="G100" i="14"/>
  <c r="AA100" i="15"/>
  <c r="C100" i="14"/>
  <c r="K100" i="15"/>
  <c r="V100" i="15"/>
  <c r="M100" i="15"/>
  <c r="F100" i="14"/>
  <c r="Q100" i="15"/>
  <c r="P100" i="15"/>
  <c r="AV99" i="15"/>
  <c r="AU98" i="15"/>
  <c r="AT98" i="15"/>
  <c r="J100" i="15"/>
  <c r="AB100" i="15"/>
  <c r="BM99" i="15" a="1"/>
  <c r="BM99" i="15" s="1"/>
  <c r="BJ99" i="15" a="1"/>
  <c r="BJ99" i="15" s="1"/>
  <c r="BO99" i="15" a="1"/>
  <c r="BO99" i="15" s="1"/>
  <c r="BN99" i="15" a="1"/>
  <c r="BN99" i="15" s="1"/>
  <c r="AF99" i="15"/>
  <c r="BQ99" i="15" a="1"/>
  <c r="BQ99" i="15" s="1"/>
  <c r="BP99" i="15" a="1"/>
  <c r="BP99" i="15" s="1"/>
  <c r="BL99" i="15" a="1"/>
  <c r="BL99" i="15" s="1"/>
  <c r="BK99" i="15" a="1"/>
  <c r="BK99" i="15" s="1"/>
  <c r="BI99" i="15" a="1"/>
  <c r="BI99" i="15" s="1"/>
  <c r="AN99" i="15"/>
  <c r="AM99" i="15"/>
  <c r="AJ99" i="15"/>
  <c r="BL98" i="15" a="1"/>
  <c r="BL98" i="15" s="1"/>
  <c r="BQ98" i="15" a="1"/>
  <c r="BQ98" i="15" s="1"/>
  <c r="BI98" i="15" a="1"/>
  <c r="BI98" i="15" s="1"/>
  <c r="BN98" i="15" a="1"/>
  <c r="BN98" i="15" s="1"/>
  <c r="BM98" i="15" a="1"/>
  <c r="BM98" i="15" s="1"/>
  <c r="AF98" i="15"/>
  <c r="BP98" i="15" a="1"/>
  <c r="BP98" i="15" s="1"/>
  <c r="BO98" i="15" a="1"/>
  <c r="BO98" i="15" s="1"/>
  <c r="BK98" i="15" a="1"/>
  <c r="BK98" i="15" s="1"/>
  <c r="BJ98" i="15" a="1"/>
  <c r="BJ98" i="15" s="1"/>
  <c r="E100" i="14"/>
  <c r="T100" i="15"/>
  <c r="AR98" i="15"/>
  <c r="Y100" i="15"/>
  <c r="AI99" i="15"/>
  <c r="W100" i="15"/>
  <c r="N100" i="15"/>
  <c r="Z100" i="15"/>
  <c r="AC100" i="15"/>
  <c r="AW99" i="15"/>
  <c r="AU99" i="15"/>
  <c r="AT99" i="15"/>
  <c r="X100" i="15"/>
  <c r="AK98" i="15"/>
  <c r="AI98" i="15"/>
  <c r="AL99" i="15"/>
  <c r="D100" i="14"/>
  <c r="O100" i="15"/>
  <c r="AL100" i="15" s="1"/>
  <c r="AE100" i="15"/>
  <c r="L100" i="15"/>
  <c r="AM98" i="15"/>
  <c r="AR99" i="15"/>
  <c r="AP99" i="15"/>
  <c r="R100" i="15"/>
  <c r="U100" i="15"/>
  <c r="AR100" i="15" s="1"/>
  <c r="S100" i="15"/>
  <c r="AP100" i="15" s="1"/>
  <c r="AG98" i="15"/>
  <c r="AP98" i="15"/>
  <c r="AX98" i="15"/>
  <c r="BC103" i="7"/>
  <c r="G106" i="7" a="1"/>
  <c r="G106" i="7" s="1"/>
  <c r="X106" i="7" s="1" a="1"/>
  <c r="X106" i="7" s="1"/>
  <c r="AM105" i="7"/>
  <c r="AX105" i="7"/>
  <c r="AL105" i="7"/>
  <c r="AK105" i="7"/>
  <c r="AW105" i="7"/>
  <c r="AS105" i="7"/>
  <c r="AV105" i="7"/>
  <c r="AT105" i="7"/>
  <c r="AI105" i="7"/>
  <c r="AH105" i="7"/>
  <c r="AR105" i="7"/>
  <c r="AQ105" i="7"/>
  <c r="B108" i="7"/>
  <c r="G107" i="7" a="1"/>
  <c r="G107" i="7" s="1"/>
  <c r="C107" i="7"/>
  <c r="AJ105" i="7"/>
  <c r="AP105" i="7"/>
  <c r="AO105" i="7"/>
  <c r="AU105" i="7"/>
  <c r="AY105" i="7"/>
  <c r="AG105" i="7"/>
  <c r="AN105" i="7"/>
  <c r="BC104" i="7"/>
  <c r="BN105" i="7" a="1"/>
  <c r="BN105" i="7" s="1"/>
  <c r="BM105" i="7" a="1"/>
  <c r="BM105" i="7" s="1"/>
  <c r="BL105" i="7" a="1"/>
  <c r="BL105" i="7" s="1"/>
  <c r="BK105" i="7" a="1"/>
  <c r="BK105" i="7" s="1"/>
  <c r="BI105" i="7" a="1"/>
  <c r="BI105" i="7" s="1"/>
  <c r="BP105" i="7" a="1"/>
  <c r="BP105" i="7" s="1"/>
  <c r="BQ105" i="7" a="1"/>
  <c r="BQ105" i="7" s="1"/>
  <c r="BO105" i="7" a="1"/>
  <c r="BO105" i="7" s="1"/>
  <c r="BJ105" i="7" a="1"/>
  <c r="BJ105" i="7" s="1"/>
  <c r="AF105" i="7"/>
  <c r="BB103" i="7"/>
  <c r="K98" i="14" s="1"/>
  <c r="BB104" i="7"/>
  <c r="K99" i="14" s="1"/>
  <c r="C107" i="15"/>
  <c r="B108" i="15"/>
  <c r="H91" i="7" a="1"/>
  <c r="H91" i="7" s="1"/>
  <c r="AC106" i="7" l="1" a="1"/>
  <c r="AC106" i="7" s="1"/>
  <c r="W106" i="7" a="1"/>
  <c r="W106" i="7" s="1"/>
  <c r="P106" i="7" a="1"/>
  <c r="P106" i="7" s="1"/>
  <c r="P101" i="15" s="1"/>
  <c r="AE106" i="7" a="1"/>
  <c r="AE106" i="7" s="1"/>
  <c r="L106" i="7" a="1"/>
  <c r="L106" i="7" s="1"/>
  <c r="L101" i="15" s="1"/>
  <c r="S106" i="7" a="1"/>
  <c r="S106" i="7" s="1"/>
  <c r="S101" i="15" s="1"/>
  <c r="AA106" i="7" a="1"/>
  <c r="AA106" i="7" s="1"/>
  <c r="G101" i="14" s="1"/>
  <c r="J106" i="7" a="1"/>
  <c r="J106" i="7" s="1"/>
  <c r="J101" i="15" s="1"/>
  <c r="N106" i="7" a="1"/>
  <c r="N106" i="7" s="1"/>
  <c r="N101" i="15" s="1"/>
  <c r="AW100" i="15"/>
  <c r="AT100" i="15"/>
  <c r="AK100" i="15"/>
  <c r="AG100" i="15"/>
  <c r="AN100" i="15"/>
  <c r="Q106" i="7" a="1"/>
  <c r="Q106" i="7" s="1"/>
  <c r="Q101" i="15" s="1"/>
  <c r="AU100" i="15"/>
  <c r="BC99" i="15"/>
  <c r="BG99" i="15" s="1"/>
  <c r="U106" i="7" a="1"/>
  <c r="U106" i="7" s="1"/>
  <c r="U101" i="15" s="1"/>
  <c r="AI100" i="15"/>
  <c r="AV100" i="15"/>
  <c r="AX100" i="15"/>
  <c r="BH99" i="15" a="1"/>
  <c r="BK100" i="15" a="1"/>
  <c r="BK100" i="15" s="1"/>
  <c r="BM100" i="15" a="1"/>
  <c r="BM100" i="15" s="1"/>
  <c r="F101" i="14"/>
  <c r="X101" i="15"/>
  <c r="BL100" i="15" a="1"/>
  <c r="BL100" i="15" s="1"/>
  <c r="AQ100" i="15"/>
  <c r="BP100" i="15" a="1"/>
  <c r="BP100" i="15" s="1"/>
  <c r="AE101" i="15"/>
  <c r="BG104" i="7"/>
  <c r="L99" i="14"/>
  <c r="W101" i="15"/>
  <c r="BQ100" i="15" a="1"/>
  <c r="BQ100" i="15" s="1"/>
  <c r="T107" i="7" a="1"/>
  <c r="T107" i="7" s="1"/>
  <c r="G102" i="15"/>
  <c r="BN100" i="15" a="1"/>
  <c r="BN100" i="15" s="1"/>
  <c r="H86" i="15"/>
  <c r="Y106" i="7" a="1"/>
  <c r="Y106" i="7" s="1"/>
  <c r="AU106" i="7" s="1"/>
  <c r="G101" i="15"/>
  <c r="BC98" i="15"/>
  <c r="P93" i="14" s="1"/>
  <c r="AO100" i="15"/>
  <c r="BB99" i="15"/>
  <c r="O94" i="14" s="1"/>
  <c r="AJ100" i="15"/>
  <c r="AS100" i="15"/>
  <c r="BO100" i="15" a="1"/>
  <c r="BO100" i="15" s="1"/>
  <c r="AC101" i="15"/>
  <c r="I106" i="7" a="1"/>
  <c r="I106" i="7" s="1"/>
  <c r="BB98" i="15"/>
  <c r="O93" i="14" s="1"/>
  <c r="AY100" i="15"/>
  <c r="AM100" i="15"/>
  <c r="AF100" i="15"/>
  <c r="BG103" i="7"/>
  <c r="L98" i="14"/>
  <c r="AH100" i="15"/>
  <c r="BI100" i="15" a="1"/>
  <c r="BI100" i="15" s="1"/>
  <c r="BJ100" i="15" a="1"/>
  <c r="BJ100" i="15" s="1"/>
  <c r="M106" i="7" a="1"/>
  <c r="M106" i="7" s="1"/>
  <c r="S107" i="7" a="1"/>
  <c r="S107" i="7" s="1"/>
  <c r="K106" i="7" a="1"/>
  <c r="K106" i="7" s="1"/>
  <c r="AH106" i="7" s="1"/>
  <c r="T106" i="7" a="1"/>
  <c r="T106" i="7" s="1"/>
  <c r="N107" i="7" a="1"/>
  <c r="N107" i="7" s="1"/>
  <c r="O106" i="7" a="1"/>
  <c r="O106" i="7" s="1"/>
  <c r="R106" i="7" a="1"/>
  <c r="R106" i="7" s="1"/>
  <c r="AB106" i="7" a="1"/>
  <c r="AB106" i="7" s="1"/>
  <c r="AX106" i="7" s="1"/>
  <c r="Z106" i="7" a="1"/>
  <c r="Z106" i="7" s="1"/>
  <c r="AT106" i="7"/>
  <c r="V106" i="7" a="1"/>
  <c r="V106" i="7" s="1"/>
  <c r="X107" i="7" a="1"/>
  <c r="X107" i="7" s="1"/>
  <c r="K107" i="7" a="1"/>
  <c r="K107" i="7" s="1"/>
  <c r="AE107" i="7" a="1"/>
  <c r="AE107" i="7" s="1"/>
  <c r="AB107" i="7" a="1"/>
  <c r="AB107" i="7" s="1"/>
  <c r="Q107" i="7" a="1"/>
  <c r="Q107" i="7" s="1"/>
  <c r="AC107" i="7" a="1"/>
  <c r="AC107" i="7" s="1"/>
  <c r="O107" i="7" a="1"/>
  <c r="O107" i="7" s="1"/>
  <c r="B109" i="7"/>
  <c r="G108" i="7" a="1"/>
  <c r="G108" i="7" s="1"/>
  <c r="C108" i="7"/>
  <c r="AA107" i="7" a="1"/>
  <c r="AA107" i="7" s="1"/>
  <c r="U107" i="7" a="1"/>
  <c r="U107" i="7" s="1"/>
  <c r="AY106" i="7"/>
  <c r="L107" i="7" a="1"/>
  <c r="L107" i="7" s="1"/>
  <c r="I107" i="7" a="1"/>
  <c r="I107" i="7" s="1"/>
  <c r="BB105" i="7"/>
  <c r="K100" i="14" s="1"/>
  <c r="J107" i="7" a="1"/>
  <c r="J107" i="7" s="1"/>
  <c r="M107" i="7" a="1"/>
  <c r="M107" i="7" s="1"/>
  <c r="P107" i="7" a="1"/>
  <c r="P107" i="7" s="1"/>
  <c r="W107" i="7" a="1"/>
  <c r="W107" i="7" s="1"/>
  <c r="R107" i="7" a="1"/>
  <c r="R107" i="7" s="1"/>
  <c r="BC105" i="7"/>
  <c r="Z107" i="7" a="1"/>
  <c r="Z107" i="7" s="1"/>
  <c r="Y107" i="7" a="1"/>
  <c r="Y107" i="7" s="1"/>
  <c r="V107" i="7" a="1"/>
  <c r="V107" i="7" s="1"/>
  <c r="AM106" i="7"/>
  <c r="B109" i="15"/>
  <c r="C108" i="15"/>
  <c r="H92" i="7" a="1"/>
  <c r="H92" i="7" s="1"/>
  <c r="AP107" i="7" l="1"/>
  <c r="AA101" i="15"/>
  <c r="AF106" i="7"/>
  <c r="AG106" i="7"/>
  <c r="BO106" i="7" a="1"/>
  <c r="BO106" i="7" s="1"/>
  <c r="P94" i="14"/>
  <c r="BC100" i="15"/>
  <c r="P95" i="14" s="1"/>
  <c r="BN106" i="7" a="1"/>
  <c r="BN106" i="7" s="1"/>
  <c r="Y102" i="15"/>
  <c r="AK107" i="7"/>
  <c r="D102" i="14"/>
  <c r="O102" i="15"/>
  <c r="V101" i="15"/>
  <c r="AS101" i="15" s="1"/>
  <c r="E101" i="14"/>
  <c r="T101" i="15"/>
  <c r="AQ101" i="15" s="1"/>
  <c r="BB100" i="15"/>
  <c r="O95" i="14" s="1"/>
  <c r="R102" i="15"/>
  <c r="I102" i="15"/>
  <c r="AC102" i="15"/>
  <c r="BJ106" i="7" a="1"/>
  <c r="BJ106" i="7" s="1"/>
  <c r="C101" i="14"/>
  <c r="K101" i="15"/>
  <c r="AH101" i="15" s="1"/>
  <c r="P102" i="15"/>
  <c r="Z102" i="15"/>
  <c r="BG105" i="7"/>
  <c r="L100" i="14"/>
  <c r="L102" i="15"/>
  <c r="Q102" i="15"/>
  <c r="S102" i="15"/>
  <c r="AM101" i="15"/>
  <c r="M102" i="15"/>
  <c r="W102" i="15"/>
  <c r="G102" i="14"/>
  <c r="AA102" i="15"/>
  <c r="BI106" i="7" a="1"/>
  <c r="BI106" i="7" s="1"/>
  <c r="Z101" i="15"/>
  <c r="AW101" i="15" s="1"/>
  <c r="M101" i="15"/>
  <c r="AJ101" i="15" s="1"/>
  <c r="BG98" i="15"/>
  <c r="V102" i="15"/>
  <c r="AB102" i="15"/>
  <c r="AB101" i="15"/>
  <c r="AY101" i="15" s="1"/>
  <c r="Y101" i="15"/>
  <c r="AE102" i="15"/>
  <c r="AN106" i="7"/>
  <c r="R101" i="15"/>
  <c r="AO101" i="15" s="1"/>
  <c r="E102" i="14"/>
  <c r="T102" i="15"/>
  <c r="J102" i="15"/>
  <c r="AO106" i="7"/>
  <c r="G103" i="15"/>
  <c r="C102" i="14"/>
  <c r="K102" i="15"/>
  <c r="AH102" i="15" s="1"/>
  <c r="BP106" i="7" a="1"/>
  <c r="BP106" i="7" s="1"/>
  <c r="D101" i="14"/>
  <c r="O101" i="15"/>
  <c r="AL101" i="15" s="1"/>
  <c r="H87" i="15"/>
  <c r="AQ107" i="7"/>
  <c r="U102" i="15"/>
  <c r="F102" i="14"/>
  <c r="X102" i="15"/>
  <c r="N102" i="15"/>
  <c r="I101" i="15"/>
  <c r="AT101" i="15"/>
  <c r="BM106" i="7" a="1"/>
  <c r="BM106" i="7" s="1"/>
  <c r="BL106" i="7" a="1"/>
  <c r="BL106" i="7" s="1"/>
  <c r="AW106" i="7"/>
  <c r="AV106" i="7"/>
  <c r="AL106" i="7"/>
  <c r="AS106" i="7"/>
  <c r="BQ106" i="7" a="1"/>
  <c r="BQ106" i="7" s="1"/>
  <c r="AP106" i="7"/>
  <c r="AQ106" i="7"/>
  <c r="AJ106" i="7"/>
  <c r="AK106" i="7"/>
  <c r="AR106" i="7"/>
  <c r="BK106" i="7" a="1"/>
  <c r="BK106" i="7" s="1"/>
  <c r="AI106" i="7"/>
  <c r="AV107" i="7"/>
  <c r="AJ107" i="7"/>
  <c r="AE108" i="7" a="1"/>
  <c r="AE108" i="7" s="1"/>
  <c r="AN107" i="7"/>
  <c r="AH107" i="7"/>
  <c r="AX107" i="7"/>
  <c r="AG107" i="7"/>
  <c r="O108" i="7" a="1"/>
  <c r="O108" i="7" s="1"/>
  <c r="R108" i="7" a="1"/>
  <c r="R108" i="7" s="1"/>
  <c r="U108" i="7" a="1"/>
  <c r="U108" i="7" s="1"/>
  <c r="AC108" i="7" a="1"/>
  <c r="AC108" i="7" s="1"/>
  <c r="X108" i="7" a="1"/>
  <c r="X108" i="7" s="1"/>
  <c r="S108" i="7" a="1"/>
  <c r="S108" i="7" s="1"/>
  <c r="AA108" i="7" a="1"/>
  <c r="AA108" i="7" s="1"/>
  <c r="L108" i="7" a="1"/>
  <c r="L108" i="7" s="1"/>
  <c r="AW107" i="7"/>
  <c r="AR107" i="7"/>
  <c r="J108" i="7" a="1"/>
  <c r="J108" i="7" s="1"/>
  <c r="AU107" i="7"/>
  <c r="AM107" i="7"/>
  <c r="M108" i="7" a="1"/>
  <c r="M108" i="7" s="1"/>
  <c r="V108" i="7" a="1"/>
  <c r="V108" i="7" s="1"/>
  <c r="Q108" i="7" a="1"/>
  <c r="Q108" i="7" s="1"/>
  <c r="Y108" i="7" a="1"/>
  <c r="Y108" i="7" s="1"/>
  <c r="P108" i="7" a="1"/>
  <c r="P108" i="7" s="1"/>
  <c r="AT107" i="7"/>
  <c r="AS107" i="7"/>
  <c r="AO107" i="7"/>
  <c r="BK107" i="7" a="1"/>
  <c r="BK107" i="7" s="1"/>
  <c r="BQ107" i="7" a="1"/>
  <c r="BQ107" i="7" s="1"/>
  <c r="BJ107" i="7" a="1"/>
  <c r="BJ107" i="7" s="1"/>
  <c r="BP107" i="7" a="1"/>
  <c r="BP107" i="7" s="1"/>
  <c r="BI107" i="7" a="1"/>
  <c r="BI107" i="7" s="1"/>
  <c r="BO107" i="7" a="1"/>
  <c r="BO107" i="7" s="1"/>
  <c r="BN107" i="7" a="1"/>
  <c r="BN107" i="7" s="1"/>
  <c r="BM107" i="7" a="1"/>
  <c r="BM107" i="7" s="1"/>
  <c r="BL107" i="7" a="1"/>
  <c r="BL107" i="7" s="1"/>
  <c r="AF107" i="7"/>
  <c r="I108" i="7" a="1"/>
  <c r="I108" i="7" s="1"/>
  <c r="N108" i="7" a="1"/>
  <c r="N108" i="7" s="1"/>
  <c r="W108" i="7" a="1"/>
  <c r="W108" i="7" s="1"/>
  <c r="B110" i="7"/>
  <c r="C109" i="7"/>
  <c r="T108" i="7" a="1"/>
  <c r="T108" i="7" s="1"/>
  <c r="AB108" i="7" a="1"/>
  <c r="AB108" i="7" s="1"/>
  <c r="AL107" i="7"/>
  <c r="AY107" i="7"/>
  <c r="AI107" i="7"/>
  <c r="BB106" i="7"/>
  <c r="K101" i="14" s="1"/>
  <c r="Z108" i="7" a="1"/>
  <c r="Z108" i="7" s="1"/>
  <c r="K108" i="7" a="1"/>
  <c r="K108" i="7" s="1"/>
  <c r="B110" i="15"/>
  <c r="C109" i="15"/>
  <c r="H93" i="7" a="1"/>
  <c r="H93" i="7" s="1"/>
  <c r="AV101" i="15" l="1"/>
  <c r="BG100" i="15"/>
  <c r="AR101" i="15"/>
  <c r="AR102" i="15"/>
  <c r="AG101" i="15"/>
  <c r="AT102" i="15"/>
  <c r="AU101" i="15"/>
  <c r="AU102" i="15"/>
  <c r="BC106" i="7"/>
  <c r="BG106" i="7" s="1"/>
  <c r="AX101" i="15"/>
  <c r="AK102" i="15"/>
  <c r="AI101" i="15"/>
  <c r="AG102" i="15"/>
  <c r="AP102" i="15"/>
  <c r="AX102" i="15"/>
  <c r="AN102" i="15"/>
  <c r="D103" i="14"/>
  <c r="O103" i="15"/>
  <c r="BH101" i="15" a="1"/>
  <c r="Y103" i="15"/>
  <c r="Q103" i="15"/>
  <c r="L103" i="15"/>
  <c r="AB103" i="15"/>
  <c r="V103" i="15"/>
  <c r="G103" i="14"/>
  <c r="AA103" i="15"/>
  <c r="AJ102" i="15"/>
  <c r="AW102" i="15"/>
  <c r="BO102" i="15" a="1"/>
  <c r="BO102" i="15" s="1"/>
  <c r="BL102" i="15" a="1"/>
  <c r="BL102" i="15" s="1"/>
  <c r="BQ102" i="15" a="1"/>
  <c r="BQ102" i="15" s="1"/>
  <c r="BI102" i="15" a="1"/>
  <c r="BI102" i="15" s="1"/>
  <c r="BP102" i="15" a="1"/>
  <c r="BP102" i="15" s="1"/>
  <c r="AF102" i="15"/>
  <c r="BN102" i="15" a="1"/>
  <c r="BN102" i="15" s="1"/>
  <c r="BM102" i="15" a="1"/>
  <c r="BM102" i="15" s="1"/>
  <c r="BK102" i="15" a="1"/>
  <c r="BK102" i="15" s="1"/>
  <c r="BJ102" i="15" a="1"/>
  <c r="BJ102" i="15" s="1"/>
  <c r="C103" i="14"/>
  <c r="K103" i="15"/>
  <c r="M103" i="15"/>
  <c r="S103" i="15"/>
  <c r="BH100" i="15" a="1"/>
  <c r="AL102" i="15"/>
  <c r="E103" i="14"/>
  <c r="T103" i="15"/>
  <c r="Z103" i="15"/>
  <c r="F103" i="14"/>
  <c r="X103" i="15"/>
  <c r="AY102" i="15"/>
  <c r="AP101" i="15"/>
  <c r="AM102" i="15"/>
  <c r="AO102" i="15"/>
  <c r="P103" i="15"/>
  <c r="W103" i="15"/>
  <c r="AC103" i="15"/>
  <c r="AE103" i="15"/>
  <c r="BN101" i="15" a="1"/>
  <c r="BN101" i="15" s="1"/>
  <c r="BK101" i="15" a="1"/>
  <c r="BK101" i="15" s="1"/>
  <c r="AF101" i="15"/>
  <c r="BP101" i="15" a="1"/>
  <c r="BP101" i="15" s="1"/>
  <c r="BO101" i="15" a="1"/>
  <c r="BO101" i="15" s="1"/>
  <c r="BQ101" i="15" a="1"/>
  <c r="BQ101" i="15" s="1"/>
  <c r="BM101" i="15" a="1"/>
  <c r="BM101" i="15" s="1"/>
  <c r="BL101" i="15" a="1"/>
  <c r="BL101" i="15" s="1"/>
  <c r="BJ101" i="15" a="1"/>
  <c r="BJ101" i="15" s="1"/>
  <c r="BI101" i="15" a="1"/>
  <c r="BI101" i="15" s="1"/>
  <c r="AQ102" i="15"/>
  <c r="AN101" i="15"/>
  <c r="N103" i="15"/>
  <c r="AK103" i="15" s="1"/>
  <c r="J103" i="15"/>
  <c r="U103" i="15"/>
  <c r="AR103" i="15" s="1"/>
  <c r="AI102" i="15"/>
  <c r="AK101" i="15"/>
  <c r="H88" i="15"/>
  <c r="I103" i="15"/>
  <c r="R103" i="15"/>
  <c r="AS102" i="15"/>
  <c r="AV102" i="15"/>
  <c r="AN108" i="7"/>
  <c r="AQ108" i="7"/>
  <c r="AM108" i="7"/>
  <c r="AH108" i="7"/>
  <c r="B111" i="7"/>
  <c r="G110" i="7" a="1"/>
  <c r="G110" i="7" s="1"/>
  <c r="W110" i="7" s="1" a="1"/>
  <c r="W110" i="7" s="1"/>
  <c r="C110" i="7"/>
  <c r="BB107" i="7"/>
  <c r="K102" i="14" s="1"/>
  <c r="AW108" i="7"/>
  <c r="AT108" i="7"/>
  <c r="AK108" i="7"/>
  <c r="AI108" i="7"/>
  <c r="AX108" i="7"/>
  <c r="AU108" i="7"/>
  <c r="AL108" i="7"/>
  <c r="BP108" i="7" a="1"/>
  <c r="BP108" i="7" s="1"/>
  <c r="BI108" i="7" a="1"/>
  <c r="BI108" i="7" s="1"/>
  <c r="BO108" i="7" a="1"/>
  <c r="BO108" i="7" s="1"/>
  <c r="BN108" i="7" a="1"/>
  <c r="BN108" i="7" s="1"/>
  <c r="BM108" i="7" a="1"/>
  <c r="BM108" i="7" s="1"/>
  <c r="BK108" i="7" a="1"/>
  <c r="BK108" i="7" s="1"/>
  <c r="BJ108" i="7" a="1"/>
  <c r="BJ108" i="7" s="1"/>
  <c r="BQ108" i="7" a="1"/>
  <c r="BQ108" i="7" s="1"/>
  <c r="BL108" i="7" a="1"/>
  <c r="BL108" i="7" s="1"/>
  <c r="AF108" i="7"/>
  <c r="AS108" i="7"/>
  <c r="AP108" i="7"/>
  <c r="AR108" i="7"/>
  <c r="AO108" i="7"/>
  <c r="AV108" i="7"/>
  <c r="BC107" i="7"/>
  <c r="AY108" i="7"/>
  <c r="AG108" i="7"/>
  <c r="G109" i="7" a="1"/>
  <c r="G109" i="7" s="1"/>
  <c r="AJ108" i="7"/>
  <c r="C110" i="15"/>
  <c r="B111" i="15"/>
  <c r="H94" i="7" a="1"/>
  <c r="H94" i="7" s="1"/>
  <c r="AU103" i="15" l="1"/>
  <c r="AM103" i="15"/>
  <c r="Q110" i="7" a="1"/>
  <c r="Q110" i="7" s="1"/>
  <c r="K110" i="7" a="1"/>
  <c r="K110" i="7" s="1"/>
  <c r="C105" i="14" s="1"/>
  <c r="N110" i="7" a="1"/>
  <c r="N110" i="7" s="1"/>
  <c r="U110" i="7" a="1"/>
  <c r="U110" i="7" s="1"/>
  <c r="P110" i="7" a="1"/>
  <c r="P110" i="7" s="1"/>
  <c r="AM110" i="7" s="1"/>
  <c r="L101" i="14"/>
  <c r="AH103" i="15"/>
  <c r="M110" i="7" a="1"/>
  <c r="M110" i="7" s="1"/>
  <c r="BC102" i="15"/>
  <c r="P97" i="14" s="1"/>
  <c r="AG103" i="15"/>
  <c r="AW103" i="15"/>
  <c r="BC101" i="15"/>
  <c r="P96" i="14" s="1"/>
  <c r="AS103" i="15"/>
  <c r="AI103" i="15"/>
  <c r="AO103" i="15"/>
  <c r="BG102" i="15" a="1"/>
  <c r="BP103" i="15" a="1"/>
  <c r="BP103" i="15" s="1"/>
  <c r="BM103" i="15" a="1"/>
  <c r="BM103" i="15" s="1"/>
  <c r="BJ103" i="15" a="1"/>
  <c r="BJ103" i="15" s="1"/>
  <c r="BQ103" i="15" a="1"/>
  <c r="BQ103" i="15" s="1"/>
  <c r="BI103" i="15" a="1"/>
  <c r="BI103" i="15" s="1"/>
  <c r="AF103" i="15"/>
  <c r="BO103" i="15" a="1"/>
  <c r="BO103" i="15" s="1"/>
  <c r="BN103" i="15" a="1"/>
  <c r="BN103" i="15" s="1"/>
  <c r="BL103" i="15" a="1"/>
  <c r="BL103" i="15" s="1"/>
  <c r="BK103" i="15" a="1"/>
  <c r="BK103" i="15" s="1"/>
  <c r="AC109" i="7" a="1"/>
  <c r="AC109" i="7" s="1"/>
  <c r="G104" i="15"/>
  <c r="AL103" i="15"/>
  <c r="AA110" i="7" a="1"/>
  <c r="AA110" i="7" s="1"/>
  <c r="AY103" i="15"/>
  <c r="BB102" i="15"/>
  <c r="O97" i="14" s="1"/>
  <c r="H89" i="15"/>
  <c r="G105" i="15"/>
  <c r="BB101" i="15"/>
  <c r="O96" i="14" s="1"/>
  <c r="AP103" i="15"/>
  <c r="AX103" i="15"/>
  <c r="AN103" i="15"/>
  <c r="AQ103" i="15"/>
  <c r="BG107" i="7"/>
  <c r="L102" i="14"/>
  <c r="L110" i="7" a="1"/>
  <c r="L110" i="7" s="1"/>
  <c r="AH110" i="7" s="1"/>
  <c r="AT103" i="15"/>
  <c r="AJ103" i="15"/>
  <c r="AV103" i="15"/>
  <c r="X110" i="7" a="1"/>
  <c r="X110" i="7" s="1"/>
  <c r="AE110" i="7" a="1"/>
  <c r="AE110" i="7" s="1"/>
  <c r="S110" i="7" a="1"/>
  <c r="S110" i="7" s="1"/>
  <c r="J110" i="7" a="1"/>
  <c r="J110" i="7" s="1"/>
  <c r="BB108" i="7"/>
  <c r="K103" i="14" s="1"/>
  <c r="BC108" i="7"/>
  <c r="Y110" i="7" a="1"/>
  <c r="Y110" i="7" s="1"/>
  <c r="O110" i="7" a="1"/>
  <c r="O110" i="7" s="1"/>
  <c r="AK110" i="7" s="1"/>
  <c r="Y109" i="7" a="1"/>
  <c r="Y109" i="7" s="1"/>
  <c r="T110" i="7" a="1"/>
  <c r="T110" i="7" s="1"/>
  <c r="V110" i="7" a="1"/>
  <c r="V110" i="7" s="1"/>
  <c r="T109" i="7" a="1"/>
  <c r="T109" i="7" s="1"/>
  <c r="AB109" i="7" a="1"/>
  <c r="AB109" i="7" s="1"/>
  <c r="AC110" i="7" a="1"/>
  <c r="AC110" i="7" s="1"/>
  <c r="Z110" i="7" a="1"/>
  <c r="Z110" i="7" s="1"/>
  <c r="AB110" i="7" a="1"/>
  <c r="AB110" i="7" s="1"/>
  <c r="L109" i="7" a="1"/>
  <c r="L109" i="7" s="1"/>
  <c r="W109" i="7" a="1"/>
  <c r="W109" i="7" s="1"/>
  <c r="W105" i="15" s="1"/>
  <c r="AJ110" i="7"/>
  <c r="R110" i="7" a="1"/>
  <c r="R110" i="7" s="1"/>
  <c r="I110" i="7" a="1"/>
  <c r="I110" i="7" s="1"/>
  <c r="B112" i="7"/>
  <c r="G111" i="7" a="1"/>
  <c r="G111" i="7" s="1"/>
  <c r="I111" i="7" s="1" a="1"/>
  <c r="I111" i="7" s="1"/>
  <c r="C111" i="7"/>
  <c r="K109" i="7" a="1"/>
  <c r="K109" i="7" s="1"/>
  <c r="K105" i="15" s="1"/>
  <c r="AA109" i="7" a="1"/>
  <c r="AA109" i="7" s="1"/>
  <c r="P109" i="7" a="1"/>
  <c r="P109" i="7" s="1"/>
  <c r="J109" i="7" a="1"/>
  <c r="J109" i="7" s="1"/>
  <c r="I109" i="7" a="1"/>
  <c r="I109" i="7" s="1"/>
  <c r="S109" i="7" a="1"/>
  <c r="S109" i="7" s="1"/>
  <c r="M109" i="7" a="1"/>
  <c r="M109" i="7" s="1"/>
  <c r="Q109" i="7" a="1"/>
  <c r="Q109" i="7" s="1"/>
  <c r="Q105" i="15" s="1"/>
  <c r="AE109" i="7" a="1"/>
  <c r="AE109" i="7" s="1"/>
  <c r="R109" i="7" a="1"/>
  <c r="R109" i="7" s="1"/>
  <c r="O109" i="7" a="1"/>
  <c r="O109" i="7" s="1"/>
  <c r="X109" i="7" a="1"/>
  <c r="X109" i="7" s="1"/>
  <c r="V109" i="7" a="1"/>
  <c r="V109" i="7" s="1"/>
  <c r="Z109" i="7" a="1"/>
  <c r="Z109" i="7" s="1"/>
  <c r="AR110" i="7"/>
  <c r="N109" i="7" a="1"/>
  <c r="N109" i="7" s="1"/>
  <c r="AI110" i="7"/>
  <c r="U109" i="7" a="1"/>
  <c r="U109" i="7" s="1"/>
  <c r="U105" i="15" s="1"/>
  <c r="B112" i="15"/>
  <c r="C111" i="15"/>
  <c r="H95" i="7" a="1"/>
  <c r="H95" i="7" s="1"/>
  <c r="AU110" i="7" l="1"/>
  <c r="AX110" i="7"/>
  <c r="BG102" i="15"/>
  <c r="BC103" i="15"/>
  <c r="P98" i="14" s="1"/>
  <c r="O111" i="7" a="1"/>
  <c r="O111" i="7" s="1"/>
  <c r="O106" i="15" s="1"/>
  <c r="N111" i="7" a="1"/>
  <c r="N111" i="7" s="1"/>
  <c r="N106" i="15" s="1"/>
  <c r="Y111" i="7" a="1"/>
  <c r="Y111" i="7" s="1"/>
  <c r="Y106" i="15" s="1"/>
  <c r="BG101" i="15"/>
  <c r="F104" i="14"/>
  <c r="X104" i="15"/>
  <c r="M104" i="15"/>
  <c r="AB105" i="15"/>
  <c r="Y104" i="15"/>
  <c r="S105" i="15"/>
  <c r="Z104" i="15"/>
  <c r="S104" i="15"/>
  <c r="Z105" i="15"/>
  <c r="D105" i="14"/>
  <c r="O105" i="15"/>
  <c r="M105" i="15"/>
  <c r="BH102" i="15" a="1"/>
  <c r="BB103" i="15"/>
  <c r="O98" i="14" s="1"/>
  <c r="I104" i="15"/>
  <c r="I106" i="15"/>
  <c r="I105" i="15"/>
  <c r="AC105" i="15"/>
  <c r="Y105" i="15"/>
  <c r="AE105" i="15"/>
  <c r="H90" i="15"/>
  <c r="R105" i="15"/>
  <c r="AB104" i="15"/>
  <c r="BG108" i="7"/>
  <c r="L103" i="14"/>
  <c r="F105" i="14"/>
  <c r="X105" i="15"/>
  <c r="BG103" i="15" a="1"/>
  <c r="BG103" i="15" s="1"/>
  <c r="AC104" i="15"/>
  <c r="V104" i="15"/>
  <c r="U104" i="15"/>
  <c r="D104" i="14"/>
  <c r="O104" i="15"/>
  <c r="P104" i="15"/>
  <c r="X111" i="7" a="1"/>
  <c r="X111" i="7" s="1"/>
  <c r="E104" i="14"/>
  <c r="T104" i="15"/>
  <c r="J104" i="15"/>
  <c r="R104" i="15"/>
  <c r="G104" i="14"/>
  <c r="AA104" i="15"/>
  <c r="W111" i="7" a="1"/>
  <c r="W111" i="7" s="1"/>
  <c r="G106" i="15"/>
  <c r="W104" i="15"/>
  <c r="V105" i="15"/>
  <c r="AS105" i="15" s="1"/>
  <c r="C104" i="14"/>
  <c r="K104" i="15"/>
  <c r="L104" i="15"/>
  <c r="E105" i="14"/>
  <c r="T105" i="15"/>
  <c r="AQ105" i="15" s="1"/>
  <c r="G105" i="14"/>
  <c r="AA105" i="15"/>
  <c r="AE104" i="15"/>
  <c r="N104" i="15"/>
  <c r="Q104" i="15"/>
  <c r="M111" i="7" a="1"/>
  <c r="M111" i="7" s="1"/>
  <c r="J105" i="15"/>
  <c r="AG105" i="15" s="1"/>
  <c r="L105" i="15"/>
  <c r="P105" i="15"/>
  <c r="AM105" i="15" s="1"/>
  <c r="N105" i="15"/>
  <c r="AK105" i="15" s="1"/>
  <c r="R111" i="7" a="1"/>
  <c r="R111" i="7" s="1"/>
  <c r="AN110" i="7"/>
  <c r="AT110" i="7"/>
  <c r="AT109" i="7"/>
  <c r="AY109" i="7"/>
  <c r="AV109" i="7"/>
  <c r="AH109" i="7"/>
  <c r="AA111" i="7" a="1"/>
  <c r="AA111" i="7" s="1"/>
  <c r="AQ109" i="7"/>
  <c r="AL110" i="7"/>
  <c r="AN109" i="7"/>
  <c r="J111" i="7" a="1"/>
  <c r="J111" i="7" s="1"/>
  <c r="AI109" i="7"/>
  <c r="AV110" i="7"/>
  <c r="AX109" i="7"/>
  <c r="AW109" i="7"/>
  <c r="AS109" i="7"/>
  <c r="AB111" i="7" a="1"/>
  <c r="AB111" i="7" s="1"/>
  <c r="AJ109" i="7"/>
  <c r="AE111" i="7" a="1"/>
  <c r="AE111" i="7" s="1"/>
  <c r="L111" i="7" a="1"/>
  <c r="L111" i="7" s="1"/>
  <c r="P111" i="7" a="1"/>
  <c r="P111" i="7" s="1"/>
  <c r="AL111" i="7" s="1"/>
  <c r="B113" i="7"/>
  <c r="C112" i="7"/>
  <c r="V111" i="7" a="1"/>
  <c r="V111" i="7" s="1"/>
  <c r="BM110" i="7" a="1"/>
  <c r="BM110" i="7" s="1"/>
  <c r="BL110" i="7" a="1"/>
  <c r="BL110" i="7" s="1"/>
  <c r="BK110" i="7" a="1"/>
  <c r="BK110" i="7" s="1"/>
  <c r="BJ110" i="7" a="1"/>
  <c r="BJ110" i="7" s="1"/>
  <c r="BP110" i="7" a="1"/>
  <c r="BP110" i="7" s="1"/>
  <c r="BO110" i="7" a="1"/>
  <c r="BO110" i="7" s="1"/>
  <c r="BQ110" i="7" a="1"/>
  <c r="BQ110" i="7" s="1"/>
  <c r="BN110" i="7" a="1"/>
  <c r="BN110" i="7" s="1"/>
  <c r="BI110" i="7" a="1"/>
  <c r="BI110" i="7" s="1"/>
  <c r="AF110" i="7"/>
  <c r="AS110" i="7"/>
  <c r="AG110" i="7"/>
  <c r="AP109" i="7"/>
  <c r="BN109" i="7" a="1"/>
  <c r="BN109" i="7" s="1"/>
  <c r="BM109" i="7" a="1"/>
  <c r="BM109" i="7" s="1"/>
  <c r="BL109" i="7" a="1"/>
  <c r="BL109" i="7" s="1"/>
  <c r="BQ109" i="7" a="1"/>
  <c r="BQ109" i="7" s="1"/>
  <c r="BJ109" i="7" a="1"/>
  <c r="BJ109" i="7" s="1"/>
  <c r="BP109" i="7" a="1"/>
  <c r="BP109" i="7" s="1"/>
  <c r="BI109" i="7" a="1"/>
  <c r="BI109" i="7" s="1"/>
  <c r="BO109" i="7" a="1"/>
  <c r="BO109" i="7" s="1"/>
  <c r="BK109" i="7" a="1"/>
  <c r="BK109" i="7" s="1"/>
  <c r="AF109" i="7"/>
  <c r="Q111" i="7" a="1"/>
  <c r="Q111" i="7" s="1"/>
  <c r="AY110" i="7"/>
  <c r="AQ110" i="7"/>
  <c r="AP110" i="7"/>
  <c r="AR109" i="7"/>
  <c r="AK109" i="7"/>
  <c r="AO110" i="7"/>
  <c r="AG109" i="7"/>
  <c r="S111" i="7" a="1"/>
  <c r="S111" i="7" s="1"/>
  <c r="T111" i="7" a="1"/>
  <c r="T111" i="7" s="1"/>
  <c r="AC111" i="7" a="1"/>
  <c r="AC111" i="7" s="1"/>
  <c r="AW110" i="7"/>
  <c r="AU109" i="7"/>
  <c r="AL109" i="7"/>
  <c r="AO109" i="7"/>
  <c r="AM109" i="7"/>
  <c r="U111" i="7" a="1"/>
  <c r="U111" i="7" s="1"/>
  <c r="Z111" i="7" a="1"/>
  <c r="Z111" i="7" s="1"/>
  <c r="K111" i="7" a="1"/>
  <c r="K111" i="7" s="1"/>
  <c r="B113" i="15"/>
  <c r="C112" i="15"/>
  <c r="H96" i="7" a="1"/>
  <c r="H96" i="7" s="1"/>
  <c r="AO104" i="15" l="1"/>
  <c r="AJ111" i="7"/>
  <c r="AN104" i="15"/>
  <c r="AV105" i="15"/>
  <c r="AQ104" i="15"/>
  <c r="AO105" i="15"/>
  <c r="AI105" i="15"/>
  <c r="AT104" i="15"/>
  <c r="D106" i="14"/>
  <c r="AI104" i="15"/>
  <c r="AK111" i="7"/>
  <c r="AX105" i="15"/>
  <c r="AT111" i="7"/>
  <c r="AX104" i="15"/>
  <c r="AU104" i="15"/>
  <c r="AK104" i="15"/>
  <c r="AH104" i="15"/>
  <c r="AR104" i="15"/>
  <c r="V106" i="15"/>
  <c r="AF111" i="7"/>
  <c r="AB106" i="15"/>
  <c r="AP104" i="15"/>
  <c r="Q106" i="15"/>
  <c r="M106" i="15"/>
  <c r="AJ106" i="15" s="1"/>
  <c r="AW105" i="15"/>
  <c r="AW104" i="15"/>
  <c r="AY105" i="15"/>
  <c r="C106" i="14"/>
  <c r="K106" i="15"/>
  <c r="G106" i="14"/>
  <c r="AA106" i="15"/>
  <c r="W106" i="15"/>
  <c r="AY104" i="15"/>
  <c r="AJ104" i="15"/>
  <c r="AV111" i="7"/>
  <c r="Z106" i="15"/>
  <c r="AV106" i="15" s="1"/>
  <c r="P106" i="15"/>
  <c r="AK106" i="15"/>
  <c r="AN105" i="15"/>
  <c r="AC106" i="15"/>
  <c r="L106" i="15"/>
  <c r="AU111" i="7"/>
  <c r="AS104" i="15"/>
  <c r="BJ105" i="15" a="1"/>
  <c r="BJ105" i="15" s="1"/>
  <c r="BO105" i="15" a="1"/>
  <c r="BO105" i="15" s="1"/>
  <c r="BL105" i="15" a="1"/>
  <c r="BL105" i="15" s="1"/>
  <c r="BK105" i="15" a="1"/>
  <c r="BK105" i="15" s="1"/>
  <c r="AF105" i="15"/>
  <c r="BQ105" i="15" a="1"/>
  <c r="BQ105" i="15" s="1"/>
  <c r="BP105" i="15" a="1"/>
  <c r="BP105" i="15" s="1"/>
  <c r="BN105" i="15" a="1"/>
  <c r="BN105" i="15" s="1"/>
  <c r="BM105" i="15" a="1"/>
  <c r="BM105" i="15" s="1"/>
  <c r="BI105" i="15" a="1"/>
  <c r="BI105" i="15" s="1"/>
  <c r="U106" i="15"/>
  <c r="AR106" i="15" s="1"/>
  <c r="E106" i="14"/>
  <c r="T106" i="15"/>
  <c r="AE106" i="15"/>
  <c r="AG104" i="15"/>
  <c r="AM104" i="15"/>
  <c r="AL104" i="15"/>
  <c r="AJ105" i="15"/>
  <c r="AH105" i="15"/>
  <c r="H91" i="15"/>
  <c r="J106" i="15"/>
  <c r="R106" i="15"/>
  <c r="AU105" i="15"/>
  <c r="AL105" i="15"/>
  <c r="AP105" i="15"/>
  <c r="AT105" i="15"/>
  <c r="S106" i="15"/>
  <c r="F106" i="14"/>
  <c r="X106" i="15"/>
  <c r="AU106" i="15" s="1"/>
  <c r="BQ104" i="15" a="1"/>
  <c r="BQ104" i="15" s="1"/>
  <c r="BI104" i="15" a="1"/>
  <c r="BI104" i="15" s="1"/>
  <c r="BN104" i="15" a="1"/>
  <c r="BN104" i="15" s="1"/>
  <c r="BK104" i="15" a="1"/>
  <c r="BK104" i="15" s="1"/>
  <c r="AF104" i="15"/>
  <c r="BJ104" i="15" a="1"/>
  <c r="BJ104" i="15" s="1"/>
  <c r="BP104" i="15" a="1"/>
  <c r="BP104" i="15" s="1"/>
  <c r="BO104" i="15" a="1"/>
  <c r="BO104" i="15" s="1"/>
  <c r="BM104" i="15" a="1"/>
  <c r="BM104" i="15" s="1"/>
  <c r="BL104" i="15" a="1"/>
  <c r="BL104" i="15" s="1"/>
  <c r="AV104" i="15"/>
  <c r="AR105" i="15"/>
  <c r="BI111" i="7" a="1"/>
  <c r="BI111" i="7" s="1"/>
  <c r="BQ111" i="7" a="1"/>
  <c r="BQ111" i="7" s="1"/>
  <c r="BJ111" i="7" a="1"/>
  <c r="BJ111" i="7" s="1"/>
  <c r="BL111" i="7" a="1"/>
  <c r="BL111" i="7" s="1"/>
  <c r="BP111" i="7" a="1"/>
  <c r="BP111" i="7" s="1"/>
  <c r="AY111" i="7"/>
  <c r="BC109" i="7"/>
  <c r="BB109" i="7"/>
  <c r="K104" i="14" s="1"/>
  <c r="AH111" i="7"/>
  <c r="AN111" i="7"/>
  <c r="BM111" i="7" a="1"/>
  <c r="BM111" i="7" s="1"/>
  <c r="AW111" i="7"/>
  <c r="AQ111" i="7"/>
  <c r="BN111" i="7" a="1"/>
  <c r="BN111" i="7" s="1"/>
  <c r="BB111" i="7"/>
  <c r="K106" i="14" s="1"/>
  <c r="BB110" i="7"/>
  <c r="K105" i="14" s="1"/>
  <c r="AR111" i="7"/>
  <c r="AP111" i="7"/>
  <c r="BC110" i="7"/>
  <c r="AS111" i="7"/>
  <c r="G112" i="7" a="1"/>
  <c r="G112" i="7" s="1"/>
  <c r="B114" i="7"/>
  <c r="C113" i="7"/>
  <c r="AM111" i="7"/>
  <c r="AI111" i="7"/>
  <c r="AG111" i="7"/>
  <c r="AX111" i="7"/>
  <c r="BO111" i="7" a="1"/>
  <c r="BO111" i="7" s="1"/>
  <c r="BK111" i="7" a="1"/>
  <c r="BK111" i="7" s="1"/>
  <c r="AO111" i="7"/>
  <c r="B114" i="15"/>
  <c r="C113" i="15"/>
  <c r="H97" i="7" a="1"/>
  <c r="H97" i="7" s="1"/>
  <c r="BN106" i="15" l="1" a="1"/>
  <c r="BN106" i="15" s="1"/>
  <c r="AP106" i="15"/>
  <c r="AI106" i="15"/>
  <c r="BM106" i="15" a="1"/>
  <c r="BM106" i="15" s="1"/>
  <c r="BQ106" i="15" a="1"/>
  <c r="BQ106" i="15" s="1"/>
  <c r="AG106" i="15"/>
  <c r="BC105" i="15"/>
  <c r="P100" i="14" s="1"/>
  <c r="AX106" i="15"/>
  <c r="BH104" i="15" a="1"/>
  <c r="BI106" i="15" a="1"/>
  <c r="BI106" i="15" s="1"/>
  <c r="AN106" i="15"/>
  <c r="BL106" i="15" a="1"/>
  <c r="BL106" i="15" s="1"/>
  <c r="BB105" i="15"/>
  <c r="O100" i="14" s="1"/>
  <c r="AY106" i="15"/>
  <c r="BP106" i="15" a="1"/>
  <c r="BP106" i="15" s="1"/>
  <c r="AO106" i="15"/>
  <c r="BC104" i="15"/>
  <c r="AQ106" i="15"/>
  <c r="AM106" i="15"/>
  <c r="AH106" i="15"/>
  <c r="Z112" i="7" a="1"/>
  <c r="Z112" i="7" s="1"/>
  <c r="G107" i="15"/>
  <c r="BG109" i="7"/>
  <c r="L104" i="14"/>
  <c r="BJ106" i="15" a="1"/>
  <c r="BJ106" i="15" s="1"/>
  <c r="AF106" i="15"/>
  <c r="AT106" i="15"/>
  <c r="AW106" i="15"/>
  <c r="AS106" i="15"/>
  <c r="H92" i="15"/>
  <c r="BG110" i="7"/>
  <c r="L105" i="14"/>
  <c r="BK106" i="15" a="1"/>
  <c r="BK106" i="15" s="1"/>
  <c r="BB104" i="15"/>
  <c r="O99" i="14" s="1"/>
  <c r="BO106" i="15" a="1"/>
  <c r="BO106" i="15" s="1"/>
  <c r="AL106" i="15"/>
  <c r="R112" i="7" a="1"/>
  <c r="R112" i="7" s="1"/>
  <c r="AB112" i="7" a="1"/>
  <c r="AB112" i="7" s="1"/>
  <c r="G113" i="7" a="1"/>
  <c r="G113" i="7" s="1"/>
  <c r="W113" i="7" s="1" a="1"/>
  <c r="W113" i="7" s="1"/>
  <c r="X112" i="7" a="1"/>
  <c r="X112" i="7" s="1"/>
  <c r="I112" i="7" a="1"/>
  <c r="I112" i="7" s="1"/>
  <c r="Y112" i="7" a="1"/>
  <c r="Y112" i="7" s="1"/>
  <c r="Q112" i="7" a="1"/>
  <c r="Q112" i="7" s="1"/>
  <c r="W112" i="7" a="1"/>
  <c r="W112" i="7" s="1"/>
  <c r="T112" i="7" a="1"/>
  <c r="T112" i="7" s="1"/>
  <c r="S112" i="7" a="1"/>
  <c r="S112" i="7" s="1"/>
  <c r="J112" i="7" a="1"/>
  <c r="J112" i="7" s="1"/>
  <c r="L112" i="7" a="1"/>
  <c r="L112" i="7" s="1"/>
  <c r="U112" i="7" a="1"/>
  <c r="U112" i="7" s="1"/>
  <c r="N112" i="7" a="1"/>
  <c r="N112" i="7" s="1"/>
  <c r="P112" i="7" a="1"/>
  <c r="P112" i="7" s="1"/>
  <c r="K112" i="7" a="1"/>
  <c r="K112" i="7" s="1"/>
  <c r="AE112" i="7" a="1"/>
  <c r="AE112" i="7" s="1"/>
  <c r="V112" i="7" a="1"/>
  <c r="V112" i="7" s="1"/>
  <c r="AA112" i="7" a="1"/>
  <c r="AA112" i="7" s="1"/>
  <c r="S113" i="7" a="1"/>
  <c r="S113" i="7" s="1"/>
  <c r="L113" i="7" a="1"/>
  <c r="L113" i="7" s="1"/>
  <c r="X113" i="7" a="1"/>
  <c r="X113" i="7" s="1"/>
  <c r="BC111" i="7"/>
  <c r="O113" i="7" a="1"/>
  <c r="O113" i="7" s="1"/>
  <c r="U113" i="7" a="1"/>
  <c r="U113" i="7" s="1"/>
  <c r="B115" i="7"/>
  <c r="C114" i="7"/>
  <c r="M112" i="7" a="1"/>
  <c r="M112" i="7" s="1"/>
  <c r="AC112" i="7" a="1"/>
  <c r="AC112" i="7" s="1"/>
  <c r="O112" i="7" a="1"/>
  <c r="O112" i="7" s="1"/>
  <c r="B115" i="15"/>
  <c r="C114" i="15"/>
  <c r="H98" i="7" a="1"/>
  <c r="H98" i="7" s="1"/>
  <c r="AF112" i="7" l="1"/>
  <c r="AO112" i="7"/>
  <c r="Y113" i="7" a="1"/>
  <c r="Y113" i="7" s="1"/>
  <c r="AU113" i="7" s="1"/>
  <c r="N113" i="7" a="1"/>
  <c r="N113" i="7" s="1"/>
  <c r="AK113" i="7" s="1"/>
  <c r="AB113" i="7" a="1"/>
  <c r="AB113" i="7" s="1"/>
  <c r="AB108" i="15" s="1"/>
  <c r="J113" i="7" a="1"/>
  <c r="J113" i="7" s="1"/>
  <c r="J108" i="15" s="1"/>
  <c r="M113" i="7" a="1"/>
  <c r="M113" i="7" s="1"/>
  <c r="M108" i="15" s="1"/>
  <c r="AA113" i="7" a="1"/>
  <c r="AA113" i="7" s="1"/>
  <c r="G108" i="14" s="1"/>
  <c r="T113" i="7" a="1"/>
  <c r="T113" i="7" s="1"/>
  <c r="E108" i="14" s="1"/>
  <c r="AC113" i="7" a="1"/>
  <c r="AC113" i="7" s="1"/>
  <c r="P113" i="7" a="1"/>
  <c r="P113" i="7" s="1"/>
  <c r="V113" i="7" a="1"/>
  <c r="V113" i="7" s="1"/>
  <c r="V108" i="15" s="1"/>
  <c r="R113" i="7" a="1"/>
  <c r="R113" i="7" s="1"/>
  <c r="R108" i="15" s="1"/>
  <c r="Q113" i="7" a="1"/>
  <c r="Q113" i="7" s="1"/>
  <c r="Q108" i="15" s="1"/>
  <c r="AE113" i="7" a="1"/>
  <c r="AE113" i="7" s="1"/>
  <c r="AE108" i="15" s="1"/>
  <c r="AT113" i="7"/>
  <c r="AU112" i="7"/>
  <c r="BG105" i="15"/>
  <c r="BC106" i="15"/>
  <c r="P101" i="14" s="1"/>
  <c r="S108" i="15"/>
  <c r="N107" i="15"/>
  <c r="Y107" i="15"/>
  <c r="G108" i="15"/>
  <c r="H93" i="15"/>
  <c r="U107" i="15"/>
  <c r="BG106" i="15" a="1"/>
  <c r="AC107" i="15"/>
  <c r="BG111" i="7"/>
  <c r="L106" i="14"/>
  <c r="G107" i="14"/>
  <c r="AA107" i="15"/>
  <c r="L107" i="15"/>
  <c r="AB107" i="15"/>
  <c r="M107" i="15"/>
  <c r="F108" i="14"/>
  <c r="X108" i="15"/>
  <c r="V107" i="15"/>
  <c r="J107" i="15"/>
  <c r="I107" i="15"/>
  <c r="R107" i="15"/>
  <c r="BB106" i="15"/>
  <c r="O101" i="14" s="1"/>
  <c r="BG104" i="15" a="1"/>
  <c r="BG104" i="15" s="1"/>
  <c r="P99" i="14"/>
  <c r="Y108" i="15"/>
  <c r="AE107" i="15"/>
  <c r="S107" i="15"/>
  <c r="F107" i="14"/>
  <c r="X107" i="15"/>
  <c r="U108" i="15"/>
  <c r="C107" i="14"/>
  <c r="K107" i="15"/>
  <c r="E107" i="14"/>
  <c r="T107" i="15"/>
  <c r="P107" i="15"/>
  <c r="W107" i="15"/>
  <c r="W108" i="15"/>
  <c r="Z107" i="15"/>
  <c r="D107" i="14"/>
  <c r="O107" i="15"/>
  <c r="D108" i="14"/>
  <c r="O108" i="15"/>
  <c r="L108" i="15"/>
  <c r="Q107" i="15"/>
  <c r="Z113" i="7" a="1"/>
  <c r="Z113" i="7" s="1"/>
  <c r="AV113" i="7" s="1"/>
  <c r="BQ112" i="7" a="1"/>
  <c r="BQ112" i="7" s="1"/>
  <c r="AW112" i="7"/>
  <c r="K113" i="7" a="1"/>
  <c r="K113" i="7" s="1"/>
  <c r="I113" i="7" a="1"/>
  <c r="I113" i="7" s="1"/>
  <c r="BJ112" i="7" a="1"/>
  <c r="BJ112" i="7" s="1"/>
  <c r="BK112" i="7" a="1"/>
  <c r="BK112" i="7" s="1"/>
  <c r="BM112" i="7" a="1"/>
  <c r="BM112" i="7" s="1"/>
  <c r="G114" i="7" a="1"/>
  <c r="G114" i="7" s="1"/>
  <c r="O114" i="7" s="1" a="1"/>
  <c r="O114" i="7" s="1"/>
  <c r="BO112" i="7" a="1"/>
  <c r="BO112" i="7" s="1"/>
  <c r="AR112" i="7"/>
  <c r="AV112" i="7"/>
  <c r="BN112" i="7" a="1"/>
  <c r="BN112" i="7" s="1"/>
  <c r="BP112" i="7" a="1"/>
  <c r="BP112" i="7" s="1"/>
  <c r="AY112" i="7"/>
  <c r="AI112" i="7"/>
  <c r="BL112" i="7" a="1"/>
  <c r="BL112" i="7" s="1"/>
  <c r="BI112" i="7" a="1"/>
  <c r="BI112" i="7" s="1"/>
  <c r="AG112" i="7"/>
  <c r="AL112" i="7"/>
  <c r="BB112" i="7"/>
  <c r="K107" i="14" s="1"/>
  <c r="AH112" i="7"/>
  <c r="AP112" i="7"/>
  <c r="B116" i="7"/>
  <c r="C115" i="7"/>
  <c r="AM112" i="7"/>
  <c r="AQ112" i="7"/>
  <c r="AX112" i="7"/>
  <c r="AT112" i="7"/>
  <c r="AJ112" i="7"/>
  <c r="AP113" i="7"/>
  <c r="AS112" i="7"/>
  <c r="AK112" i="7"/>
  <c r="AN112" i="7"/>
  <c r="C115" i="15"/>
  <c r="B116" i="15"/>
  <c r="H99" i="7" a="1"/>
  <c r="H99" i="7" s="1"/>
  <c r="Q114" i="7" l="1" a="1"/>
  <c r="Q114" i="7" s="1"/>
  <c r="AJ113" i="7"/>
  <c r="AM113" i="7"/>
  <c r="AL113" i="7"/>
  <c r="N108" i="15"/>
  <c r="AJ108" i="15" s="1"/>
  <c r="AI113" i="7"/>
  <c r="AX113" i="7"/>
  <c r="AR113" i="7"/>
  <c r="AA108" i="15"/>
  <c r="AX108" i="15" s="1"/>
  <c r="AY107" i="15"/>
  <c r="AS113" i="7"/>
  <c r="P108" i="15"/>
  <c r="AM108" i="15" s="1"/>
  <c r="AY113" i="7"/>
  <c r="AC108" i="15"/>
  <c r="AY108" i="15" s="1"/>
  <c r="AO113" i="7"/>
  <c r="AQ113" i="7"/>
  <c r="AT108" i="15"/>
  <c r="AN107" i="15"/>
  <c r="T108" i="15"/>
  <c r="AN113" i="7"/>
  <c r="BG106" i="15"/>
  <c r="K114" i="7" a="1"/>
  <c r="K114" i="7" s="1"/>
  <c r="C109" i="14" s="1"/>
  <c r="Z114" i="7" a="1"/>
  <c r="Z114" i="7" s="1"/>
  <c r="Z109" i="15" s="1"/>
  <c r="I114" i="7" a="1"/>
  <c r="I114" i="7" s="1"/>
  <c r="AC114" i="7" a="1"/>
  <c r="AC114" i="7" s="1"/>
  <c r="AC109" i="15" s="1"/>
  <c r="AW107" i="15"/>
  <c r="AH107" i="15"/>
  <c r="Y114" i="7" a="1"/>
  <c r="Y114" i="7" s="1"/>
  <c r="Y109" i="15" s="1"/>
  <c r="W114" i="7" a="1"/>
  <c r="W114" i="7" s="1"/>
  <c r="AR108" i="15"/>
  <c r="AE114" i="7" a="1"/>
  <c r="AE114" i="7" s="1"/>
  <c r="AE109" i="15" s="1"/>
  <c r="AL107" i="15"/>
  <c r="M114" i="7" a="1"/>
  <c r="M114" i="7" s="1"/>
  <c r="M109" i="15" s="1"/>
  <c r="T114" i="7" a="1"/>
  <c r="T114" i="7" s="1"/>
  <c r="E109" i="14" s="1"/>
  <c r="AA114" i="7" a="1"/>
  <c r="AA114" i="7" s="1"/>
  <c r="G109" i="14" s="1"/>
  <c r="P114" i="7" a="1"/>
  <c r="P114" i="7" s="1"/>
  <c r="AM114" i="7" s="1"/>
  <c r="AQ107" i="15"/>
  <c r="AJ107" i="15"/>
  <c r="L114" i="7" a="1"/>
  <c r="L114" i="7" s="1"/>
  <c r="L109" i="15" s="1"/>
  <c r="J114" i="7" a="1"/>
  <c r="J114" i="7" s="1"/>
  <c r="J109" i="15" s="1"/>
  <c r="AU107" i="15"/>
  <c r="U114" i="7" a="1"/>
  <c r="U114" i="7" s="1"/>
  <c r="U109" i="15" s="1"/>
  <c r="R114" i="7" a="1"/>
  <c r="R114" i="7" s="1"/>
  <c r="R109" i="15" s="1"/>
  <c r="AP107" i="15"/>
  <c r="AT107" i="15"/>
  <c r="AI107" i="15"/>
  <c r="AN108" i="15"/>
  <c r="AL108" i="15"/>
  <c r="AP108" i="15"/>
  <c r="BP113" i="7" a="1"/>
  <c r="BP113" i="7" s="1"/>
  <c r="I108" i="15"/>
  <c r="C108" i="14"/>
  <c r="K108" i="15"/>
  <c r="AH108" i="15" s="1"/>
  <c r="AM107" i="15"/>
  <c r="AQ108" i="15"/>
  <c r="AR107" i="15"/>
  <c r="AO108" i="15"/>
  <c r="I109" i="15"/>
  <c r="G109" i="15"/>
  <c r="BL107" i="15" a="1"/>
  <c r="BL107" i="15" s="1"/>
  <c r="BQ107" i="15" a="1"/>
  <c r="BQ107" i="15" s="1"/>
  <c r="BI107" i="15" a="1"/>
  <c r="BI107" i="15" s="1"/>
  <c r="BN107" i="15" a="1"/>
  <c r="BN107" i="15" s="1"/>
  <c r="BM107" i="15" a="1"/>
  <c r="BM107" i="15" s="1"/>
  <c r="BJ107" i="15" a="1"/>
  <c r="BJ107" i="15" s="1"/>
  <c r="AF107" i="15"/>
  <c r="BP107" i="15" a="1"/>
  <c r="BP107" i="15" s="1"/>
  <c r="BO107" i="15" a="1"/>
  <c r="BO107" i="15" s="1"/>
  <c r="BK107" i="15" a="1"/>
  <c r="BK107" i="15" s="1"/>
  <c r="H94" i="15"/>
  <c r="BN113" i="7" a="1"/>
  <c r="BN113" i="7" s="1"/>
  <c r="AG107" i="15"/>
  <c r="AS107" i="15"/>
  <c r="Q109" i="15"/>
  <c r="AG113" i="7"/>
  <c r="AH113" i="7"/>
  <c r="BK113" i="7" a="1"/>
  <c r="BK113" i="7" s="1"/>
  <c r="BJ113" i="7" a="1"/>
  <c r="BJ113" i="7" s="1"/>
  <c r="AV107" i="15"/>
  <c r="D109" i="14"/>
  <c r="O109" i="15"/>
  <c r="AO107" i="15"/>
  <c r="AU108" i="15"/>
  <c r="AS108" i="15"/>
  <c r="AK107" i="15"/>
  <c r="W109" i="15"/>
  <c r="Z108" i="15"/>
  <c r="AW108" i="15" s="1"/>
  <c r="AW113" i="7"/>
  <c r="AI108" i="15"/>
  <c r="AK108" i="15"/>
  <c r="AX107" i="15"/>
  <c r="BL113" i="7" a="1"/>
  <c r="BL113" i="7" s="1"/>
  <c r="BM113" i="7" a="1"/>
  <c r="BM113" i="7" s="1"/>
  <c r="BO113" i="7" a="1"/>
  <c r="BO113" i="7" s="1"/>
  <c r="BI113" i="7" a="1"/>
  <c r="BI113" i="7" s="1"/>
  <c r="AF113" i="7"/>
  <c r="BB113" i="7" s="1"/>
  <c r="K108" i="14" s="1"/>
  <c r="BQ113" i="7" a="1"/>
  <c r="BQ113" i="7" s="1"/>
  <c r="B117" i="7"/>
  <c r="G116" i="7" a="1"/>
  <c r="G116" i="7" s="1"/>
  <c r="I116" i="7" s="1" a="1"/>
  <c r="I116" i="7" s="1"/>
  <c r="C116" i="7"/>
  <c r="G115" i="7" a="1"/>
  <c r="G115" i="7" s="1"/>
  <c r="AA115" i="7" s="1" a="1"/>
  <c r="AA115" i="7" s="1"/>
  <c r="BC112" i="7"/>
  <c r="X114" i="7" a="1"/>
  <c r="X114" i="7" s="1"/>
  <c r="S114" i="7" a="1"/>
  <c r="S114" i="7" s="1"/>
  <c r="V114" i="7" a="1"/>
  <c r="V114" i="7" s="1"/>
  <c r="N114" i="7" a="1"/>
  <c r="N114" i="7" s="1"/>
  <c r="AB114" i="7" a="1"/>
  <c r="AB114" i="7" s="1"/>
  <c r="B117" i="15"/>
  <c r="C116" i="15"/>
  <c r="H100" i="7" a="1"/>
  <c r="H100" i="7" s="1"/>
  <c r="K109" i="15" l="1"/>
  <c r="AA109" i="15"/>
  <c r="AV109" i="15"/>
  <c r="AV114" i="7"/>
  <c r="AL114" i="7"/>
  <c r="AG108" i="15"/>
  <c r="BC108" i="15" s="1"/>
  <c r="P103" i="14" s="1"/>
  <c r="AI114" i="7"/>
  <c r="AC115" i="7" a="1"/>
  <c r="AC115" i="7" s="1"/>
  <c r="AC110" i="15" s="1"/>
  <c r="AT114" i="7"/>
  <c r="BC113" i="7"/>
  <c r="L108" i="14" s="1"/>
  <c r="AG114" i="7"/>
  <c r="O115" i="7" a="1"/>
  <c r="O115" i="7" s="1"/>
  <c r="D110" i="14" s="1"/>
  <c r="P109" i="15"/>
  <c r="T109" i="15"/>
  <c r="AL109" i="15"/>
  <c r="AN114" i="7"/>
  <c r="Y116" i="7" a="1"/>
  <c r="Y116" i="7" s="1"/>
  <c r="AG109" i="15"/>
  <c r="AB115" i="7" a="1"/>
  <c r="AB115" i="7" s="1"/>
  <c r="AX115" i="7" s="1"/>
  <c r="AI109" i="15"/>
  <c r="W115" i="7" a="1"/>
  <c r="W115" i="7" s="1"/>
  <c r="W110" i="15" s="1"/>
  <c r="AH114" i="7"/>
  <c r="AW114" i="7"/>
  <c r="AQ114" i="7"/>
  <c r="K115" i="7" a="1"/>
  <c r="K115" i="7" s="1"/>
  <c r="C110" i="14" s="1"/>
  <c r="AF114" i="7"/>
  <c r="BB114" i="7" s="1"/>
  <c r="K109" i="14" s="1"/>
  <c r="AE115" i="7" a="1"/>
  <c r="AE115" i="7" s="1"/>
  <c r="AE110" i="15" s="1"/>
  <c r="BP114" i="7" a="1"/>
  <c r="BP114" i="7" s="1"/>
  <c r="J115" i="7" a="1"/>
  <c r="J115" i="7" s="1"/>
  <c r="J110" i="15" s="1"/>
  <c r="BQ114" i="7" a="1"/>
  <c r="BQ114" i="7" s="1"/>
  <c r="R115" i="7" a="1"/>
  <c r="R115" i="7" s="1"/>
  <c r="R110" i="15" s="1"/>
  <c r="G110" i="14"/>
  <c r="AA110" i="15"/>
  <c r="T115" i="7" a="1"/>
  <c r="T115" i="7" s="1"/>
  <c r="BM108" i="15" a="1"/>
  <c r="BM108" i="15" s="1"/>
  <c r="BL108" i="15" a="1"/>
  <c r="BL108" i="15" s="1"/>
  <c r="BK108" i="15" a="1"/>
  <c r="BK108" i="15" s="1"/>
  <c r="AF108" i="15"/>
  <c r="BJ108" i="15" a="1"/>
  <c r="BJ108" i="15" s="1"/>
  <c r="BQ108" i="15" a="1"/>
  <c r="BQ108" i="15" s="1"/>
  <c r="BI108" i="15" a="1"/>
  <c r="BI108" i="15" s="1"/>
  <c r="BP108" i="15" a="1"/>
  <c r="BP108" i="15" s="1"/>
  <c r="BO108" i="15" a="1"/>
  <c r="BO108" i="15" s="1"/>
  <c r="BN108" i="15" a="1"/>
  <c r="BN108" i="15" s="1"/>
  <c r="AM109" i="15"/>
  <c r="V109" i="15"/>
  <c r="AS109" i="15" s="1"/>
  <c r="Z115" i="7" a="1"/>
  <c r="Z115" i="7" s="1"/>
  <c r="AW115" i="7" s="1"/>
  <c r="AV108" i="15"/>
  <c r="F109" i="14"/>
  <c r="X109" i="15"/>
  <c r="AU109" i="15" s="1"/>
  <c r="L115" i="7" a="1"/>
  <c r="L115" i="7" s="1"/>
  <c r="BG112" i="7"/>
  <c r="L107" i="14"/>
  <c r="BB107" i="15"/>
  <c r="O102" i="14" s="1"/>
  <c r="AW109" i="15"/>
  <c r="H95" i="15"/>
  <c r="X115" i="7" a="1"/>
  <c r="X115" i="7" s="1"/>
  <c r="AN109" i="15"/>
  <c r="AF109" i="15"/>
  <c r="AO114" i="7"/>
  <c r="S109" i="15"/>
  <c r="AX114" i="7"/>
  <c r="AB109" i="15"/>
  <c r="AY109" i="15" s="1"/>
  <c r="BC107" i="15"/>
  <c r="AQ109" i="15"/>
  <c r="N109" i="15"/>
  <c r="AK109" i="15" s="1"/>
  <c r="N115" i="7" a="1"/>
  <c r="N115" i="7" s="1"/>
  <c r="G110" i="15"/>
  <c r="G111" i="15"/>
  <c r="AH109" i="15"/>
  <c r="BK114" i="7" a="1"/>
  <c r="BK114" i="7" s="1"/>
  <c r="AS114" i="7"/>
  <c r="Z116" i="7" a="1"/>
  <c r="Z116" i="7" s="1"/>
  <c r="AB116" i="7" a="1"/>
  <c r="AB116" i="7" s="1"/>
  <c r="BM114" i="7" a="1"/>
  <c r="BM114" i="7" s="1"/>
  <c r="BN114" i="7" a="1"/>
  <c r="BN114" i="7" s="1"/>
  <c r="N116" i="7" a="1"/>
  <c r="N116" i="7" s="1"/>
  <c r="K116" i="7" a="1"/>
  <c r="K116" i="7" s="1"/>
  <c r="M116" i="7" a="1"/>
  <c r="M116" i="7" s="1"/>
  <c r="AR114" i="7"/>
  <c r="P115" i="7" a="1"/>
  <c r="P115" i="7" s="1"/>
  <c r="AL115" i="7" s="1"/>
  <c r="U115" i="7" a="1"/>
  <c r="U115" i="7" s="1"/>
  <c r="M115" i="7" a="1"/>
  <c r="M115" i="7" s="1"/>
  <c r="I115" i="7" a="1"/>
  <c r="I115" i="7" s="1"/>
  <c r="I111" i="15" s="1"/>
  <c r="BI114" i="7" a="1"/>
  <c r="BI114" i="7" s="1"/>
  <c r="BO114" i="7" a="1"/>
  <c r="BO114" i="7" s="1"/>
  <c r="T116" i="7" a="1"/>
  <c r="T116" i="7" s="1"/>
  <c r="P116" i="7" a="1"/>
  <c r="P116" i="7" s="1"/>
  <c r="R116" i="7" a="1"/>
  <c r="R116" i="7" s="1"/>
  <c r="V116" i="7" a="1"/>
  <c r="V116" i="7" s="1"/>
  <c r="X116" i="7" a="1"/>
  <c r="X116" i="7" s="1"/>
  <c r="Y115" i="7" a="1"/>
  <c r="Y115" i="7" s="1"/>
  <c r="BJ114" i="7" a="1"/>
  <c r="BJ114" i="7" s="1"/>
  <c r="AE116" i="7" a="1"/>
  <c r="AE116" i="7" s="1"/>
  <c r="AA116" i="7" a="1"/>
  <c r="AA116" i="7" s="1"/>
  <c r="AC116" i="7" a="1"/>
  <c r="AC116" i="7" s="1"/>
  <c r="S115" i="7" a="1"/>
  <c r="S115" i="7" s="1"/>
  <c r="AP114" i="7"/>
  <c r="AJ114" i="7"/>
  <c r="O116" i="7" a="1"/>
  <c r="O116" i="7" s="1"/>
  <c r="L116" i="7" a="1"/>
  <c r="L116" i="7" s="1"/>
  <c r="B118" i="7"/>
  <c r="C117" i="7"/>
  <c r="AU114" i="7"/>
  <c r="U116" i="7" a="1"/>
  <c r="U116" i="7" s="1"/>
  <c r="W116" i="7" a="1"/>
  <c r="W116" i="7" s="1"/>
  <c r="Q115" i="7" a="1"/>
  <c r="Q115" i="7" s="1"/>
  <c r="AY114" i="7"/>
  <c r="AK114" i="7"/>
  <c r="BL114" i="7" a="1"/>
  <c r="BL114" i="7" s="1"/>
  <c r="S116" i="7" a="1"/>
  <c r="S116" i="7" s="1"/>
  <c r="J116" i="7" a="1"/>
  <c r="J116" i="7" s="1"/>
  <c r="Q116" i="7" a="1"/>
  <c r="Q116" i="7" s="1"/>
  <c r="V115" i="7" a="1"/>
  <c r="V115" i="7" s="1"/>
  <c r="B118" i="15"/>
  <c r="C117" i="15"/>
  <c r="H101" i="7" a="1"/>
  <c r="H101" i="7" s="1"/>
  <c r="AY115" i="7" l="1"/>
  <c r="AP109" i="15"/>
  <c r="AX109" i="15"/>
  <c r="Y111" i="15"/>
  <c r="BG113" i="7"/>
  <c r="AG115" i="7"/>
  <c r="AI115" i="7"/>
  <c r="O110" i="15"/>
  <c r="AT109" i="15"/>
  <c r="AJ109" i="15"/>
  <c r="AB110" i="15"/>
  <c r="AY110" i="15" s="1"/>
  <c r="K110" i="15"/>
  <c r="AG110" i="15" s="1"/>
  <c r="AH115" i="7"/>
  <c r="BK109" i="15" a="1"/>
  <c r="BK109" i="15" s="1"/>
  <c r="BG108" i="15"/>
  <c r="BL109" i="15" a="1"/>
  <c r="BL109" i="15" s="1"/>
  <c r="BI109" i="15" a="1"/>
  <c r="BI109" i="15" s="1"/>
  <c r="BJ109" i="15" a="1"/>
  <c r="BJ109" i="15" s="1"/>
  <c r="V110" i="15"/>
  <c r="AS110" i="15" s="1"/>
  <c r="W111" i="15"/>
  <c r="G111" i="14"/>
  <c r="AA111" i="15"/>
  <c r="V111" i="15"/>
  <c r="M110" i="15"/>
  <c r="AK115" i="7"/>
  <c r="BB109" i="15"/>
  <c r="O104" i="14" s="1"/>
  <c r="Q111" i="15"/>
  <c r="L111" i="15"/>
  <c r="AE111" i="15"/>
  <c r="AQ115" i="7"/>
  <c r="U110" i="15"/>
  <c r="BG107" i="15" a="1"/>
  <c r="BG107" i="15" s="1"/>
  <c r="P102" i="14"/>
  <c r="Z110" i="15"/>
  <c r="AW110" i="15" s="1"/>
  <c r="AR109" i="15"/>
  <c r="R111" i="15"/>
  <c r="P110" i="15"/>
  <c r="F110" i="14"/>
  <c r="X110" i="15"/>
  <c r="AT110" i="15" s="1"/>
  <c r="D111" i="14"/>
  <c r="O111" i="15"/>
  <c r="S111" i="15"/>
  <c r="P111" i="15"/>
  <c r="N110" i="15"/>
  <c r="BO109" i="15" a="1"/>
  <c r="BO109" i="15" s="1"/>
  <c r="BM109" i="15" a="1"/>
  <c r="BM109" i="15" s="1"/>
  <c r="AO109" i="15"/>
  <c r="J111" i="15"/>
  <c r="E111" i="14"/>
  <c r="T111" i="15"/>
  <c r="M111" i="15"/>
  <c r="AB111" i="15"/>
  <c r="BP109" i="15" a="1"/>
  <c r="BP109" i="15" s="1"/>
  <c r="BN109" i="15" a="1"/>
  <c r="BN109" i="15" s="1"/>
  <c r="U111" i="15"/>
  <c r="H96" i="15"/>
  <c r="BC114" i="7"/>
  <c r="L109" i="14" s="1"/>
  <c r="C111" i="14"/>
  <c r="K111" i="15"/>
  <c r="AV116" i="7"/>
  <c r="Z111" i="15"/>
  <c r="L110" i="15"/>
  <c r="BB108" i="15"/>
  <c r="O103" i="14" s="1"/>
  <c r="AX110" i="15"/>
  <c r="AO115" i="7"/>
  <c r="S110" i="15"/>
  <c r="Y110" i="15"/>
  <c r="N111" i="15"/>
  <c r="BQ109" i="15" a="1"/>
  <c r="BQ109" i="15" s="1"/>
  <c r="Q110" i="15"/>
  <c r="AN110" i="15" s="1"/>
  <c r="AC111" i="15"/>
  <c r="F111" i="14"/>
  <c r="X111" i="15"/>
  <c r="I110" i="15"/>
  <c r="AT115" i="7"/>
  <c r="E110" i="14"/>
  <c r="T110" i="15"/>
  <c r="BM116" i="7" a="1"/>
  <c r="BM116" i="7" s="1"/>
  <c r="G117" i="7" a="1"/>
  <c r="G117" i="7" s="1"/>
  <c r="K117" i="7" s="1" a="1"/>
  <c r="K117" i="7" s="1"/>
  <c r="AS115" i="7"/>
  <c r="AQ116" i="7"/>
  <c r="AT116" i="7"/>
  <c r="AN116" i="7"/>
  <c r="AG116" i="7"/>
  <c r="AX116" i="7"/>
  <c r="BN116" i="7" a="1"/>
  <c r="BN116" i="7" s="1"/>
  <c r="AP116" i="7"/>
  <c r="BO116" i="7" a="1"/>
  <c r="BO116" i="7" s="1"/>
  <c r="BL115" i="7" a="1"/>
  <c r="BL115" i="7" s="1"/>
  <c r="BK115" i="7" a="1"/>
  <c r="BK115" i="7" s="1"/>
  <c r="BQ115" i="7" a="1"/>
  <c r="BQ115" i="7" s="1"/>
  <c r="BJ115" i="7" a="1"/>
  <c r="BJ115" i="7" s="1"/>
  <c r="BP115" i="7" a="1"/>
  <c r="BP115" i="7" s="1"/>
  <c r="BI115" i="7" a="1"/>
  <c r="BI115" i="7" s="1"/>
  <c r="BO115" i="7" a="1"/>
  <c r="BO115" i="7" s="1"/>
  <c r="BN115" i="7" a="1"/>
  <c r="BN115" i="7" s="1"/>
  <c r="BM115" i="7" a="1"/>
  <c r="BM115" i="7" s="1"/>
  <c r="AF115" i="7"/>
  <c r="BI116" i="7" a="1"/>
  <c r="BI116" i="7" s="1"/>
  <c r="B119" i="7"/>
  <c r="C118" i="7"/>
  <c r="AV115" i="7"/>
  <c r="AJ115" i="7"/>
  <c r="AY116" i="7"/>
  <c r="BP116" i="7" a="1"/>
  <c r="BP116" i="7" s="1"/>
  <c r="AI116" i="7"/>
  <c r="AU116" i="7"/>
  <c r="AR115" i="7"/>
  <c r="AJ116" i="7"/>
  <c r="AU115" i="7"/>
  <c r="AW116" i="7"/>
  <c r="BJ116" i="7" a="1"/>
  <c r="BJ116" i="7" s="1"/>
  <c r="AN115" i="7"/>
  <c r="AL116" i="7"/>
  <c r="AS116" i="7"/>
  <c r="AO116" i="7"/>
  <c r="AM115" i="7"/>
  <c r="AH116" i="7"/>
  <c r="AF116" i="7"/>
  <c r="BQ116" i="7" a="1"/>
  <c r="BQ116" i="7" s="1"/>
  <c r="AR116" i="7"/>
  <c r="AP115" i="7"/>
  <c r="AM116" i="7"/>
  <c r="AK116" i="7"/>
  <c r="BL116" i="7" a="1"/>
  <c r="BL116" i="7" s="1"/>
  <c r="BK116" i="7" a="1"/>
  <c r="BK116" i="7" s="1"/>
  <c r="C118" i="15"/>
  <c r="B119" i="15"/>
  <c r="H102" i="7" a="1"/>
  <c r="H102" i="7" s="1"/>
  <c r="AI110" i="15" l="1"/>
  <c r="AU111" i="15"/>
  <c r="T117" i="7" a="1"/>
  <c r="T117" i="7" s="1"/>
  <c r="T112" i="15" s="1"/>
  <c r="AB117" i="7" a="1"/>
  <c r="AB117" i="7" s="1"/>
  <c r="L117" i="7" a="1"/>
  <c r="L117" i="7" s="1"/>
  <c r="L112" i="15" s="1"/>
  <c r="AW111" i="15"/>
  <c r="AE117" i="7" a="1"/>
  <c r="AE117" i="7" s="1"/>
  <c r="AE112" i="15" s="1"/>
  <c r="Q117" i="7" a="1"/>
  <c r="Q117" i="7" s="1"/>
  <c r="Q112" i="15" s="1"/>
  <c r="S117" i="7" a="1"/>
  <c r="S117" i="7" s="1"/>
  <c r="S112" i="15" s="1"/>
  <c r="V117" i="7" a="1"/>
  <c r="V117" i="7" s="1"/>
  <c r="V112" i="15" s="1"/>
  <c r="Y117" i="7" a="1"/>
  <c r="Y117" i="7" s="1"/>
  <c r="O117" i="7" a="1"/>
  <c r="O117" i="7" s="1"/>
  <c r="D112" i="14" s="1"/>
  <c r="AV110" i="15"/>
  <c r="AK110" i="15"/>
  <c r="BG114" i="7"/>
  <c r="AK111" i="15"/>
  <c r="AQ110" i="15"/>
  <c r="AG111" i="15"/>
  <c r="AR111" i="15"/>
  <c r="U117" i="7" a="1"/>
  <c r="U117" i="7" s="1"/>
  <c r="U112" i="15" s="1"/>
  <c r="Z117" i="7" a="1"/>
  <c r="Z117" i="7" s="1"/>
  <c r="Z112" i="15" s="1"/>
  <c r="AC117" i="7" a="1"/>
  <c r="AC117" i="7" s="1"/>
  <c r="AC112" i="15" s="1"/>
  <c r="M117" i="7" a="1"/>
  <c r="M117" i="7" s="1"/>
  <c r="M112" i="15" s="1"/>
  <c r="AM111" i="15"/>
  <c r="AS111" i="15"/>
  <c r="J117" i="7" a="1"/>
  <c r="J117" i="7" s="1"/>
  <c r="J112" i="15" s="1"/>
  <c r="X117" i="7" a="1"/>
  <c r="X117" i="7" s="1"/>
  <c r="AU117" i="7" s="1"/>
  <c r="C112" i="14"/>
  <c r="K112" i="15"/>
  <c r="I117" i="7" a="1"/>
  <c r="I117" i="7" s="1"/>
  <c r="AP111" i="15"/>
  <c r="AM110" i="15"/>
  <c r="AX111" i="15"/>
  <c r="BL111" i="15" a="1"/>
  <c r="BL111" i="15" s="1"/>
  <c r="H97" i="15"/>
  <c r="Y112" i="15"/>
  <c r="BC109" i="15"/>
  <c r="BM111" i="15" a="1"/>
  <c r="BM111" i="15" s="1"/>
  <c r="E112" i="14"/>
  <c r="AY111" i="15"/>
  <c r="AL111" i="15"/>
  <c r="AO111" i="15"/>
  <c r="BN111" i="15" a="1"/>
  <c r="BN111" i="15" s="1"/>
  <c r="AB112" i="15"/>
  <c r="AH110" i="15"/>
  <c r="AT111" i="15"/>
  <c r="BI111" i="15" a="1"/>
  <c r="BI111" i="15" s="1"/>
  <c r="BO111" i="15" a="1"/>
  <c r="BO111" i="15" s="1"/>
  <c r="G112" i="15"/>
  <c r="BO110" i="15" a="1"/>
  <c r="BO110" i="15" s="1"/>
  <c r="BN110" i="15" a="1"/>
  <c r="BN110" i="15" s="1"/>
  <c r="BM110" i="15" a="1"/>
  <c r="BM110" i="15" s="1"/>
  <c r="BL110" i="15" a="1"/>
  <c r="BL110" i="15" s="1"/>
  <c r="BK110" i="15" a="1"/>
  <c r="BK110" i="15" s="1"/>
  <c r="AF110" i="15"/>
  <c r="BJ110" i="15" a="1"/>
  <c r="BJ110" i="15" s="1"/>
  <c r="BQ110" i="15" a="1"/>
  <c r="BQ110" i="15" s="1"/>
  <c r="BI110" i="15" a="1"/>
  <c r="BI110" i="15" s="1"/>
  <c r="BP110" i="15" a="1"/>
  <c r="BP110" i="15" s="1"/>
  <c r="AP110" i="15"/>
  <c r="AJ111" i="15"/>
  <c r="AI111" i="15"/>
  <c r="AJ110" i="15"/>
  <c r="BQ111" i="15" a="1"/>
  <c r="BQ111" i="15" s="1"/>
  <c r="BP111" i="15" a="1"/>
  <c r="BP111" i="15" s="1"/>
  <c r="W117" i="7" a="1"/>
  <c r="W117" i="7" s="1"/>
  <c r="AS117" i="7" s="1"/>
  <c r="AO110" i="15"/>
  <c r="AV111" i="15"/>
  <c r="BJ111" i="15" a="1"/>
  <c r="BJ111" i="15" s="1"/>
  <c r="AA117" i="7" a="1"/>
  <c r="AA117" i="7" s="1"/>
  <c r="AX117" i="7" s="1"/>
  <c r="BH109" i="15" a="1"/>
  <c r="AQ111" i="15"/>
  <c r="AN111" i="15"/>
  <c r="AF111" i="15"/>
  <c r="N117" i="7" a="1"/>
  <c r="N117" i="7" s="1"/>
  <c r="AH111" i="15"/>
  <c r="AL110" i="15"/>
  <c r="AU110" i="15"/>
  <c r="AR110" i="15"/>
  <c r="BK111" i="15" a="1"/>
  <c r="BK111" i="15" s="1"/>
  <c r="P117" i="7" a="1"/>
  <c r="P117" i="7" s="1"/>
  <c r="R117" i="7" a="1"/>
  <c r="R117" i="7" s="1"/>
  <c r="AO117" i="7" s="1"/>
  <c r="G118" i="7" a="1"/>
  <c r="G118" i="7" s="1"/>
  <c r="M118" i="7" s="1" a="1"/>
  <c r="M118" i="7" s="1"/>
  <c r="BC115" i="7"/>
  <c r="L110" i="14" s="1"/>
  <c r="B120" i="7"/>
  <c r="G119" i="7" a="1"/>
  <c r="G119" i="7" s="1"/>
  <c r="AA119" i="7" s="1" a="1"/>
  <c r="AA119" i="7" s="1"/>
  <c r="C119" i="7"/>
  <c r="BB115" i="7"/>
  <c r="K110" i="14" s="1"/>
  <c r="AP117" i="7"/>
  <c r="AH117" i="7"/>
  <c r="BB116" i="7"/>
  <c r="K111" i="14" s="1"/>
  <c r="BC116" i="7"/>
  <c r="L111" i="14" s="1"/>
  <c r="B120" i="15"/>
  <c r="C119" i="15"/>
  <c r="H103" i="7" a="1"/>
  <c r="H103" i="7" s="1"/>
  <c r="AL117" i="7" l="1"/>
  <c r="P118" i="7" a="1"/>
  <c r="P118" i="7" s="1"/>
  <c r="U118" i="7" a="1"/>
  <c r="U118" i="7" s="1"/>
  <c r="AI117" i="7"/>
  <c r="O112" i="15"/>
  <c r="AQ117" i="7"/>
  <c r="Z118" i="7" a="1"/>
  <c r="Z118" i="7" s="1"/>
  <c r="I118" i="7" a="1"/>
  <c r="I118" i="7" s="1"/>
  <c r="I113" i="15" s="1"/>
  <c r="R118" i="7" a="1"/>
  <c r="R118" i="7" s="1"/>
  <c r="X118" i="7" a="1"/>
  <c r="X118" i="7" s="1"/>
  <c r="AV117" i="7"/>
  <c r="AR117" i="7"/>
  <c r="O118" i="7" a="1"/>
  <c r="O118" i="7" s="1"/>
  <c r="D113" i="14" s="1"/>
  <c r="Q118" i="7" a="1"/>
  <c r="Q118" i="7" s="1"/>
  <c r="J118" i="7" a="1"/>
  <c r="J118" i="7" s="1"/>
  <c r="Y118" i="7" a="1"/>
  <c r="Y118" i="7" s="1"/>
  <c r="Y113" i="15" s="1"/>
  <c r="S118" i="7" a="1"/>
  <c r="S118" i="7" s="1"/>
  <c r="L118" i="7" a="1"/>
  <c r="L118" i="7" s="1"/>
  <c r="L113" i="15" s="1"/>
  <c r="T118" i="7" a="1"/>
  <c r="T118" i="7" s="1"/>
  <c r="E113" i="14" s="1"/>
  <c r="K118" i="7" a="1"/>
  <c r="K118" i="7" s="1"/>
  <c r="AE118" i="7" a="1"/>
  <c r="AE118" i="7" s="1"/>
  <c r="AE113" i="15" s="1"/>
  <c r="AB118" i="7" a="1"/>
  <c r="AB118" i="7" s="1"/>
  <c r="AB113" i="15" s="1"/>
  <c r="AY117" i="7"/>
  <c r="AA118" i="7" a="1"/>
  <c r="AA118" i="7" s="1"/>
  <c r="AA114" i="15" s="1"/>
  <c r="N118" i="7" a="1"/>
  <c r="N118" i="7" s="1"/>
  <c r="AJ118" i="7" s="1"/>
  <c r="W118" i="7" a="1"/>
  <c r="W118" i="7" s="1"/>
  <c r="W113" i="15" s="1"/>
  <c r="AC118" i="7" a="1"/>
  <c r="AC118" i="7" s="1"/>
  <c r="AC113" i="15" s="1"/>
  <c r="AG117" i="7"/>
  <c r="BQ117" i="7" a="1"/>
  <c r="BQ117" i="7" s="1"/>
  <c r="AF117" i="7"/>
  <c r="BB117" i="7" s="1"/>
  <c r="K112" i="14" s="1"/>
  <c r="BP117" i="7" a="1"/>
  <c r="BP117" i="7" s="1"/>
  <c r="BN117" i="7" a="1"/>
  <c r="BN117" i="7" s="1"/>
  <c r="AP112" i="15"/>
  <c r="AG112" i="15"/>
  <c r="BM117" i="7" a="1"/>
  <c r="BM117" i="7" s="1"/>
  <c r="BI117" i="7" a="1"/>
  <c r="BI117" i="7" s="1"/>
  <c r="BJ117" i="7" a="1"/>
  <c r="BJ117" i="7" s="1"/>
  <c r="BK117" i="7" a="1"/>
  <c r="BK117" i="7" s="1"/>
  <c r="X112" i="15"/>
  <c r="AU112" i="15" s="1"/>
  <c r="F112" i="14"/>
  <c r="BL117" i="7" a="1"/>
  <c r="BL117" i="7" s="1"/>
  <c r="AJ117" i="7"/>
  <c r="AT117" i="7"/>
  <c r="BC111" i="15"/>
  <c r="P106" i="14" s="1"/>
  <c r="BC110" i="15"/>
  <c r="BG110" i="15" s="1"/>
  <c r="BO117" i="7" a="1"/>
  <c r="BO117" i="7" s="1"/>
  <c r="AI112" i="15"/>
  <c r="AK117" i="7"/>
  <c r="BG115" i="7"/>
  <c r="BG111" i="15" a="1"/>
  <c r="Q113" i="15"/>
  <c r="T119" i="7" a="1"/>
  <c r="T119" i="7" s="1"/>
  <c r="G114" i="15"/>
  <c r="V118" i="7" a="1"/>
  <c r="V118" i="7" s="1"/>
  <c r="G113" i="15"/>
  <c r="Z113" i="15"/>
  <c r="Q119" i="7" a="1"/>
  <c r="Q119" i="7" s="1"/>
  <c r="H98" i="15"/>
  <c r="R119" i="7" a="1"/>
  <c r="R119" i="7" s="1"/>
  <c r="AH112" i="15"/>
  <c r="C113" i="14"/>
  <c r="K113" i="15"/>
  <c r="M119" i="7" a="1"/>
  <c r="M119" i="7" s="1"/>
  <c r="R112" i="15"/>
  <c r="AO112" i="15" s="1"/>
  <c r="BB110" i="15"/>
  <c r="O105" i="14" s="1"/>
  <c r="AR112" i="15"/>
  <c r="G114" i="14"/>
  <c r="P112" i="15"/>
  <c r="AM112" i="15" s="1"/>
  <c r="G112" i="14"/>
  <c r="AA112" i="15"/>
  <c r="AX112" i="15" s="1"/>
  <c r="AW117" i="7"/>
  <c r="AY112" i="15"/>
  <c r="P104" i="14"/>
  <c r="BG109" i="15"/>
  <c r="F113" i="14"/>
  <c r="X113" i="15"/>
  <c r="T113" i="15"/>
  <c r="BB111" i="15"/>
  <c r="O106" i="14" s="1"/>
  <c r="AV112" i="15"/>
  <c r="P113" i="15"/>
  <c r="U113" i="15"/>
  <c r="M113" i="15"/>
  <c r="W112" i="15"/>
  <c r="AQ112" i="15"/>
  <c r="N112" i="15"/>
  <c r="AK112" i="15" s="1"/>
  <c r="I112" i="15"/>
  <c r="P119" i="7" a="1"/>
  <c r="P119" i="7" s="1"/>
  <c r="AC119" i="7" a="1"/>
  <c r="AC119" i="7" s="1"/>
  <c r="S119" i="7" a="1"/>
  <c r="S119" i="7" s="1"/>
  <c r="AN117" i="7"/>
  <c r="U119" i="7" a="1"/>
  <c r="U119" i="7" s="1"/>
  <c r="N119" i="7" a="1"/>
  <c r="N119" i="7" s="1"/>
  <c r="K119" i="7" a="1"/>
  <c r="K119" i="7" s="1"/>
  <c r="Y119" i="7" a="1"/>
  <c r="Y119" i="7" s="1"/>
  <c r="O119" i="7" a="1"/>
  <c r="O119" i="7" s="1"/>
  <c r="L119" i="7" a="1"/>
  <c r="L119" i="7" s="1"/>
  <c r="Z119" i="7" a="1"/>
  <c r="Z119" i="7" s="1"/>
  <c r="AM117" i="7"/>
  <c r="AL118" i="7"/>
  <c r="AQ118" i="7"/>
  <c r="W119" i="7" a="1"/>
  <c r="W119" i="7" s="1"/>
  <c r="I119" i="7" a="1"/>
  <c r="I119" i="7" s="1"/>
  <c r="AM118" i="7"/>
  <c r="AY118" i="7"/>
  <c r="BG116" i="7"/>
  <c r="AH118" i="7"/>
  <c r="V119" i="7" a="1"/>
  <c r="V119" i="7" s="1"/>
  <c r="X119" i="7" a="1"/>
  <c r="X119" i="7" s="1"/>
  <c r="AE119" i="7" a="1"/>
  <c r="AE119" i="7" s="1"/>
  <c r="J119" i="7" a="1"/>
  <c r="J119" i="7" s="1"/>
  <c r="AB119" i="7" a="1"/>
  <c r="AB119" i="7" s="1"/>
  <c r="B121" i="7"/>
  <c r="C120" i="7"/>
  <c r="B121" i="15"/>
  <c r="C120" i="15"/>
  <c r="H104" i="7" a="1"/>
  <c r="H104" i="7" s="1"/>
  <c r="AP118" i="7" l="1"/>
  <c r="AI118" i="7"/>
  <c r="AO118" i="7"/>
  <c r="AT118" i="7"/>
  <c r="S113" i="15"/>
  <c r="AN118" i="7"/>
  <c r="R113" i="15"/>
  <c r="AN113" i="15" s="1"/>
  <c r="O113" i="15"/>
  <c r="AK113" i="15" s="1"/>
  <c r="AK118" i="7"/>
  <c r="N113" i="15"/>
  <c r="AJ113" i="15" s="1"/>
  <c r="BP118" i="7" a="1"/>
  <c r="BP118" i="7" s="1"/>
  <c r="AG118" i="7"/>
  <c r="AU118" i="7"/>
  <c r="AF118" i="7"/>
  <c r="AT112" i="15"/>
  <c r="AX118" i="7"/>
  <c r="BN118" i="7" a="1"/>
  <c r="BN118" i="7" s="1"/>
  <c r="AV119" i="7"/>
  <c r="AW118" i="7"/>
  <c r="AV118" i="7"/>
  <c r="BQ118" i="7" a="1"/>
  <c r="BQ118" i="7" s="1"/>
  <c r="BO118" i="7" a="1"/>
  <c r="BO118" i="7" s="1"/>
  <c r="J113" i="15"/>
  <c r="BM118" i="7" a="1"/>
  <c r="BM118" i="7" s="1"/>
  <c r="AV113" i="15"/>
  <c r="BG111" i="15"/>
  <c r="AN119" i="7"/>
  <c r="AA113" i="15"/>
  <c r="AX113" i="15" s="1"/>
  <c r="BC117" i="7"/>
  <c r="L112" i="14" s="1"/>
  <c r="G113" i="14"/>
  <c r="BK118" i="7" a="1"/>
  <c r="BK118" i="7" s="1"/>
  <c r="AR118" i="7"/>
  <c r="BI118" i="7" a="1"/>
  <c r="BI118" i="7" s="1"/>
  <c r="BJ118" i="7" a="1"/>
  <c r="BJ118" i="7" s="1"/>
  <c r="BL118" i="7" a="1"/>
  <c r="BL118" i="7" s="1"/>
  <c r="AM113" i="15"/>
  <c r="P105" i="14"/>
  <c r="AM119" i="7"/>
  <c r="AQ119" i="7"/>
  <c r="AN112" i="15"/>
  <c r="AB114" i="15"/>
  <c r="AX114" i="15" s="1"/>
  <c r="J114" i="15"/>
  <c r="AW119" i="7"/>
  <c r="U114" i="15"/>
  <c r="AS112" i="15"/>
  <c r="AH113" i="15"/>
  <c r="H99" i="15"/>
  <c r="Q114" i="15"/>
  <c r="E114" i="14"/>
  <c r="T114" i="15"/>
  <c r="Z114" i="15"/>
  <c r="AW114" i="15" s="1"/>
  <c r="AO119" i="7"/>
  <c r="S114" i="15"/>
  <c r="AP113" i="15"/>
  <c r="AW112" i="15"/>
  <c r="AL113" i="15"/>
  <c r="W114" i="15"/>
  <c r="AI119" i="7"/>
  <c r="AC114" i="15"/>
  <c r="V113" i="15"/>
  <c r="AS113" i="15" s="1"/>
  <c r="AS118" i="7"/>
  <c r="L114" i="15"/>
  <c r="AJ119" i="7"/>
  <c r="AL119" i="7"/>
  <c r="D114" i="14"/>
  <c r="O114" i="15"/>
  <c r="P114" i="15"/>
  <c r="I114" i="15"/>
  <c r="AL112" i="15"/>
  <c r="AU113" i="15"/>
  <c r="AE114" i="15"/>
  <c r="Y114" i="15"/>
  <c r="R114" i="15"/>
  <c r="F114" i="14"/>
  <c r="X114" i="15"/>
  <c r="AP119" i="7"/>
  <c r="AK119" i="7"/>
  <c r="C114" i="14"/>
  <c r="K114" i="15"/>
  <c r="BQ112" i="15" a="1"/>
  <c r="BQ112" i="15" s="1"/>
  <c r="BI112" i="15" a="1"/>
  <c r="BI112" i="15" s="1"/>
  <c r="BP112" i="15" a="1"/>
  <c r="BP112" i="15" s="1"/>
  <c r="BO112" i="15" a="1"/>
  <c r="BO112" i="15" s="1"/>
  <c r="BN112" i="15" a="1"/>
  <c r="BN112" i="15" s="1"/>
  <c r="BM112" i="15" a="1"/>
  <c r="BM112" i="15" s="1"/>
  <c r="BL112" i="15" a="1"/>
  <c r="BL112" i="15" s="1"/>
  <c r="BK112" i="15" a="1"/>
  <c r="BK112" i="15" s="1"/>
  <c r="AF112" i="15"/>
  <c r="BJ112" i="15" a="1"/>
  <c r="BJ112" i="15" s="1"/>
  <c r="AR119" i="7"/>
  <c r="V114" i="15"/>
  <c r="N114" i="15"/>
  <c r="AY113" i="15"/>
  <c r="AQ113" i="15"/>
  <c r="AI113" i="15"/>
  <c r="M114" i="15"/>
  <c r="AT113" i="15"/>
  <c r="AJ112" i="15"/>
  <c r="AH119" i="7"/>
  <c r="BB118" i="7"/>
  <c r="K113" i="14" s="1"/>
  <c r="AY119" i="7"/>
  <c r="AG119" i="7"/>
  <c r="BO119" i="7" a="1"/>
  <c r="BO119" i="7" s="1"/>
  <c r="BN119" i="7" a="1"/>
  <c r="BN119" i="7" s="1"/>
  <c r="BM119" i="7" a="1"/>
  <c r="BM119" i="7" s="1"/>
  <c r="BL119" i="7" a="1"/>
  <c r="BL119" i="7" s="1"/>
  <c r="BJ119" i="7" a="1"/>
  <c r="BJ119" i="7" s="1"/>
  <c r="BQ119" i="7" a="1"/>
  <c r="BQ119" i="7" s="1"/>
  <c r="BI119" i="7" a="1"/>
  <c r="BI119" i="7" s="1"/>
  <c r="BP119" i="7" a="1"/>
  <c r="BP119" i="7" s="1"/>
  <c r="BK119" i="7" a="1"/>
  <c r="BK119" i="7" s="1"/>
  <c r="AF119" i="7"/>
  <c r="AT119" i="7"/>
  <c r="AU119" i="7"/>
  <c r="AX119" i="7"/>
  <c r="AS119" i="7"/>
  <c r="BG117" i="7"/>
  <c r="G120" i="7" a="1"/>
  <c r="G120" i="7" s="1"/>
  <c r="J120" i="7" s="1" a="1"/>
  <c r="J120" i="7" s="1"/>
  <c r="B122" i="7"/>
  <c r="G121" i="7" a="1"/>
  <c r="G121" i="7" s="1"/>
  <c r="C121" i="7"/>
  <c r="B122" i="15"/>
  <c r="C121" i="15"/>
  <c r="H105" i="7" a="1"/>
  <c r="H105" i="7" s="1"/>
  <c r="AO113" i="15" l="1"/>
  <c r="BC118" i="7"/>
  <c r="L113" i="14" s="1"/>
  <c r="BQ113" i="15" a="1"/>
  <c r="BQ113" i="15" s="1"/>
  <c r="AF113" i="15"/>
  <c r="BN113" i="15" a="1"/>
  <c r="BN113" i="15" s="1"/>
  <c r="AG113" i="15"/>
  <c r="BO113" i="15" a="1"/>
  <c r="BO113" i="15" s="1"/>
  <c r="BP113" i="15" a="1"/>
  <c r="BP113" i="15" s="1"/>
  <c r="AW113" i="15"/>
  <c r="AK114" i="15"/>
  <c r="BC112" i="15"/>
  <c r="P107" i="14" s="1"/>
  <c r="AU114" i="15"/>
  <c r="BJ113" i="15" a="1"/>
  <c r="BJ113" i="15" s="1"/>
  <c r="AO114" i="15"/>
  <c r="AV114" i="15"/>
  <c r="BL113" i="15" a="1"/>
  <c r="BL113" i="15" s="1"/>
  <c r="Y120" i="7" a="1"/>
  <c r="Y120" i="7" s="1"/>
  <c r="Y115" i="15" s="1"/>
  <c r="L120" i="7" a="1"/>
  <c r="L120" i="7" s="1"/>
  <c r="L115" i="15" s="1"/>
  <c r="AH114" i="15"/>
  <c r="BK113" i="15" a="1"/>
  <c r="BK113" i="15" s="1"/>
  <c r="AS114" i="15"/>
  <c r="AM114" i="15"/>
  <c r="AJ114" i="15"/>
  <c r="AQ114" i="15"/>
  <c r="BC113" i="15"/>
  <c r="P108" i="14" s="1"/>
  <c r="BG113" i="15" a="1"/>
  <c r="AT114" i="15"/>
  <c r="AR114" i="15"/>
  <c r="J115" i="15"/>
  <c r="BB112" i="15"/>
  <c r="O107" i="14" s="1"/>
  <c r="BM113" i="15" a="1"/>
  <c r="BM113" i="15" s="1"/>
  <c r="AR113" i="15"/>
  <c r="AL114" i="15"/>
  <c r="AP114" i="15"/>
  <c r="G115" i="15"/>
  <c r="AG114" i="15"/>
  <c r="H100" i="15"/>
  <c r="AN114" i="15"/>
  <c r="AY114" i="15"/>
  <c r="BI113" i="15" a="1"/>
  <c r="BI113" i="15" s="1"/>
  <c r="K121" i="7" a="1"/>
  <c r="K121" i="7" s="1"/>
  <c r="G116" i="15"/>
  <c r="AB120" i="7" a="1"/>
  <c r="AB120" i="7" s="1"/>
  <c r="BG112" i="15" a="1"/>
  <c r="BB113" i="15"/>
  <c r="O108" i="14" s="1"/>
  <c r="BK114" i="15" a="1"/>
  <c r="BK114" i="15" s="1"/>
  <c r="AF114" i="15"/>
  <c r="BJ114" i="15" a="1"/>
  <c r="BJ114" i="15" s="1"/>
  <c r="BQ114" i="15" a="1"/>
  <c r="BQ114" i="15" s="1"/>
  <c r="BI114" i="15" a="1"/>
  <c r="BI114" i="15" s="1"/>
  <c r="BP114" i="15" a="1"/>
  <c r="BP114" i="15" s="1"/>
  <c r="BO114" i="15" a="1"/>
  <c r="BO114" i="15" s="1"/>
  <c r="BN114" i="15" a="1"/>
  <c r="BN114" i="15" s="1"/>
  <c r="BM114" i="15" a="1"/>
  <c r="BM114" i="15" s="1"/>
  <c r="BL114" i="15" a="1"/>
  <c r="BL114" i="15" s="1"/>
  <c r="AI114" i="15"/>
  <c r="I121" i="7" a="1"/>
  <c r="I121" i="7" s="1"/>
  <c r="Z121" i="7" a="1"/>
  <c r="Z121" i="7" s="1"/>
  <c r="S121" i="7" a="1"/>
  <c r="S121" i="7" s="1"/>
  <c r="J121" i="7" a="1"/>
  <c r="J121" i="7" s="1"/>
  <c r="AB121" i="7" a="1"/>
  <c r="AB121" i="7" s="1"/>
  <c r="V121" i="7" a="1"/>
  <c r="V121" i="7" s="1"/>
  <c r="Y121" i="7" a="1"/>
  <c r="Y121" i="7" s="1"/>
  <c r="P121" i="7" a="1"/>
  <c r="P121" i="7" s="1"/>
  <c r="M121" i="7" a="1"/>
  <c r="M121" i="7" s="1"/>
  <c r="AA121" i="7" a="1"/>
  <c r="AA121" i="7" s="1"/>
  <c r="T121" i="7" a="1"/>
  <c r="T121" i="7" s="1"/>
  <c r="U121" i="7" a="1"/>
  <c r="U121" i="7" s="1"/>
  <c r="W121" i="7" a="1"/>
  <c r="W121" i="7" s="1"/>
  <c r="BG118" i="7"/>
  <c r="B123" i="7"/>
  <c r="C122" i="7"/>
  <c r="O121" i="7" a="1"/>
  <c r="O121" i="7" s="1"/>
  <c r="BB119" i="7"/>
  <c r="K114" i="14" s="1"/>
  <c r="BC119" i="7"/>
  <c r="R121" i="7" a="1"/>
  <c r="R121" i="7" s="1"/>
  <c r="AC121" i="7" a="1"/>
  <c r="AC121" i="7" s="1"/>
  <c r="S120" i="7" a="1"/>
  <c r="S120" i="7" s="1"/>
  <c r="Q120" i="7" a="1"/>
  <c r="Q120" i="7" s="1"/>
  <c r="K120" i="7" a="1"/>
  <c r="K120" i="7" s="1"/>
  <c r="AE120" i="7" a="1"/>
  <c r="AE120" i="7" s="1"/>
  <c r="Z120" i="7" a="1"/>
  <c r="Z120" i="7" s="1"/>
  <c r="O120" i="7" a="1"/>
  <c r="O120" i="7" s="1"/>
  <c r="V120" i="7" a="1"/>
  <c r="V120" i="7" s="1"/>
  <c r="T120" i="7" a="1"/>
  <c r="T120" i="7" s="1"/>
  <c r="I120" i="7" a="1"/>
  <c r="I120" i="7" s="1"/>
  <c r="AC120" i="7" a="1"/>
  <c r="AC120" i="7" s="1"/>
  <c r="U120" i="7" a="1"/>
  <c r="U120" i="7" s="1"/>
  <c r="X120" i="7" a="1"/>
  <c r="X120" i="7" s="1"/>
  <c r="R120" i="7" a="1"/>
  <c r="R120" i="7" s="1"/>
  <c r="M120" i="7" a="1"/>
  <c r="M120" i="7" s="1"/>
  <c r="AA120" i="7" a="1"/>
  <c r="AA120" i="7" s="1"/>
  <c r="N120" i="7" a="1"/>
  <c r="N120" i="7" s="1"/>
  <c r="W120" i="7" a="1"/>
  <c r="W120" i="7" s="1"/>
  <c r="P120" i="7" a="1"/>
  <c r="P120" i="7" s="1"/>
  <c r="X121" i="7" a="1"/>
  <c r="X121" i="7" s="1"/>
  <c r="L121" i="7" a="1"/>
  <c r="L121" i="7" s="1"/>
  <c r="N121" i="7" a="1"/>
  <c r="N121" i="7" s="1"/>
  <c r="AE121" i="7" a="1"/>
  <c r="AE121" i="7" s="1"/>
  <c r="Q121" i="7" a="1"/>
  <c r="Q121" i="7" s="1"/>
  <c r="B123" i="15"/>
  <c r="C122" i="15"/>
  <c r="H106" i="7" a="1"/>
  <c r="H106" i="7" s="1"/>
  <c r="BG112" i="15" l="1"/>
  <c r="BG113" i="15"/>
  <c r="BC114" i="15"/>
  <c r="P109" i="14" s="1"/>
  <c r="AI120" i="7"/>
  <c r="M115" i="15"/>
  <c r="AI115" i="15" s="1"/>
  <c r="L116" i="15"/>
  <c r="R115" i="15"/>
  <c r="AV120" i="7"/>
  <c r="Z115" i="15"/>
  <c r="U116" i="15"/>
  <c r="J116" i="15"/>
  <c r="BG114" i="15" a="1"/>
  <c r="W116" i="15"/>
  <c r="F116" i="14"/>
  <c r="X116" i="15"/>
  <c r="F115" i="14"/>
  <c r="X115" i="15"/>
  <c r="AU115" i="15" s="1"/>
  <c r="AE115" i="15"/>
  <c r="E116" i="14"/>
  <c r="T116" i="15"/>
  <c r="S116" i="15"/>
  <c r="H101" i="15"/>
  <c r="C115" i="14"/>
  <c r="K115" i="15"/>
  <c r="AH115" i="15" s="1"/>
  <c r="D116" i="14"/>
  <c r="O116" i="15"/>
  <c r="G116" i="14"/>
  <c r="AA116" i="15"/>
  <c r="Z116" i="15"/>
  <c r="C116" i="14"/>
  <c r="K116" i="15"/>
  <c r="AB115" i="15"/>
  <c r="P115" i="15"/>
  <c r="AC115" i="15"/>
  <c r="Q115" i="15"/>
  <c r="M116" i="15"/>
  <c r="I116" i="15"/>
  <c r="AB116" i="15"/>
  <c r="BB114" i="15"/>
  <c r="O109" i="14" s="1"/>
  <c r="U115" i="15"/>
  <c r="W115" i="15"/>
  <c r="I115" i="15"/>
  <c r="S115" i="15"/>
  <c r="P116" i="15"/>
  <c r="D115" i="14"/>
  <c r="O115" i="15"/>
  <c r="BG119" i="7"/>
  <c r="L114" i="14"/>
  <c r="Q116" i="15"/>
  <c r="N115" i="15"/>
  <c r="E115" i="14"/>
  <c r="T115" i="15"/>
  <c r="AC116" i="15"/>
  <c r="Y116" i="15"/>
  <c r="N116" i="15"/>
  <c r="AE116" i="15"/>
  <c r="G115" i="14"/>
  <c r="AA115" i="15"/>
  <c r="V115" i="15"/>
  <c r="R116" i="15"/>
  <c r="V116" i="15"/>
  <c r="AS116" i="15" s="1"/>
  <c r="AM120" i="7"/>
  <c r="AV121" i="7"/>
  <c r="AW121" i="7"/>
  <c r="AK121" i="7"/>
  <c r="AT120" i="7"/>
  <c r="AH120" i="7"/>
  <c r="AY120" i="7"/>
  <c r="G122" i="7" a="1"/>
  <c r="G122" i="7" s="1"/>
  <c r="X122" i="7" s="1" a="1"/>
  <c r="X122" i="7" s="1"/>
  <c r="B124" i="7"/>
  <c r="C123" i="7"/>
  <c r="BL121" i="7" a="1"/>
  <c r="BL121" i="7" s="1"/>
  <c r="BK121" i="7" a="1"/>
  <c r="BK121" i="7" s="1"/>
  <c r="BQ121" i="7" a="1"/>
  <c r="BQ121" i="7" s="1"/>
  <c r="BJ121" i="7" a="1"/>
  <c r="BJ121" i="7" s="1"/>
  <c r="BI121" i="7" a="1"/>
  <c r="BI121" i="7" s="1"/>
  <c r="BO121" i="7" a="1"/>
  <c r="BO121" i="7" s="1"/>
  <c r="BN121" i="7" a="1"/>
  <c r="BN121" i="7" s="1"/>
  <c r="BP121" i="7" a="1"/>
  <c r="BP121" i="7" s="1"/>
  <c r="BM121" i="7" a="1"/>
  <c r="BM121" i="7" s="1"/>
  <c r="AF121" i="7"/>
  <c r="BM120" i="7" a="1"/>
  <c r="BM120" i="7" s="1"/>
  <c r="BL120" i="7" a="1"/>
  <c r="BL120" i="7" s="1"/>
  <c r="BK120" i="7" a="1"/>
  <c r="BK120" i="7" s="1"/>
  <c r="BJ120" i="7" a="1"/>
  <c r="BJ120" i="7" s="1"/>
  <c r="BP120" i="7" a="1"/>
  <c r="BP120" i="7" s="1"/>
  <c r="BI120" i="7" a="1"/>
  <c r="BI120" i="7" s="1"/>
  <c r="BO120" i="7" a="1"/>
  <c r="BO120" i="7" s="1"/>
  <c r="BQ120" i="7" a="1"/>
  <c r="BQ120" i="7" s="1"/>
  <c r="BN120" i="7" a="1"/>
  <c r="BN120" i="7" s="1"/>
  <c r="AF120" i="7"/>
  <c r="AN120" i="7"/>
  <c r="AG120" i="7"/>
  <c r="L122" i="7" a="1"/>
  <c r="L122" i="7" s="1"/>
  <c r="N122" i="7" a="1"/>
  <c r="N122" i="7" s="1"/>
  <c r="O122" i="7" a="1"/>
  <c r="O122" i="7" s="1"/>
  <c r="AT121" i="7"/>
  <c r="AQ120" i="7"/>
  <c r="AP120" i="7"/>
  <c r="AO121" i="7"/>
  <c r="S122" i="7" a="1"/>
  <c r="S122" i="7" s="1"/>
  <c r="U122" i="7" a="1"/>
  <c r="U122" i="7" s="1"/>
  <c r="AR121" i="7"/>
  <c r="AS121" i="7"/>
  <c r="AX120" i="7"/>
  <c r="AJ120" i="7"/>
  <c r="AS120" i="7"/>
  <c r="AL121" i="7"/>
  <c r="W122" i="7" a="1"/>
  <c r="W122" i="7" s="1"/>
  <c r="AQ121" i="7"/>
  <c r="AH121" i="7"/>
  <c r="AK120" i="7"/>
  <c r="AU121" i="7"/>
  <c r="AO120" i="7"/>
  <c r="AB122" i="7" a="1"/>
  <c r="AB122" i="7" s="1"/>
  <c r="AX121" i="7"/>
  <c r="AY121" i="7"/>
  <c r="AI121" i="7"/>
  <c r="AU120" i="7"/>
  <c r="AL120" i="7"/>
  <c r="V122" i="7" a="1"/>
  <c r="V122" i="7" s="1"/>
  <c r="AJ121" i="7"/>
  <c r="AG121" i="7"/>
  <c r="AN121" i="7"/>
  <c r="AR120" i="7"/>
  <c r="AW120" i="7"/>
  <c r="T122" i="7" a="1"/>
  <c r="T122" i="7" s="1"/>
  <c r="P122" i="7" a="1"/>
  <c r="P122" i="7" s="1"/>
  <c r="AM121" i="7"/>
  <c r="AP121" i="7"/>
  <c r="C123" i="15"/>
  <c r="B124" i="15"/>
  <c r="H107" i="7" a="1"/>
  <c r="H107" i="7" s="1"/>
  <c r="K122" i="7" l="1" a="1"/>
  <c r="K122" i="7" s="1"/>
  <c r="AH122" i="7" s="1"/>
  <c r="I122" i="7" a="1"/>
  <c r="I122" i="7" s="1"/>
  <c r="I117" i="15" s="1"/>
  <c r="AC122" i="7" a="1"/>
  <c r="AC122" i="7" s="1"/>
  <c r="AC117" i="15" s="1"/>
  <c r="AO116" i="15"/>
  <c r="AV116" i="15"/>
  <c r="AN115" i="15"/>
  <c r="BG114" i="15"/>
  <c r="Q122" i="7" a="1"/>
  <c r="Q122" i="7" s="1"/>
  <c r="AM122" i="7" s="1"/>
  <c r="AL115" i="15"/>
  <c r="AG115" i="15"/>
  <c r="AK116" i="15"/>
  <c r="AT115" i="15"/>
  <c r="AX116" i="15"/>
  <c r="AS115" i="15"/>
  <c r="AQ115" i="15"/>
  <c r="AM115" i="15"/>
  <c r="AG116" i="15"/>
  <c r="AY115" i="15"/>
  <c r="AH116" i="15"/>
  <c r="AW115" i="15"/>
  <c r="AW116" i="15"/>
  <c r="AP116" i="15"/>
  <c r="AT116" i="15"/>
  <c r="E117" i="14"/>
  <c r="T117" i="15"/>
  <c r="V117" i="15"/>
  <c r="H102" i="15"/>
  <c r="AI116" i="15"/>
  <c r="D117" i="14"/>
  <c r="O117" i="15"/>
  <c r="AX115" i="15"/>
  <c r="AR115" i="15"/>
  <c r="AR116" i="15"/>
  <c r="P117" i="15"/>
  <c r="U117" i="15"/>
  <c r="N117" i="15"/>
  <c r="S117" i="15"/>
  <c r="L117" i="15"/>
  <c r="AK115" i="15"/>
  <c r="AV115" i="15"/>
  <c r="BM116" i="15" a="1"/>
  <c r="BM116" i="15" s="1"/>
  <c r="BL116" i="15" a="1"/>
  <c r="BL116" i="15" s="1"/>
  <c r="BK116" i="15" a="1"/>
  <c r="BK116" i="15" s="1"/>
  <c r="AF116" i="15"/>
  <c r="BJ116" i="15" a="1"/>
  <c r="BJ116" i="15" s="1"/>
  <c r="BQ116" i="15" a="1"/>
  <c r="BQ116" i="15" s="1"/>
  <c r="BI116" i="15" a="1"/>
  <c r="BI116" i="15" s="1"/>
  <c r="BP116" i="15" a="1"/>
  <c r="BP116" i="15" s="1"/>
  <c r="BO116" i="15" a="1"/>
  <c r="BO116" i="15" s="1"/>
  <c r="BN116" i="15" a="1"/>
  <c r="BN116" i="15" s="1"/>
  <c r="AP115" i="15"/>
  <c r="BL115" i="15" a="1"/>
  <c r="BL115" i="15" s="1"/>
  <c r="BK115" i="15" a="1"/>
  <c r="BK115" i="15" s="1"/>
  <c r="AF115" i="15"/>
  <c r="BJ115" i="15" a="1"/>
  <c r="BJ115" i="15" s="1"/>
  <c r="BQ115" i="15" a="1"/>
  <c r="BQ115" i="15" s="1"/>
  <c r="BI115" i="15" a="1"/>
  <c r="BI115" i="15" s="1"/>
  <c r="BP115" i="15" a="1"/>
  <c r="BP115" i="15" s="1"/>
  <c r="BO115" i="15" a="1"/>
  <c r="BO115" i="15" s="1"/>
  <c r="BN115" i="15" a="1"/>
  <c r="BN115" i="15" s="1"/>
  <c r="BM115" i="15" a="1"/>
  <c r="BM115" i="15" s="1"/>
  <c r="F117" i="14"/>
  <c r="X117" i="15"/>
  <c r="AN116" i="15"/>
  <c r="AM116" i="15"/>
  <c r="AJ116" i="15"/>
  <c r="W117" i="15"/>
  <c r="AB117" i="15"/>
  <c r="AA122" i="7" a="1"/>
  <c r="AA122" i="7" s="1"/>
  <c r="G117" i="15"/>
  <c r="AY116" i="15"/>
  <c r="AL116" i="15"/>
  <c r="AQ116" i="15"/>
  <c r="AU116" i="15"/>
  <c r="AO115" i="15"/>
  <c r="AJ115" i="15"/>
  <c r="AT122" i="7"/>
  <c r="J122" i="7" a="1"/>
  <c r="J122" i="7" s="1"/>
  <c r="AL122" i="7"/>
  <c r="AE122" i="7" a="1"/>
  <c r="AE122" i="7" s="1"/>
  <c r="AS122" i="7"/>
  <c r="R122" i="7" a="1"/>
  <c r="R122" i="7" s="1"/>
  <c r="AR122" i="7"/>
  <c r="M122" i="7" a="1"/>
  <c r="M122" i="7" s="1"/>
  <c r="BC120" i="7"/>
  <c r="L115" i="14" s="1"/>
  <c r="AK122" i="7"/>
  <c r="BB121" i="7"/>
  <c r="K116" i="14" s="1"/>
  <c r="AQ122" i="7"/>
  <c r="BC121" i="7"/>
  <c r="Z122" i="7" a="1"/>
  <c r="Z122" i="7" s="1"/>
  <c r="AP122" i="7"/>
  <c r="BB120" i="7"/>
  <c r="K115" i="14" s="1"/>
  <c r="Y122" i="7" a="1"/>
  <c r="Y122" i="7" s="1"/>
  <c r="G123" i="7" a="1"/>
  <c r="G123" i="7" s="1"/>
  <c r="B125" i="7"/>
  <c r="C124" i="7"/>
  <c r="B125" i="15"/>
  <c r="C124" i="15"/>
  <c r="H108" i="7" a="1"/>
  <c r="H108" i="7" s="1"/>
  <c r="AY122" i="7" l="1"/>
  <c r="K117" i="15"/>
  <c r="C117" i="14"/>
  <c r="Q117" i="15"/>
  <c r="AM117" i="15" s="1"/>
  <c r="BC115" i="15"/>
  <c r="P110" i="14" s="1"/>
  <c r="AT117" i="15"/>
  <c r="AQ117" i="15"/>
  <c r="AK117" i="15"/>
  <c r="AR117" i="15"/>
  <c r="BC116" i="15"/>
  <c r="P111" i="14" s="1"/>
  <c r="BG116" i="15" a="1"/>
  <c r="BG115" i="15"/>
  <c r="AI122" i="7"/>
  <c r="M117" i="15"/>
  <c r="AJ117" i="15" s="1"/>
  <c r="BQ122" i="7" a="1"/>
  <c r="BQ122" i="7" s="1"/>
  <c r="J117" i="15"/>
  <c r="G117" i="14"/>
  <c r="AA117" i="15"/>
  <c r="AX117" i="15" s="1"/>
  <c r="G118" i="15"/>
  <c r="AN122" i="7"/>
  <c r="R117" i="15"/>
  <c r="AO117" i="15" s="1"/>
  <c r="AY117" i="15"/>
  <c r="BB115" i="15"/>
  <c r="O110" i="14" s="1"/>
  <c r="AP117" i="15"/>
  <c r="AU122" i="7"/>
  <c r="Y117" i="15"/>
  <c r="AU117" i="15" s="1"/>
  <c r="BG121" i="7"/>
  <c r="L116" i="14"/>
  <c r="AX122" i="7"/>
  <c r="BG120" i="7"/>
  <c r="AL117" i="15"/>
  <c r="AE117" i="15"/>
  <c r="AS117" i="15"/>
  <c r="Z117" i="15"/>
  <c r="H103" i="15"/>
  <c r="BO122" i="7" a="1"/>
  <c r="BO122" i="7" s="1"/>
  <c r="AH117" i="15"/>
  <c r="BB116" i="15"/>
  <c r="O111" i="14" s="1"/>
  <c r="BN122" i="7" a="1"/>
  <c r="BN122" i="7" s="1"/>
  <c r="AB123" i="7" a="1"/>
  <c r="AB123" i="7" s="1"/>
  <c r="N123" i="7" a="1"/>
  <c r="N123" i="7" s="1"/>
  <c r="O123" i="7" a="1"/>
  <c r="O123" i="7" s="1"/>
  <c r="W123" i="7" a="1"/>
  <c r="W123" i="7" s="1"/>
  <c r="U123" i="7" a="1"/>
  <c r="U123" i="7" s="1"/>
  <c r="X123" i="7" a="1"/>
  <c r="X123" i="7" s="1"/>
  <c r="BI122" i="7" a="1"/>
  <c r="BI122" i="7" s="1"/>
  <c r="Q123" i="7" a="1"/>
  <c r="Q123" i="7" s="1"/>
  <c r="AJ122" i="7"/>
  <c r="BP122" i="7" a="1"/>
  <c r="BP122" i="7" s="1"/>
  <c r="AF122" i="7"/>
  <c r="BJ122" i="7" a="1"/>
  <c r="BJ122" i="7" s="1"/>
  <c r="P123" i="7" a="1"/>
  <c r="P123" i="7" s="1"/>
  <c r="L123" i="7" a="1"/>
  <c r="L123" i="7" s="1"/>
  <c r="AA123" i="7" a="1"/>
  <c r="AA123" i="7" s="1"/>
  <c r="J123" i="7" a="1"/>
  <c r="J123" i="7" s="1"/>
  <c r="S123" i="7" a="1"/>
  <c r="S123" i="7" s="1"/>
  <c r="Y123" i="7" a="1"/>
  <c r="Y123" i="7" s="1"/>
  <c r="M123" i="7" a="1"/>
  <c r="M123" i="7" s="1"/>
  <c r="I123" i="7" a="1"/>
  <c r="I123" i="7" s="1"/>
  <c r="AC123" i="7" a="1"/>
  <c r="AC123" i="7" s="1"/>
  <c r="V123" i="7" a="1"/>
  <c r="V123" i="7" s="1"/>
  <c r="AE123" i="7" a="1"/>
  <c r="AE123" i="7" s="1"/>
  <c r="R123" i="7" a="1"/>
  <c r="R123" i="7" s="1"/>
  <c r="K123" i="7" a="1"/>
  <c r="K123" i="7" s="1"/>
  <c r="AO122" i="7"/>
  <c r="BK122" i="7" a="1"/>
  <c r="BK122" i="7" s="1"/>
  <c r="AV122" i="7"/>
  <c r="BL122" i="7" a="1"/>
  <c r="BL122" i="7" s="1"/>
  <c r="AG122" i="7"/>
  <c r="T123" i="7" a="1"/>
  <c r="T123" i="7" s="1"/>
  <c r="AW122" i="7"/>
  <c r="G124" i="7" a="1"/>
  <c r="G124" i="7" s="1"/>
  <c r="B126" i="7"/>
  <c r="C125" i="7"/>
  <c r="BM122" i="7" a="1"/>
  <c r="BM122" i="7" s="1"/>
  <c r="Z123" i="7" a="1"/>
  <c r="Z123" i="7" s="1"/>
  <c r="B126" i="15"/>
  <c r="C125" i="15"/>
  <c r="H109" i="7" a="1"/>
  <c r="H109" i="7" s="1"/>
  <c r="AG117" i="15" l="1"/>
  <c r="BP117" i="15" a="1"/>
  <c r="BP117" i="15" s="1"/>
  <c r="BQ117" i="15" a="1"/>
  <c r="BQ117" i="15" s="1"/>
  <c r="AF117" i="15"/>
  <c r="AW117" i="15"/>
  <c r="BG116" i="15"/>
  <c r="BL117" i="15" a="1"/>
  <c r="BL117" i="15" s="1"/>
  <c r="BM117" i="15" a="1"/>
  <c r="BM117" i="15" s="1"/>
  <c r="BN117" i="15" a="1"/>
  <c r="BN117" i="15" s="1"/>
  <c r="AN117" i="15"/>
  <c r="BO117" i="15" a="1"/>
  <c r="BO117" i="15" s="1"/>
  <c r="Y118" i="15"/>
  <c r="D118" i="14"/>
  <c r="O118" i="15"/>
  <c r="S118" i="15"/>
  <c r="N118" i="15"/>
  <c r="H104" i="15"/>
  <c r="J118" i="15"/>
  <c r="Q118" i="15"/>
  <c r="AB118" i="15"/>
  <c r="C118" i="14"/>
  <c r="K118" i="15"/>
  <c r="AE118" i="15"/>
  <c r="G118" i="14"/>
  <c r="AA118" i="15"/>
  <c r="BI117" i="15" a="1"/>
  <c r="BI117" i="15" s="1"/>
  <c r="Z118" i="15"/>
  <c r="V118" i="15"/>
  <c r="L118" i="15"/>
  <c r="R118" i="15"/>
  <c r="P118" i="15"/>
  <c r="F118" i="14"/>
  <c r="X118" i="15"/>
  <c r="BJ117" i="15" a="1"/>
  <c r="BJ117" i="15" s="1"/>
  <c r="V124" i="7" a="1"/>
  <c r="V124" i="7" s="1"/>
  <c r="G119" i="15"/>
  <c r="AC118" i="15"/>
  <c r="I118" i="15"/>
  <c r="U118" i="15"/>
  <c r="BB117" i="15"/>
  <c r="O112" i="14" s="1"/>
  <c r="AV117" i="15"/>
  <c r="AI117" i="15"/>
  <c r="BC117" i="15" s="1"/>
  <c r="E118" i="14"/>
  <c r="T118" i="15"/>
  <c r="M124" i="7" a="1"/>
  <c r="M124" i="7" s="1"/>
  <c r="M118" i="15"/>
  <c r="W118" i="15"/>
  <c r="BK117" i="15" a="1"/>
  <c r="BK117" i="15" s="1"/>
  <c r="G125" i="7" a="1"/>
  <c r="G125" i="7" s="1"/>
  <c r="X125" i="7" s="1" a="1"/>
  <c r="X125" i="7" s="1"/>
  <c r="T124" i="7" a="1"/>
  <c r="T124" i="7" s="1"/>
  <c r="AC124" i="7" a="1"/>
  <c r="AC124" i="7" s="1"/>
  <c r="K124" i="7" a="1"/>
  <c r="K124" i="7" s="1"/>
  <c r="B127" i="7"/>
  <c r="C126" i="7"/>
  <c r="BC122" i="7"/>
  <c r="AX123" i="7"/>
  <c r="W124" i="7" a="1"/>
  <c r="W124" i="7" s="1"/>
  <c r="AT123" i="7"/>
  <c r="AS123" i="7"/>
  <c r="AI123" i="7"/>
  <c r="Z124" i="7" a="1"/>
  <c r="Z124" i="7" s="1"/>
  <c r="AN123" i="7"/>
  <c r="AQ123" i="7"/>
  <c r="AM123" i="7"/>
  <c r="U124" i="7" a="1"/>
  <c r="U124" i="7" s="1"/>
  <c r="AB124" i="7" a="1"/>
  <c r="AB124" i="7" s="1"/>
  <c r="BO123" i="7" a="1"/>
  <c r="BO123" i="7" s="1"/>
  <c r="BN123" i="7" a="1"/>
  <c r="BN123" i="7" s="1"/>
  <c r="BM123" i="7" a="1"/>
  <c r="BM123" i="7" s="1"/>
  <c r="BK123" i="7" a="1"/>
  <c r="BK123" i="7" s="1"/>
  <c r="BQ123" i="7" a="1"/>
  <c r="BQ123" i="7" s="1"/>
  <c r="BP123" i="7" a="1"/>
  <c r="BP123" i="7" s="1"/>
  <c r="BL123" i="7" a="1"/>
  <c r="BL123" i="7" s="1"/>
  <c r="AF123" i="7"/>
  <c r="I124" i="7" a="1"/>
  <c r="I124" i="7" s="1"/>
  <c r="X124" i="7" a="1"/>
  <c r="X124" i="7" s="1"/>
  <c r="J124" i="7" a="1"/>
  <c r="J124" i="7" s="1"/>
  <c r="AL123" i="7"/>
  <c r="AA124" i="7" a="1"/>
  <c r="AA124" i="7" s="1"/>
  <c r="AJ123" i="7"/>
  <c r="Y124" i="7" a="1"/>
  <c r="Y124" i="7" s="1"/>
  <c r="AK123" i="7"/>
  <c r="AE124" i="7" a="1"/>
  <c r="AE124" i="7" s="1"/>
  <c r="R124" i="7" a="1"/>
  <c r="R124" i="7" s="1"/>
  <c r="Q124" i="7" a="1"/>
  <c r="Q124" i="7" s="1"/>
  <c r="O124" i="7" a="1"/>
  <c r="O124" i="7" s="1"/>
  <c r="P124" i="7" a="1"/>
  <c r="P124" i="7" s="1"/>
  <c r="L124" i="7" a="1"/>
  <c r="L124" i="7" s="1"/>
  <c r="AV123" i="7"/>
  <c r="S124" i="7" a="1"/>
  <c r="S124" i="7" s="1"/>
  <c r="AY123" i="7"/>
  <c r="M125" i="7" a="1"/>
  <c r="M125" i="7" s="1"/>
  <c r="P125" i="7" a="1"/>
  <c r="P125" i="7" s="1"/>
  <c r="AH123" i="7"/>
  <c r="AP123" i="7"/>
  <c r="BB122" i="7"/>
  <c r="K117" i="14" s="1"/>
  <c r="AU123" i="7"/>
  <c r="AW123" i="7"/>
  <c r="U125" i="7" a="1"/>
  <c r="U125" i="7" s="1"/>
  <c r="AO123" i="7"/>
  <c r="AG123" i="7"/>
  <c r="N124" i="7" a="1"/>
  <c r="N124" i="7" s="1"/>
  <c r="AR123" i="7"/>
  <c r="C126" i="15"/>
  <c r="B127" i="15"/>
  <c r="H110" i="7" a="1"/>
  <c r="H110" i="7" s="1"/>
  <c r="H111" i="7" a="1"/>
  <c r="H111" i="7" s="1"/>
  <c r="AU118" i="15" l="1"/>
  <c r="W125" i="7" a="1"/>
  <c r="W125" i="7" s="1"/>
  <c r="AT125" i="7" s="1"/>
  <c r="N125" i="7" a="1"/>
  <c r="N125" i="7" s="1"/>
  <c r="I125" i="7" a="1"/>
  <c r="I125" i="7" s="1"/>
  <c r="L125" i="7" a="1"/>
  <c r="L125" i="7" s="1"/>
  <c r="L120" i="15" s="1"/>
  <c r="J125" i="7" a="1"/>
  <c r="J125" i="7" s="1"/>
  <c r="AF125" i="7" s="1"/>
  <c r="AB125" i="7" a="1"/>
  <c r="AB125" i="7" s="1"/>
  <c r="S125" i="7" a="1"/>
  <c r="S125" i="7" s="1"/>
  <c r="Z125" i="7" a="1"/>
  <c r="Z125" i="7" s="1"/>
  <c r="Z120" i="15" s="1"/>
  <c r="AA125" i="7" a="1"/>
  <c r="AA125" i="7" s="1"/>
  <c r="G120" i="14" s="1"/>
  <c r="AC125" i="7" a="1"/>
  <c r="AC125" i="7" s="1"/>
  <c r="AC120" i="15" s="1"/>
  <c r="Q125" i="7" a="1"/>
  <c r="Q125" i="7" s="1"/>
  <c r="Q120" i="15" s="1"/>
  <c r="R125" i="7" a="1"/>
  <c r="R125" i="7" s="1"/>
  <c r="T125" i="7" a="1"/>
  <c r="T125" i="7" s="1"/>
  <c r="T120" i="15" s="1"/>
  <c r="V125" i="7" a="1"/>
  <c r="V125" i="7" s="1"/>
  <c r="AS125" i="7" s="1"/>
  <c r="O125" i="7" a="1"/>
  <c r="O125" i="7" s="1"/>
  <c r="D120" i="14" s="1"/>
  <c r="AJ118" i="15"/>
  <c r="AR118" i="15"/>
  <c r="AO118" i="15"/>
  <c r="K125" i="7" a="1"/>
  <c r="K125" i="7" s="1"/>
  <c r="AM118" i="15"/>
  <c r="AW118" i="15"/>
  <c r="AT118" i="15"/>
  <c r="AI118" i="15"/>
  <c r="AH118" i="15"/>
  <c r="P112" i="14"/>
  <c r="BG117" i="15"/>
  <c r="V119" i="15"/>
  <c r="BH117" i="15" a="1"/>
  <c r="H105" i="15"/>
  <c r="S119" i="15"/>
  <c r="F120" i="14"/>
  <c r="X120" i="15"/>
  <c r="M119" i="15"/>
  <c r="AN118" i="15"/>
  <c r="AB119" i="15"/>
  <c r="AQ124" i="7"/>
  <c r="U119" i="15"/>
  <c r="P120" i="15"/>
  <c r="AY118" i="15"/>
  <c r="Z119" i="15"/>
  <c r="I120" i="15"/>
  <c r="L119" i="15"/>
  <c r="Y119" i="15"/>
  <c r="J119" i="15"/>
  <c r="W120" i="15"/>
  <c r="C119" i="14"/>
  <c r="K119" i="15"/>
  <c r="AG118" i="15"/>
  <c r="AL118" i="15"/>
  <c r="AE119" i="15"/>
  <c r="U120" i="15"/>
  <c r="P119" i="15"/>
  <c r="F119" i="14"/>
  <c r="X119" i="15"/>
  <c r="N120" i="15"/>
  <c r="AC119" i="15"/>
  <c r="AS118" i="15"/>
  <c r="D119" i="14"/>
  <c r="O119" i="15"/>
  <c r="W119" i="15"/>
  <c r="E119" i="14"/>
  <c r="T119" i="15"/>
  <c r="G119" i="14"/>
  <c r="AA119" i="15"/>
  <c r="N119" i="15"/>
  <c r="Q119" i="15"/>
  <c r="AB120" i="15"/>
  <c r="Y125" i="7" a="1"/>
  <c r="Y125" i="7" s="1"/>
  <c r="G120" i="15"/>
  <c r="BO118" i="15" a="1"/>
  <c r="BO118" i="15" s="1"/>
  <c r="BN118" i="15" a="1"/>
  <c r="BN118" i="15" s="1"/>
  <c r="BM118" i="15" a="1"/>
  <c r="BM118" i="15" s="1"/>
  <c r="BL118" i="15" a="1"/>
  <c r="BL118" i="15" s="1"/>
  <c r="BK118" i="15" a="1"/>
  <c r="BK118" i="15" s="1"/>
  <c r="AF118" i="15"/>
  <c r="BJ118" i="15" a="1"/>
  <c r="BJ118" i="15" s="1"/>
  <c r="BQ118" i="15" a="1"/>
  <c r="BQ118" i="15" s="1"/>
  <c r="BI118" i="15" a="1"/>
  <c r="BI118" i="15" s="1"/>
  <c r="BP118" i="15" a="1"/>
  <c r="BP118" i="15" s="1"/>
  <c r="AP118" i="15"/>
  <c r="AV118" i="15"/>
  <c r="I119" i="15"/>
  <c r="S120" i="15"/>
  <c r="H106" i="15"/>
  <c r="M120" i="15"/>
  <c r="R119" i="15"/>
  <c r="AE125" i="7" a="1"/>
  <c r="AE125" i="7" s="1"/>
  <c r="BG122" i="7"/>
  <c r="L117" i="14"/>
  <c r="AQ118" i="15"/>
  <c r="AX118" i="15"/>
  <c r="AK118" i="15"/>
  <c r="AJ125" i="7"/>
  <c r="AI124" i="7"/>
  <c r="AO124" i="7"/>
  <c r="AH124" i="7"/>
  <c r="AK124" i="7"/>
  <c r="AP124" i="7"/>
  <c r="AV124" i="7"/>
  <c r="AG124" i="7"/>
  <c r="AT124" i="7"/>
  <c r="BC123" i="7"/>
  <c r="AM124" i="7"/>
  <c r="AX124" i="7"/>
  <c r="AU124" i="7"/>
  <c r="BB123" i="7"/>
  <c r="K118" i="14" s="1"/>
  <c r="G126" i="7" a="1"/>
  <c r="G126" i="7" s="1"/>
  <c r="X126" i="7" s="1" a="1"/>
  <c r="X126" i="7" s="1"/>
  <c r="B128" i="7"/>
  <c r="G127" i="7" a="1"/>
  <c r="G127" i="7" s="1"/>
  <c r="Z127" i="7" s="1" a="1"/>
  <c r="Z127" i="7" s="1"/>
  <c r="C127" i="7"/>
  <c r="BN124" i="7" a="1"/>
  <c r="BN124" i="7" s="1"/>
  <c r="BM124" i="7" a="1"/>
  <c r="BM124" i="7" s="1"/>
  <c r="BL124" i="7" a="1"/>
  <c r="BL124" i="7" s="1"/>
  <c r="BK124" i="7" a="1"/>
  <c r="BK124" i="7" s="1"/>
  <c r="BQ124" i="7" a="1"/>
  <c r="BQ124" i="7" s="1"/>
  <c r="BI124" i="7" a="1"/>
  <c r="BI124" i="7" s="1"/>
  <c r="BP124" i="7" a="1"/>
  <c r="BP124" i="7" s="1"/>
  <c r="BO124" i="7" a="1"/>
  <c r="BO124" i="7" s="1"/>
  <c r="BJ124" i="7" a="1"/>
  <c r="BJ124" i="7" s="1"/>
  <c r="AF124" i="7"/>
  <c r="AS124" i="7"/>
  <c r="AJ124" i="7"/>
  <c r="AL124" i="7"/>
  <c r="AY124" i="7"/>
  <c r="AW124" i="7"/>
  <c r="AN124" i="7"/>
  <c r="AR124" i="7"/>
  <c r="B128" i="15"/>
  <c r="C127" i="15"/>
  <c r="AN125" i="7" l="1"/>
  <c r="AA126" i="7" a="1"/>
  <c r="AA126" i="7" s="1"/>
  <c r="G121" i="14" s="1"/>
  <c r="AP125" i="7"/>
  <c r="AI125" i="7"/>
  <c r="AM125" i="7"/>
  <c r="AQ125" i="7"/>
  <c r="E120" i="14"/>
  <c r="AM120" i="15"/>
  <c r="AY125" i="7"/>
  <c r="T126" i="7" a="1"/>
  <c r="T126" i="7" s="1"/>
  <c r="E121" i="14" s="1"/>
  <c r="AJ120" i="15"/>
  <c r="J120" i="15"/>
  <c r="AW125" i="7"/>
  <c r="AO125" i="7"/>
  <c r="R120" i="15"/>
  <c r="AO120" i="15" s="1"/>
  <c r="AR125" i="7"/>
  <c r="AP120" i="15"/>
  <c r="AV125" i="7"/>
  <c r="AA120" i="15"/>
  <c r="AX120" i="15" s="1"/>
  <c r="U126" i="7" a="1"/>
  <c r="U126" i="7" s="1"/>
  <c r="U121" i="15" s="1"/>
  <c r="BN125" i="7" a="1"/>
  <c r="BN125" i="7" s="1"/>
  <c r="AX125" i="7"/>
  <c r="R126" i="7" a="1"/>
  <c r="R126" i="7" s="1"/>
  <c r="R121" i="15" s="1"/>
  <c r="AK119" i="15"/>
  <c r="AO119" i="15"/>
  <c r="AK125" i="7"/>
  <c r="V120" i="15"/>
  <c r="AL125" i="7"/>
  <c r="AR119" i="15"/>
  <c r="O120" i="15"/>
  <c r="S126" i="7" a="1"/>
  <c r="S126" i="7" s="1"/>
  <c r="S121" i="15" s="1"/>
  <c r="I126" i="7" a="1"/>
  <c r="I126" i="7" s="1"/>
  <c r="I121" i="15" s="1"/>
  <c r="Z126" i="7" a="1"/>
  <c r="Z126" i="7" s="1"/>
  <c r="Z122" i="15" s="1"/>
  <c r="BO125" i="7" a="1"/>
  <c r="BO125" i="7" s="1"/>
  <c r="AL119" i="15"/>
  <c r="AR120" i="15"/>
  <c r="BQ125" i="7" a="1"/>
  <c r="BQ125" i="7" s="1"/>
  <c r="AG125" i="7"/>
  <c r="AY120" i="15"/>
  <c r="BP125" i="7" a="1"/>
  <c r="BP125" i="7" s="1"/>
  <c r="AL120" i="15"/>
  <c r="K120" i="15"/>
  <c r="AG120" i="15" s="1"/>
  <c r="AH125" i="7"/>
  <c r="BM125" i="7" a="1"/>
  <c r="BM125" i="7" s="1"/>
  <c r="AT120" i="15"/>
  <c r="C120" i="14"/>
  <c r="AG119" i="15"/>
  <c r="AP119" i="15"/>
  <c r="AW120" i="15"/>
  <c r="BL125" i="7" a="1"/>
  <c r="BL125" i="7" s="1"/>
  <c r="AJ119" i="15"/>
  <c r="AS120" i="15"/>
  <c r="AW119" i="15"/>
  <c r="AU119" i="15"/>
  <c r="AH119" i="15"/>
  <c r="F121" i="14"/>
  <c r="X121" i="15"/>
  <c r="AC127" i="7" a="1"/>
  <c r="AC127" i="7" s="1"/>
  <c r="BK125" i="7" a="1"/>
  <c r="BK125" i="7" s="1"/>
  <c r="AE120" i="15"/>
  <c r="AV119" i="15"/>
  <c r="W126" i="7" a="1"/>
  <c r="W126" i="7" s="1"/>
  <c r="BI125" i="7" a="1"/>
  <c r="BI125" i="7" s="1"/>
  <c r="BP119" i="15" a="1"/>
  <c r="BP119" i="15" s="1"/>
  <c r="BO119" i="15" a="1"/>
  <c r="BO119" i="15" s="1"/>
  <c r="BN119" i="15" a="1"/>
  <c r="BN119" i="15" s="1"/>
  <c r="BM119" i="15" a="1"/>
  <c r="BM119" i="15" s="1"/>
  <c r="BL119" i="15" a="1"/>
  <c r="BL119" i="15" s="1"/>
  <c r="BK119" i="15" a="1"/>
  <c r="BK119" i="15" s="1"/>
  <c r="AF119" i="15"/>
  <c r="BJ119" i="15" a="1"/>
  <c r="BJ119" i="15" s="1"/>
  <c r="BQ119" i="15" a="1"/>
  <c r="BQ119" i="15" s="1"/>
  <c r="BI119" i="15" a="1"/>
  <c r="BI119" i="15" s="1"/>
  <c r="AN119" i="15"/>
  <c r="J126" i="7" a="1"/>
  <c r="J126" i="7" s="1"/>
  <c r="BB118" i="15"/>
  <c r="O113" i="14" s="1"/>
  <c r="AT119" i="15"/>
  <c r="AM119" i="15"/>
  <c r="AI119" i="15"/>
  <c r="AY119" i="15"/>
  <c r="V127" i="7" a="1"/>
  <c r="V127" i="7" s="1"/>
  <c r="G122" i="15"/>
  <c r="Y120" i="15"/>
  <c r="AV120" i="15" s="1"/>
  <c r="AK120" i="15"/>
  <c r="AI120" i="15"/>
  <c r="AF120" i="15"/>
  <c r="AS119" i="15"/>
  <c r="BG123" i="7"/>
  <c r="L118" i="14"/>
  <c r="O126" i="7" a="1"/>
  <c r="O126" i="7" s="1"/>
  <c r="G121" i="15"/>
  <c r="AE126" i="7" a="1"/>
  <c r="AE126" i="7" s="1"/>
  <c r="BJ125" i="7" a="1"/>
  <c r="BJ125" i="7" s="1"/>
  <c r="AX119" i="15"/>
  <c r="AQ119" i="15"/>
  <c r="BC118" i="15"/>
  <c r="P113" i="14" s="1"/>
  <c r="AU125" i="7"/>
  <c r="AQ120" i="15"/>
  <c r="AN120" i="15"/>
  <c r="M126" i="7" a="1"/>
  <c r="M126" i="7" s="1"/>
  <c r="Q126" i="7" a="1"/>
  <c r="Q126" i="7" s="1"/>
  <c r="AC126" i="7" a="1"/>
  <c r="AC126" i="7" s="1"/>
  <c r="N126" i="7" a="1"/>
  <c r="N126" i="7" s="1"/>
  <c r="AA127" i="7" a="1"/>
  <c r="AA127" i="7" s="1"/>
  <c r="AW127" i="7" s="1"/>
  <c r="V126" i="7" a="1"/>
  <c r="V126" i="7" s="1"/>
  <c r="K126" i="7" a="1"/>
  <c r="K126" i="7" s="1"/>
  <c r="X127" i="7" a="1"/>
  <c r="X127" i="7" s="1"/>
  <c r="O127" i="7" a="1"/>
  <c r="O127" i="7" s="1"/>
  <c r="W127" i="7" a="1"/>
  <c r="W127" i="7" s="1"/>
  <c r="M127" i="7" a="1"/>
  <c r="M127" i="7" s="1"/>
  <c r="K127" i="7" a="1"/>
  <c r="K127" i="7" s="1"/>
  <c r="J127" i="7" a="1"/>
  <c r="J127" i="7" s="1"/>
  <c r="B129" i="7"/>
  <c r="C128" i="7"/>
  <c r="BB124" i="7"/>
  <c r="K119" i="14" s="1"/>
  <c r="AB127" i="7" a="1"/>
  <c r="AB127" i="7" s="1"/>
  <c r="N127" i="7" a="1"/>
  <c r="N127" i="7" s="1"/>
  <c r="T127" i="7" a="1"/>
  <c r="T127" i="7" s="1"/>
  <c r="P126" i="7" a="1"/>
  <c r="P126" i="7" s="1"/>
  <c r="Y126" i="7" a="1"/>
  <c r="Y126" i="7" s="1"/>
  <c r="L126" i="7" a="1"/>
  <c r="L126" i="7" s="1"/>
  <c r="BB125" i="7"/>
  <c r="K120" i="14" s="1"/>
  <c r="AE127" i="7" a="1"/>
  <c r="AE127" i="7" s="1"/>
  <c r="L127" i="7" a="1"/>
  <c r="L127" i="7" s="1"/>
  <c r="S127" i="7" a="1"/>
  <c r="S127" i="7" s="1"/>
  <c r="P127" i="7" a="1"/>
  <c r="P127" i="7" s="1"/>
  <c r="BC124" i="7"/>
  <c r="AO126" i="7"/>
  <c r="Q127" i="7" a="1"/>
  <c r="Q127" i="7" s="1"/>
  <c r="Y127" i="7" a="1"/>
  <c r="Y127" i="7" s="1"/>
  <c r="U127" i="7" a="1"/>
  <c r="U127" i="7" s="1"/>
  <c r="AT126" i="7"/>
  <c r="R127" i="7" a="1"/>
  <c r="R127" i="7" s="1"/>
  <c r="I127" i="7" a="1"/>
  <c r="I127" i="7" s="1"/>
  <c r="AB126" i="7" a="1"/>
  <c r="AB126" i="7" s="1"/>
  <c r="B129" i="15"/>
  <c r="C128" i="15"/>
  <c r="H112" i="7" a="1"/>
  <c r="H112" i="7" s="1"/>
  <c r="AA121" i="15" l="1"/>
  <c r="AP126" i="7"/>
  <c r="T121" i="15"/>
  <c r="AF126" i="7"/>
  <c r="BO120" i="15" a="1"/>
  <c r="BO120" i="15" s="1"/>
  <c r="BN120" i="15" a="1"/>
  <c r="BN120" i="15" s="1"/>
  <c r="BP120" i="15" a="1"/>
  <c r="BP120" i="15" s="1"/>
  <c r="BM120" i="15" a="1"/>
  <c r="BM120" i="15" s="1"/>
  <c r="AQ126" i="7"/>
  <c r="AN126" i="7"/>
  <c r="BI120" i="15" a="1"/>
  <c r="BI120" i="15" s="1"/>
  <c r="AW126" i="7"/>
  <c r="BQ120" i="15" a="1"/>
  <c r="BQ120" i="15" s="1"/>
  <c r="BC125" i="7"/>
  <c r="L120" i="14" s="1"/>
  <c r="Z121" i="15"/>
  <c r="AW121" i="15" s="1"/>
  <c r="BN126" i="7" a="1"/>
  <c r="BN126" i="7" s="1"/>
  <c r="BJ120" i="15" a="1"/>
  <c r="BJ120" i="15" s="1"/>
  <c r="AU120" i="15"/>
  <c r="AP121" i="15"/>
  <c r="AH120" i="15"/>
  <c r="BC120" i="15" s="1"/>
  <c r="P115" i="14" s="1"/>
  <c r="BC119" i="15"/>
  <c r="P114" i="14" s="1"/>
  <c r="BL120" i="15" a="1"/>
  <c r="BL120" i="15" s="1"/>
  <c r="BK120" i="15" a="1"/>
  <c r="BK120" i="15" s="1"/>
  <c r="AQ121" i="15"/>
  <c r="AX127" i="7"/>
  <c r="AB122" i="15"/>
  <c r="AG126" i="7"/>
  <c r="C121" i="14"/>
  <c r="K121" i="15"/>
  <c r="AR126" i="7"/>
  <c r="V121" i="15"/>
  <c r="AR121" i="15" s="1"/>
  <c r="BH119" i="15" a="1"/>
  <c r="D121" i="14"/>
  <c r="O121" i="15"/>
  <c r="BB120" i="15"/>
  <c r="O115" i="14" s="1"/>
  <c r="V122" i="15"/>
  <c r="U122" i="15"/>
  <c r="BG124" i="7"/>
  <c r="L119" i="14"/>
  <c r="M122" i="15"/>
  <c r="G122" i="14"/>
  <c r="AA122" i="15"/>
  <c r="AX122" i="15" s="1"/>
  <c r="BH120" i="15" a="1"/>
  <c r="J121" i="15"/>
  <c r="W121" i="15"/>
  <c r="AT121" i="15" s="1"/>
  <c r="Y122" i="15"/>
  <c r="AV122" i="15" s="1"/>
  <c r="P122" i="15"/>
  <c r="BO126" i="7" a="1"/>
  <c r="BO126" i="7" s="1"/>
  <c r="L121" i="15"/>
  <c r="AO121" i="15"/>
  <c r="H107" i="15"/>
  <c r="S122" i="15"/>
  <c r="Y121" i="15"/>
  <c r="W122" i="15"/>
  <c r="AJ126" i="7"/>
  <c r="N121" i="15"/>
  <c r="BG119" i="15" a="1"/>
  <c r="AC122" i="15"/>
  <c r="AB121" i="15"/>
  <c r="L122" i="15"/>
  <c r="P121" i="15"/>
  <c r="D122" i="14"/>
  <c r="O122" i="15"/>
  <c r="AL122" i="15" s="1"/>
  <c r="AC121" i="15"/>
  <c r="AE122" i="15"/>
  <c r="I122" i="15"/>
  <c r="J122" i="15"/>
  <c r="F122" i="14"/>
  <c r="X122" i="15"/>
  <c r="Q121" i="15"/>
  <c r="AN121" i="15" s="1"/>
  <c r="AE121" i="15"/>
  <c r="Q122" i="15"/>
  <c r="E122" i="14"/>
  <c r="T122" i="15"/>
  <c r="R122" i="15"/>
  <c r="BM126" i="7" a="1"/>
  <c r="BM126" i="7" s="1"/>
  <c r="N122" i="15"/>
  <c r="C122" i="14"/>
  <c r="K122" i="15"/>
  <c r="M121" i="15"/>
  <c r="BG118" i="15"/>
  <c r="BB119" i="15"/>
  <c r="O114" i="14" s="1"/>
  <c r="AS126" i="7"/>
  <c r="AK126" i="7"/>
  <c r="AP127" i="7"/>
  <c r="AH127" i="7"/>
  <c r="AJ127" i="7"/>
  <c r="AT127" i="7"/>
  <c r="AR127" i="7"/>
  <c r="AN127" i="7"/>
  <c r="BI126" i="7" a="1"/>
  <c r="BI126" i="7" s="1"/>
  <c r="AH126" i="7"/>
  <c r="AL127" i="7"/>
  <c r="AV127" i="7"/>
  <c r="BQ127" i="7" a="1"/>
  <c r="BQ127" i="7" s="1"/>
  <c r="BL127" i="7" a="1"/>
  <c r="BL127" i="7" s="1"/>
  <c r="BK127" i="7" a="1"/>
  <c r="BK127" i="7" s="1"/>
  <c r="BP127" i="7" a="1"/>
  <c r="BP127" i="7" s="1"/>
  <c r="BI127" i="7" a="1"/>
  <c r="BI127" i="7" s="1"/>
  <c r="BN127" i="7" a="1"/>
  <c r="BN127" i="7" s="1"/>
  <c r="BO127" i="7" a="1"/>
  <c r="BO127" i="7" s="1"/>
  <c r="BM127" i="7" a="1"/>
  <c r="BM127" i="7" s="1"/>
  <c r="BJ127" i="7" a="1"/>
  <c r="BJ127" i="7" s="1"/>
  <c r="AF127" i="7"/>
  <c r="AO127" i="7"/>
  <c r="AU127" i="7"/>
  <c r="AY126" i="7"/>
  <c r="AX126" i="7"/>
  <c r="AM126" i="7"/>
  <c r="AI127" i="7"/>
  <c r="AI126" i="7"/>
  <c r="AV126" i="7"/>
  <c r="BB126" i="7"/>
  <c r="K121" i="14" s="1"/>
  <c r="BK126" i="7" a="1"/>
  <c r="BK126" i="7" s="1"/>
  <c r="AL126" i="7"/>
  <c r="AK127" i="7"/>
  <c r="AY127" i="7"/>
  <c r="BQ126" i="7" a="1"/>
  <c r="BQ126" i="7" s="1"/>
  <c r="BP126" i="7" a="1"/>
  <c r="BP126" i="7" s="1"/>
  <c r="G128" i="7" a="1"/>
  <c r="G128" i="7" s="1"/>
  <c r="U128" i="7" s="1" a="1"/>
  <c r="U128" i="7" s="1"/>
  <c r="B130" i="7"/>
  <c r="C129" i="7"/>
  <c r="G129" i="7" s="1" a="1"/>
  <c r="G129" i="7" s="1"/>
  <c r="AU126" i="7"/>
  <c r="BJ126" i="7" a="1"/>
  <c r="BJ126" i="7" s="1"/>
  <c r="BL126" i="7" a="1"/>
  <c r="BL126" i="7" s="1"/>
  <c r="AM127" i="7"/>
  <c r="AS127" i="7"/>
  <c r="AQ127" i="7"/>
  <c r="AG127" i="7"/>
  <c r="B130" i="15"/>
  <c r="C129" i="15"/>
  <c r="H113" i="7" a="1"/>
  <c r="H113" i="7" s="1"/>
  <c r="H114" i="7" a="1"/>
  <c r="H114" i="7" s="1"/>
  <c r="BG125" i="7" l="1"/>
  <c r="AV121" i="15"/>
  <c r="AB128" i="7" a="1"/>
  <c r="AB128" i="7" s="1"/>
  <c r="AB123" i="15" s="1"/>
  <c r="J128" i="7" a="1"/>
  <c r="J128" i="7" s="1"/>
  <c r="J123" i="15" s="1"/>
  <c r="BG119" i="15"/>
  <c r="AK121" i="15"/>
  <c r="AK122" i="15"/>
  <c r="AU122" i="15"/>
  <c r="AI122" i="15"/>
  <c r="AR122" i="15"/>
  <c r="BG120" i="15"/>
  <c r="AY121" i="15"/>
  <c r="AG121" i="15"/>
  <c r="BP121" i="15" a="1"/>
  <c r="BP121" i="15" s="1"/>
  <c r="AN122" i="15"/>
  <c r="AU121" i="15"/>
  <c r="AF121" i="15"/>
  <c r="BB121" i="15" s="1"/>
  <c r="O116" i="14" s="1"/>
  <c r="AI121" i="15"/>
  <c r="AM121" i="15"/>
  <c r="AQ122" i="15"/>
  <c r="H108" i="15"/>
  <c r="AP122" i="15"/>
  <c r="BK122" i="15" a="1"/>
  <c r="BK122" i="15" s="1"/>
  <c r="AF122" i="15"/>
  <c r="BJ122" i="15" a="1"/>
  <c r="BJ122" i="15" s="1"/>
  <c r="BQ122" i="15" a="1"/>
  <c r="BQ122" i="15" s="1"/>
  <c r="BI122" i="15" a="1"/>
  <c r="BI122" i="15" s="1"/>
  <c r="BP122" i="15" a="1"/>
  <c r="BP122" i="15" s="1"/>
  <c r="BO122" i="15" a="1"/>
  <c r="BO122" i="15" s="1"/>
  <c r="BN122" i="15" a="1"/>
  <c r="BN122" i="15" s="1"/>
  <c r="BM122" i="15" a="1"/>
  <c r="BM122" i="15" s="1"/>
  <c r="BL122" i="15" a="1"/>
  <c r="BL122" i="15" s="1"/>
  <c r="BI121" i="15" a="1"/>
  <c r="BI121" i="15" s="1"/>
  <c r="BQ121" i="15" a="1"/>
  <c r="BQ121" i="15" s="1"/>
  <c r="AS121" i="15"/>
  <c r="AC129" i="7" a="1"/>
  <c r="AC129" i="7" s="1"/>
  <c r="G124" i="15"/>
  <c r="BK121" i="15" a="1"/>
  <c r="BK121" i="15" s="1"/>
  <c r="BJ121" i="15" a="1"/>
  <c r="BJ121" i="15" s="1"/>
  <c r="AY122" i="15"/>
  <c r="H109" i="15"/>
  <c r="AJ121" i="15"/>
  <c r="AO122" i="15"/>
  <c r="AT122" i="15"/>
  <c r="BL121" i="15" a="1"/>
  <c r="BL121" i="15" s="1"/>
  <c r="AX121" i="15"/>
  <c r="AM122" i="15"/>
  <c r="AW122" i="15"/>
  <c r="BM121" i="15" a="1"/>
  <c r="BM121" i="15" s="1"/>
  <c r="AJ122" i="15"/>
  <c r="AC128" i="7" a="1"/>
  <c r="AC128" i="7" s="1"/>
  <c r="AY128" i="7" s="1"/>
  <c r="G123" i="15"/>
  <c r="BN121" i="15" a="1"/>
  <c r="BN121" i="15" s="1"/>
  <c r="AS122" i="15"/>
  <c r="U123" i="15"/>
  <c r="AH122" i="15"/>
  <c r="AG122" i="15"/>
  <c r="BO121" i="15" a="1"/>
  <c r="BO121" i="15" s="1"/>
  <c r="AL121" i="15"/>
  <c r="AH121" i="15"/>
  <c r="Q129" i="7" a="1"/>
  <c r="Q129" i="7" s="1"/>
  <c r="K129" i="7" a="1"/>
  <c r="K129" i="7" s="1"/>
  <c r="R129" i="7" a="1"/>
  <c r="R129" i="7" s="1"/>
  <c r="AB129" i="7" a="1"/>
  <c r="AB129" i="7" s="1"/>
  <c r="BC126" i="7"/>
  <c r="AE129" i="7" a="1"/>
  <c r="AE129" i="7" s="1"/>
  <c r="S129" i="7" a="1"/>
  <c r="S129" i="7" s="1"/>
  <c r="P129" i="7" a="1"/>
  <c r="P129" i="7" s="1"/>
  <c r="W129" i="7" a="1"/>
  <c r="W129" i="7" s="1"/>
  <c r="X129" i="7" a="1"/>
  <c r="X129" i="7" s="1"/>
  <c r="X128" i="7" a="1"/>
  <c r="X128" i="7" s="1"/>
  <c r="T129" i="7" a="1"/>
  <c r="T129" i="7" s="1"/>
  <c r="Y129" i="7" a="1"/>
  <c r="Y129" i="7" s="1"/>
  <c r="B131" i="7"/>
  <c r="C130" i="7"/>
  <c r="AE128" i="7" a="1"/>
  <c r="AE128" i="7" s="1"/>
  <c r="N129" i="7" a="1"/>
  <c r="N129" i="7" s="1"/>
  <c r="J129" i="7" a="1"/>
  <c r="J129" i="7" s="1"/>
  <c r="Y128" i="7" a="1"/>
  <c r="Y128" i="7" s="1"/>
  <c r="O129" i="7" a="1"/>
  <c r="O129" i="7" s="1"/>
  <c r="L129" i="7" a="1"/>
  <c r="L129" i="7" s="1"/>
  <c r="U129" i="7" a="1"/>
  <c r="U129" i="7" s="1"/>
  <c r="Q128" i="7" a="1"/>
  <c r="Q128" i="7" s="1"/>
  <c r="N128" i="7" a="1"/>
  <c r="N128" i="7" s="1"/>
  <c r="S128" i="7" a="1"/>
  <c r="S128" i="7" s="1"/>
  <c r="AA128" i="7" a="1"/>
  <c r="AA128" i="7" s="1"/>
  <c r="L128" i="7" a="1"/>
  <c r="L128" i="7" s="1"/>
  <c r="Z128" i="7" a="1"/>
  <c r="Z128" i="7" s="1"/>
  <c r="O128" i="7" a="1"/>
  <c r="O128" i="7" s="1"/>
  <c r="M128" i="7" a="1"/>
  <c r="M128" i="7" s="1"/>
  <c r="W128" i="7" a="1"/>
  <c r="W128" i="7" s="1"/>
  <c r="R128" i="7" a="1"/>
  <c r="R128" i="7" s="1"/>
  <c r="V128" i="7" a="1"/>
  <c r="V128" i="7" s="1"/>
  <c r="P128" i="7" a="1"/>
  <c r="P128" i="7" s="1"/>
  <c r="I128" i="7" a="1"/>
  <c r="I128" i="7" s="1"/>
  <c r="V129" i="7" a="1"/>
  <c r="V129" i="7" s="1"/>
  <c r="AA129" i="7" a="1"/>
  <c r="AA129" i="7" s="1"/>
  <c r="T128" i="7" a="1"/>
  <c r="T128" i="7" s="1"/>
  <c r="BC127" i="7"/>
  <c r="L122" i="14" s="1"/>
  <c r="Z129" i="7" a="1"/>
  <c r="Z129" i="7" s="1"/>
  <c r="K128" i="7" a="1"/>
  <c r="K128" i="7" s="1"/>
  <c r="M129" i="7" a="1"/>
  <c r="M129" i="7" s="1"/>
  <c r="I129" i="7" a="1"/>
  <c r="I129" i="7" s="1"/>
  <c r="BB127" i="7"/>
  <c r="K122" i="14" s="1"/>
  <c r="B131" i="15"/>
  <c r="C130" i="15"/>
  <c r="BG127" i="7" l="1"/>
  <c r="BC122" i="15"/>
  <c r="Q123" i="15"/>
  <c r="AE123" i="15"/>
  <c r="P125" i="15"/>
  <c r="P124" i="15"/>
  <c r="R125" i="15"/>
  <c r="R124" i="15"/>
  <c r="M123" i="15"/>
  <c r="U125" i="15"/>
  <c r="U124" i="15"/>
  <c r="S124" i="15"/>
  <c r="S125" i="15"/>
  <c r="C124" i="14"/>
  <c r="K124" i="15"/>
  <c r="K125" i="15"/>
  <c r="BC121" i="15"/>
  <c r="W123" i="15"/>
  <c r="V124" i="15"/>
  <c r="V125" i="15"/>
  <c r="D123" i="14"/>
  <c r="O123" i="15"/>
  <c r="AH129" i="7"/>
  <c r="L124" i="15"/>
  <c r="L125" i="15"/>
  <c r="AE124" i="15"/>
  <c r="AE125" i="15"/>
  <c r="AN129" i="7"/>
  <c r="Q124" i="15"/>
  <c r="Q125" i="15"/>
  <c r="BG122" i="15" a="1"/>
  <c r="BG122" i="15" s="1"/>
  <c r="P117" i="14"/>
  <c r="AC123" i="15"/>
  <c r="I123" i="15"/>
  <c r="Z123" i="15"/>
  <c r="Y124" i="15"/>
  <c r="Y125" i="15"/>
  <c r="AC124" i="15"/>
  <c r="AC125" i="15"/>
  <c r="G124" i="14"/>
  <c r="AA124" i="15"/>
  <c r="AA125" i="15"/>
  <c r="P123" i="15"/>
  <c r="AM123" i="15" s="1"/>
  <c r="L123" i="15"/>
  <c r="AI123" i="15" s="1"/>
  <c r="D124" i="14"/>
  <c r="O124" i="15"/>
  <c r="AL124" i="15" s="1"/>
  <c r="O125" i="15"/>
  <c r="E124" i="14"/>
  <c r="T124" i="15"/>
  <c r="T125" i="15"/>
  <c r="AQ125" i="15" s="1"/>
  <c r="BG126" i="7"/>
  <c r="L121" i="14"/>
  <c r="BB122" i="15"/>
  <c r="O117" i="14" s="1"/>
  <c r="M125" i="15"/>
  <c r="M124" i="15"/>
  <c r="G123" i="14"/>
  <c r="AA123" i="15"/>
  <c r="AX123" i="15" s="1"/>
  <c r="Y123" i="15"/>
  <c r="F123" i="14"/>
  <c r="X123" i="15"/>
  <c r="AU123" i="15" s="1"/>
  <c r="E123" i="14"/>
  <c r="T123" i="15"/>
  <c r="AQ123" i="15" s="1"/>
  <c r="AG128" i="7"/>
  <c r="C123" i="14"/>
  <c r="K123" i="15"/>
  <c r="V123" i="15"/>
  <c r="AS123" i="15" s="1"/>
  <c r="S123" i="15"/>
  <c r="J124" i="15"/>
  <c r="J125" i="15"/>
  <c r="F124" i="14"/>
  <c r="X125" i="15"/>
  <c r="X124" i="15"/>
  <c r="AY123" i="15"/>
  <c r="I124" i="15"/>
  <c r="I125" i="15"/>
  <c r="Z124" i="15"/>
  <c r="Z125" i="15"/>
  <c r="R123" i="15"/>
  <c r="N123" i="15"/>
  <c r="N124" i="15"/>
  <c r="N125" i="15"/>
  <c r="W124" i="15"/>
  <c r="W125" i="15"/>
  <c r="AY129" i="7"/>
  <c r="AB124" i="15"/>
  <c r="AB125" i="15"/>
  <c r="AG123" i="15"/>
  <c r="AV128" i="7"/>
  <c r="AU128" i="7"/>
  <c r="AM129" i="7"/>
  <c r="AK128" i="7"/>
  <c r="AG129" i="7"/>
  <c r="AU129" i="7"/>
  <c r="AP129" i="7"/>
  <c r="AL128" i="7"/>
  <c r="AN128" i="7"/>
  <c r="AK129" i="7"/>
  <c r="G130" i="7" a="1"/>
  <c r="G130" i="7" s="1"/>
  <c r="B132" i="7"/>
  <c r="G131" i="7" a="1"/>
  <c r="G131" i="7" s="1"/>
  <c r="R131" i="7" s="1" a="1"/>
  <c r="R131" i="7" s="1"/>
  <c r="C131" i="7"/>
  <c r="AP128" i="7"/>
  <c r="AJ129" i="7"/>
  <c r="AS128" i="7"/>
  <c r="AV129" i="7"/>
  <c r="AM128" i="7"/>
  <c r="AH128" i="7"/>
  <c r="AW128" i="7"/>
  <c r="AL129" i="7"/>
  <c r="AQ129" i="7"/>
  <c r="AQ128" i="7"/>
  <c r="AW129" i="7"/>
  <c r="AO128" i="7"/>
  <c r="AI128" i="7"/>
  <c r="AR129" i="7"/>
  <c r="AR128" i="7"/>
  <c r="AX129" i="7"/>
  <c r="AS129" i="7"/>
  <c r="AT128" i="7"/>
  <c r="AX128" i="7"/>
  <c r="AI129" i="7"/>
  <c r="AO129" i="7"/>
  <c r="BQ129" i="7" a="1"/>
  <c r="BQ129" i="7" s="1"/>
  <c r="BK129" i="7" a="1"/>
  <c r="BK129" i="7" s="1"/>
  <c r="BP129" i="7" a="1"/>
  <c r="BP129" i="7" s="1"/>
  <c r="BJ129" i="7" a="1"/>
  <c r="BJ129" i="7" s="1"/>
  <c r="BO129" i="7" a="1"/>
  <c r="BO129" i="7" s="1"/>
  <c r="BI129" i="7" a="1"/>
  <c r="BI129" i="7" s="1"/>
  <c r="BM129" i="7" a="1"/>
  <c r="BM129" i="7" s="1"/>
  <c r="BN129" i="7" a="1"/>
  <c r="BN129" i="7" s="1"/>
  <c r="BL129" i="7" a="1"/>
  <c r="BL129" i="7" s="1"/>
  <c r="AF129" i="7"/>
  <c r="BN128" i="7" a="1"/>
  <c r="BN128" i="7" s="1"/>
  <c r="BI128" i="7" a="1"/>
  <c r="BI128" i="7" s="1"/>
  <c r="BM128" i="7" a="1"/>
  <c r="BM128" i="7" s="1"/>
  <c r="BL128" i="7" a="1"/>
  <c r="BL128" i="7" s="1"/>
  <c r="BQ128" i="7" a="1"/>
  <c r="BQ128" i="7" s="1"/>
  <c r="BK128" i="7" a="1"/>
  <c r="BK128" i="7" s="1"/>
  <c r="BP128" i="7" a="1"/>
  <c r="BP128" i="7" s="1"/>
  <c r="BJ128" i="7" a="1"/>
  <c r="BJ128" i="7" s="1"/>
  <c r="BO128" i="7" a="1"/>
  <c r="BO128" i="7" s="1"/>
  <c r="AF128" i="7"/>
  <c r="AJ128" i="7"/>
  <c r="AT129" i="7"/>
  <c r="C131" i="15"/>
  <c r="B132" i="15"/>
  <c r="H115" i="7" a="1"/>
  <c r="H115" i="7" s="1"/>
  <c r="H116" i="7" a="1"/>
  <c r="H116" i="7" s="1"/>
  <c r="AK124" i="15" l="1"/>
  <c r="AK123" i="15"/>
  <c r="AN125" i="15"/>
  <c r="AY125" i="15"/>
  <c r="AG124" i="15"/>
  <c r="AT124" i="15"/>
  <c r="AW124" i="15"/>
  <c r="AW125" i="15"/>
  <c r="AG125" i="15"/>
  <c r="AS125" i="15"/>
  <c r="AP123" i="15"/>
  <c r="AQ124" i="15"/>
  <c r="AV123" i="15"/>
  <c r="AR123" i="15"/>
  <c r="AO123" i="15"/>
  <c r="AU124" i="15"/>
  <c r="AH123" i="15"/>
  <c r="AO124" i="15"/>
  <c r="AL125" i="15"/>
  <c r="AT125" i="15"/>
  <c r="AM124" i="15"/>
  <c r="R126" i="15"/>
  <c r="O131" i="7" a="1"/>
  <c r="O131" i="7" s="1"/>
  <c r="BH121" i="15" a="1"/>
  <c r="L131" i="7" a="1"/>
  <c r="L131" i="7" s="1"/>
  <c r="AK125" i="15"/>
  <c r="BL123" i="15" a="1"/>
  <c r="BL123" i="15" s="1"/>
  <c r="BK123" i="15" a="1"/>
  <c r="BK123" i="15" s="1"/>
  <c r="AF123" i="15"/>
  <c r="BJ123" i="15" a="1"/>
  <c r="BJ123" i="15" s="1"/>
  <c r="BQ123" i="15" a="1"/>
  <c r="BQ123" i="15" s="1"/>
  <c r="BI123" i="15" a="1"/>
  <c r="BI123" i="15" s="1"/>
  <c r="BP123" i="15" a="1"/>
  <c r="BP123" i="15" s="1"/>
  <c r="BO123" i="15" a="1"/>
  <c r="BO123" i="15" s="1"/>
  <c r="BN123" i="15" a="1"/>
  <c r="BN123" i="15" s="1"/>
  <c r="BM123" i="15" a="1"/>
  <c r="BM123" i="15" s="1"/>
  <c r="AP125" i="15"/>
  <c r="AO125" i="15"/>
  <c r="AN123" i="15"/>
  <c r="G125" i="15"/>
  <c r="AJ124" i="15"/>
  <c r="AX125" i="15"/>
  <c r="AV125" i="15"/>
  <c r="AW123" i="15"/>
  <c r="AS124" i="15"/>
  <c r="AT123" i="15"/>
  <c r="AP124" i="15"/>
  <c r="G126" i="15"/>
  <c r="AE131" i="7" a="1"/>
  <c r="AE131" i="7" s="1"/>
  <c r="AY124" i="15"/>
  <c r="AJ125" i="15"/>
  <c r="AX124" i="15"/>
  <c r="AV124" i="15"/>
  <c r="H111" i="15"/>
  <c r="M131" i="7" a="1"/>
  <c r="M131" i="7" s="1"/>
  <c r="AI125" i="15"/>
  <c r="BG121" i="15" a="1"/>
  <c r="BG121" i="15" s="1"/>
  <c r="P116" i="14"/>
  <c r="AR124" i="15"/>
  <c r="AJ123" i="15"/>
  <c r="AM125" i="15"/>
  <c r="U131" i="7" a="1"/>
  <c r="U131" i="7" s="1"/>
  <c r="BM125" i="15" a="1"/>
  <c r="BM125" i="15" s="1"/>
  <c r="BL125" i="15" a="1"/>
  <c r="BL125" i="15" s="1"/>
  <c r="BK125" i="15" a="1"/>
  <c r="BK125" i="15" s="1"/>
  <c r="BJ125" i="15" a="1"/>
  <c r="BJ125" i="15" s="1"/>
  <c r="AF125" i="15"/>
  <c r="BQ125" i="15" a="1"/>
  <c r="BQ125" i="15" s="1"/>
  <c r="BI125" i="15" a="1"/>
  <c r="BI125" i="15" s="1"/>
  <c r="BP125" i="15" a="1"/>
  <c r="BP125" i="15" s="1"/>
  <c r="BO125" i="15" a="1"/>
  <c r="BO125" i="15" s="1"/>
  <c r="BN125" i="15" a="1"/>
  <c r="BN125" i="15" s="1"/>
  <c r="AI124" i="15"/>
  <c r="AH125" i="15"/>
  <c r="AR125" i="15"/>
  <c r="H110" i="15"/>
  <c r="N131" i="7" a="1"/>
  <c r="N131" i="7" s="1"/>
  <c r="BM124" i="15" a="1"/>
  <c r="BM124" i="15" s="1"/>
  <c r="BL124" i="15" a="1"/>
  <c r="BL124" i="15" s="1"/>
  <c r="BK124" i="15" a="1"/>
  <c r="BK124" i="15" s="1"/>
  <c r="AF124" i="15"/>
  <c r="BJ124" i="15" a="1"/>
  <c r="BJ124" i="15" s="1"/>
  <c r="BQ124" i="15" a="1"/>
  <c r="BQ124" i="15" s="1"/>
  <c r="BI124" i="15" a="1"/>
  <c r="BI124" i="15" s="1"/>
  <c r="BP124" i="15" a="1"/>
  <c r="BP124" i="15" s="1"/>
  <c r="BO124" i="15" a="1"/>
  <c r="BO124" i="15" s="1"/>
  <c r="BN124" i="15" a="1"/>
  <c r="BN124" i="15" s="1"/>
  <c r="AU125" i="15"/>
  <c r="AN124" i="15"/>
  <c r="AL123" i="15"/>
  <c r="AH124" i="15"/>
  <c r="AA131" i="7" a="1"/>
  <c r="AA131" i="7" s="1"/>
  <c r="Q131" i="7" a="1"/>
  <c r="Q131" i="7" s="1"/>
  <c r="W131" i="7" a="1"/>
  <c r="W131" i="7" s="1"/>
  <c r="I131" i="7" a="1"/>
  <c r="I131" i="7" s="1"/>
  <c r="AB131" i="7" a="1"/>
  <c r="AB131" i="7" s="1"/>
  <c r="X131" i="7" a="1"/>
  <c r="X131" i="7" s="1"/>
  <c r="T131" i="7" a="1"/>
  <c r="T131" i="7" s="1"/>
  <c r="AC131" i="7" a="1"/>
  <c r="AC131" i="7" s="1"/>
  <c r="BB129" i="7"/>
  <c r="K124" i="14" s="1"/>
  <c r="Y131" i="7" a="1"/>
  <c r="Y131" i="7" s="1"/>
  <c r="J131" i="7" a="1"/>
  <c r="J131" i="7" s="1"/>
  <c r="B133" i="7"/>
  <c r="C132" i="7"/>
  <c r="P131" i="7" a="1"/>
  <c r="P131" i="7" s="1"/>
  <c r="BC128" i="7"/>
  <c r="BB128" i="7"/>
  <c r="K123" i="14" s="1"/>
  <c r="Z131" i="7" a="1"/>
  <c r="Z131" i="7" s="1"/>
  <c r="V131" i="7" a="1"/>
  <c r="V131" i="7" s="1"/>
  <c r="S131" i="7" a="1"/>
  <c r="S131" i="7" s="1"/>
  <c r="K131" i="7" a="1"/>
  <c r="K131" i="7" s="1"/>
  <c r="BC129" i="7"/>
  <c r="B133" i="15"/>
  <c r="C132" i="15"/>
  <c r="AI131" i="7" l="1"/>
  <c r="BC124" i="15"/>
  <c r="BG124" i="15" s="1"/>
  <c r="BC123" i="15"/>
  <c r="P118" i="14" s="1"/>
  <c r="BC125" i="15"/>
  <c r="P120" i="14" s="1"/>
  <c r="AJ131" i="7"/>
  <c r="P119" i="14"/>
  <c r="AB126" i="15"/>
  <c r="U126" i="15"/>
  <c r="I126" i="15"/>
  <c r="M126" i="15"/>
  <c r="L126" i="15"/>
  <c r="J126" i="15"/>
  <c r="W126" i="15"/>
  <c r="N126" i="15"/>
  <c r="Y126" i="15"/>
  <c r="Q126" i="15"/>
  <c r="AN126" i="15" s="1"/>
  <c r="BB125" i="15"/>
  <c r="O120" i="14" s="1"/>
  <c r="AE126" i="15"/>
  <c r="BB123" i="15"/>
  <c r="O118" i="14" s="1"/>
  <c r="AC126" i="15"/>
  <c r="G126" i="14"/>
  <c r="AA126" i="15"/>
  <c r="Z126" i="15"/>
  <c r="BG129" i="7"/>
  <c r="L124" i="14"/>
  <c r="BG128" i="7"/>
  <c r="L123" i="14"/>
  <c r="C126" i="14"/>
  <c r="K126" i="15"/>
  <c r="P126" i="15"/>
  <c r="AK131" i="7"/>
  <c r="S126" i="15"/>
  <c r="D126" i="14"/>
  <c r="O126" i="15"/>
  <c r="E126" i="14"/>
  <c r="T126" i="15"/>
  <c r="BB124" i="15"/>
  <c r="O119" i="14" s="1"/>
  <c r="V126" i="15"/>
  <c r="F126" i="14"/>
  <c r="X126" i="15"/>
  <c r="G132" i="7" a="1"/>
  <c r="G132" i="7" s="1"/>
  <c r="T132" i="7" s="1" a="1"/>
  <c r="T132" i="7" s="1"/>
  <c r="AR131" i="7"/>
  <c r="AM131" i="7"/>
  <c r="AY131" i="7"/>
  <c r="BQ131" i="7" a="1"/>
  <c r="BQ131" i="7" s="1"/>
  <c r="BK131" i="7" a="1"/>
  <c r="BK131" i="7" s="1"/>
  <c r="BP131" i="7" a="1"/>
  <c r="BP131" i="7" s="1"/>
  <c r="BJ131" i="7" a="1"/>
  <c r="BJ131" i="7" s="1"/>
  <c r="BO131" i="7" a="1"/>
  <c r="BO131" i="7" s="1"/>
  <c r="BM131" i="7" a="1"/>
  <c r="BM131" i="7" s="1"/>
  <c r="BN131" i="7" a="1"/>
  <c r="BN131" i="7" s="1"/>
  <c r="BL131" i="7" a="1"/>
  <c r="BL131" i="7" s="1"/>
  <c r="BI131" i="7" a="1"/>
  <c r="BI131" i="7" s="1"/>
  <c r="AF131" i="7"/>
  <c r="AN131" i="7"/>
  <c r="AQ131" i="7"/>
  <c r="AT131" i="7"/>
  <c r="AX131" i="7"/>
  <c r="AP131" i="7"/>
  <c r="AG131" i="7"/>
  <c r="AV131" i="7"/>
  <c r="AL131" i="7"/>
  <c r="AU131" i="7"/>
  <c r="AB132" i="7" a="1"/>
  <c r="AB132" i="7" s="1"/>
  <c r="B134" i="7"/>
  <c r="G133" i="7" a="1"/>
  <c r="G133" i="7" s="1"/>
  <c r="C133" i="7"/>
  <c r="AO131" i="7"/>
  <c r="AS131" i="7"/>
  <c r="AW131" i="7"/>
  <c r="K132" i="7" a="1"/>
  <c r="K132" i="7" s="1"/>
  <c r="Z132" i="7" a="1"/>
  <c r="Z132" i="7" s="1"/>
  <c r="Q132" i="7" a="1"/>
  <c r="Q132" i="7" s="1"/>
  <c r="J132" i="7" a="1"/>
  <c r="J132" i="7" s="1"/>
  <c r="AH131" i="7"/>
  <c r="P132" i="7" a="1"/>
  <c r="P132" i="7" s="1"/>
  <c r="R132" i="7" a="1"/>
  <c r="R132" i="7" s="1"/>
  <c r="B134" i="15"/>
  <c r="C133" i="15"/>
  <c r="H117" i="7" a="1"/>
  <c r="H117" i="7" s="1"/>
  <c r="L132" i="7" l="1" a="1"/>
  <c r="L132" i="7" s="1"/>
  <c r="AC132" i="7" a="1"/>
  <c r="AC132" i="7" s="1"/>
  <c r="AC127" i="15" s="1"/>
  <c r="AM126" i="15"/>
  <c r="S132" i="7" a="1"/>
  <c r="S132" i="7" s="1"/>
  <c r="S127" i="15" s="1"/>
  <c r="I132" i="7" a="1"/>
  <c r="I132" i="7" s="1"/>
  <c r="I127" i="15" s="1"/>
  <c r="U132" i="7" a="1"/>
  <c r="U132" i="7" s="1"/>
  <c r="O132" i="7" a="1"/>
  <c r="O132" i="7" s="1"/>
  <c r="O127" i="15" s="1"/>
  <c r="W132" i="7" a="1"/>
  <c r="W132" i="7" s="1"/>
  <c r="W127" i="15" s="1"/>
  <c r="N132" i="7" a="1"/>
  <c r="N132" i="7" s="1"/>
  <c r="N127" i="15" s="1"/>
  <c r="AI126" i="15"/>
  <c r="AA132" i="7" a="1"/>
  <c r="AA132" i="7" s="1"/>
  <c r="AA127" i="15" s="1"/>
  <c r="M132" i="7" a="1"/>
  <c r="M132" i="7" s="1"/>
  <c r="M127" i="15" s="1"/>
  <c r="AH126" i="15"/>
  <c r="BG125" i="15"/>
  <c r="BG123" i="15"/>
  <c r="X132" i="7" a="1"/>
  <c r="X132" i="7" s="1"/>
  <c r="F127" i="14" s="1"/>
  <c r="AS126" i="15"/>
  <c r="AX126" i="15"/>
  <c r="AW126" i="15"/>
  <c r="AQ126" i="15"/>
  <c r="AU126" i="15"/>
  <c r="AJ126" i="15"/>
  <c r="R127" i="15"/>
  <c r="AB127" i="15"/>
  <c r="E127" i="14"/>
  <c r="T127" i="15"/>
  <c r="AG126" i="15"/>
  <c r="P127" i="15"/>
  <c r="Z127" i="15"/>
  <c r="AT126" i="15"/>
  <c r="C127" i="14"/>
  <c r="K127" i="15"/>
  <c r="AE132" i="7" a="1"/>
  <c r="AE132" i="7" s="1"/>
  <c r="G127" i="15"/>
  <c r="AP126" i="15"/>
  <c r="U127" i="15"/>
  <c r="L127" i="15"/>
  <c r="H112" i="15"/>
  <c r="J127" i="15"/>
  <c r="Y132" i="7" a="1"/>
  <c r="Y132" i="7" s="1"/>
  <c r="AU132" i="7" s="1"/>
  <c r="AV126" i="15"/>
  <c r="BN126" i="15" a="1"/>
  <c r="BN126" i="15" s="1"/>
  <c r="BM126" i="15" a="1"/>
  <c r="BM126" i="15" s="1"/>
  <c r="BL126" i="15" a="1"/>
  <c r="BL126" i="15" s="1"/>
  <c r="BK126" i="15" a="1"/>
  <c r="BK126" i="15" s="1"/>
  <c r="AF126" i="15"/>
  <c r="BJ126" i="15" a="1"/>
  <c r="BJ126" i="15" s="1"/>
  <c r="BQ126" i="15" a="1"/>
  <c r="BQ126" i="15" s="1"/>
  <c r="BI126" i="15" a="1"/>
  <c r="BI126" i="15" s="1"/>
  <c r="BP126" i="15" a="1"/>
  <c r="BP126" i="15" s="1"/>
  <c r="BO126" i="15" a="1"/>
  <c r="BO126" i="15" s="1"/>
  <c r="AR126" i="15"/>
  <c r="AY126" i="15"/>
  <c r="R133" i="7" a="1"/>
  <c r="R133" i="7" s="1"/>
  <c r="G128" i="15"/>
  <c r="AL126" i="15"/>
  <c r="AO126" i="15"/>
  <c r="Q127" i="15"/>
  <c r="V132" i="7" a="1"/>
  <c r="V132" i="7" s="1"/>
  <c r="AK126" i="15"/>
  <c r="X133" i="7" a="1"/>
  <c r="X133" i="7" s="1"/>
  <c r="I133" i="7" a="1"/>
  <c r="I133" i="7" s="1"/>
  <c r="K133" i="7" a="1"/>
  <c r="K133" i="7" s="1"/>
  <c r="O133" i="7" a="1"/>
  <c r="O133" i="7" s="1"/>
  <c r="Q133" i="7" a="1"/>
  <c r="Q133" i="7" s="1"/>
  <c r="Z133" i="7" a="1"/>
  <c r="Z133" i="7" s="1"/>
  <c r="V133" i="7" a="1"/>
  <c r="V133" i="7" s="1"/>
  <c r="AC133" i="7" a="1"/>
  <c r="AC133" i="7" s="1"/>
  <c r="L133" i="7" a="1"/>
  <c r="L133" i="7" s="1"/>
  <c r="AO132" i="7"/>
  <c r="AF132" i="7"/>
  <c r="U133" i="7" a="1"/>
  <c r="U133" i="7" s="1"/>
  <c r="AA133" i="7" a="1"/>
  <c r="AA133" i="7" s="1"/>
  <c r="B135" i="7"/>
  <c r="C134" i="7"/>
  <c r="BB131" i="7"/>
  <c r="K126" i="14" s="1"/>
  <c r="AY132" i="7"/>
  <c r="BC131" i="7"/>
  <c r="AQ132" i="7"/>
  <c r="AG132" i="7"/>
  <c r="N133" i="7" a="1"/>
  <c r="N133" i="7" s="1"/>
  <c r="AB133" i="7" a="1"/>
  <c r="AB133" i="7" s="1"/>
  <c r="AN132" i="7"/>
  <c r="AP132" i="7"/>
  <c r="AW132" i="7"/>
  <c r="S133" i="7" a="1"/>
  <c r="S133" i="7" s="1"/>
  <c r="Y133" i="7" a="1"/>
  <c r="Y133" i="7" s="1"/>
  <c r="M133" i="7" a="1"/>
  <c r="M133" i="7" s="1"/>
  <c r="AM132" i="7"/>
  <c r="AX132" i="7"/>
  <c r="AH132" i="7"/>
  <c r="T133" i="7" a="1"/>
  <c r="T133" i="7" s="1"/>
  <c r="AE133" i="7" a="1"/>
  <c r="AE133" i="7" s="1"/>
  <c r="W133" i="7" a="1"/>
  <c r="W133" i="7" s="1"/>
  <c r="AL132" i="7"/>
  <c r="J133" i="7" a="1"/>
  <c r="J133" i="7" s="1"/>
  <c r="P133" i="7" a="1"/>
  <c r="P133" i="7" s="1"/>
  <c r="C134" i="15"/>
  <c r="B135" i="15"/>
  <c r="H118" i="7" a="1"/>
  <c r="H118" i="7" s="1"/>
  <c r="H119" i="7" a="1"/>
  <c r="H119" i="7" s="1"/>
  <c r="AN127" i="15" l="1"/>
  <c r="AJ132" i="7"/>
  <c r="AK132" i="7"/>
  <c r="D127" i="14"/>
  <c r="BQ132" i="7" a="1"/>
  <c r="BQ132" i="7" s="1"/>
  <c r="BO132" i="7" a="1"/>
  <c r="BO132" i="7" s="1"/>
  <c r="AT132" i="7"/>
  <c r="AI132" i="7"/>
  <c r="BC132" i="7" s="1"/>
  <c r="BI132" i="7" a="1"/>
  <c r="BI132" i="7" s="1"/>
  <c r="G127" i="14"/>
  <c r="AL127" i="15"/>
  <c r="AV132" i="7"/>
  <c r="BP132" i="7" a="1"/>
  <c r="BP132" i="7" s="1"/>
  <c r="X127" i="15"/>
  <c r="AT127" i="15" s="1"/>
  <c r="BL132" i="7" a="1"/>
  <c r="BL132" i="7" s="1"/>
  <c r="AG127" i="15"/>
  <c r="AJ127" i="15"/>
  <c r="AP127" i="15"/>
  <c r="AW127" i="15"/>
  <c r="AI127" i="15"/>
  <c r="Q128" i="15"/>
  <c r="V127" i="15"/>
  <c r="AS127" i="15" s="1"/>
  <c r="Y127" i="15"/>
  <c r="AV127" i="15" s="1"/>
  <c r="BC126" i="15"/>
  <c r="P121" i="14" s="1"/>
  <c r="S128" i="15"/>
  <c r="D128" i="14"/>
  <c r="O128" i="15"/>
  <c r="R128" i="15"/>
  <c r="E128" i="14"/>
  <c r="T128" i="15"/>
  <c r="C128" i="14"/>
  <c r="K128" i="15"/>
  <c r="BP127" i="15" a="1"/>
  <c r="BP127" i="15" s="1"/>
  <c r="BQ127" i="15" a="1"/>
  <c r="BQ127" i="15" s="1"/>
  <c r="BO127" i="15" a="1"/>
  <c r="BO127" i="15" s="1"/>
  <c r="BN127" i="15" a="1"/>
  <c r="BN127" i="15" s="1"/>
  <c r="AF127" i="15"/>
  <c r="AQ127" i="15"/>
  <c r="AE128" i="15"/>
  <c r="H114" i="15"/>
  <c r="P128" i="15"/>
  <c r="BG131" i="7"/>
  <c r="L126" i="14"/>
  <c r="BJ132" i="7" a="1"/>
  <c r="BJ132" i="7" s="1"/>
  <c r="I128" i="15"/>
  <c r="BB126" i="15"/>
  <c r="O121" i="14" s="1"/>
  <c r="W128" i="15"/>
  <c r="H113" i="15"/>
  <c r="L128" i="15"/>
  <c r="F128" i="14"/>
  <c r="X128" i="15"/>
  <c r="M128" i="15"/>
  <c r="AM127" i="15"/>
  <c r="J128" i="15"/>
  <c r="BK132" i="7" a="1"/>
  <c r="BK132" i="7" s="1"/>
  <c r="AB128" i="15"/>
  <c r="AS132" i="7"/>
  <c r="AC128" i="15"/>
  <c r="AK127" i="15"/>
  <c r="AY127" i="15"/>
  <c r="AO127" i="15"/>
  <c r="Y128" i="15"/>
  <c r="G128" i="14"/>
  <c r="AA128" i="15"/>
  <c r="AX128" i="15" s="1"/>
  <c r="BM132" i="7" a="1"/>
  <c r="BM132" i="7" s="1"/>
  <c r="V128" i="15"/>
  <c r="AE127" i="15"/>
  <c r="N128" i="15"/>
  <c r="AW133" i="7"/>
  <c r="AR132" i="7"/>
  <c r="U128" i="15"/>
  <c r="BN132" i="7" a="1"/>
  <c r="BN132" i="7" s="1"/>
  <c r="Z128" i="15"/>
  <c r="AX127" i="15"/>
  <c r="AH127" i="15"/>
  <c r="BJ133" i="7" a="1"/>
  <c r="BJ133" i="7" s="1"/>
  <c r="BQ133" i="7" a="1"/>
  <c r="BQ133" i="7" s="1"/>
  <c r="AN133" i="7"/>
  <c r="AH133" i="7"/>
  <c r="AF133" i="7"/>
  <c r="BB133" i="7" s="1"/>
  <c r="K128" i="14" s="1"/>
  <c r="AV133" i="7"/>
  <c r="AP133" i="7"/>
  <c r="BI133" i="7" a="1"/>
  <c r="BI133" i="7" s="1"/>
  <c r="AL133" i="7"/>
  <c r="AQ133" i="7"/>
  <c r="BM133" i="7" a="1"/>
  <c r="BM133" i="7" s="1"/>
  <c r="BN133" i="7" a="1"/>
  <c r="BN133" i="7" s="1"/>
  <c r="AO133" i="7"/>
  <c r="BB132" i="7"/>
  <c r="K127" i="14" s="1"/>
  <c r="AK133" i="7"/>
  <c r="BO133" i="7" a="1"/>
  <c r="BO133" i="7" s="1"/>
  <c r="BL133" i="7" a="1"/>
  <c r="BL133" i="7" s="1"/>
  <c r="AY133" i="7"/>
  <c r="AS133" i="7"/>
  <c r="AM133" i="7"/>
  <c r="AU133" i="7"/>
  <c r="AJ133" i="7"/>
  <c r="BP133" i="7" a="1"/>
  <c r="BP133" i="7" s="1"/>
  <c r="AG133" i="7"/>
  <c r="BK133" i="7" a="1"/>
  <c r="BK133" i="7" s="1"/>
  <c r="AI133" i="7"/>
  <c r="G134" i="7" a="1"/>
  <c r="G134" i="7" s="1"/>
  <c r="B136" i="7"/>
  <c r="G135" i="7" a="1"/>
  <c r="G135" i="7" s="1"/>
  <c r="Y135" i="7" s="1" a="1"/>
  <c r="Y135" i="7" s="1"/>
  <c r="C135" i="7"/>
  <c r="AX133" i="7"/>
  <c r="AT133" i="7"/>
  <c r="AR133" i="7"/>
  <c r="B136" i="15"/>
  <c r="C135" i="15"/>
  <c r="V135" i="7" l="1" a="1"/>
  <c r="V135" i="7" s="1"/>
  <c r="AC135" i="7" a="1"/>
  <c r="AC135" i="7" s="1"/>
  <c r="AM128" i="15"/>
  <c r="BM127" i="15" a="1"/>
  <c r="BM127" i="15" s="1"/>
  <c r="AK128" i="15"/>
  <c r="AU127" i="15"/>
  <c r="AR127" i="15"/>
  <c r="BL127" i="15" a="1"/>
  <c r="BL127" i="15" s="1"/>
  <c r="BI127" i="15" a="1"/>
  <c r="BI127" i="15" s="1"/>
  <c r="AG128" i="15"/>
  <c r="BK127" i="15" a="1"/>
  <c r="BK127" i="15" s="1"/>
  <c r="AN128" i="15"/>
  <c r="BJ127" i="15" a="1"/>
  <c r="BJ127" i="15" s="1"/>
  <c r="AR128" i="15"/>
  <c r="AV128" i="15"/>
  <c r="BG126" i="15"/>
  <c r="BC127" i="15"/>
  <c r="P122" i="14" s="1"/>
  <c r="AJ128" i="15"/>
  <c r="AS128" i="15"/>
  <c r="AU128" i="15"/>
  <c r="BG127" i="15" a="1"/>
  <c r="AP128" i="15"/>
  <c r="AT128" i="15"/>
  <c r="AQ128" i="15"/>
  <c r="BB127" i="15"/>
  <c r="O122" i="14" s="1"/>
  <c r="BG132" i="7"/>
  <c r="L127" i="14"/>
  <c r="AW128" i="15"/>
  <c r="AI128" i="15"/>
  <c r="BL128" i="15" a="1"/>
  <c r="BL128" i="15" s="1"/>
  <c r="BQ128" i="15" a="1"/>
  <c r="BQ128" i="15" s="1"/>
  <c r="BI128" i="15" a="1"/>
  <c r="BI128" i="15" s="1"/>
  <c r="BN128" i="15" a="1"/>
  <c r="BN128" i="15" s="1"/>
  <c r="BM128" i="15" a="1"/>
  <c r="BM128" i="15" s="1"/>
  <c r="AF128" i="15"/>
  <c r="BP128" i="15" a="1"/>
  <c r="BP128" i="15" s="1"/>
  <c r="BO128" i="15" a="1"/>
  <c r="BO128" i="15" s="1"/>
  <c r="BK128" i="15" a="1"/>
  <c r="BK128" i="15" s="1"/>
  <c r="BJ128" i="15" a="1"/>
  <c r="BJ128" i="15" s="1"/>
  <c r="AL128" i="15"/>
  <c r="Z135" i="7" a="1"/>
  <c r="Z135" i="7" s="1"/>
  <c r="AV135" i="7" s="1"/>
  <c r="G130" i="15"/>
  <c r="AA134" i="7" a="1"/>
  <c r="AA134" i="7" s="1"/>
  <c r="G129" i="15"/>
  <c r="AY128" i="15"/>
  <c r="AH128" i="15"/>
  <c r="AO128" i="15"/>
  <c r="T134" i="7" a="1"/>
  <c r="T134" i="7" s="1"/>
  <c r="S135" i="7" a="1"/>
  <c r="S135" i="7" s="1"/>
  <c r="W135" i="7" a="1"/>
  <c r="W135" i="7" s="1"/>
  <c r="AE135" i="7" a="1"/>
  <c r="AE135" i="7" s="1"/>
  <c r="K135" i="7" a="1"/>
  <c r="K135" i="7" s="1"/>
  <c r="X134" i="7" a="1"/>
  <c r="X134" i="7" s="1"/>
  <c r="V134" i="7" a="1"/>
  <c r="V134" i="7" s="1"/>
  <c r="V130" i="15" s="1"/>
  <c r="N135" i="7" a="1"/>
  <c r="N135" i="7" s="1"/>
  <c r="Q135" i="7" a="1"/>
  <c r="Q135" i="7" s="1"/>
  <c r="M134" i="7" a="1"/>
  <c r="M134" i="7" s="1"/>
  <c r="T135" i="7" a="1"/>
  <c r="T135" i="7" s="1"/>
  <c r="I134" i="7" a="1"/>
  <c r="I134" i="7" s="1"/>
  <c r="L135" i="7" a="1"/>
  <c r="L135" i="7" s="1"/>
  <c r="I135" i="7" a="1"/>
  <c r="I135" i="7" s="1"/>
  <c r="R135" i="7" a="1"/>
  <c r="R135" i="7" s="1"/>
  <c r="P135" i="7" a="1"/>
  <c r="P135" i="7" s="1"/>
  <c r="B137" i="7"/>
  <c r="G136" i="7" a="1"/>
  <c r="G136" i="7" s="1"/>
  <c r="C136" i="7"/>
  <c r="BC133" i="7"/>
  <c r="U134" i="7" a="1"/>
  <c r="U134" i="7" s="1"/>
  <c r="X135" i="7" a="1"/>
  <c r="X135" i="7" s="1"/>
  <c r="AA135" i="7" a="1"/>
  <c r="AA135" i="7" s="1"/>
  <c r="Y134" i="7" a="1"/>
  <c r="Y134" i="7" s="1"/>
  <c r="J135" i="7" a="1"/>
  <c r="J135" i="7" s="1"/>
  <c r="AB134" i="7" a="1"/>
  <c r="AB134" i="7" s="1"/>
  <c r="U135" i="7" a="1"/>
  <c r="U135" i="7" s="1"/>
  <c r="P134" i="7" a="1"/>
  <c r="P134" i="7" s="1"/>
  <c r="Z134" i="7" a="1"/>
  <c r="Z134" i="7" s="1"/>
  <c r="J134" i="7" a="1"/>
  <c r="J134" i="7" s="1"/>
  <c r="K134" i="7" a="1"/>
  <c r="K134" i="7" s="1"/>
  <c r="AE134" i="7" a="1"/>
  <c r="AE134" i="7" s="1"/>
  <c r="Q134" i="7" a="1"/>
  <c r="Q134" i="7" s="1"/>
  <c r="W134" i="7" a="1"/>
  <c r="W134" i="7" s="1"/>
  <c r="AC134" i="7" a="1"/>
  <c r="AC134" i="7" s="1"/>
  <c r="N134" i="7" a="1"/>
  <c r="N134" i="7" s="1"/>
  <c r="O134" i="7" a="1"/>
  <c r="O134" i="7" s="1"/>
  <c r="S134" i="7" a="1"/>
  <c r="S134" i="7" s="1"/>
  <c r="L134" i="7" a="1"/>
  <c r="L134" i="7" s="1"/>
  <c r="M135" i="7" a="1"/>
  <c r="M135" i="7" s="1"/>
  <c r="O135" i="7" a="1"/>
  <c r="O135" i="7" s="1"/>
  <c r="AB135" i="7" a="1"/>
  <c r="AB135" i="7" s="1"/>
  <c r="R134" i="7" a="1"/>
  <c r="R134" i="7" s="1"/>
  <c r="B137" i="15"/>
  <c r="C136" i="15"/>
  <c r="H120" i="7" a="1"/>
  <c r="H120" i="7" s="1"/>
  <c r="H121" i="7" a="1"/>
  <c r="H121" i="7" s="1"/>
  <c r="BG127" i="15" l="1"/>
  <c r="BC128" i="15"/>
  <c r="P123" i="14" s="1"/>
  <c r="H115" i="15"/>
  <c r="P129" i="15"/>
  <c r="AT135" i="7"/>
  <c r="F130" i="14"/>
  <c r="X130" i="15"/>
  <c r="Q136" i="7" a="1"/>
  <c r="Q136" i="7" s="1"/>
  <c r="C130" i="14"/>
  <c r="K130" i="15"/>
  <c r="Z130" i="15"/>
  <c r="N129" i="15"/>
  <c r="R129" i="15"/>
  <c r="AO129" i="15" s="1"/>
  <c r="AC129" i="15"/>
  <c r="U130" i="15"/>
  <c r="AR130" i="15" s="1"/>
  <c r="U129" i="15"/>
  <c r="AE130" i="15"/>
  <c r="S129" i="15"/>
  <c r="AB130" i="15"/>
  <c r="W129" i="15"/>
  <c r="BG133" i="7"/>
  <c r="L128" i="14"/>
  <c r="P130" i="15"/>
  <c r="M129" i="15"/>
  <c r="AS135" i="7"/>
  <c r="W130" i="15"/>
  <c r="G131" i="15"/>
  <c r="BH127" i="15" a="1"/>
  <c r="M130" i="15"/>
  <c r="D130" i="14"/>
  <c r="O130" i="15"/>
  <c r="Q129" i="15"/>
  <c r="AB129" i="15"/>
  <c r="R130" i="15"/>
  <c r="Q130" i="15"/>
  <c r="S130" i="15"/>
  <c r="AC130" i="15"/>
  <c r="AE129" i="15"/>
  <c r="J130" i="15"/>
  <c r="AG130" i="15" s="1"/>
  <c r="I130" i="15"/>
  <c r="N130" i="15"/>
  <c r="E129" i="14"/>
  <c r="T129" i="15"/>
  <c r="C129" i="14"/>
  <c r="K129" i="15"/>
  <c r="Y129" i="15"/>
  <c r="X136" i="7" a="1"/>
  <c r="X136" i="7" s="1"/>
  <c r="L130" i="15"/>
  <c r="G129" i="14"/>
  <c r="AA129" i="15"/>
  <c r="L129" i="15"/>
  <c r="J129" i="15"/>
  <c r="L136" i="7" a="1"/>
  <c r="L136" i="7" s="1"/>
  <c r="I129" i="15"/>
  <c r="V129" i="15"/>
  <c r="AS129" i="15" s="1"/>
  <c r="Y130" i="15"/>
  <c r="AV130" i="15" s="1"/>
  <c r="H116" i="15"/>
  <c r="D129" i="14"/>
  <c r="O129" i="15"/>
  <c r="Z129" i="15"/>
  <c r="G130" i="14"/>
  <c r="AA130" i="15"/>
  <c r="I136" i="7" a="1"/>
  <c r="I136" i="7" s="1"/>
  <c r="E130" i="14"/>
  <c r="T130" i="15"/>
  <c r="F129" i="14"/>
  <c r="X129" i="15"/>
  <c r="BB128" i="15"/>
  <c r="O123" i="14" s="1"/>
  <c r="AQ134" i="7"/>
  <c r="AX134" i="7"/>
  <c r="AG135" i="7"/>
  <c r="AJ135" i="7"/>
  <c r="AG134" i="7"/>
  <c r="AV134" i="7"/>
  <c r="M136" i="7" a="1"/>
  <c r="M136" i="7" s="1"/>
  <c r="P136" i="7" a="1"/>
  <c r="P136" i="7" s="1"/>
  <c r="W136" i="7" a="1"/>
  <c r="W136" i="7" s="1"/>
  <c r="BO134" i="7" a="1"/>
  <c r="BO134" i="7" s="1"/>
  <c r="BI134" i="7" a="1"/>
  <c r="BI134" i="7" s="1"/>
  <c r="BN134" i="7" a="1"/>
  <c r="BN134" i="7" s="1"/>
  <c r="BM134" i="7" a="1"/>
  <c r="BM134" i="7" s="1"/>
  <c r="BQ134" i="7" a="1"/>
  <c r="BQ134" i="7" s="1"/>
  <c r="BK134" i="7" a="1"/>
  <c r="BK134" i="7" s="1"/>
  <c r="BP134" i="7" a="1"/>
  <c r="BP134" i="7" s="1"/>
  <c r="BL134" i="7" a="1"/>
  <c r="BL134" i="7" s="1"/>
  <c r="BJ134" i="7" a="1"/>
  <c r="BJ134" i="7" s="1"/>
  <c r="AF134" i="7"/>
  <c r="AH134" i="7"/>
  <c r="AK135" i="7"/>
  <c r="AR135" i="7"/>
  <c r="R136" i="7" a="1"/>
  <c r="R136" i="7" s="1"/>
  <c r="U136" i="7" a="1"/>
  <c r="U136" i="7" s="1"/>
  <c r="B138" i="7"/>
  <c r="C137" i="7"/>
  <c r="AQ135" i="7"/>
  <c r="AS134" i="7"/>
  <c r="AM134" i="7"/>
  <c r="AX135" i="7"/>
  <c r="T136" i="7" a="1"/>
  <c r="T136" i="7" s="1"/>
  <c r="Y136" i="7" a="1"/>
  <c r="Y136" i="7" s="1"/>
  <c r="AA136" i="7" a="1"/>
  <c r="AA136" i="7" s="1"/>
  <c r="AM135" i="7"/>
  <c r="AU134" i="7"/>
  <c r="AI135" i="7"/>
  <c r="AI134" i="7"/>
  <c r="AU135" i="7"/>
  <c r="N136" i="7" a="1"/>
  <c r="N136" i="7" s="1"/>
  <c r="J136" i="7" a="1"/>
  <c r="J136" i="7" s="1"/>
  <c r="AO135" i="7"/>
  <c r="AH135" i="7"/>
  <c r="AL135" i="7"/>
  <c r="AT134" i="7"/>
  <c r="AN134" i="7"/>
  <c r="AY134" i="7"/>
  <c r="AP135" i="7"/>
  <c r="Z136" i="7" a="1"/>
  <c r="Z136" i="7" s="1"/>
  <c r="S136" i="7" a="1"/>
  <c r="S136" i="7" s="1"/>
  <c r="V136" i="7" a="1"/>
  <c r="V136" i="7" s="1"/>
  <c r="AW134" i="7"/>
  <c r="AO134" i="7"/>
  <c r="AP134" i="7"/>
  <c r="AC136" i="7" a="1"/>
  <c r="AC136" i="7" s="1"/>
  <c r="AB136" i="7" a="1"/>
  <c r="AB136" i="7" s="1"/>
  <c r="AJ134" i="7"/>
  <c r="AW135" i="7"/>
  <c r="AK134" i="7"/>
  <c r="AY135" i="7"/>
  <c r="AL134" i="7"/>
  <c r="AR134" i="7"/>
  <c r="AE136" i="7" a="1"/>
  <c r="AE136" i="7" s="1"/>
  <c r="O136" i="7" a="1"/>
  <c r="O136" i="7" s="1"/>
  <c r="K136" i="7" a="1"/>
  <c r="K136" i="7" s="1"/>
  <c r="BL135" i="7" a="1"/>
  <c r="BL135" i="7" s="1"/>
  <c r="BK135" i="7" a="1"/>
  <c r="BK135" i="7" s="1"/>
  <c r="BQ135" i="7" a="1"/>
  <c r="BQ135" i="7" s="1"/>
  <c r="BJ135" i="7" a="1"/>
  <c r="BJ135" i="7" s="1"/>
  <c r="BP135" i="7" a="1"/>
  <c r="BP135" i="7" s="1"/>
  <c r="BN135" i="7" a="1"/>
  <c r="BN135" i="7" s="1"/>
  <c r="BO135" i="7" a="1"/>
  <c r="BO135" i="7" s="1"/>
  <c r="BM135" i="7" a="1"/>
  <c r="BM135" i="7" s="1"/>
  <c r="BI135" i="7" a="1"/>
  <c r="BI135" i="7" s="1"/>
  <c r="AF135" i="7"/>
  <c r="AN135" i="7"/>
  <c r="B138" i="15"/>
  <c r="C137" i="15"/>
  <c r="AL129" i="15" l="1"/>
  <c r="BG128" i="15"/>
  <c r="AW129" i="15"/>
  <c r="AN130" i="15"/>
  <c r="AI136" i="7"/>
  <c r="AG129" i="15"/>
  <c r="AU129" i="15"/>
  <c r="AI129" i="15"/>
  <c r="AK130" i="15"/>
  <c r="AY129" i="15"/>
  <c r="AX130" i="15"/>
  <c r="AT130" i="15"/>
  <c r="AQ130" i="15"/>
  <c r="AJ130" i="15"/>
  <c r="AX129" i="15"/>
  <c r="AP130" i="15"/>
  <c r="AM130" i="15"/>
  <c r="AR129" i="15"/>
  <c r="G131" i="14"/>
  <c r="AA131" i="15"/>
  <c r="L131" i="15"/>
  <c r="AV129" i="15"/>
  <c r="AH129" i="15"/>
  <c r="AU130" i="15"/>
  <c r="C131" i="14"/>
  <c r="K131" i="15"/>
  <c r="BQ136" i="7" a="1"/>
  <c r="BQ136" i="7" s="1"/>
  <c r="J131" i="15"/>
  <c r="Y131" i="15"/>
  <c r="AT129" i="15"/>
  <c r="AW130" i="15"/>
  <c r="AM129" i="15"/>
  <c r="D131" i="14"/>
  <c r="O131" i="15"/>
  <c r="E131" i="14"/>
  <c r="T131" i="15"/>
  <c r="U131" i="15"/>
  <c r="AQ129" i="15"/>
  <c r="AN129" i="15"/>
  <c r="R131" i="15"/>
  <c r="W131" i="15"/>
  <c r="V131" i="15"/>
  <c r="AO130" i="15"/>
  <c r="AY130" i="15"/>
  <c r="AP129" i="15"/>
  <c r="P131" i="15"/>
  <c r="BH128" i="15" a="1"/>
  <c r="I131" i="15"/>
  <c r="AE131" i="15"/>
  <c r="AL130" i="15"/>
  <c r="AH130" i="15"/>
  <c r="AC131" i="15"/>
  <c r="M131" i="15"/>
  <c r="AI130" i="15"/>
  <c r="AJ129" i="15"/>
  <c r="AB131" i="15"/>
  <c r="N131" i="15"/>
  <c r="Z131" i="15"/>
  <c r="BM129" i="15" a="1"/>
  <c r="BM129" i="15" s="1"/>
  <c r="BJ129" i="15" a="1"/>
  <c r="BJ129" i="15" s="1"/>
  <c r="BO129" i="15" a="1"/>
  <c r="BO129" i="15" s="1"/>
  <c r="BN129" i="15" a="1"/>
  <c r="BN129" i="15" s="1"/>
  <c r="AF129" i="15"/>
  <c r="BQ129" i="15" a="1"/>
  <c r="BQ129" i="15" s="1"/>
  <c r="BP129" i="15" a="1"/>
  <c r="BP129" i="15" s="1"/>
  <c r="BL129" i="15" a="1"/>
  <c r="BL129" i="15" s="1"/>
  <c r="BK129" i="15" a="1"/>
  <c r="BK129" i="15" s="1"/>
  <c r="BI129" i="15" a="1"/>
  <c r="BI129" i="15" s="1"/>
  <c r="S131" i="15"/>
  <c r="F131" i="14"/>
  <c r="X131" i="15"/>
  <c r="BN130" i="15" a="1"/>
  <c r="BN130" i="15" s="1"/>
  <c r="BK130" i="15" a="1"/>
  <c r="BK130" i="15" s="1"/>
  <c r="AF130" i="15"/>
  <c r="BP130" i="15" a="1"/>
  <c r="BP130" i="15" s="1"/>
  <c r="BO130" i="15" a="1"/>
  <c r="BO130" i="15" s="1"/>
  <c r="BQ130" i="15" a="1"/>
  <c r="BQ130" i="15" s="1"/>
  <c r="BM130" i="15" a="1"/>
  <c r="BM130" i="15" s="1"/>
  <c r="BL130" i="15" a="1"/>
  <c r="BL130" i="15" s="1"/>
  <c r="BJ130" i="15" a="1"/>
  <c r="BJ130" i="15" s="1"/>
  <c r="BI130" i="15" a="1"/>
  <c r="BI130" i="15" s="1"/>
  <c r="AK129" i="15"/>
  <c r="Q131" i="15"/>
  <c r="AS130" i="15"/>
  <c r="AV136" i="7"/>
  <c r="AP136" i="7"/>
  <c r="AF136" i="7"/>
  <c r="BJ136" i="7" a="1"/>
  <c r="BJ136" i="7" s="1"/>
  <c r="AQ136" i="7"/>
  <c r="AS136" i="7"/>
  <c r="BP136" i="7" a="1"/>
  <c r="BP136" i="7" s="1"/>
  <c r="AO136" i="7"/>
  <c r="BB134" i="7"/>
  <c r="K129" i="14" s="1"/>
  <c r="AW136" i="7"/>
  <c r="BM136" i="7" a="1"/>
  <c r="BM136" i="7" s="1"/>
  <c r="AG136" i="7"/>
  <c r="AT136" i="7"/>
  <c r="AH136" i="7"/>
  <c r="AM136" i="7"/>
  <c r="BC135" i="7"/>
  <c r="AY136" i="7"/>
  <c r="BI136" i="7" a="1"/>
  <c r="BI136" i="7" s="1"/>
  <c r="BB135" i="7"/>
  <c r="K130" i="14" s="1"/>
  <c r="AN136" i="7"/>
  <c r="BL136" i="7" a="1"/>
  <c r="BL136" i="7" s="1"/>
  <c r="BN136" i="7" a="1"/>
  <c r="BN136" i="7" s="1"/>
  <c r="AU136" i="7"/>
  <c r="AJ136" i="7"/>
  <c r="AL136" i="7"/>
  <c r="BK136" i="7" a="1"/>
  <c r="BK136" i="7" s="1"/>
  <c r="AK136" i="7"/>
  <c r="BO136" i="7" a="1"/>
  <c r="BO136" i="7" s="1"/>
  <c r="G137" i="7" a="1"/>
  <c r="G137" i="7" s="1"/>
  <c r="B139" i="7"/>
  <c r="G138" i="7" a="1"/>
  <c r="G138" i="7" s="1"/>
  <c r="C138" i="7"/>
  <c r="AX136" i="7"/>
  <c r="AR136" i="7"/>
  <c r="BC134" i="7"/>
  <c r="B139" i="15"/>
  <c r="C138" i="15"/>
  <c r="H122" i="7" a="1"/>
  <c r="H122" i="7" s="1"/>
  <c r="H123" i="7" a="1"/>
  <c r="H123" i="7" s="1"/>
  <c r="AN131" i="15" l="1"/>
  <c r="BC129" i="15"/>
  <c r="AW131" i="15"/>
  <c r="AP131" i="15"/>
  <c r="AU131" i="15"/>
  <c r="BC130" i="15"/>
  <c r="P125" i="14" s="1"/>
  <c r="AH131" i="15"/>
  <c r="AK131" i="15"/>
  <c r="AY131" i="15"/>
  <c r="AT131" i="15"/>
  <c r="AR131" i="15"/>
  <c r="AI131" i="15"/>
  <c r="BG129" i="15" a="1"/>
  <c r="BG129" i="15" s="1"/>
  <c r="P124" i="14"/>
  <c r="BH130" i="15" a="1"/>
  <c r="BG134" i="7"/>
  <c r="L129" i="14"/>
  <c r="BO131" i="15" a="1"/>
  <c r="BO131" i="15" s="1"/>
  <c r="BL131" i="15" a="1"/>
  <c r="BL131" i="15" s="1"/>
  <c r="BQ131" i="15" a="1"/>
  <c r="BQ131" i="15" s="1"/>
  <c r="BI131" i="15" a="1"/>
  <c r="BI131" i="15" s="1"/>
  <c r="BP131" i="15" a="1"/>
  <c r="BP131" i="15" s="1"/>
  <c r="AF131" i="15"/>
  <c r="BN131" i="15" a="1"/>
  <c r="BN131" i="15" s="1"/>
  <c r="BM131" i="15" a="1"/>
  <c r="BM131" i="15" s="1"/>
  <c r="BK131" i="15" a="1"/>
  <c r="BK131" i="15" s="1"/>
  <c r="BJ131" i="15" a="1"/>
  <c r="BJ131" i="15" s="1"/>
  <c r="AX131" i="15"/>
  <c r="BB130" i="15"/>
  <c r="O125" i="14" s="1"/>
  <c r="BB129" i="15"/>
  <c r="O124" i="14" s="1"/>
  <c r="AO131" i="15"/>
  <c r="U138" i="7" a="1"/>
  <c r="U138" i="7" s="1"/>
  <c r="G133" i="15"/>
  <c r="BG135" i="7"/>
  <c r="L130" i="14"/>
  <c r="AQ131" i="15"/>
  <c r="H117" i="15"/>
  <c r="AJ131" i="15"/>
  <c r="AM131" i="15"/>
  <c r="R137" i="7" a="1"/>
  <c r="R137" i="7" s="1"/>
  <c r="G132" i="15"/>
  <c r="AS131" i="15"/>
  <c r="AV131" i="15"/>
  <c r="AG131" i="15"/>
  <c r="H118" i="15"/>
  <c r="AL131" i="15"/>
  <c r="W138" i="7" a="1"/>
  <c r="W138" i="7" s="1"/>
  <c r="J138" i="7" a="1"/>
  <c r="J138" i="7" s="1"/>
  <c r="AB138" i="7" a="1"/>
  <c r="AB138" i="7" s="1"/>
  <c r="AC137" i="7" a="1"/>
  <c r="AC137" i="7" s="1"/>
  <c r="W137" i="7" a="1"/>
  <c r="W137" i="7" s="1"/>
  <c r="S138" i="7" a="1"/>
  <c r="S138" i="7" s="1"/>
  <c r="L138" i="7" a="1"/>
  <c r="L138" i="7" s="1"/>
  <c r="I137" i="7" a="1"/>
  <c r="I137" i="7" s="1"/>
  <c r="Z138" i="7" a="1"/>
  <c r="Z138" i="7" s="1"/>
  <c r="AE138" i="7" a="1"/>
  <c r="AE138" i="7" s="1"/>
  <c r="Q138" i="7" a="1"/>
  <c r="Q138" i="7" s="1"/>
  <c r="AA137" i="7" a="1"/>
  <c r="AA137" i="7" s="1"/>
  <c r="AE137" i="7" a="1"/>
  <c r="AE137" i="7" s="1"/>
  <c r="X137" i="7" a="1"/>
  <c r="X137" i="7" s="1"/>
  <c r="N137" i="7" a="1"/>
  <c r="N137" i="7" s="1"/>
  <c r="K137" i="7" a="1"/>
  <c r="K137" i="7" s="1"/>
  <c r="U137" i="7" a="1"/>
  <c r="U137" i="7" s="1"/>
  <c r="Y137" i="7" a="1"/>
  <c r="Y137" i="7" s="1"/>
  <c r="L137" i="7" a="1"/>
  <c r="L137" i="7" s="1"/>
  <c r="Q137" i="7" a="1"/>
  <c r="Q137" i="7" s="1"/>
  <c r="T137" i="7" a="1"/>
  <c r="T137" i="7" s="1"/>
  <c r="AB137" i="7" a="1"/>
  <c r="AB137" i="7" s="1"/>
  <c r="O137" i="7" a="1"/>
  <c r="O137" i="7" s="1"/>
  <c r="M138" i="7" a="1"/>
  <c r="M138" i="7" s="1"/>
  <c r="O138" i="7" a="1"/>
  <c r="O138" i="7" s="1"/>
  <c r="N138" i="7" a="1"/>
  <c r="N138" i="7" s="1"/>
  <c r="K138" i="7" a="1"/>
  <c r="K138" i="7" s="1"/>
  <c r="AC138" i="7" a="1"/>
  <c r="AC138" i="7" s="1"/>
  <c r="BC136" i="7"/>
  <c r="T138" i="7" a="1"/>
  <c r="T138" i="7" s="1"/>
  <c r="V138" i="7" a="1"/>
  <c r="V138" i="7" s="1"/>
  <c r="B140" i="7"/>
  <c r="C139" i="7"/>
  <c r="J137" i="7" a="1"/>
  <c r="J137" i="7" s="1"/>
  <c r="P137" i="7" a="1"/>
  <c r="P137" i="7" s="1"/>
  <c r="BB136" i="7"/>
  <c r="K131" i="14" s="1"/>
  <c r="R138" i="7" a="1"/>
  <c r="R138" i="7" s="1"/>
  <c r="Y138" i="7" a="1"/>
  <c r="Y138" i="7" s="1"/>
  <c r="AA138" i="7" a="1"/>
  <c r="AA138" i="7" s="1"/>
  <c r="V137" i="7" a="1"/>
  <c r="V137" i="7" s="1"/>
  <c r="Z137" i="7" a="1"/>
  <c r="Z137" i="7" s="1"/>
  <c r="X138" i="7" a="1"/>
  <c r="X138" i="7" s="1"/>
  <c r="I138" i="7" a="1"/>
  <c r="I138" i="7" s="1"/>
  <c r="P138" i="7" a="1"/>
  <c r="P138" i="7" s="1"/>
  <c r="S137" i="7" a="1"/>
  <c r="S137" i="7" s="1"/>
  <c r="M137" i="7" a="1"/>
  <c r="M137" i="7" s="1"/>
  <c r="C139" i="15"/>
  <c r="B140" i="15"/>
  <c r="BG130" i="15" l="1"/>
  <c r="S132" i="15"/>
  <c r="R133" i="15"/>
  <c r="E133" i="14"/>
  <c r="T133" i="15"/>
  <c r="AB132" i="15"/>
  <c r="N132" i="15"/>
  <c r="J133" i="15"/>
  <c r="P133" i="15"/>
  <c r="BG136" i="7"/>
  <c r="L131" i="14"/>
  <c r="E132" i="14"/>
  <c r="T132" i="15"/>
  <c r="F132" i="14"/>
  <c r="X132" i="15"/>
  <c r="I132" i="15"/>
  <c r="W133" i="15"/>
  <c r="I133" i="15"/>
  <c r="AC133" i="15"/>
  <c r="AE132" i="15"/>
  <c r="L133" i="15"/>
  <c r="R132" i="15"/>
  <c r="BB131" i="15"/>
  <c r="O126" i="14" s="1"/>
  <c r="F133" i="14"/>
  <c r="X133" i="15"/>
  <c r="C133" i="14"/>
  <c r="K133" i="15"/>
  <c r="Q132" i="15"/>
  <c r="G132" i="14"/>
  <c r="AA132" i="15"/>
  <c r="S133" i="15"/>
  <c r="U133" i="15"/>
  <c r="P132" i="15"/>
  <c r="J132" i="15"/>
  <c r="N133" i="15"/>
  <c r="L132" i="15"/>
  <c r="Q133" i="15"/>
  <c r="Z132" i="15"/>
  <c r="V132" i="15"/>
  <c r="D133" i="14"/>
  <c r="O133" i="15"/>
  <c r="AL133" i="15" s="1"/>
  <c r="Y132" i="15"/>
  <c r="AE133" i="15"/>
  <c r="W132" i="15"/>
  <c r="G133" i="14"/>
  <c r="AA133" i="15"/>
  <c r="M133" i="15"/>
  <c r="U132" i="15"/>
  <c r="Z133" i="15"/>
  <c r="AC132" i="15"/>
  <c r="BC131" i="15"/>
  <c r="M132" i="15"/>
  <c r="Y133" i="15"/>
  <c r="V133" i="15"/>
  <c r="AS133" i="15" s="1"/>
  <c r="D132" i="14"/>
  <c r="O132" i="15"/>
  <c r="AL132" i="15" s="1"/>
  <c r="C132" i="14"/>
  <c r="K132" i="15"/>
  <c r="AB133" i="15"/>
  <c r="AO137" i="7"/>
  <c r="AU138" i="7"/>
  <c r="AR137" i="7"/>
  <c r="AW138" i="7"/>
  <c r="AM137" i="7"/>
  <c r="AW137" i="7"/>
  <c r="AG137" i="7"/>
  <c r="AL137" i="7"/>
  <c r="AH137" i="7"/>
  <c r="AT137" i="7"/>
  <c r="AJ137" i="7"/>
  <c r="AS137" i="7"/>
  <c r="AY137" i="7"/>
  <c r="AK137" i="7"/>
  <c r="AV138" i="7"/>
  <c r="AX138" i="7"/>
  <c r="G139" i="7" a="1"/>
  <c r="G139" i="7" s="1"/>
  <c r="W139" i="7" s="1" a="1"/>
  <c r="W139" i="7" s="1"/>
  <c r="B141" i="7"/>
  <c r="C140" i="7"/>
  <c r="AH138" i="7"/>
  <c r="AQ137" i="7"/>
  <c r="BN137" i="7" a="1"/>
  <c r="BN137" i="7" s="1"/>
  <c r="BM137" i="7" a="1"/>
  <c r="BM137" i="7" s="1"/>
  <c r="BL137" i="7" a="1"/>
  <c r="BL137" i="7" s="1"/>
  <c r="BQ137" i="7" a="1"/>
  <c r="BQ137" i="7" s="1"/>
  <c r="BJ137" i="7" a="1"/>
  <c r="BJ137" i="7" s="1"/>
  <c r="BP137" i="7" a="1"/>
  <c r="BP137" i="7" s="1"/>
  <c r="BO137" i="7" a="1"/>
  <c r="BO137" i="7" s="1"/>
  <c r="BK137" i="7" a="1"/>
  <c r="BK137" i="7" s="1"/>
  <c r="BI137" i="7" a="1"/>
  <c r="BI137" i="7" s="1"/>
  <c r="AF137" i="7"/>
  <c r="AY138" i="7"/>
  <c r="AS138" i="7"/>
  <c r="AK138" i="7"/>
  <c r="AU137" i="7"/>
  <c r="AI138" i="7"/>
  <c r="AG138" i="7"/>
  <c r="AP137" i="7"/>
  <c r="AL138" i="7"/>
  <c r="AN138" i="7"/>
  <c r="AP138" i="7"/>
  <c r="AT138" i="7"/>
  <c r="AQ138" i="7"/>
  <c r="AM138" i="7"/>
  <c r="AI137" i="7"/>
  <c r="AX137" i="7"/>
  <c r="AR138" i="7"/>
  <c r="AO138" i="7"/>
  <c r="AN137" i="7"/>
  <c r="AJ138" i="7"/>
  <c r="BL138" i="7" a="1"/>
  <c r="BL138" i="7" s="1"/>
  <c r="BK138" i="7" a="1"/>
  <c r="BK138" i="7" s="1"/>
  <c r="BQ138" i="7" a="1"/>
  <c r="BQ138" i="7" s="1"/>
  <c r="BJ138" i="7" a="1"/>
  <c r="BJ138" i="7" s="1"/>
  <c r="BI138" i="7" a="1"/>
  <c r="BI138" i="7" s="1"/>
  <c r="BO138" i="7" a="1"/>
  <c r="BO138" i="7" s="1"/>
  <c r="BN138" i="7" a="1"/>
  <c r="BN138" i="7" s="1"/>
  <c r="BP138" i="7" a="1"/>
  <c r="BP138" i="7" s="1"/>
  <c r="BM138" i="7" a="1"/>
  <c r="BM138" i="7" s="1"/>
  <c r="AF138" i="7"/>
  <c r="AV137" i="7"/>
  <c r="B141" i="15"/>
  <c r="C140" i="15"/>
  <c r="H124" i="7" a="1"/>
  <c r="H124" i="7" s="1"/>
  <c r="H125" i="7" a="1"/>
  <c r="H125" i="7" s="1"/>
  <c r="AW132" i="15" l="1"/>
  <c r="P139" i="7" a="1"/>
  <c r="P139" i="7" s="1"/>
  <c r="P134" i="15" s="1"/>
  <c r="Z139" i="7" a="1"/>
  <c r="Z139" i="7" s="1"/>
  <c r="M139" i="7" a="1"/>
  <c r="M139" i="7" s="1"/>
  <c r="M134" i="15" s="1"/>
  <c r="Q139" i="7" a="1"/>
  <c r="Q139" i="7" s="1"/>
  <c r="Q134" i="15" s="1"/>
  <c r="AN132" i="15"/>
  <c r="U139" i="7" a="1"/>
  <c r="U139" i="7" s="1"/>
  <c r="U134" i="15" s="1"/>
  <c r="AI132" i="15"/>
  <c r="AY133" i="15"/>
  <c r="AN133" i="15"/>
  <c r="AO132" i="15"/>
  <c r="AQ132" i="15"/>
  <c r="AJ133" i="15"/>
  <c r="AM132" i="15"/>
  <c r="AV133" i="15"/>
  <c r="AR133" i="15"/>
  <c r="AJ132" i="15"/>
  <c r="AP133" i="15"/>
  <c r="AT132" i="15"/>
  <c r="AX132" i="15"/>
  <c r="AH132" i="15"/>
  <c r="AW133" i="15"/>
  <c r="AU133" i="15"/>
  <c r="BQ133" i="15" a="1"/>
  <c r="BQ133" i="15" s="1"/>
  <c r="BI133" i="15" a="1"/>
  <c r="BI133" i="15" s="1"/>
  <c r="BN133" i="15" a="1"/>
  <c r="BN133" i="15" s="1"/>
  <c r="BK133" i="15" a="1"/>
  <c r="BK133" i="15" s="1"/>
  <c r="AF133" i="15"/>
  <c r="BJ133" i="15" a="1"/>
  <c r="BJ133" i="15" s="1"/>
  <c r="BP133" i="15" a="1"/>
  <c r="BP133" i="15" s="1"/>
  <c r="BO133" i="15" a="1"/>
  <c r="BO133" i="15" s="1"/>
  <c r="BM133" i="15" a="1"/>
  <c r="BM133" i="15" s="1"/>
  <c r="BL133" i="15" a="1"/>
  <c r="BL133" i="15" s="1"/>
  <c r="BG131" i="15" a="1"/>
  <c r="BG131" i="15" s="1"/>
  <c r="P126" i="14"/>
  <c r="BP132" i="15" a="1"/>
  <c r="BP132" i="15" s="1"/>
  <c r="BM132" i="15" a="1"/>
  <c r="BM132" i="15" s="1"/>
  <c r="BJ132" i="15" a="1"/>
  <c r="BJ132" i="15" s="1"/>
  <c r="BQ132" i="15" a="1"/>
  <c r="BQ132" i="15" s="1"/>
  <c r="BI132" i="15" a="1"/>
  <c r="BI132" i="15" s="1"/>
  <c r="AF132" i="15"/>
  <c r="BO132" i="15" a="1"/>
  <c r="BO132" i="15" s="1"/>
  <c r="BN132" i="15" a="1"/>
  <c r="BN132" i="15" s="1"/>
  <c r="BL132" i="15" a="1"/>
  <c r="BL132" i="15" s="1"/>
  <c r="BK132" i="15" a="1"/>
  <c r="BK132" i="15" s="1"/>
  <c r="AG132" i="15"/>
  <c r="AT133" i="15"/>
  <c r="BH133" i="15" s="1" a="1"/>
  <c r="AY132" i="15"/>
  <c r="H119" i="15"/>
  <c r="AX133" i="15"/>
  <c r="AI133" i="15"/>
  <c r="AM133" i="15"/>
  <c r="AK132" i="15"/>
  <c r="W134" i="15"/>
  <c r="AV132" i="15"/>
  <c r="AK133" i="15"/>
  <c r="AQ133" i="15"/>
  <c r="H120" i="15"/>
  <c r="Z134" i="15"/>
  <c r="AS132" i="15"/>
  <c r="AH133" i="15"/>
  <c r="AG133" i="15"/>
  <c r="AP132" i="15"/>
  <c r="N139" i="7" a="1"/>
  <c r="N139" i="7" s="1"/>
  <c r="G134" i="15"/>
  <c r="AR132" i="15"/>
  <c r="AU132" i="15"/>
  <c r="AO133" i="15"/>
  <c r="BB137" i="7"/>
  <c r="K132" i="14" s="1"/>
  <c r="AA139" i="7" a="1"/>
  <c r="AA139" i="7" s="1"/>
  <c r="BC138" i="7"/>
  <c r="AE139" i="7" a="1"/>
  <c r="AE139" i="7" s="1"/>
  <c r="BB138" i="7"/>
  <c r="K133" i="14" s="1"/>
  <c r="R139" i="7" a="1"/>
  <c r="R139" i="7" s="1"/>
  <c r="G140" i="7" a="1"/>
  <c r="G140" i="7" s="1"/>
  <c r="I140" i="7" s="1" a="1"/>
  <c r="I140" i="7" s="1"/>
  <c r="B142" i="7"/>
  <c r="C141" i="7"/>
  <c r="K139" i="7" a="1"/>
  <c r="K139" i="7" s="1"/>
  <c r="I139" i="7" a="1"/>
  <c r="I139" i="7" s="1"/>
  <c r="U140" i="7" a="1"/>
  <c r="U140" i="7" s="1"/>
  <c r="AB139" i="7" a="1"/>
  <c r="AB139" i="7" s="1"/>
  <c r="S139" i="7" a="1"/>
  <c r="S139" i="7" s="1"/>
  <c r="X139" i="7" a="1"/>
  <c r="X139" i="7" s="1"/>
  <c r="Y139" i="7" a="1"/>
  <c r="Y139" i="7" s="1"/>
  <c r="O139" i="7" a="1"/>
  <c r="O139" i="7" s="1"/>
  <c r="V139" i="7" a="1"/>
  <c r="V139" i="7" s="1"/>
  <c r="AC139" i="7" a="1"/>
  <c r="AC139" i="7" s="1"/>
  <c r="T139" i="7" a="1"/>
  <c r="T139" i="7" s="1"/>
  <c r="J139" i="7" a="1"/>
  <c r="J139" i="7" s="1"/>
  <c r="L139" i="7" a="1"/>
  <c r="L139" i="7" s="1"/>
  <c r="BC137" i="7"/>
  <c r="L132" i="14" s="1"/>
  <c r="B142" i="15"/>
  <c r="C141" i="15"/>
  <c r="K140" i="7" l="1" a="1"/>
  <c r="K140" i="7" s="1"/>
  <c r="C135" i="14" s="1"/>
  <c r="AM139" i="7"/>
  <c r="M140" i="7" a="1"/>
  <c r="M140" i="7" s="1"/>
  <c r="M135" i="15" s="1"/>
  <c r="AM134" i="15"/>
  <c r="L134" i="15"/>
  <c r="AI134" i="15" s="1"/>
  <c r="S134" i="15"/>
  <c r="BB132" i="15"/>
  <c r="O127" i="14" s="1"/>
  <c r="J134" i="15"/>
  <c r="I135" i="15"/>
  <c r="N134" i="15"/>
  <c r="E134" i="14"/>
  <c r="T134" i="15"/>
  <c r="AQ134" i="15" s="1"/>
  <c r="V140" i="7" a="1"/>
  <c r="V140" i="7" s="1"/>
  <c r="AR140" i="7" s="1"/>
  <c r="AJ139" i="7"/>
  <c r="U135" i="15"/>
  <c r="J140" i="7" a="1"/>
  <c r="J140" i="7" s="1"/>
  <c r="G135" i="15"/>
  <c r="AE134" i="15"/>
  <c r="AB134" i="15"/>
  <c r="R134" i="15"/>
  <c r="AN134" i="15" s="1"/>
  <c r="BG138" i="7"/>
  <c r="L133" i="14"/>
  <c r="BC133" i="15"/>
  <c r="P128" i="14" s="1"/>
  <c r="AC134" i="15"/>
  <c r="I134" i="15"/>
  <c r="G134" i="14"/>
  <c r="AA134" i="15"/>
  <c r="AW134" i="15" s="1"/>
  <c r="BC132" i="15"/>
  <c r="P127" i="14" s="1"/>
  <c r="BB133" i="15"/>
  <c r="O128" i="14" s="1"/>
  <c r="D134" i="14"/>
  <c r="O134" i="15"/>
  <c r="AL134" i="15" s="1"/>
  <c r="BG137" i="7"/>
  <c r="Y134" i="15"/>
  <c r="AV134" i="15" s="1"/>
  <c r="V134" i="15"/>
  <c r="AS134" i="15" s="1"/>
  <c r="F134" i="14"/>
  <c r="X134" i="15"/>
  <c r="C134" i="14"/>
  <c r="K134" i="15"/>
  <c r="AN139" i="7"/>
  <c r="AK139" i="7"/>
  <c r="AT139" i="7"/>
  <c r="G141" i="7" a="1"/>
  <c r="G141" i="7" s="1"/>
  <c r="V141" i="7" s="1" a="1"/>
  <c r="V141" i="7" s="1"/>
  <c r="AX139" i="7"/>
  <c r="AQ139" i="7"/>
  <c r="AH139" i="7"/>
  <c r="AS139" i="7"/>
  <c r="BQ139" i="7" a="1"/>
  <c r="BQ139" i="7" s="1"/>
  <c r="BJ139" i="7" a="1"/>
  <c r="BJ139" i="7" s="1"/>
  <c r="BP139" i="7" a="1"/>
  <c r="BP139" i="7" s="1"/>
  <c r="BI139" i="7" a="1"/>
  <c r="BI139" i="7" s="1"/>
  <c r="BO139" i="7" a="1"/>
  <c r="BO139" i="7" s="1"/>
  <c r="BM139" i="7" a="1"/>
  <c r="BM139" i="7" s="1"/>
  <c r="BL139" i="7" a="1"/>
  <c r="BL139" i="7" s="1"/>
  <c r="BK139" i="7" a="1"/>
  <c r="BK139" i="7" s="1"/>
  <c r="BN139" i="7" a="1"/>
  <c r="BN139" i="7" s="1"/>
  <c r="AF139" i="7"/>
  <c r="AR139" i="7"/>
  <c r="L140" i="7" a="1"/>
  <c r="L140" i="7" s="1"/>
  <c r="AV139" i="7"/>
  <c r="AG139" i="7"/>
  <c r="B143" i="7"/>
  <c r="G142" i="7" a="1"/>
  <c r="G142" i="7" s="1"/>
  <c r="AE142" i="7" s="1" a="1"/>
  <c r="AE142" i="7" s="1"/>
  <c r="C142" i="7"/>
  <c r="P140" i="7" a="1"/>
  <c r="P140" i="7" s="1"/>
  <c r="AO139" i="7"/>
  <c r="W140" i="7" a="1"/>
  <c r="W140" i="7" s="1"/>
  <c r="Z140" i="7" a="1"/>
  <c r="Z140" i="7" s="1"/>
  <c r="R140" i="7" a="1"/>
  <c r="R140" i="7" s="1"/>
  <c r="AA140" i="7" a="1"/>
  <c r="AA140" i="7" s="1"/>
  <c r="AC140" i="7" a="1"/>
  <c r="AC140" i="7" s="1"/>
  <c r="S140" i="7" a="1"/>
  <c r="S140" i="7" s="1"/>
  <c r="O140" i="7" a="1"/>
  <c r="O140" i="7" s="1"/>
  <c r="AE140" i="7" a="1"/>
  <c r="AE140" i="7" s="1"/>
  <c r="T140" i="7" a="1"/>
  <c r="T140" i="7" s="1"/>
  <c r="Q140" i="7" a="1"/>
  <c r="Q140" i="7" s="1"/>
  <c r="AW139" i="7"/>
  <c r="Y140" i="7" a="1"/>
  <c r="Y140" i="7" s="1"/>
  <c r="AU139" i="7"/>
  <c r="AI139" i="7"/>
  <c r="N140" i="7" a="1"/>
  <c r="N140" i="7" s="1"/>
  <c r="X140" i="7" a="1"/>
  <c r="X140" i="7" s="1"/>
  <c r="AL139" i="7"/>
  <c r="AP139" i="7"/>
  <c r="AY139" i="7"/>
  <c r="Z141" i="7" a="1"/>
  <c r="Z141" i="7" s="1"/>
  <c r="P141" i="7" a="1"/>
  <c r="P141" i="7" s="1"/>
  <c r="L141" i="7" a="1"/>
  <c r="L141" i="7" s="1"/>
  <c r="AB140" i="7" a="1"/>
  <c r="AB140" i="7" s="1"/>
  <c r="C142" i="15"/>
  <c r="B143" i="15"/>
  <c r="H126" i="7" a="1"/>
  <c r="H126" i="7" s="1"/>
  <c r="H127" i="7" a="1"/>
  <c r="H127" i="7" s="1"/>
  <c r="AH134" i="15" l="1"/>
  <c r="K135" i="15"/>
  <c r="AU134" i="15"/>
  <c r="BG132" i="15"/>
  <c r="U142" i="7" a="1"/>
  <c r="U142" i="7" s="1"/>
  <c r="S142" i="7" a="1"/>
  <c r="S142" i="7" s="1"/>
  <c r="Y142" i="7" a="1"/>
  <c r="Y142" i="7" s="1"/>
  <c r="AA141" i="7" a="1"/>
  <c r="AA141" i="7" s="1"/>
  <c r="G136" i="14" s="1"/>
  <c r="AY134" i="15"/>
  <c r="F135" i="14"/>
  <c r="X135" i="15"/>
  <c r="Q135" i="15"/>
  <c r="N142" i="7" a="1"/>
  <c r="N142" i="7" s="1"/>
  <c r="G137" i="15"/>
  <c r="U141" i="7" a="1"/>
  <c r="U141" i="7" s="1"/>
  <c r="U137" i="15" s="1"/>
  <c r="AT134" i="15"/>
  <c r="AB135" i="15"/>
  <c r="E135" i="14"/>
  <c r="T135" i="15"/>
  <c r="AQ135" i="15" s="1"/>
  <c r="G136" i="15"/>
  <c r="V135" i="15"/>
  <c r="AR135" i="15" s="1"/>
  <c r="AG134" i="15"/>
  <c r="AP134" i="15"/>
  <c r="AE135" i="15"/>
  <c r="L135" i="15"/>
  <c r="AI135" i="15" s="1"/>
  <c r="X141" i="7" a="1"/>
  <c r="X141" i="7" s="1"/>
  <c r="BG133" i="15"/>
  <c r="L136" i="15"/>
  <c r="Z135" i="15"/>
  <c r="J135" i="15"/>
  <c r="AG135" i="15" s="1"/>
  <c r="AR134" i="15"/>
  <c r="P136" i="15"/>
  <c r="S135" i="15"/>
  <c r="R141" i="7" a="1"/>
  <c r="R141" i="7" s="1"/>
  <c r="D135" i="14"/>
  <c r="O135" i="15"/>
  <c r="W135" i="15"/>
  <c r="AT135" i="15" s="1"/>
  <c r="H122" i="15"/>
  <c r="AC135" i="15"/>
  <c r="Q141" i="7" a="1"/>
  <c r="Q141" i="7" s="1"/>
  <c r="AM141" i="7" s="1"/>
  <c r="AO134" i="15"/>
  <c r="N135" i="15"/>
  <c r="AJ135" i="15" s="1"/>
  <c r="H121" i="15"/>
  <c r="G135" i="14"/>
  <c r="AA135" i="15"/>
  <c r="V136" i="15"/>
  <c r="I141" i="7" a="1"/>
  <c r="I141" i="7" s="1"/>
  <c r="AF140" i="7"/>
  <c r="BB140" i="7" s="1"/>
  <c r="K135" i="14" s="1"/>
  <c r="AK134" i="15"/>
  <c r="Z136" i="15"/>
  <c r="Y135" i="15"/>
  <c r="P135" i="15"/>
  <c r="R135" i="15"/>
  <c r="O141" i="7" a="1"/>
  <c r="O141" i="7" s="1"/>
  <c r="AL141" i="7" s="1"/>
  <c r="AG140" i="7"/>
  <c r="AX134" i="15"/>
  <c r="BJ134" i="15" a="1"/>
  <c r="BJ134" i="15" s="1"/>
  <c r="BO134" i="15" a="1"/>
  <c r="BO134" i="15" s="1"/>
  <c r="BL134" i="15" a="1"/>
  <c r="BL134" i="15" s="1"/>
  <c r="BK134" i="15" a="1"/>
  <c r="BK134" i="15" s="1"/>
  <c r="AF134" i="15"/>
  <c r="BI134" i="15" a="1"/>
  <c r="BI134" i="15" s="1"/>
  <c r="BQ134" i="15" a="1"/>
  <c r="BQ134" i="15" s="1"/>
  <c r="BP134" i="15" a="1"/>
  <c r="BP134" i="15" s="1"/>
  <c r="BN134" i="15" a="1"/>
  <c r="BN134" i="15" s="1"/>
  <c r="BM134" i="15" a="1"/>
  <c r="BM134" i="15" s="1"/>
  <c r="AJ134" i="15"/>
  <c r="V142" i="7" a="1"/>
  <c r="V142" i="7" s="1"/>
  <c r="O142" i="7" a="1"/>
  <c r="O142" i="7" s="1"/>
  <c r="AK142" i="7" s="1"/>
  <c r="W142" i="7" a="1"/>
  <c r="W142" i="7" s="1"/>
  <c r="Z142" i="7" a="1"/>
  <c r="Z142" i="7" s="1"/>
  <c r="AV142" i="7" s="1"/>
  <c r="L142" i="7" a="1"/>
  <c r="L142" i="7" s="1"/>
  <c r="AJ140" i="7"/>
  <c r="R142" i="7" a="1"/>
  <c r="R142" i="7" s="1"/>
  <c r="AO142" i="7" s="1"/>
  <c r="AA142" i="7" a="1"/>
  <c r="AA142" i="7" s="1"/>
  <c r="X142" i="7" a="1"/>
  <c r="X142" i="7" s="1"/>
  <c r="T141" i="7" a="1"/>
  <c r="T141" i="7" s="1"/>
  <c r="W141" i="7" a="1"/>
  <c r="W141" i="7" s="1"/>
  <c r="AS141" i="7" s="1"/>
  <c r="AE141" i="7" a="1"/>
  <c r="AE141" i="7" s="1"/>
  <c r="K141" i="7" a="1"/>
  <c r="K141" i="7" s="1"/>
  <c r="N141" i="7" a="1"/>
  <c r="N141" i="7" s="1"/>
  <c r="AC141" i="7" a="1"/>
  <c r="AC141" i="7" s="1"/>
  <c r="M141" i="7" a="1"/>
  <c r="M141" i="7" s="1"/>
  <c r="AI141" i="7" s="1"/>
  <c r="AB141" i="7" a="1"/>
  <c r="AB141" i="7" s="1"/>
  <c r="Y141" i="7" a="1"/>
  <c r="Y141" i="7" s="1"/>
  <c r="AV141" i="7" s="1"/>
  <c r="J141" i="7" a="1"/>
  <c r="J141" i="7" s="1"/>
  <c r="S141" i="7" a="1"/>
  <c r="S141" i="7" s="1"/>
  <c r="J142" i="7" a="1"/>
  <c r="J142" i="7" s="1"/>
  <c r="AC142" i="7" a="1"/>
  <c r="AC142" i="7" s="1"/>
  <c r="P142" i="7" a="1"/>
  <c r="P142" i="7" s="1"/>
  <c r="AT140" i="7"/>
  <c r="AS140" i="7"/>
  <c r="AI140" i="7"/>
  <c r="BK140" i="7" a="1"/>
  <c r="BK140" i="7" s="1"/>
  <c r="AP140" i="7"/>
  <c r="BM140" i="7" a="1"/>
  <c r="BM140" i="7" s="1"/>
  <c r="AV140" i="7"/>
  <c r="BI140" i="7" a="1"/>
  <c r="BI140" i="7" s="1"/>
  <c r="BN140" i="7" a="1"/>
  <c r="BN140" i="7" s="1"/>
  <c r="AH140" i="7"/>
  <c r="AL140" i="7"/>
  <c r="AX140" i="7"/>
  <c r="AR142" i="7"/>
  <c r="BL140" i="7" a="1"/>
  <c r="BL140" i="7" s="1"/>
  <c r="AO140" i="7"/>
  <c r="BC139" i="7"/>
  <c r="BO140" i="7" a="1"/>
  <c r="BO140" i="7" s="1"/>
  <c r="AN140" i="7"/>
  <c r="AB142" i="7" a="1"/>
  <c r="AB142" i="7" s="1"/>
  <c r="M142" i="7" a="1"/>
  <c r="M142" i="7" s="1"/>
  <c r="BB139" i="7"/>
  <c r="K134" i="14" s="1"/>
  <c r="BQ140" i="7" a="1"/>
  <c r="BQ140" i="7" s="1"/>
  <c r="AU140" i="7"/>
  <c r="AM140" i="7"/>
  <c r="AQ140" i="7"/>
  <c r="AW140" i="7"/>
  <c r="I142" i="7" a="1"/>
  <c r="I142" i="7" s="1"/>
  <c r="K142" i="7" a="1"/>
  <c r="K142" i="7" s="1"/>
  <c r="BJ140" i="7" a="1"/>
  <c r="BJ140" i="7" s="1"/>
  <c r="AK140" i="7"/>
  <c r="AY140" i="7"/>
  <c r="T142" i="7" a="1"/>
  <c r="T142" i="7" s="1"/>
  <c r="Q142" i="7" a="1"/>
  <c r="Q142" i="7" s="1"/>
  <c r="B144" i="7"/>
  <c r="G143" i="7" a="1"/>
  <c r="G143" i="7" s="1"/>
  <c r="C143" i="7"/>
  <c r="BP140" i="7" a="1"/>
  <c r="BP140" i="7" s="1"/>
  <c r="B144" i="15"/>
  <c r="C143" i="15"/>
  <c r="AX135" i="15" l="1"/>
  <c r="AW141" i="7"/>
  <c r="AN141" i="7"/>
  <c r="AP135" i="15"/>
  <c r="AV135" i="15"/>
  <c r="AF141" i="7"/>
  <c r="AM135" i="15"/>
  <c r="AW142" i="7"/>
  <c r="AO135" i="15"/>
  <c r="BM141" i="7" a="1"/>
  <c r="BM141" i="7" s="1"/>
  <c r="AT142" i="7"/>
  <c r="AU142" i="7"/>
  <c r="AL135" i="15"/>
  <c r="AA136" i="15"/>
  <c r="AW136" i="15" s="1"/>
  <c r="AK135" i="15"/>
  <c r="BH134" i="15" a="1"/>
  <c r="P137" i="15"/>
  <c r="AC136" i="15"/>
  <c r="R137" i="15"/>
  <c r="BQ135" i="15" a="1"/>
  <c r="BQ135" i="15" s="1"/>
  <c r="AY135" i="15"/>
  <c r="U143" i="7" a="1"/>
  <c r="U143" i="7" s="1"/>
  <c r="G138" i="15"/>
  <c r="Q137" i="15"/>
  <c r="I137" i="15"/>
  <c r="AS142" i="7"/>
  <c r="AC137" i="15"/>
  <c r="AK141" i="7"/>
  <c r="N136" i="15"/>
  <c r="BI135" i="15" a="1"/>
  <c r="BI135" i="15" s="1"/>
  <c r="E137" i="14"/>
  <c r="T137" i="15"/>
  <c r="AQ137" i="15" s="1"/>
  <c r="BO141" i="7" a="1"/>
  <c r="BO141" i="7" s="1"/>
  <c r="J137" i="15"/>
  <c r="C136" i="14"/>
  <c r="K136" i="15"/>
  <c r="AH136" i="15" s="1"/>
  <c r="L137" i="15"/>
  <c r="Q136" i="15"/>
  <c r="AM136" i="15" s="1"/>
  <c r="AH135" i="15"/>
  <c r="BJ135" i="15" a="1"/>
  <c r="BJ135" i="15" s="1"/>
  <c r="AS135" i="15"/>
  <c r="BL141" i="7" a="1"/>
  <c r="BL141" i="7" s="1"/>
  <c r="AI142" i="7"/>
  <c r="M137" i="15"/>
  <c r="BI141" i="7" a="1"/>
  <c r="BI141" i="7" s="1"/>
  <c r="S136" i="15"/>
  <c r="AE136" i="15"/>
  <c r="Z137" i="15"/>
  <c r="Y137" i="15"/>
  <c r="AW135" i="15"/>
  <c r="BL135" i="15" a="1"/>
  <c r="BL135" i="15" s="1"/>
  <c r="S137" i="15"/>
  <c r="V137" i="15"/>
  <c r="C137" i="14"/>
  <c r="K137" i="15"/>
  <c r="AH137" i="15" s="1"/>
  <c r="BG139" i="7"/>
  <c r="L134" i="14"/>
  <c r="J136" i="15"/>
  <c r="AT141" i="7"/>
  <c r="W136" i="15"/>
  <c r="AS136" i="15" s="1"/>
  <c r="W137" i="15"/>
  <c r="BM135" i="15" a="1"/>
  <c r="BM135" i="15" s="1"/>
  <c r="U136" i="15"/>
  <c r="AR136" i="15" s="1"/>
  <c r="AR141" i="7"/>
  <c r="BK141" i="7" a="1"/>
  <c r="BK141" i="7" s="1"/>
  <c r="AB137" i="15"/>
  <c r="BP141" i="7" a="1"/>
  <c r="BP141" i="7" s="1"/>
  <c r="BQ141" i="7" a="1"/>
  <c r="BQ141" i="7" s="1"/>
  <c r="AU141" i="7"/>
  <c r="Y136" i="15"/>
  <c r="AV136" i="15" s="1"/>
  <c r="AQ141" i="7"/>
  <c r="E136" i="14"/>
  <c r="T136" i="15"/>
  <c r="D137" i="14"/>
  <c r="O137" i="15"/>
  <c r="AL137" i="15" s="1"/>
  <c r="BB134" i="15"/>
  <c r="O129" i="14" s="1"/>
  <c r="BC134" i="15"/>
  <c r="BP135" i="15" a="1"/>
  <c r="BP135" i="15" s="1"/>
  <c r="AN135" i="15"/>
  <c r="AE137" i="15"/>
  <c r="AB136" i="15"/>
  <c r="AY136" i="15" s="1"/>
  <c r="F137" i="14"/>
  <c r="X137" i="15"/>
  <c r="AU137" i="15" s="1"/>
  <c r="D136" i="14"/>
  <c r="O136" i="15"/>
  <c r="AL136" i="15" s="1"/>
  <c r="F136" i="14"/>
  <c r="X136" i="15"/>
  <c r="BN135" i="15" a="1"/>
  <c r="BN135" i="15" s="1"/>
  <c r="AF135" i="15"/>
  <c r="M136" i="15"/>
  <c r="AJ136" i="15" s="1"/>
  <c r="G137" i="14"/>
  <c r="AA137" i="15"/>
  <c r="I136" i="15"/>
  <c r="R136" i="15"/>
  <c r="BO135" i="15" a="1"/>
  <c r="BO135" i="15" s="1"/>
  <c r="BK135" i="15" a="1"/>
  <c r="BK135" i="15" s="1"/>
  <c r="N137" i="15"/>
  <c r="AU135" i="15"/>
  <c r="AX141" i="7"/>
  <c r="AY141" i="7"/>
  <c r="AJ141" i="7"/>
  <c r="AE143" i="7" a="1"/>
  <c r="AE143" i="7" s="1"/>
  <c r="BN141" i="7" a="1"/>
  <c r="BN141" i="7" s="1"/>
  <c r="AL142" i="7"/>
  <c r="AO141" i="7"/>
  <c r="AP141" i="7"/>
  <c r="AH141" i="7"/>
  <c r="BJ141" i="7" a="1"/>
  <c r="BJ141" i="7" s="1"/>
  <c r="BC140" i="7"/>
  <c r="AG141" i="7"/>
  <c r="AQ142" i="7"/>
  <c r="M143" i="7" a="1"/>
  <c r="M143" i="7" s="1"/>
  <c r="M138" i="15" s="1"/>
  <c r="R143" i="7" a="1"/>
  <c r="R143" i="7" s="1"/>
  <c r="R138" i="15" s="1"/>
  <c r="AH142" i="7"/>
  <c r="O143" i="7" a="1"/>
  <c r="O143" i="7" s="1"/>
  <c r="K143" i="7" a="1"/>
  <c r="K143" i="7" s="1"/>
  <c r="BQ142" i="7" a="1"/>
  <c r="BQ142" i="7" s="1"/>
  <c r="BJ142" i="7" a="1"/>
  <c r="BJ142" i="7" s="1"/>
  <c r="BP142" i="7" a="1"/>
  <c r="BP142" i="7" s="1"/>
  <c r="BI142" i="7" a="1"/>
  <c r="BI142" i="7" s="1"/>
  <c r="BO142" i="7" a="1"/>
  <c r="BO142" i="7" s="1"/>
  <c r="BN142" i="7" a="1"/>
  <c r="BN142" i="7" s="1"/>
  <c r="BL142" i="7" a="1"/>
  <c r="BL142" i="7" s="1"/>
  <c r="BK142" i="7" a="1"/>
  <c r="BK142" i="7" s="1"/>
  <c r="BM142" i="7" a="1"/>
  <c r="BM142" i="7" s="1"/>
  <c r="AF142" i="7"/>
  <c r="N143" i="7" a="1"/>
  <c r="N143" i="7" s="1"/>
  <c r="N138" i="15" s="1"/>
  <c r="V143" i="7" a="1"/>
  <c r="V143" i="7" s="1"/>
  <c r="AC143" i="7" a="1"/>
  <c r="AC143" i="7" s="1"/>
  <c r="AC138" i="15" s="1"/>
  <c r="Z143" i="7" a="1"/>
  <c r="Z143" i="7" s="1"/>
  <c r="Z138" i="15" s="1"/>
  <c r="W143" i="7" a="1"/>
  <c r="W143" i="7" s="1"/>
  <c r="W138" i="15" s="1"/>
  <c r="S143" i="7" a="1"/>
  <c r="S143" i="7" s="1"/>
  <c r="AM142" i="7"/>
  <c r="AG142" i="7"/>
  <c r="P143" i="7" a="1"/>
  <c r="P143" i="7" s="1"/>
  <c r="P138" i="15" s="1"/>
  <c r="T143" i="7" a="1"/>
  <c r="T143" i="7" s="1"/>
  <c r="I143" i="7" a="1"/>
  <c r="I143" i="7" s="1"/>
  <c r="I138" i="15" s="1"/>
  <c r="AB143" i="7" a="1"/>
  <c r="AB143" i="7" s="1"/>
  <c r="AB138" i="15" s="1"/>
  <c r="Y143" i="7" a="1"/>
  <c r="Y143" i="7" s="1"/>
  <c r="BB141" i="7"/>
  <c r="K136" i="14" s="1"/>
  <c r="L143" i="7" a="1"/>
  <c r="L143" i="7" s="1"/>
  <c r="L138" i="15" s="1"/>
  <c r="AJ142" i="7"/>
  <c r="AP142" i="7"/>
  <c r="AA143" i="7" a="1"/>
  <c r="AA143" i="7" s="1"/>
  <c r="Q143" i="7" a="1"/>
  <c r="Q143" i="7" s="1"/>
  <c r="Q138" i="15" s="1"/>
  <c r="AN138" i="15" s="1"/>
  <c r="B145" i="7"/>
  <c r="C144" i="7"/>
  <c r="AY142" i="7"/>
  <c r="AX142" i="7"/>
  <c r="J143" i="7" a="1"/>
  <c r="J143" i="7" s="1"/>
  <c r="J138" i="15" s="1"/>
  <c r="X143" i="7" a="1"/>
  <c r="X143" i="7" s="1"/>
  <c r="AN142" i="7"/>
  <c r="B145" i="15"/>
  <c r="C144" i="15"/>
  <c r="H128" i="7" a="1"/>
  <c r="H128" i="7" s="1"/>
  <c r="AG136" i="15" l="1"/>
  <c r="AV137" i="15"/>
  <c r="AK137" i="15"/>
  <c r="AX137" i="15"/>
  <c r="AP137" i="15"/>
  <c r="AY138" i="15"/>
  <c r="AI138" i="15"/>
  <c r="AO136" i="15"/>
  <c r="BC135" i="15"/>
  <c r="BG135" i="15" s="1"/>
  <c r="AQ136" i="15"/>
  <c r="AN137" i="15"/>
  <c r="AI136" i="15"/>
  <c r="AS137" i="15"/>
  <c r="AI137" i="15"/>
  <c r="AU136" i="15"/>
  <c r="BH135" i="15" a="1"/>
  <c r="H123" i="15"/>
  <c r="AJ138" i="15"/>
  <c r="BL136" i="15" a="1"/>
  <c r="BL136" i="15" s="1"/>
  <c r="BQ136" i="15" a="1"/>
  <c r="BQ136" i="15" s="1"/>
  <c r="BI136" i="15" a="1"/>
  <c r="BI136" i="15" s="1"/>
  <c r="BN136" i="15" a="1"/>
  <c r="BN136" i="15" s="1"/>
  <c r="BM136" i="15" a="1"/>
  <c r="BM136" i="15" s="1"/>
  <c r="BK136" i="15" a="1"/>
  <c r="BK136" i="15" s="1"/>
  <c r="BJ136" i="15" a="1"/>
  <c r="BJ136" i="15" s="1"/>
  <c r="AF136" i="15"/>
  <c r="BP136" i="15" a="1"/>
  <c r="BP136" i="15" s="1"/>
  <c r="BO136" i="15" a="1"/>
  <c r="BO136" i="15" s="1"/>
  <c r="AW137" i="15"/>
  <c r="AK136" i="15"/>
  <c r="G138" i="14"/>
  <c r="AA138" i="15"/>
  <c r="AX138" i="15" s="1"/>
  <c r="S138" i="15"/>
  <c r="AO138" i="15" s="1"/>
  <c r="C138" i="14"/>
  <c r="K138" i="15"/>
  <c r="AH138" i="15" s="1"/>
  <c r="BB135" i="15"/>
  <c r="O130" i="14" s="1"/>
  <c r="Y138" i="15"/>
  <c r="AV138" i="15" s="1"/>
  <c r="D138" i="14"/>
  <c r="O138" i="15"/>
  <c r="AL138" i="15" s="1"/>
  <c r="U138" i="15"/>
  <c r="AM137" i="15"/>
  <c r="F138" i="14"/>
  <c r="X138" i="15"/>
  <c r="AF138" i="15"/>
  <c r="BG140" i="7"/>
  <c r="L135" i="14"/>
  <c r="BG134" i="15" a="1"/>
  <c r="BG134" i="15" s="1"/>
  <c r="P129" i="14"/>
  <c r="AY137" i="15"/>
  <c r="AP136" i="15"/>
  <c r="AN136" i="15"/>
  <c r="AG137" i="15"/>
  <c r="E138" i="14"/>
  <c r="T138" i="15"/>
  <c r="AR143" i="7"/>
  <c r="V138" i="15"/>
  <c r="AS138" i="15" s="1"/>
  <c r="AE138" i="15"/>
  <c r="AT137" i="15"/>
  <c r="AR137" i="15"/>
  <c r="AM138" i="15"/>
  <c r="BM137" i="15" a="1"/>
  <c r="BM137" i="15" s="1"/>
  <c r="BJ137" i="15" a="1"/>
  <c r="BJ137" i="15" s="1"/>
  <c r="BO137" i="15" a="1"/>
  <c r="BO137" i="15" s="1"/>
  <c r="BN137" i="15" a="1"/>
  <c r="BN137" i="15" s="1"/>
  <c r="BL137" i="15" a="1"/>
  <c r="BL137" i="15" s="1"/>
  <c r="BK137" i="15" a="1"/>
  <c r="BK137" i="15" s="1"/>
  <c r="BI137" i="15" a="1"/>
  <c r="BI137" i="15" s="1"/>
  <c r="AF137" i="15"/>
  <c r="BQ137" i="15" a="1"/>
  <c r="BQ137" i="15" s="1"/>
  <c r="BP137" i="15" a="1"/>
  <c r="BP137" i="15" s="1"/>
  <c r="AT136" i="15"/>
  <c r="AJ137" i="15"/>
  <c r="AX136" i="15"/>
  <c r="AO137" i="15"/>
  <c r="BC141" i="7"/>
  <c r="AM143" i="7"/>
  <c r="AT143" i="7"/>
  <c r="AH143" i="7"/>
  <c r="AW143" i="7"/>
  <c r="AL143" i="7"/>
  <c r="AI143" i="7"/>
  <c r="AU143" i="7"/>
  <c r="AX143" i="7"/>
  <c r="AG143" i="7"/>
  <c r="BC142" i="7"/>
  <c r="AV143" i="7"/>
  <c r="AO143" i="7"/>
  <c r="AY143" i="7"/>
  <c r="AS143" i="7"/>
  <c r="BB142" i="7"/>
  <c r="K137" i="14" s="1"/>
  <c r="AJ143" i="7"/>
  <c r="G144" i="7" a="1"/>
  <c r="G144" i="7" s="1"/>
  <c r="B146" i="7"/>
  <c r="C145" i="7"/>
  <c r="BO143" i="7" a="1"/>
  <c r="BO143" i="7" s="1"/>
  <c r="BN143" i="7" a="1"/>
  <c r="BN143" i="7" s="1"/>
  <c r="BM143" i="7" a="1"/>
  <c r="BM143" i="7" s="1"/>
  <c r="BL143" i="7" a="1"/>
  <c r="BL143" i="7" s="1"/>
  <c r="BK143" i="7" a="1"/>
  <c r="BK143" i="7" s="1"/>
  <c r="BQ143" i="7" a="1"/>
  <c r="BQ143" i="7" s="1"/>
  <c r="BJ143" i="7" a="1"/>
  <c r="BJ143" i="7" s="1"/>
  <c r="BP143" i="7" a="1"/>
  <c r="BP143" i="7" s="1"/>
  <c r="BI143" i="7" a="1"/>
  <c r="BI143" i="7" s="1"/>
  <c r="AF143" i="7"/>
  <c r="AK143" i="7"/>
  <c r="AN143" i="7"/>
  <c r="AQ143" i="7"/>
  <c r="AP143" i="7"/>
  <c r="B146" i="15"/>
  <c r="C145" i="15"/>
  <c r="H129" i="7" a="1"/>
  <c r="H129" i="7" s="1"/>
  <c r="AU138" i="15" l="1"/>
  <c r="P130" i="14"/>
  <c r="AQ138" i="15"/>
  <c r="AW138" i="15"/>
  <c r="BO138" i="15" a="1"/>
  <c r="BO138" i="15" s="1"/>
  <c r="AK138" i="15"/>
  <c r="BC136" i="15"/>
  <c r="P131" i="14" s="1"/>
  <c r="BP138" i="15" a="1"/>
  <c r="BP138" i="15" s="1"/>
  <c r="BN138" i="15" a="1"/>
  <c r="BN138" i="15" s="1"/>
  <c r="AG138" i="15"/>
  <c r="BQ138" i="15" a="1"/>
  <c r="BQ138" i="15" s="1"/>
  <c r="BH136" i="15" a="1"/>
  <c r="BH137" i="15" a="1"/>
  <c r="BI138" i="15" a="1"/>
  <c r="BI138" i="15" s="1"/>
  <c r="BJ138" i="15" a="1"/>
  <c r="BJ138" i="15" s="1"/>
  <c r="BG136" i="15" a="1"/>
  <c r="M144" i="7" a="1"/>
  <c r="M144" i="7" s="1"/>
  <c r="G139" i="15"/>
  <c r="BG142" i="7"/>
  <c r="L137" i="14"/>
  <c r="BC137" i="15"/>
  <c r="BL138" i="15" a="1"/>
  <c r="BL138" i="15" s="1"/>
  <c r="AP138" i="15"/>
  <c r="BB137" i="15"/>
  <c r="O132" i="14" s="1"/>
  <c r="BM138" i="15" a="1"/>
  <c r="BM138" i="15" s="1"/>
  <c r="AT138" i="15"/>
  <c r="BB138" i="15"/>
  <c r="O133" i="14" s="1"/>
  <c r="AR138" i="15"/>
  <c r="BB136" i="15"/>
  <c r="O131" i="14" s="1"/>
  <c r="H124" i="15"/>
  <c r="BG141" i="7"/>
  <c r="L136" i="14"/>
  <c r="BK138" i="15" a="1"/>
  <c r="BK138" i="15" s="1"/>
  <c r="Y144" i="7" a="1"/>
  <c r="Y144" i="7" s="1"/>
  <c r="AE144" i="7" a="1"/>
  <c r="AE144" i="7" s="1"/>
  <c r="AC144" i="7" a="1"/>
  <c r="AC144" i="7" s="1"/>
  <c r="X144" i="7" a="1"/>
  <c r="X144" i="7" s="1"/>
  <c r="V144" i="7" a="1"/>
  <c r="V144" i="7" s="1"/>
  <c r="W144" i="7" a="1"/>
  <c r="W144" i="7" s="1"/>
  <c r="Z144" i="7" a="1"/>
  <c r="Z144" i="7" s="1"/>
  <c r="AA144" i="7" a="1"/>
  <c r="AA144" i="7" s="1"/>
  <c r="Q144" i="7" a="1"/>
  <c r="Q144" i="7" s="1"/>
  <c r="L144" i="7" a="1"/>
  <c r="L144" i="7" s="1"/>
  <c r="J144" i="7" a="1"/>
  <c r="J144" i="7" s="1"/>
  <c r="O144" i="7" a="1"/>
  <c r="O144" i="7" s="1"/>
  <c r="N144" i="7" a="1"/>
  <c r="N144" i="7" s="1"/>
  <c r="BC143" i="7"/>
  <c r="T144" i="7" a="1"/>
  <c r="T144" i="7" s="1"/>
  <c r="AB144" i="7" a="1"/>
  <c r="AB144" i="7" s="1"/>
  <c r="P144" i="7" a="1"/>
  <c r="P144" i="7" s="1"/>
  <c r="R144" i="7" a="1"/>
  <c r="R144" i="7" s="1"/>
  <c r="BB143" i="7"/>
  <c r="K138" i="14" s="1"/>
  <c r="I144" i="7" a="1"/>
  <c r="I144" i="7" s="1"/>
  <c r="G145" i="7" a="1"/>
  <c r="G145" i="7" s="1"/>
  <c r="V145" i="7" s="1" a="1"/>
  <c r="V145" i="7" s="1"/>
  <c r="V140" i="15" s="1"/>
  <c r="B147" i="7"/>
  <c r="C146" i="7"/>
  <c r="K144" i="7" a="1"/>
  <c r="K144" i="7" s="1"/>
  <c r="AU144" i="7"/>
  <c r="S144" i="7" a="1"/>
  <c r="S144" i="7" s="1"/>
  <c r="U144" i="7" a="1"/>
  <c r="U144" i="7" s="1"/>
  <c r="B147" i="15"/>
  <c r="C146" i="15"/>
  <c r="H130" i="7" a="1"/>
  <c r="H130" i="7" s="1"/>
  <c r="BC138" i="15" l="1"/>
  <c r="P133" i="14" s="1"/>
  <c r="BG136" i="15"/>
  <c r="BG138" i="15"/>
  <c r="AB139" i="15"/>
  <c r="G139" i="14"/>
  <c r="AA139" i="15"/>
  <c r="AV144" i="7"/>
  <c r="Y139" i="15"/>
  <c r="BG137" i="15" a="1"/>
  <c r="BG137" i="15" s="1"/>
  <c r="P132" i="14"/>
  <c r="AC145" i="7" a="1"/>
  <c r="AC145" i="7" s="1"/>
  <c r="AC140" i="15" s="1"/>
  <c r="G140" i="15"/>
  <c r="E139" i="14"/>
  <c r="T139" i="15"/>
  <c r="Z139" i="15"/>
  <c r="H125" i="15"/>
  <c r="BG143" i="7"/>
  <c r="L138" i="14"/>
  <c r="W139" i="15"/>
  <c r="M139" i="15"/>
  <c r="U139" i="15"/>
  <c r="N139" i="15"/>
  <c r="V139" i="15"/>
  <c r="I139" i="15"/>
  <c r="D139" i="14"/>
  <c r="O139" i="15"/>
  <c r="F139" i="14"/>
  <c r="X139" i="15"/>
  <c r="S139" i="15"/>
  <c r="C139" i="14"/>
  <c r="K139" i="15"/>
  <c r="J139" i="15"/>
  <c r="R139" i="15"/>
  <c r="L139" i="15"/>
  <c r="AC139" i="15"/>
  <c r="P139" i="15"/>
  <c r="Q139" i="15"/>
  <c r="AE139" i="15"/>
  <c r="AE145" i="7" a="1"/>
  <c r="AE145" i="7" s="1"/>
  <c r="AE140" i="15" s="1"/>
  <c r="R145" i="7" a="1"/>
  <c r="R145" i="7" s="1"/>
  <c r="R140" i="15" s="1"/>
  <c r="AA145" i="7" a="1"/>
  <c r="AA145" i="7" s="1"/>
  <c r="O145" i="7" a="1"/>
  <c r="O145" i="7" s="1"/>
  <c r="X145" i="7" a="1"/>
  <c r="X145" i="7" s="1"/>
  <c r="U145" i="7" a="1"/>
  <c r="U145" i="7" s="1"/>
  <c r="U140" i="15" s="1"/>
  <c r="AR140" i="15" s="1"/>
  <c r="Q145" i="7" a="1"/>
  <c r="Q145" i="7" s="1"/>
  <c r="Q140" i="15" s="1"/>
  <c r="T145" i="7" a="1"/>
  <c r="T145" i="7" s="1"/>
  <c r="P145" i="7" a="1"/>
  <c r="P145" i="7" s="1"/>
  <c r="P140" i="15" s="1"/>
  <c r="I145" i="7" a="1"/>
  <c r="I145" i="7" s="1"/>
  <c r="I140" i="15" s="1"/>
  <c r="M145" i="7" a="1"/>
  <c r="M145" i="7" s="1"/>
  <c r="M140" i="15" s="1"/>
  <c r="N145" i="7" a="1"/>
  <c r="N145" i="7" s="1"/>
  <c r="N140" i="15" s="1"/>
  <c r="K145" i="7" a="1"/>
  <c r="K145" i="7" s="1"/>
  <c r="BL144" i="7" a="1"/>
  <c r="BL144" i="7" s="1"/>
  <c r="BK144" i="7" a="1"/>
  <c r="BK144" i="7" s="1"/>
  <c r="BQ144" i="7" a="1"/>
  <c r="BQ144" i="7" s="1"/>
  <c r="BO144" i="7" a="1"/>
  <c r="BO144" i="7" s="1"/>
  <c r="BI144" i="7" a="1"/>
  <c r="BI144" i="7" s="1"/>
  <c r="BN144" i="7" a="1"/>
  <c r="BN144" i="7" s="1"/>
  <c r="BP144" i="7" a="1"/>
  <c r="BP144" i="7" s="1"/>
  <c r="BM144" i="7" a="1"/>
  <c r="BM144" i="7" s="1"/>
  <c r="BJ144" i="7" a="1"/>
  <c r="BJ144" i="7" s="1"/>
  <c r="AF144" i="7"/>
  <c r="AK144" i="7"/>
  <c r="AN144" i="7"/>
  <c r="AH144" i="7"/>
  <c r="S145" i="7" a="1"/>
  <c r="S145" i="7" s="1"/>
  <c r="S140" i="15" s="1"/>
  <c r="AL144" i="7"/>
  <c r="AT144" i="7"/>
  <c r="W145" i="7" a="1"/>
  <c r="W145" i="7" s="1"/>
  <c r="W140" i="15" s="1"/>
  <c r="AS140" i="15" s="1"/>
  <c r="AB145" i="7" a="1"/>
  <c r="AB145" i="7" s="1"/>
  <c r="AB140" i="15" s="1"/>
  <c r="AY140" i="15" s="1"/>
  <c r="AG144" i="7"/>
  <c r="AQ144" i="7"/>
  <c r="J145" i="7" a="1"/>
  <c r="J145" i="7" s="1"/>
  <c r="J140" i="15" s="1"/>
  <c r="AX144" i="7"/>
  <c r="AR144" i="7"/>
  <c r="AM144" i="7"/>
  <c r="AS144" i="7"/>
  <c r="Z145" i="7" a="1"/>
  <c r="Z145" i="7" s="1"/>
  <c r="Z140" i="15" s="1"/>
  <c r="G146" i="7" a="1"/>
  <c r="G146" i="7" s="1"/>
  <c r="G141" i="15" s="1"/>
  <c r="B148" i="7"/>
  <c r="G147" i="7" a="1"/>
  <c r="G147" i="7" s="1"/>
  <c r="O147" i="7" s="1" a="1"/>
  <c r="O147" i="7" s="1"/>
  <c r="C147" i="7"/>
  <c r="AY144" i="7"/>
  <c r="AP144" i="7"/>
  <c r="Y145" i="7" a="1"/>
  <c r="Y145" i="7" s="1"/>
  <c r="Y140" i="15" s="1"/>
  <c r="AB146" i="7" a="1"/>
  <c r="AB146" i="7" s="1"/>
  <c r="L145" i="7" a="1"/>
  <c r="L145" i="7" s="1"/>
  <c r="L140" i="15" s="1"/>
  <c r="AI140" i="15" s="1"/>
  <c r="AJ144" i="7"/>
  <c r="AO144" i="7"/>
  <c r="AI144" i="7"/>
  <c r="AW144" i="7"/>
  <c r="C147" i="15"/>
  <c r="B148" i="15"/>
  <c r="H131" i="7" a="1"/>
  <c r="H131" i="7" s="1"/>
  <c r="U147" i="7" l="1" a="1"/>
  <c r="U147" i="7" s="1"/>
  <c r="AB141" i="15"/>
  <c r="AS139" i="15"/>
  <c r="AV140" i="15"/>
  <c r="AU139" i="15"/>
  <c r="AI139" i="15"/>
  <c r="I146" i="7" a="1"/>
  <c r="I146" i="7" s="1"/>
  <c r="I141" i="15" s="1"/>
  <c r="AW139" i="15"/>
  <c r="AM140" i="15"/>
  <c r="AP139" i="15"/>
  <c r="AR139" i="15"/>
  <c r="AO139" i="15"/>
  <c r="AG139" i="15"/>
  <c r="AS145" i="7"/>
  <c r="AM139" i="15"/>
  <c r="AF140" i="15"/>
  <c r="AO140" i="15"/>
  <c r="D142" i="14"/>
  <c r="AV139" i="15"/>
  <c r="E140" i="14"/>
  <c r="T140" i="15"/>
  <c r="AQ140" i="15" s="1"/>
  <c r="AK139" i="15"/>
  <c r="AJ139" i="15"/>
  <c r="AN140" i="15"/>
  <c r="C140" i="14"/>
  <c r="K140" i="15"/>
  <c r="AH140" i="15" s="1"/>
  <c r="AN139" i="15"/>
  <c r="H126" i="15"/>
  <c r="T147" i="7" a="1"/>
  <c r="T147" i="7" s="1"/>
  <c r="G142" i="15"/>
  <c r="F140" i="14"/>
  <c r="X140" i="15"/>
  <c r="AU140" i="15" s="1"/>
  <c r="AY139" i="15"/>
  <c r="D140" i="14"/>
  <c r="O140" i="15"/>
  <c r="AL140" i="15" s="1"/>
  <c r="AL139" i="15"/>
  <c r="BN139" i="15" a="1"/>
  <c r="BN139" i="15" s="1"/>
  <c r="BK139" i="15" a="1"/>
  <c r="BK139" i="15" s="1"/>
  <c r="BP139" i="15" a="1"/>
  <c r="BP139" i="15" s="1"/>
  <c r="BO139" i="15" a="1"/>
  <c r="BO139" i="15" s="1"/>
  <c r="BM139" i="15" a="1"/>
  <c r="BM139" i="15" s="1"/>
  <c r="BL139" i="15" a="1"/>
  <c r="BL139" i="15" s="1"/>
  <c r="BJ139" i="15" a="1"/>
  <c r="BJ139" i="15" s="1"/>
  <c r="BI139" i="15" a="1"/>
  <c r="BI139" i="15" s="1"/>
  <c r="AF139" i="15"/>
  <c r="BQ139" i="15" a="1"/>
  <c r="BQ139" i="15" s="1"/>
  <c r="AQ139" i="15"/>
  <c r="AJ140" i="15"/>
  <c r="G140" i="14"/>
  <c r="AA140" i="15"/>
  <c r="AX140" i="15" s="1"/>
  <c r="AH139" i="15"/>
  <c r="AT139" i="15"/>
  <c r="AX139" i="15"/>
  <c r="P147" i="7" a="1"/>
  <c r="P147" i="7" s="1"/>
  <c r="AB147" i="7" a="1"/>
  <c r="AB147" i="7" s="1"/>
  <c r="AB142" i="15" s="1"/>
  <c r="W147" i="7" a="1"/>
  <c r="W147" i="7" s="1"/>
  <c r="Y147" i="7" a="1"/>
  <c r="Y147" i="7" s="1"/>
  <c r="M146" i="7" a="1"/>
  <c r="M146" i="7" s="1"/>
  <c r="M141" i="15" s="1"/>
  <c r="AC146" i="7" a="1"/>
  <c r="AC146" i="7" s="1"/>
  <c r="AC141" i="15" s="1"/>
  <c r="Q146" i="7" a="1"/>
  <c r="Q146" i="7" s="1"/>
  <c r="Q141" i="15" s="1"/>
  <c r="W146" i="7" a="1"/>
  <c r="W146" i="7" s="1"/>
  <c r="W141" i="15" s="1"/>
  <c r="O146" i="7" a="1"/>
  <c r="O146" i="7" s="1"/>
  <c r="T146" i="7" a="1"/>
  <c r="T146" i="7" s="1"/>
  <c r="U146" i="7" a="1"/>
  <c r="U146" i="7" s="1"/>
  <c r="U141" i="15" s="1"/>
  <c r="AA146" i="7" a="1"/>
  <c r="AA146" i="7" s="1"/>
  <c r="AE146" i="7" a="1"/>
  <c r="AE146" i="7" s="1"/>
  <c r="AE141" i="15" s="1"/>
  <c r="K146" i="7" a="1"/>
  <c r="K146" i="7" s="1"/>
  <c r="N146" i="7" a="1"/>
  <c r="N146" i="7" s="1"/>
  <c r="R146" i="7" a="1"/>
  <c r="R146" i="7" s="1"/>
  <c r="R141" i="15" s="1"/>
  <c r="Z146" i="7" a="1"/>
  <c r="Z146" i="7" s="1"/>
  <c r="Z141" i="15" s="1"/>
  <c r="X146" i="7" a="1"/>
  <c r="X146" i="7" s="1"/>
  <c r="J146" i="7" a="1"/>
  <c r="J146" i="7" s="1"/>
  <c r="J141" i="15" s="1"/>
  <c r="L146" i="7" a="1"/>
  <c r="L146" i="7" s="1"/>
  <c r="L141" i="15" s="1"/>
  <c r="BC144" i="7"/>
  <c r="AP145" i="7"/>
  <c r="AH145" i="7"/>
  <c r="AR145" i="7"/>
  <c r="AY146" i="7"/>
  <c r="AC147" i="7" a="1"/>
  <c r="AC147" i="7" s="1"/>
  <c r="AE147" i="7" a="1"/>
  <c r="AE147" i="7" s="1"/>
  <c r="Y146" i="7" a="1"/>
  <c r="Y146" i="7" s="1"/>
  <c r="Y141" i="15" s="1"/>
  <c r="AU145" i="7"/>
  <c r="R147" i="7" a="1"/>
  <c r="R147" i="7" s="1"/>
  <c r="N147" i="7" a="1"/>
  <c r="N147" i="7" s="1"/>
  <c r="P146" i="7" a="1"/>
  <c r="P146" i="7" s="1"/>
  <c r="P141" i="15" s="1"/>
  <c r="AM141" i="15" s="1"/>
  <c r="AY145" i="7"/>
  <c r="AK145" i="7"/>
  <c r="AL145" i="7"/>
  <c r="L147" i="7" a="1"/>
  <c r="L147" i="7" s="1"/>
  <c r="AT145" i="7"/>
  <c r="AX145" i="7"/>
  <c r="AL147" i="7"/>
  <c r="AJ145" i="7"/>
  <c r="J147" i="7" a="1"/>
  <c r="J147" i="7" s="1"/>
  <c r="S147" i="7" a="1"/>
  <c r="S147" i="7" s="1"/>
  <c r="Z147" i="7" a="1"/>
  <c r="Z147" i="7" s="1"/>
  <c r="BJ145" i="7" a="1"/>
  <c r="BJ145" i="7" s="1"/>
  <c r="BQ145" i="7" a="1"/>
  <c r="BQ145" i="7" s="1"/>
  <c r="BP145" i="7" a="1"/>
  <c r="BP145" i="7" s="1"/>
  <c r="BI145" i="7" a="1"/>
  <c r="BI145" i="7" s="1"/>
  <c r="BO145" i="7" a="1"/>
  <c r="BO145" i="7" s="1"/>
  <c r="BM145" i="7" a="1"/>
  <c r="BM145" i="7" s="1"/>
  <c r="BL145" i="7" a="1"/>
  <c r="BL145" i="7" s="1"/>
  <c r="BK145" i="7" a="1"/>
  <c r="BK145" i="7" s="1"/>
  <c r="BN145" i="7" a="1"/>
  <c r="BN145" i="7" s="1"/>
  <c r="AF145" i="7"/>
  <c r="AO145" i="7"/>
  <c r="Q147" i="7" a="1"/>
  <c r="Q147" i="7" s="1"/>
  <c r="Q142" i="15" s="1"/>
  <c r="X147" i="7" a="1"/>
  <c r="X147" i="7" s="1"/>
  <c r="B149" i="7"/>
  <c r="C148" i="7"/>
  <c r="AW145" i="7"/>
  <c r="AG145" i="7"/>
  <c r="BB144" i="7"/>
  <c r="K139" i="14" s="1"/>
  <c r="AM145" i="7"/>
  <c r="AA147" i="7" a="1"/>
  <c r="AA147" i="7" s="1"/>
  <c r="S146" i="7" a="1"/>
  <c r="S146" i="7" s="1"/>
  <c r="S141" i="15" s="1"/>
  <c r="AQ145" i="7"/>
  <c r="AV145" i="7"/>
  <c r="AI145" i="7"/>
  <c r="V147" i="7" a="1"/>
  <c r="V147" i="7" s="1"/>
  <c r="I147" i="7" a="1"/>
  <c r="I147" i="7" s="1"/>
  <c r="I142" i="15" s="1"/>
  <c r="K147" i="7" a="1"/>
  <c r="K147" i="7" s="1"/>
  <c r="M147" i="7" a="1"/>
  <c r="M147" i="7" s="1"/>
  <c r="V146" i="7" a="1"/>
  <c r="V146" i="7" s="1"/>
  <c r="AN145" i="7"/>
  <c r="B149" i="15"/>
  <c r="C148" i="15"/>
  <c r="H132" i="7" a="1"/>
  <c r="H132" i="7" s="1"/>
  <c r="V142" i="15" l="1"/>
  <c r="AI141" i="15"/>
  <c r="Z142" i="15"/>
  <c r="AE142" i="15"/>
  <c r="M142" i="15"/>
  <c r="R142" i="15"/>
  <c r="AN142" i="15" s="1"/>
  <c r="AG140" i="15"/>
  <c r="J142" i="15"/>
  <c r="L142" i="15"/>
  <c r="AP140" i="15"/>
  <c r="N142" i="15"/>
  <c r="BQ140" i="15" a="1"/>
  <c r="BQ140" i="15" s="1"/>
  <c r="BO140" i="15" a="1"/>
  <c r="BO140" i="15" s="1"/>
  <c r="BC139" i="15"/>
  <c r="P134" i="14" s="1"/>
  <c r="BN140" i="15" a="1"/>
  <c r="BN140" i="15" s="1"/>
  <c r="BP140" i="15" a="1"/>
  <c r="BP140" i="15" s="1"/>
  <c r="D141" i="14"/>
  <c r="O141" i="15"/>
  <c r="AL141" i="15" s="1"/>
  <c r="U142" i="15"/>
  <c r="AR142" i="15" s="1"/>
  <c r="BJ140" i="15" a="1"/>
  <c r="BJ140" i="15" s="1"/>
  <c r="V141" i="15"/>
  <c r="AS141" i="15" s="1"/>
  <c r="AF146" i="7"/>
  <c r="BB146" i="7" s="1"/>
  <c r="K141" i="14" s="1"/>
  <c r="AO141" i="15"/>
  <c r="P142" i="15"/>
  <c r="AM142" i="15" s="1"/>
  <c r="BK140" i="15" a="1"/>
  <c r="BK140" i="15" s="1"/>
  <c r="AF141" i="15"/>
  <c r="C142" i="14"/>
  <c r="K142" i="15"/>
  <c r="AH142" i="15" s="1"/>
  <c r="AI142" i="15"/>
  <c r="BQ146" i="7" a="1"/>
  <c r="BQ146" i="7" s="1"/>
  <c r="BP146" i="7" a="1"/>
  <c r="BP146" i="7" s="1"/>
  <c r="N141" i="15"/>
  <c r="AN141" i="15"/>
  <c r="BM140" i="15" a="1"/>
  <c r="BM140" i="15" s="1"/>
  <c r="C141" i="14"/>
  <c r="K141" i="15"/>
  <c r="AH141" i="15" s="1"/>
  <c r="E142" i="14"/>
  <c r="T142" i="15"/>
  <c r="AW140" i="15"/>
  <c r="AF142" i="15"/>
  <c r="G142" i="14"/>
  <c r="AA142" i="15"/>
  <c r="AX142" i="15" s="1"/>
  <c r="S142" i="15"/>
  <c r="BG144" i="7"/>
  <c r="L139" i="14"/>
  <c r="AY141" i="15"/>
  <c r="O142" i="15"/>
  <c r="H127" i="15"/>
  <c r="F142" i="14"/>
  <c r="X142" i="15"/>
  <c r="AV141" i="15"/>
  <c r="G141" i="14"/>
  <c r="AA141" i="15"/>
  <c r="AX141" i="15" s="1"/>
  <c r="AQ147" i="7"/>
  <c r="BI140" i="15" a="1"/>
  <c r="BI140" i="15" s="1"/>
  <c r="Y142" i="15"/>
  <c r="AV142" i="15" s="1"/>
  <c r="BB139" i="15"/>
  <c r="O134" i="14" s="1"/>
  <c r="AT140" i="15"/>
  <c r="AY147" i="7"/>
  <c r="AC142" i="15"/>
  <c r="F141" i="14"/>
  <c r="X141" i="15"/>
  <c r="AU141" i="15" s="1"/>
  <c r="E141" i="14"/>
  <c r="T141" i="15"/>
  <c r="AQ141" i="15" s="1"/>
  <c r="W142" i="15"/>
  <c r="AK140" i="15"/>
  <c r="BB140" i="15"/>
  <c r="O135" i="14" s="1"/>
  <c r="BL140" i="15" a="1"/>
  <c r="BL140" i="15" s="1"/>
  <c r="G148" i="7" a="1"/>
  <c r="G148" i="7" s="1"/>
  <c r="N148" i="7" s="1" a="1"/>
  <c r="N148" i="7" s="1"/>
  <c r="BC145" i="7"/>
  <c r="L140" i="14" s="1"/>
  <c r="B150" i="7"/>
  <c r="C149" i="7"/>
  <c r="AT147" i="7"/>
  <c r="AM146" i="7"/>
  <c r="BL146" i="7" a="1"/>
  <c r="BL146" i="7" s="1"/>
  <c r="AU146" i="7"/>
  <c r="AQ146" i="7"/>
  <c r="AP146" i="7"/>
  <c r="AW147" i="7"/>
  <c r="AK147" i="7"/>
  <c r="AW146" i="7"/>
  <c r="AL146" i="7"/>
  <c r="AV147" i="7"/>
  <c r="AS147" i="7"/>
  <c r="AI147" i="7"/>
  <c r="AO147" i="7"/>
  <c r="BJ146" i="7" a="1"/>
  <c r="BJ146" i="7" s="1"/>
  <c r="AV146" i="7"/>
  <c r="AO146" i="7"/>
  <c r="AT146" i="7"/>
  <c r="AS146" i="7"/>
  <c r="AX147" i="7"/>
  <c r="AG147" i="7"/>
  <c r="AR147" i="7"/>
  <c r="AK146" i="7"/>
  <c r="AN146" i="7"/>
  <c r="AJ147" i="7"/>
  <c r="BM147" i="7" a="1"/>
  <c r="BM147" i="7" s="1"/>
  <c r="BL147" i="7" a="1"/>
  <c r="BL147" i="7" s="1"/>
  <c r="BK147" i="7" a="1"/>
  <c r="BK147" i="7" s="1"/>
  <c r="BJ147" i="7" a="1"/>
  <c r="BJ147" i="7" s="1"/>
  <c r="BP147" i="7" a="1"/>
  <c r="BP147" i="7" s="1"/>
  <c r="BI147" i="7" a="1"/>
  <c r="BI147" i="7" s="1"/>
  <c r="BO147" i="7" a="1"/>
  <c r="BO147" i="7" s="1"/>
  <c r="BQ147" i="7" a="1"/>
  <c r="BQ147" i="7" s="1"/>
  <c r="BN147" i="7" a="1"/>
  <c r="BN147" i="7" s="1"/>
  <c r="AF147" i="7"/>
  <c r="AH146" i="7"/>
  <c r="AP147" i="7"/>
  <c r="AN147" i="7"/>
  <c r="BK146" i="7" a="1"/>
  <c r="BK146" i="7" s="1"/>
  <c r="BM146" i="7" a="1"/>
  <c r="BM146" i="7" s="1"/>
  <c r="AM147" i="7"/>
  <c r="AJ146" i="7"/>
  <c r="AU147" i="7"/>
  <c r="BB145" i="7"/>
  <c r="K140" i="14" s="1"/>
  <c r="BN146" i="7" a="1"/>
  <c r="BN146" i="7" s="1"/>
  <c r="AI146" i="7"/>
  <c r="AX146" i="7"/>
  <c r="AH147" i="7"/>
  <c r="BI146" i="7" a="1"/>
  <c r="BI146" i="7" s="1"/>
  <c r="BO146" i="7" a="1"/>
  <c r="BO146" i="7" s="1"/>
  <c r="AG146" i="7"/>
  <c r="AR146" i="7"/>
  <c r="B150" i="15"/>
  <c r="C149" i="15"/>
  <c r="H133" i="7" a="1"/>
  <c r="H133" i="7" s="1"/>
  <c r="Y148" i="7" l="1" a="1"/>
  <c r="Y148" i="7" s="1"/>
  <c r="Y143" i="15" s="1"/>
  <c r="V148" i="7" a="1"/>
  <c r="V148" i="7" s="1"/>
  <c r="V145" i="15" s="1"/>
  <c r="K148" i="7" a="1"/>
  <c r="K148" i="7" s="1"/>
  <c r="C143" i="14" s="1"/>
  <c r="W148" i="7" a="1"/>
  <c r="W148" i="7" s="1"/>
  <c r="W146" i="15" s="1"/>
  <c r="AJ142" i="15"/>
  <c r="AA148" i="7" a="1"/>
  <c r="AA148" i="7" s="1"/>
  <c r="AA143" i="15" s="1"/>
  <c r="BC140" i="15"/>
  <c r="P135" i="14" s="1"/>
  <c r="Z148" i="7" a="1"/>
  <c r="Z148" i="7" s="1"/>
  <c r="Z147" i="15" s="1"/>
  <c r="S148" i="7" a="1"/>
  <c r="S148" i="7" s="1"/>
  <c r="S147" i="15" s="1"/>
  <c r="L148" i="7" a="1"/>
  <c r="L148" i="7" s="1"/>
  <c r="L145" i="15" s="1"/>
  <c r="AC148" i="7" a="1"/>
  <c r="AC148" i="7" s="1"/>
  <c r="AC146" i="15" s="1"/>
  <c r="AK141" i="15"/>
  <c r="O148" i="7" a="1"/>
  <c r="O148" i="7" s="1"/>
  <c r="O146" i="15" s="1"/>
  <c r="AR141" i="15"/>
  <c r="AL142" i="15"/>
  <c r="J148" i="7" a="1"/>
  <c r="J148" i="7" s="1"/>
  <c r="J147" i="15" s="1"/>
  <c r="AG142" i="15"/>
  <c r="BN141" i="15" a="1"/>
  <c r="BN141" i="15" s="1"/>
  <c r="AT142" i="15"/>
  <c r="BP142" i="15" a="1"/>
  <c r="BP142" i="15" s="1"/>
  <c r="AW142" i="15"/>
  <c r="BG139" i="15"/>
  <c r="AJ141" i="15"/>
  <c r="BQ142" i="15" a="1"/>
  <c r="BQ142" i="15" s="1"/>
  <c r="AP142" i="15"/>
  <c r="BO142" i="15" a="1"/>
  <c r="BO142" i="15" s="1"/>
  <c r="AQ142" i="15"/>
  <c r="N143" i="15"/>
  <c r="N144" i="15"/>
  <c r="N145" i="15"/>
  <c r="N147" i="15"/>
  <c r="N146" i="15"/>
  <c r="Q148" i="7" a="1"/>
  <c r="Q148" i="7" s="1"/>
  <c r="BG145" i="7"/>
  <c r="BM142" i="15" a="1"/>
  <c r="BM142" i="15" s="1"/>
  <c r="BM141" i="15" a="1"/>
  <c r="BM141" i="15" s="1"/>
  <c r="H128" i="15"/>
  <c r="U148" i="7" a="1"/>
  <c r="U148" i="7" s="1"/>
  <c r="BL141" i="15" a="1"/>
  <c r="BL141" i="15" s="1"/>
  <c r="BB141" i="15"/>
  <c r="O136" i="14" s="1"/>
  <c r="BI141" i="15" a="1"/>
  <c r="BI141" i="15" s="1"/>
  <c r="BO141" i="15" a="1"/>
  <c r="BO141" i="15" s="1"/>
  <c r="W143" i="15"/>
  <c r="W145" i="15"/>
  <c r="I148" i="7" a="1"/>
  <c r="I148" i="7" s="1"/>
  <c r="G143" i="15"/>
  <c r="BJ142" i="15" a="1"/>
  <c r="BJ142" i="15" s="1"/>
  <c r="AS142" i="15"/>
  <c r="AY142" i="15"/>
  <c r="G143" i="14"/>
  <c r="AA144" i="15"/>
  <c r="K143" i="15"/>
  <c r="K145" i="15"/>
  <c r="T148" i="7" a="1"/>
  <c r="T148" i="7" s="1"/>
  <c r="BQ141" i="15" a="1"/>
  <c r="BQ141" i="15" s="1"/>
  <c r="BB142" i="15"/>
  <c r="O137" i="14" s="1"/>
  <c r="BJ141" i="15" a="1"/>
  <c r="BJ141" i="15" s="1"/>
  <c r="AA147" i="15"/>
  <c r="X148" i="7" a="1"/>
  <c r="X148" i="7" s="1"/>
  <c r="BG140" i="15"/>
  <c r="AG141" i="15"/>
  <c r="AU142" i="15"/>
  <c r="BK142" i="15" a="1"/>
  <c r="BK142" i="15" s="1"/>
  <c r="AP141" i="15"/>
  <c r="AT141" i="15"/>
  <c r="BN142" i="15" a="1"/>
  <c r="BN142" i="15" s="1"/>
  <c r="BP141" i="15" a="1"/>
  <c r="BP141" i="15" s="1"/>
  <c r="AW141" i="15"/>
  <c r="M148" i="7" a="1"/>
  <c r="M148" i="7" s="1"/>
  <c r="AK142" i="15"/>
  <c r="BL142" i="15" a="1"/>
  <c r="BL142" i="15" s="1"/>
  <c r="BI142" i="15" a="1"/>
  <c r="BI142" i="15" s="1"/>
  <c r="W147" i="15"/>
  <c r="BK141" i="15" a="1"/>
  <c r="BK141" i="15" s="1"/>
  <c r="AO142" i="15"/>
  <c r="K146" i="15"/>
  <c r="G149" i="7" a="1"/>
  <c r="G149" i="7" s="1"/>
  <c r="G144" i="15" s="1"/>
  <c r="P148" i="7" a="1"/>
  <c r="P148" i="7" s="1"/>
  <c r="AE148" i="7" a="1"/>
  <c r="AE148" i="7" s="1"/>
  <c r="R148" i="7" a="1"/>
  <c r="R148" i="7" s="1"/>
  <c r="AB148" i="7" a="1"/>
  <c r="AB148" i="7" s="1"/>
  <c r="BC146" i="7"/>
  <c r="BC147" i="7"/>
  <c r="BB147" i="7"/>
  <c r="K142" i="14" s="1"/>
  <c r="B151" i="7"/>
  <c r="G150" i="7" a="1"/>
  <c r="G150" i="7" s="1"/>
  <c r="C150" i="7"/>
  <c r="C150" i="15"/>
  <c r="B151" i="15"/>
  <c r="H134" i="7" a="1"/>
  <c r="H134" i="7" s="1"/>
  <c r="AS148" i="7" l="1"/>
  <c r="AA145" i="15"/>
  <c r="AC145" i="15"/>
  <c r="AC143" i="15"/>
  <c r="K144" i="15"/>
  <c r="Z145" i="15"/>
  <c r="AW148" i="7"/>
  <c r="AA146" i="15"/>
  <c r="L144" i="15"/>
  <c r="AU148" i="7"/>
  <c r="K147" i="15"/>
  <c r="S144" i="15"/>
  <c r="V147" i="15"/>
  <c r="AS147" i="15" s="1"/>
  <c r="V144" i="15"/>
  <c r="S143" i="15"/>
  <c r="V146" i="15"/>
  <c r="AS146" i="15" s="1"/>
  <c r="AH148" i="7"/>
  <c r="V143" i="15"/>
  <c r="Z144" i="15"/>
  <c r="AW144" i="15" s="1"/>
  <c r="Y145" i="15"/>
  <c r="S146" i="15"/>
  <c r="Y146" i="15"/>
  <c r="AC144" i="15"/>
  <c r="Y144" i="15"/>
  <c r="W144" i="15"/>
  <c r="Y147" i="15"/>
  <c r="AV147" i="15" s="1"/>
  <c r="L146" i="15"/>
  <c r="L143" i="15"/>
  <c r="AH143" i="15" s="1"/>
  <c r="AK148" i="7"/>
  <c r="AC147" i="15"/>
  <c r="L147" i="15"/>
  <c r="S145" i="15"/>
  <c r="AV148" i="7"/>
  <c r="Z146" i="15"/>
  <c r="AH145" i="15"/>
  <c r="Z143" i="15"/>
  <c r="AV143" i="15" s="1"/>
  <c r="O145" i="15"/>
  <c r="AK145" i="15" s="1"/>
  <c r="O144" i="15"/>
  <c r="AK144" i="15" s="1"/>
  <c r="AK146" i="15"/>
  <c r="O143" i="15"/>
  <c r="AK143" i="15" s="1"/>
  <c r="D143" i="14"/>
  <c r="O147" i="15"/>
  <c r="AK147" i="15" s="1"/>
  <c r="J144" i="15"/>
  <c r="AF148" i="7"/>
  <c r="BB148" i="7" s="1"/>
  <c r="K143" i="14" s="1"/>
  <c r="AW145" i="15"/>
  <c r="J145" i="15"/>
  <c r="AG145" i="15" s="1"/>
  <c r="AG148" i="7"/>
  <c r="J146" i="15"/>
  <c r="AG146" i="15" s="1"/>
  <c r="AH146" i="15"/>
  <c r="J143" i="15"/>
  <c r="AG143" i="15" s="1"/>
  <c r="BC142" i="15"/>
  <c r="P137" i="14" s="1"/>
  <c r="BH141" i="15" a="1"/>
  <c r="E143" i="14"/>
  <c r="T143" i="15"/>
  <c r="T144" i="15"/>
  <c r="T145" i="15"/>
  <c r="T146" i="15"/>
  <c r="T147" i="15"/>
  <c r="I143" i="15"/>
  <c r="I145" i="15"/>
  <c r="I144" i="15"/>
  <c r="I147" i="15"/>
  <c r="I146" i="15"/>
  <c r="M144" i="15"/>
  <c r="AJ144" i="15" s="1"/>
  <c r="BG144" i="15" s="1" a="1"/>
  <c r="M143" i="15"/>
  <c r="AJ143" i="15" s="1"/>
  <c r="M145" i="15"/>
  <c r="AJ145" i="15" s="1"/>
  <c r="M146" i="15"/>
  <c r="AJ146" i="15" s="1"/>
  <c r="M147" i="15"/>
  <c r="AJ147" i="15" s="1"/>
  <c r="AS145" i="15"/>
  <c r="AB143" i="15"/>
  <c r="AY143" i="15" s="1"/>
  <c r="AB144" i="15"/>
  <c r="AB145" i="15"/>
  <c r="AY145" i="15" s="1"/>
  <c r="AB147" i="15"/>
  <c r="AB146" i="15"/>
  <c r="AY146" i="15" s="1"/>
  <c r="R143" i="15"/>
  <c r="R144" i="15"/>
  <c r="R145" i="15"/>
  <c r="R146" i="15"/>
  <c r="R147" i="15"/>
  <c r="AO147" i="15" s="1"/>
  <c r="U144" i="15"/>
  <c r="AR144" i="15" s="1"/>
  <c r="U143" i="15"/>
  <c r="U145" i="15"/>
  <c r="AR145" i="15" s="1"/>
  <c r="U147" i="15"/>
  <c r="U146" i="15"/>
  <c r="G145" i="15"/>
  <c r="AI148" i="7"/>
  <c r="Q143" i="15"/>
  <c r="Q144" i="15"/>
  <c r="Q145" i="15"/>
  <c r="Q147" i="15"/>
  <c r="Q146" i="15"/>
  <c r="F143" i="14"/>
  <c r="X143" i="15"/>
  <c r="AU143" i="15" s="1"/>
  <c r="X144" i="15"/>
  <c r="X145" i="15"/>
  <c r="AU145" i="15" s="1"/>
  <c r="X146" i="15"/>
  <c r="X147" i="15"/>
  <c r="AE143" i="15"/>
  <c r="AE144" i="15"/>
  <c r="AE145" i="15"/>
  <c r="AE147" i="15"/>
  <c r="AE146" i="15"/>
  <c r="AS143" i="15"/>
  <c r="BG147" i="7"/>
  <c r="L142" i="14"/>
  <c r="AT148" i="7"/>
  <c r="P143" i="15"/>
  <c r="P144" i="15"/>
  <c r="P146" i="15"/>
  <c r="P145" i="15"/>
  <c r="P147" i="15"/>
  <c r="BC141" i="15"/>
  <c r="P136" i="14" s="1"/>
  <c r="AG147" i="15"/>
  <c r="H129" i="15"/>
  <c r="AP148" i="7"/>
  <c r="AQ148" i="7"/>
  <c r="BG146" i="7"/>
  <c r="L141" i="14"/>
  <c r="AR148" i="7"/>
  <c r="AJ148" i="7"/>
  <c r="AW147" i="15"/>
  <c r="BJ148" i="7" a="1"/>
  <c r="BJ148" i="7" s="1"/>
  <c r="BK148" i="7" a="1"/>
  <c r="BK148" i="7" s="1"/>
  <c r="AL148" i="7"/>
  <c r="AN148" i="7"/>
  <c r="BM148" i="7" a="1"/>
  <c r="BM148" i="7" s="1"/>
  <c r="BN148" i="7" a="1"/>
  <c r="BN148" i="7" s="1"/>
  <c r="AY148" i="7"/>
  <c r="AO148" i="7"/>
  <c r="BI148" i="7" a="1"/>
  <c r="BI148" i="7" s="1"/>
  <c r="AX148" i="7"/>
  <c r="BP148" i="7" a="1"/>
  <c r="BP148" i="7" s="1"/>
  <c r="BQ148" i="7" a="1"/>
  <c r="BQ148" i="7" s="1"/>
  <c r="AM148" i="7"/>
  <c r="BO148" i="7" a="1"/>
  <c r="BO148" i="7" s="1"/>
  <c r="BL148" i="7" a="1"/>
  <c r="BL148" i="7" s="1"/>
  <c r="B152" i="7"/>
  <c r="C151" i="7"/>
  <c r="B152" i="15"/>
  <c r="C151" i="15"/>
  <c r="H135" i="7" a="1"/>
  <c r="H135" i="7" s="1"/>
  <c r="AH144" i="15" l="1"/>
  <c r="AU144" i="15"/>
  <c r="AW146" i="15"/>
  <c r="AG144" i="15"/>
  <c r="AU147" i="15"/>
  <c r="AR143" i="15"/>
  <c r="AV145" i="15"/>
  <c r="AM147" i="15"/>
  <c r="AH147" i="15"/>
  <c r="AP144" i="15"/>
  <c r="AO146" i="15"/>
  <c r="AO144" i="15"/>
  <c r="AR147" i="15"/>
  <c r="AV144" i="15"/>
  <c r="AP146" i="15"/>
  <c r="AS144" i="15"/>
  <c r="AY147" i="15"/>
  <c r="AY144" i="15"/>
  <c r="AP143" i="15"/>
  <c r="AR146" i="15"/>
  <c r="AV146" i="15"/>
  <c r="AO143" i="15"/>
  <c r="AW143" i="15"/>
  <c r="AP145" i="15"/>
  <c r="AO145" i="15"/>
  <c r="AL143" i="15"/>
  <c r="AI146" i="15"/>
  <c r="AI147" i="15"/>
  <c r="AX146" i="15"/>
  <c r="AX147" i="15"/>
  <c r="AI145" i="15"/>
  <c r="AT147" i="15"/>
  <c r="AX143" i="15"/>
  <c r="AN143" i="15"/>
  <c r="AX144" i="15"/>
  <c r="AN145" i="15"/>
  <c r="BG142" i="15"/>
  <c r="AX145" i="15"/>
  <c r="AN144" i="15"/>
  <c r="BG141" i="15"/>
  <c r="AU146" i="15"/>
  <c r="AT146" i="15"/>
  <c r="BL145" i="15" a="1"/>
  <c r="BL145" i="15" s="1"/>
  <c r="BQ145" i="15" a="1"/>
  <c r="BQ145" i="15" s="1"/>
  <c r="BI145" i="15" a="1"/>
  <c r="BI145" i="15" s="1"/>
  <c r="BP145" i="15" a="1"/>
  <c r="BP145" i="15" s="1"/>
  <c r="BN145" i="15" a="1"/>
  <c r="BN145" i="15" s="1"/>
  <c r="BM145" i="15" a="1"/>
  <c r="BM145" i="15" s="1"/>
  <c r="AF145" i="15"/>
  <c r="BO145" i="15" a="1"/>
  <c r="BO145" i="15" s="1"/>
  <c r="BK145" i="15" a="1"/>
  <c r="BK145" i="15" s="1"/>
  <c r="BJ145" i="15" a="1"/>
  <c r="BJ145" i="15" s="1"/>
  <c r="BJ143" i="15" a="1"/>
  <c r="BJ143" i="15" s="1"/>
  <c r="BO143" i="15" a="1"/>
  <c r="BO143" i="15" s="1"/>
  <c r="BL143" i="15" a="1"/>
  <c r="BL143" i="15" s="1"/>
  <c r="BK143" i="15" a="1"/>
  <c r="BK143" i="15" s="1"/>
  <c r="AF143" i="15"/>
  <c r="BQ143" i="15" a="1"/>
  <c r="BQ143" i="15" s="1"/>
  <c r="BP143" i="15" a="1"/>
  <c r="BP143" i="15" s="1"/>
  <c r="BN143" i="15" a="1"/>
  <c r="BN143" i="15" s="1"/>
  <c r="BM143" i="15" a="1"/>
  <c r="BM143" i="15" s="1"/>
  <c r="BI143" i="15" a="1"/>
  <c r="BI143" i="15" s="1"/>
  <c r="H130" i="15"/>
  <c r="AT143" i="15"/>
  <c r="AT145" i="15"/>
  <c r="AI143" i="15"/>
  <c r="AQ147" i="15"/>
  <c r="AP147" i="15"/>
  <c r="AM145" i="15"/>
  <c r="AQ146" i="15"/>
  <c r="BC148" i="7"/>
  <c r="AM146" i="15"/>
  <c r="AL146" i="15"/>
  <c r="AL145" i="15"/>
  <c r="AL147" i="15"/>
  <c r="BL146" i="15" a="1"/>
  <c r="BL146" i="15" s="1"/>
  <c r="BK146" i="15" a="1"/>
  <c r="BK146" i="15" s="1"/>
  <c r="BJ146" i="15" a="1"/>
  <c r="BJ146" i="15" s="1"/>
  <c r="AF146" i="15"/>
  <c r="BQ146" i="15" a="1"/>
  <c r="BQ146" i="15" s="1"/>
  <c r="BI146" i="15" a="1"/>
  <c r="BI146" i="15" s="1"/>
  <c r="BP146" i="15" a="1"/>
  <c r="BP146" i="15" s="1"/>
  <c r="BO146" i="15" a="1"/>
  <c r="BO146" i="15" s="1"/>
  <c r="BN146" i="15" a="1"/>
  <c r="BN146" i="15" s="1"/>
  <c r="BM146" i="15" a="1"/>
  <c r="BM146" i="15" s="1"/>
  <c r="AQ145" i="15"/>
  <c r="AM144" i="15"/>
  <c r="AL144" i="15"/>
  <c r="AN146" i="15"/>
  <c r="BM147" i="15" a="1"/>
  <c r="BM147" i="15" s="1"/>
  <c r="BL147" i="15" a="1"/>
  <c r="BL147" i="15" s="1"/>
  <c r="BK147" i="15" a="1"/>
  <c r="BK147" i="15" s="1"/>
  <c r="AF147" i="15"/>
  <c r="BJ147" i="15" a="1"/>
  <c r="BJ147" i="15" s="1"/>
  <c r="BQ147" i="15" a="1"/>
  <c r="BQ147" i="15" s="1"/>
  <c r="BI147" i="15" a="1"/>
  <c r="BI147" i="15" s="1"/>
  <c r="BP147" i="15" a="1"/>
  <c r="BP147" i="15" s="1"/>
  <c r="BO147" i="15" a="1"/>
  <c r="BO147" i="15" s="1"/>
  <c r="BN147" i="15" a="1"/>
  <c r="BN147" i="15" s="1"/>
  <c r="AQ144" i="15"/>
  <c r="AI144" i="15"/>
  <c r="AM143" i="15"/>
  <c r="AN147" i="15"/>
  <c r="AT144" i="15"/>
  <c r="BK144" i="15" a="1"/>
  <c r="BK144" i="15" s="1"/>
  <c r="AF144" i="15"/>
  <c r="BP144" i="15" a="1"/>
  <c r="BP144" i="15" s="1"/>
  <c r="BM144" i="15" a="1"/>
  <c r="BM144" i="15" s="1"/>
  <c r="BL144" i="15" a="1"/>
  <c r="BL144" i="15" s="1"/>
  <c r="BQ144" i="15" a="1"/>
  <c r="BQ144" i="15" s="1"/>
  <c r="BO144" i="15" a="1"/>
  <c r="BO144" i="15" s="1"/>
  <c r="BN144" i="15" a="1"/>
  <c r="BN144" i="15" s="1"/>
  <c r="BJ144" i="15" a="1"/>
  <c r="BJ144" i="15" s="1"/>
  <c r="BI144" i="15" a="1"/>
  <c r="BI144" i="15" s="1"/>
  <c r="AQ143" i="15"/>
  <c r="G151" i="7" a="1"/>
  <c r="G151" i="7" s="1"/>
  <c r="B153" i="7"/>
  <c r="G152" i="7" a="1"/>
  <c r="G152" i="7" s="1"/>
  <c r="C152" i="7"/>
  <c r="B153" i="15"/>
  <c r="C152" i="15"/>
  <c r="H136" i="7" a="1"/>
  <c r="H136" i="7" s="1"/>
  <c r="BC143" i="15" l="1"/>
  <c r="BC147" i="15"/>
  <c r="P142" i="14" s="1"/>
  <c r="BC146" i="15"/>
  <c r="BG146" i="15" s="1"/>
  <c r="BG147" i="15"/>
  <c r="BC145" i="15"/>
  <c r="BG145" i="15" a="1"/>
  <c r="P140" i="14"/>
  <c r="P141" i="14"/>
  <c r="G146" i="15"/>
  <c r="BB146" i="15"/>
  <c r="O141" i="14" s="1"/>
  <c r="H131" i="15"/>
  <c r="BH143" i="15" a="1"/>
  <c r="BB144" i="15"/>
  <c r="O139" i="14" s="1"/>
  <c r="BC144" i="15"/>
  <c r="BB147" i="15"/>
  <c r="O142" i="14" s="1"/>
  <c r="BG148" i="7"/>
  <c r="L143" i="14"/>
  <c r="BB143" i="15"/>
  <c r="O138" i="14" s="1"/>
  <c r="BB145" i="15"/>
  <c r="O140" i="14" s="1"/>
  <c r="G147" i="15"/>
  <c r="BG143" i="15" a="1"/>
  <c r="BG143" i="15" s="1"/>
  <c r="P138" i="14"/>
  <c r="B154" i="7"/>
  <c r="G153" i="7" a="1"/>
  <c r="G153" i="7" s="1"/>
  <c r="C153" i="7"/>
  <c r="C153" i="15"/>
  <c r="B154" i="15"/>
  <c r="H137" i="7" a="1"/>
  <c r="H137" i="7" s="1"/>
  <c r="H138" i="7" a="1"/>
  <c r="H138" i="7" s="1"/>
  <c r="BG145" i="15" l="1"/>
  <c r="BG144" i="15"/>
  <c r="P139" i="14"/>
  <c r="H133" i="15"/>
  <c r="BH144" i="15" a="1"/>
  <c r="H132" i="15"/>
  <c r="B155" i="7"/>
  <c r="C154" i="7"/>
  <c r="B155" i="15"/>
  <c r="C154" i="15"/>
  <c r="G154" i="7" l="1" a="1"/>
  <c r="G154" i="7" s="1"/>
  <c r="B156" i="7"/>
  <c r="M155" i="7" a="1"/>
  <c r="M155" i="7" s="1"/>
  <c r="G155" i="7" a="1"/>
  <c r="G155" i="7" s="1"/>
  <c r="N155" i="7" s="1" a="1"/>
  <c r="N155" i="7" s="1"/>
  <c r="C155" i="7"/>
  <c r="C155" i="15"/>
  <c r="B156" i="15"/>
  <c r="H139" i="7" a="1"/>
  <c r="H139" i="7" s="1"/>
  <c r="H140" i="7" a="1"/>
  <c r="H140" i="7" s="1"/>
  <c r="W155" i="7" l="1" a="1"/>
  <c r="W155" i="7" s="1"/>
  <c r="H135" i="15"/>
  <c r="S155" i="7" a="1"/>
  <c r="S155" i="7" s="1"/>
  <c r="H134" i="15"/>
  <c r="AE155" i="7" a="1"/>
  <c r="AE155" i="7" s="1"/>
  <c r="AC155" i="7" a="1"/>
  <c r="AC155" i="7" s="1"/>
  <c r="T155" i="7" a="1"/>
  <c r="T155" i="7" s="1"/>
  <c r="Q155" i="7" a="1"/>
  <c r="Q155" i="7" s="1"/>
  <c r="Z155" i="7" a="1"/>
  <c r="Z155" i="7" s="1"/>
  <c r="V155" i="7" a="1"/>
  <c r="V155" i="7" s="1"/>
  <c r="AJ155" i="7"/>
  <c r="Y155" i="7" a="1"/>
  <c r="Y155" i="7" s="1"/>
  <c r="J155" i="7" a="1"/>
  <c r="J155" i="7" s="1"/>
  <c r="AB155" i="7" a="1"/>
  <c r="AB155" i="7" s="1"/>
  <c r="P155" i="7" a="1"/>
  <c r="P155" i="7" s="1"/>
  <c r="B157" i="7"/>
  <c r="G156" i="7" a="1"/>
  <c r="G156" i="7" s="1"/>
  <c r="C156" i="7"/>
  <c r="U155" i="7" a="1"/>
  <c r="U155" i="7" s="1"/>
  <c r="AA155" i="7" a="1"/>
  <c r="AA155" i="7" s="1"/>
  <c r="I155" i="7" a="1"/>
  <c r="I155" i="7" s="1"/>
  <c r="K155" i="7" a="1"/>
  <c r="K155" i="7" s="1"/>
  <c r="R155" i="7" a="1"/>
  <c r="R155" i="7" s="1"/>
  <c r="X155" i="7" a="1"/>
  <c r="X155" i="7" s="1"/>
  <c r="O155" i="7" a="1"/>
  <c r="O155" i="7" s="1"/>
  <c r="L155" i="7" a="1"/>
  <c r="L155" i="7" s="1"/>
  <c r="B157" i="15"/>
  <c r="C156" i="15"/>
  <c r="H141" i="7" a="1"/>
  <c r="H141" i="7" s="1"/>
  <c r="F150" i="14" l="1"/>
  <c r="C150" i="14"/>
  <c r="AC156" i="7" a="1"/>
  <c r="AC156" i="7" s="1"/>
  <c r="H136" i="15"/>
  <c r="J156" i="7" a="1"/>
  <c r="J156" i="7" s="1"/>
  <c r="G150" i="14"/>
  <c r="V156" i="7" a="1"/>
  <c r="V156" i="7" s="1"/>
  <c r="E150" i="14"/>
  <c r="L156" i="7" a="1"/>
  <c r="L156" i="7" s="1"/>
  <c r="D150" i="14"/>
  <c r="X156" i="7" a="1"/>
  <c r="X156" i="7" s="1"/>
  <c r="O156" i="7" a="1"/>
  <c r="O156" i="7" s="1"/>
  <c r="AK155" i="7"/>
  <c r="AI155" i="7"/>
  <c r="Q156" i="7" a="1"/>
  <c r="Q156" i="7" s="1"/>
  <c r="S156" i="7" a="1"/>
  <c r="S156" i="7" s="1"/>
  <c r="Z156" i="7" a="1"/>
  <c r="Z156" i="7" s="1"/>
  <c r="AQ155" i="7"/>
  <c r="AU155" i="7"/>
  <c r="AB156" i="7" a="1"/>
  <c r="AB156" i="7" s="1"/>
  <c r="Y156" i="7" a="1"/>
  <c r="Y156" i="7" s="1"/>
  <c r="AE156" i="7" a="1"/>
  <c r="AE156" i="7" s="1"/>
  <c r="AL155" i="7"/>
  <c r="AO155" i="7"/>
  <c r="M156" i="7" a="1"/>
  <c r="M156" i="7" s="1"/>
  <c r="AI156" i="7" s="1"/>
  <c r="K156" i="7" a="1"/>
  <c r="K156" i="7" s="1"/>
  <c r="BO155" i="7" a="1"/>
  <c r="BO155" i="7" s="1"/>
  <c r="BN155" i="7" a="1"/>
  <c r="BN155" i="7" s="1"/>
  <c r="BM155" i="7" a="1"/>
  <c r="BM155" i="7" s="1"/>
  <c r="BK155" i="7" a="1"/>
  <c r="BK155" i="7" s="1"/>
  <c r="BQ155" i="7" a="1"/>
  <c r="BQ155" i="7" s="1"/>
  <c r="BJ155" i="7" a="1"/>
  <c r="BJ155" i="7" s="1"/>
  <c r="BI155" i="7" a="1"/>
  <c r="BI155" i="7" s="1"/>
  <c r="BP155" i="7" a="1"/>
  <c r="BP155" i="7" s="1"/>
  <c r="BL155" i="7" a="1"/>
  <c r="BL155" i="7" s="1"/>
  <c r="AF155" i="7"/>
  <c r="W156" i="7" a="1"/>
  <c r="W156" i="7" s="1"/>
  <c r="I156" i="7" a="1"/>
  <c r="I156" i="7" s="1"/>
  <c r="P156" i="7" a="1"/>
  <c r="P156" i="7" s="1"/>
  <c r="AY155" i="7"/>
  <c r="AX155" i="7"/>
  <c r="AR155" i="7"/>
  <c r="R156" i="7" a="1"/>
  <c r="R156" i="7" s="1"/>
  <c r="T156" i="7" a="1"/>
  <c r="T156" i="7" s="1"/>
  <c r="B158" i="7"/>
  <c r="C157" i="7"/>
  <c r="AG155" i="7"/>
  <c r="AM155" i="7"/>
  <c r="AV155" i="7"/>
  <c r="AS155" i="7"/>
  <c r="AW155" i="7"/>
  <c r="AP155" i="7"/>
  <c r="AH155" i="7"/>
  <c r="AT155" i="7"/>
  <c r="AA156" i="7" a="1"/>
  <c r="AA156" i="7" s="1"/>
  <c r="N156" i="7" a="1"/>
  <c r="N156" i="7" s="1"/>
  <c r="U156" i="7" a="1"/>
  <c r="U156" i="7" s="1"/>
  <c r="AN155" i="7"/>
  <c r="B158" i="15"/>
  <c r="C157" i="15"/>
  <c r="AS156" i="7" l="1"/>
  <c r="AL156" i="7"/>
  <c r="E151" i="14"/>
  <c r="AU156" i="7"/>
  <c r="C151" i="14"/>
  <c r="D151" i="14"/>
  <c r="G151" i="14"/>
  <c r="F151" i="14"/>
  <c r="AG156" i="7"/>
  <c r="G157" i="7" a="1"/>
  <c r="G157" i="7" s="1"/>
  <c r="Y157" i="7" s="1" a="1"/>
  <c r="Y157" i="7" s="1"/>
  <c r="AQ156" i="7"/>
  <c r="BB155" i="7"/>
  <c r="K150" i="14" s="1"/>
  <c r="AJ156" i="7"/>
  <c r="AP156" i="7"/>
  <c r="L157" i="7" a="1"/>
  <c r="L157" i="7" s="1"/>
  <c r="AO156" i="7"/>
  <c r="AN156" i="7"/>
  <c r="AR156" i="7"/>
  <c r="AK156" i="7"/>
  <c r="K157" i="7" a="1"/>
  <c r="K157" i="7" s="1"/>
  <c r="AC157" i="7" a="1"/>
  <c r="AC157" i="7" s="1"/>
  <c r="T157" i="7" a="1"/>
  <c r="T157" i="7" s="1"/>
  <c r="B159" i="7"/>
  <c r="C158" i="7"/>
  <c r="J157" i="7" a="1"/>
  <c r="J157" i="7" s="1"/>
  <c r="M157" i="7" a="1"/>
  <c r="M157" i="7" s="1"/>
  <c r="AE157" i="7" a="1"/>
  <c r="AE157" i="7" s="1"/>
  <c r="AM156" i="7"/>
  <c r="AX156" i="7"/>
  <c r="BC155" i="7"/>
  <c r="V157" i="7" a="1"/>
  <c r="V157" i="7" s="1"/>
  <c r="R157" i="7" a="1"/>
  <c r="R157" i="7" s="1"/>
  <c r="I157" i="7" a="1"/>
  <c r="I157" i="7" s="1"/>
  <c r="BN156" i="7" a="1"/>
  <c r="BN156" i="7" s="1"/>
  <c r="BM156" i="7" a="1"/>
  <c r="BM156" i="7" s="1"/>
  <c r="BL156" i="7" a="1"/>
  <c r="BL156" i="7" s="1"/>
  <c r="BK156" i="7" a="1"/>
  <c r="BK156" i="7" s="1"/>
  <c r="BI156" i="7" a="1"/>
  <c r="BI156" i="7" s="1"/>
  <c r="BP156" i="7" a="1"/>
  <c r="BP156" i="7" s="1"/>
  <c r="BQ156" i="7" a="1"/>
  <c r="BQ156" i="7" s="1"/>
  <c r="BO156" i="7" a="1"/>
  <c r="BO156" i="7" s="1"/>
  <c r="BJ156" i="7" a="1"/>
  <c r="BJ156" i="7" s="1"/>
  <c r="AF156" i="7"/>
  <c r="AA157" i="7" a="1"/>
  <c r="AA157" i="7" s="1"/>
  <c r="X157" i="7" a="1"/>
  <c r="X157" i="7" s="1"/>
  <c r="AT156" i="7"/>
  <c r="Q157" i="7" a="1"/>
  <c r="Q157" i="7" s="1"/>
  <c r="Z157" i="7" a="1"/>
  <c r="Z157" i="7" s="1"/>
  <c r="AH156" i="7"/>
  <c r="AV156" i="7"/>
  <c r="AY156" i="7"/>
  <c r="AW156" i="7"/>
  <c r="C158" i="15"/>
  <c r="B159" i="15"/>
  <c r="H142" i="7" a="1"/>
  <c r="H142" i="7" s="1"/>
  <c r="O157" i="7" l="1" a="1"/>
  <c r="O157" i="7" s="1"/>
  <c r="D152" i="14" s="1"/>
  <c r="P157" i="7" a="1"/>
  <c r="P157" i="7" s="1"/>
  <c r="N157" i="7" a="1"/>
  <c r="N157" i="7" s="1"/>
  <c r="AJ157" i="7" s="1"/>
  <c r="AB157" i="7" a="1"/>
  <c r="AB157" i="7" s="1"/>
  <c r="AY157" i="7" s="1"/>
  <c r="U157" i="7" a="1"/>
  <c r="U157" i="7" s="1"/>
  <c r="AR157" i="7" s="1"/>
  <c r="W157" i="7" a="1"/>
  <c r="W157" i="7" s="1"/>
  <c r="AS157" i="7" s="1"/>
  <c r="E152" i="14"/>
  <c r="S157" i="7" a="1"/>
  <c r="S157" i="7" s="1"/>
  <c r="C152" i="14"/>
  <c r="F152" i="14"/>
  <c r="BG155" i="7"/>
  <c r="L150" i="14"/>
  <c r="G152" i="14"/>
  <c r="H137" i="15"/>
  <c r="BC156" i="7"/>
  <c r="G158" i="7" a="1"/>
  <c r="G158" i="7" s="1"/>
  <c r="X158" i="7" s="1" a="1"/>
  <c r="X158" i="7" s="1"/>
  <c r="AN157" i="7"/>
  <c r="AG157" i="7"/>
  <c r="AH157" i="7"/>
  <c r="BB156" i="7"/>
  <c r="K151" i="14" s="1"/>
  <c r="AU157" i="7"/>
  <c r="B160" i="7"/>
  <c r="C159" i="7"/>
  <c r="AW157" i="7"/>
  <c r="BQ157" i="7" a="1"/>
  <c r="BQ157" i="7" s="1"/>
  <c r="BP157" i="7" a="1"/>
  <c r="BP157" i="7" s="1"/>
  <c r="BN157" i="7" a="1"/>
  <c r="BN157" i="7" s="1"/>
  <c r="BM157" i="7" a="1"/>
  <c r="BM157" i="7" s="1"/>
  <c r="BO157" i="7" a="1"/>
  <c r="BO157" i="7" s="1"/>
  <c r="AF157" i="7"/>
  <c r="AI157" i="7"/>
  <c r="AM157" i="7"/>
  <c r="AV157" i="7"/>
  <c r="B160" i="15"/>
  <c r="C159" i="15"/>
  <c r="H143" i="7" a="1"/>
  <c r="H143" i="7" s="1"/>
  <c r="H138" i="15" s="1"/>
  <c r="BK157" i="7" l="1" a="1"/>
  <c r="BK157" i="7" s="1"/>
  <c r="W158" i="7" a="1"/>
  <c r="W158" i="7" s="1"/>
  <c r="BL157" i="7" a="1"/>
  <c r="BL157" i="7" s="1"/>
  <c r="AQ157" i="7"/>
  <c r="AL157" i="7"/>
  <c r="AK157" i="7"/>
  <c r="AX157" i="7"/>
  <c r="AT157" i="7"/>
  <c r="AC158" i="7" a="1"/>
  <c r="AC158" i="7" s="1"/>
  <c r="J158" i="7" a="1"/>
  <c r="J158" i="7" s="1"/>
  <c r="BI157" i="7" a="1"/>
  <c r="BI157" i="7" s="1"/>
  <c r="BJ157" i="7" a="1"/>
  <c r="BJ157" i="7" s="1"/>
  <c r="N158" i="7" a="1"/>
  <c r="N158" i="7" s="1"/>
  <c r="I158" i="7" a="1"/>
  <c r="I158" i="7" s="1"/>
  <c r="AP157" i="7"/>
  <c r="F153" i="14"/>
  <c r="Q158" i="7" a="1"/>
  <c r="Q158" i="7" s="1"/>
  <c r="BG156" i="7"/>
  <c r="L151" i="14"/>
  <c r="Y158" i="7" a="1"/>
  <c r="Y158" i="7" s="1"/>
  <c r="AO157" i="7"/>
  <c r="AE158" i="7" a="1"/>
  <c r="AE158" i="7" s="1"/>
  <c r="V158" i="7" a="1"/>
  <c r="V158" i="7" s="1"/>
  <c r="AA158" i="7" a="1"/>
  <c r="AA158" i="7" s="1"/>
  <c r="R158" i="7" a="1"/>
  <c r="R158" i="7" s="1"/>
  <c r="U158" i="7" a="1"/>
  <c r="U158" i="7" s="1"/>
  <c r="O158" i="7" a="1"/>
  <c r="O158" i="7" s="1"/>
  <c r="L158" i="7" a="1"/>
  <c r="L158" i="7" s="1"/>
  <c r="T158" i="7" a="1"/>
  <c r="T158" i="7" s="1"/>
  <c r="S158" i="7" a="1"/>
  <c r="S158" i="7" s="1"/>
  <c r="P158" i="7" a="1"/>
  <c r="P158" i="7" s="1"/>
  <c r="K158" i="7" a="1"/>
  <c r="K158" i="7" s="1"/>
  <c r="AB158" i="7" a="1"/>
  <c r="AB158" i="7" s="1"/>
  <c r="Z158" i="7" a="1"/>
  <c r="Z158" i="7" s="1"/>
  <c r="M158" i="7" a="1"/>
  <c r="M158" i="7" s="1"/>
  <c r="G159" i="7" a="1"/>
  <c r="G159" i="7" s="1"/>
  <c r="S159" i="7" s="1" a="1"/>
  <c r="S159" i="7" s="1"/>
  <c r="B161" i="7"/>
  <c r="G160" i="7" a="1"/>
  <c r="G160" i="7" s="1"/>
  <c r="C160" i="7"/>
  <c r="BB157" i="7"/>
  <c r="K152" i="14" s="1"/>
  <c r="AT158" i="7"/>
  <c r="B161" i="15"/>
  <c r="C160" i="15"/>
  <c r="H144" i="7" a="1"/>
  <c r="H144" i="7" s="1"/>
  <c r="H139" i="15" s="1"/>
  <c r="BC157" i="7" l="1"/>
  <c r="I159" i="7" a="1"/>
  <c r="I159" i="7" s="1"/>
  <c r="AK158" i="7"/>
  <c r="BP158" i="7" a="1"/>
  <c r="BP158" i="7" s="1"/>
  <c r="BQ158" i="7" a="1"/>
  <c r="BQ158" i="7" s="1"/>
  <c r="AF158" i="7"/>
  <c r="AE159" i="7" a="1"/>
  <c r="AE159" i="7" s="1"/>
  <c r="L159" i="7" a="1"/>
  <c r="L159" i="7" s="1"/>
  <c r="O159" i="7" a="1"/>
  <c r="O159" i="7" s="1"/>
  <c r="D154" i="14" s="1"/>
  <c r="AB160" i="7" a="1"/>
  <c r="AB160" i="7" s="1"/>
  <c r="G155" i="15"/>
  <c r="BM158" i="7" a="1"/>
  <c r="BM158" i="7" s="1"/>
  <c r="C153" i="14"/>
  <c r="AE160" i="7" a="1"/>
  <c r="AE160" i="7" s="1"/>
  <c r="G153" i="14"/>
  <c r="E153" i="14"/>
  <c r="AN158" i="7"/>
  <c r="AG158" i="7"/>
  <c r="V159" i="7" a="1"/>
  <c r="V159" i="7" s="1"/>
  <c r="AJ158" i="7"/>
  <c r="BG157" i="7"/>
  <c r="L152" i="14"/>
  <c r="AU158" i="7"/>
  <c r="D153" i="14"/>
  <c r="BO158" i="7" a="1"/>
  <c r="BO158" i="7" s="1"/>
  <c r="Q160" i="7" a="1"/>
  <c r="Q160" i="7" s="1"/>
  <c r="Y160" i="7" a="1"/>
  <c r="Y160" i="7" s="1"/>
  <c r="BK158" i="7" a="1"/>
  <c r="BK158" i="7" s="1"/>
  <c r="AL158" i="7"/>
  <c r="J160" i="7" a="1"/>
  <c r="J160" i="7" s="1"/>
  <c r="BL158" i="7" a="1"/>
  <c r="BL158" i="7" s="1"/>
  <c r="AS158" i="7"/>
  <c r="AW158" i="7"/>
  <c r="V160" i="7" a="1"/>
  <c r="V160" i="7" s="1"/>
  <c r="AY158" i="7"/>
  <c r="AR158" i="7"/>
  <c r="BN158" i="7" a="1"/>
  <c r="BN158" i="7" s="1"/>
  <c r="BJ158" i="7" a="1"/>
  <c r="BJ158" i="7" s="1"/>
  <c r="L160" i="7" a="1"/>
  <c r="L160" i="7" s="1"/>
  <c r="AV158" i="7"/>
  <c r="AH158" i="7"/>
  <c r="AO158" i="7"/>
  <c r="AM158" i="7"/>
  <c r="AI158" i="7"/>
  <c r="AC160" i="7" a="1"/>
  <c r="AC160" i="7" s="1"/>
  <c r="BI158" i="7" a="1"/>
  <c r="BI158" i="7" s="1"/>
  <c r="AP158" i="7"/>
  <c r="AX158" i="7"/>
  <c r="W160" i="7" a="1"/>
  <c r="W160" i="7" s="1"/>
  <c r="S160" i="7" a="1"/>
  <c r="S160" i="7" s="1"/>
  <c r="S155" i="15" s="1"/>
  <c r="AQ158" i="7"/>
  <c r="Z159" i="7" a="1"/>
  <c r="Z159" i="7" s="1"/>
  <c r="M160" i="7" a="1"/>
  <c r="M160" i="7" s="1"/>
  <c r="I160" i="7" a="1"/>
  <c r="I160" i="7" s="1"/>
  <c r="AA160" i="7" a="1"/>
  <c r="AA160" i="7" s="1"/>
  <c r="BB158" i="7"/>
  <c r="K153" i="14" s="1"/>
  <c r="W159" i="7" a="1"/>
  <c r="W159" i="7" s="1"/>
  <c r="N159" i="7" a="1"/>
  <c r="N159" i="7" s="1"/>
  <c r="Q159" i="7" a="1"/>
  <c r="Q159" i="7" s="1"/>
  <c r="AC159" i="7" a="1"/>
  <c r="AC159" i="7" s="1"/>
  <c r="X159" i="7" a="1"/>
  <c r="X159" i="7" s="1"/>
  <c r="J159" i="7" a="1"/>
  <c r="J159" i="7" s="1"/>
  <c r="BQ159" i="7" s="1" a="1"/>
  <c r="BQ159" i="7" s="1"/>
  <c r="R160" i="7" a="1"/>
  <c r="R160" i="7" s="1"/>
  <c r="K160" i="7" a="1"/>
  <c r="K160" i="7" s="1"/>
  <c r="AA159" i="7" a="1"/>
  <c r="AA159" i="7" s="1"/>
  <c r="Y159" i="7" a="1"/>
  <c r="Y159" i="7" s="1"/>
  <c r="Y155" i="15" s="1"/>
  <c r="T160" i="7" a="1"/>
  <c r="T160" i="7" s="1"/>
  <c r="K159" i="7" a="1"/>
  <c r="K159" i="7" s="1"/>
  <c r="Z160" i="7" a="1"/>
  <c r="Z160" i="7" s="1"/>
  <c r="AB159" i="7" a="1"/>
  <c r="AB159" i="7" s="1"/>
  <c r="P159" i="7" a="1"/>
  <c r="P159" i="7" s="1"/>
  <c r="X160" i="7" a="1"/>
  <c r="X160" i="7" s="1"/>
  <c r="O160" i="7" a="1"/>
  <c r="O160" i="7" s="1"/>
  <c r="B162" i="7"/>
  <c r="C161" i="7"/>
  <c r="M159" i="7" a="1"/>
  <c r="M159" i="7" s="1"/>
  <c r="U160" i="7" a="1"/>
  <c r="U160" i="7" s="1"/>
  <c r="U159" i="7" a="1"/>
  <c r="U159" i="7" s="1"/>
  <c r="T159" i="7" a="1"/>
  <c r="T159" i="7" s="1"/>
  <c r="N160" i="7" a="1"/>
  <c r="N160" i="7" s="1"/>
  <c r="P160" i="7" a="1"/>
  <c r="P160" i="7" s="1"/>
  <c r="R159" i="7" a="1"/>
  <c r="R159" i="7" s="1"/>
  <c r="R155" i="15" s="1"/>
  <c r="B162" i="15"/>
  <c r="C161" i="15"/>
  <c r="H145" i="7" a="1"/>
  <c r="H145" i="7" s="1"/>
  <c r="H140" i="15" s="1"/>
  <c r="AF159" i="7" l="1"/>
  <c r="Z156" i="15"/>
  <c r="AB156" i="15"/>
  <c r="AO155" i="15"/>
  <c r="D155" i="14"/>
  <c r="AP159" i="7"/>
  <c r="E154" i="14"/>
  <c r="AP160" i="7"/>
  <c r="C155" i="14"/>
  <c r="AT160" i="7"/>
  <c r="S156" i="15"/>
  <c r="Z155" i="15"/>
  <c r="O156" i="15"/>
  <c r="I155" i="15"/>
  <c r="G155" i="14"/>
  <c r="Q155" i="15"/>
  <c r="AN155" i="15" s="1"/>
  <c r="Y156" i="15"/>
  <c r="P155" i="15"/>
  <c r="R156" i="15"/>
  <c r="J155" i="15"/>
  <c r="I156" i="15"/>
  <c r="N155" i="15"/>
  <c r="C154" i="14"/>
  <c r="AI160" i="7"/>
  <c r="J156" i="15"/>
  <c r="AA155" i="15"/>
  <c r="P156" i="15"/>
  <c r="K156" i="15"/>
  <c r="U156" i="15"/>
  <c r="E155" i="14"/>
  <c r="AC155" i="15"/>
  <c r="AC156" i="15"/>
  <c r="AY160" i="7"/>
  <c r="T156" i="15"/>
  <c r="AA156" i="15"/>
  <c r="AE156" i="15"/>
  <c r="K155" i="15"/>
  <c r="AB155" i="15"/>
  <c r="BN159" i="7" a="1"/>
  <c r="BN159" i="7" s="1"/>
  <c r="F154" i="14"/>
  <c r="X156" i="15"/>
  <c r="AU156" i="15" s="1"/>
  <c r="BO159" i="7" a="1"/>
  <c r="BO159" i="7" s="1"/>
  <c r="BP159" i="7" a="1"/>
  <c r="BP159" i="7" s="1"/>
  <c r="T155" i="15"/>
  <c r="V155" i="15"/>
  <c r="AV160" i="7"/>
  <c r="N156" i="15"/>
  <c r="AK156" i="15" s="1"/>
  <c r="O155" i="15"/>
  <c r="L156" i="15"/>
  <c r="M155" i="15"/>
  <c r="V156" i="15"/>
  <c r="U155" i="15"/>
  <c r="F155" i="14"/>
  <c r="X155" i="15"/>
  <c r="AU155" i="15" s="1"/>
  <c r="G154" i="14"/>
  <c r="W155" i="15"/>
  <c r="W156" i="15"/>
  <c r="Q156" i="15"/>
  <c r="L155" i="15"/>
  <c r="M156" i="15"/>
  <c r="AE155" i="15"/>
  <c r="AS160" i="7"/>
  <c r="BC158" i="7"/>
  <c r="BM159" i="7" a="1"/>
  <c r="BM159" i="7" s="1"/>
  <c r="AL159" i="7"/>
  <c r="AM160" i="7"/>
  <c r="AH160" i="7"/>
  <c r="AJ159" i="7"/>
  <c r="BJ159" i="7" a="1"/>
  <c r="BJ159" i="7" s="1"/>
  <c r="AM159" i="7"/>
  <c r="AW160" i="7"/>
  <c r="AO160" i="7"/>
  <c r="AT159" i="7"/>
  <c r="AR159" i="7"/>
  <c r="AY159" i="7"/>
  <c r="AW159" i="7"/>
  <c r="AQ159" i="7"/>
  <c r="BK159" i="7" a="1"/>
  <c r="BK159" i="7" s="1"/>
  <c r="AR160" i="7"/>
  <c r="G161" i="7" a="1"/>
  <c r="G161" i="7" s="1"/>
  <c r="B163" i="7"/>
  <c r="C162" i="7"/>
  <c r="AG160" i="7"/>
  <c r="AG159" i="7"/>
  <c r="AL160" i="7"/>
  <c r="AH159" i="7"/>
  <c r="AU159" i="7"/>
  <c r="AN160" i="7"/>
  <c r="AO159" i="7"/>
  <c r="AU160" i="7"/>
  <c r="AQ160" i="7"/>
  <c r="AI159" i="7"/>
  <c r="AX160" i="7"/>
  <c r="AS159" i="7"/>
  <c r="AK160" i="7"/>
  <c r="BB159" i="7"/>
  <c r="K154" i="14" s="1"/>
  <c r="BI159" i="7" a="1"/>
  <c r="BI159" i="7" s="1"/>
  <c r="AV159" i="7"/>
  <c r="AN159" i="7"/>
  <c r="BN160" i="7" a="1"/>
  <c r="BN160" i="7" s="1"/>
  <c r="BM160" i="7" a="1"/>
  <c r="BM160" i="7" s="1"/>
  <c r="BL160" i="7" a="1"/>
  <c r="BL160" i="7" s="1"/>
  <c r="BJ160" i="7" a="1"/>
  <c r="BJ160" i="7" s="1"/>
  <c r="BP160" i="7" a="1"/>
  <c r="BP160" i="7" s="1"/>
  <c r="BI160" i="7" a="1"/>
  <c r="BI160" i="7" s="1"/>
  <c r="BQ160" i="7" a="1"/>
  <c r="BQ160" i="7" s="1"/>
  <c r="BO160" i="7" a="1"/>
  <c r="BO160" i="7" s="1"/>
  <c r="BK160" i="7" a="1"/>
  <c r="BK160" i="7" s="1"/>
  <c r="AF160" i="7"/>
  <c r="BL159" i="7" a="1"/>
  <c r="BL159" i="7" s="1"/>
  <c r="AX159" i="7"/>
  <c r="AK159" i="7"/>
  <c r="AJ160" i="7"/>
  <c r="B163" i="15"/>
  <c r="C162" i="15"/>
  <c r="H146" i="7" a="1"/>
  <c r="H146" i="7" s="1"/>
  <c r="H141" i="15" s="1"/>
  <c r="AI155" i="15" l="1"/>
  <c r="AM155" i="15"/>
  <c r="AV156" i="15"/>
  <c r="AQ155" i="15"/>
  <c r="AJ155" i="15"/>
  <c r="AT156" i="15"/>
  <c r="AQ156" i="15"/>
  <c r="AX155" i="15"/>
  <c r="AK155" i="15"/>
  <c r="AJ156" i="15"/>
  <c r="AS155" i="15"/>
  <c r="AS156" i="15"/>
  <c r="AN156" i="15"/>
  <c r="AX156" i="15"/>
  <c r="AM156" i="15"/>
  <c r="AG155" i="15"/>
  <c r="AW155" i="15"/>
  <c r="AV155" i="15"/>
  <c r="G156" i="15"/>
  <c r="AR155" i="15"/>
  <c r="AP156" i="15"/>
  <c r="BN155" i="15" a="1"/>
  <c r="BN155" i="15" s="1"/>
  <c r="BM155" i="15" a="1"/>
  <c r="BM155" i="15" s="1"/>
  <c r="BL155" i="15" a="1"/>
  <c r="BL155" i="15" s="1"/>
  <c r="BK155" i="15" a="1"/>
  <c r="BK155" i="15" s="1"/>
  <c r="AF155" i="15"/>
  <c r="BJ155" i="15" a="1"/>
  <c r="BJ155" i="15" s="1"/>
  <c r="BQ155" i="15" a="1"/>
  <c r="BQ155" i="15" s="1"/>
  <c r="BI155" i="15" a="1"/>
  <c r="BI155" i="15" s="1"/>
  <c r="BP155" i="15" a="1"/>
  <c r="BP155" i="15" s="1"/>
  <c r="BO155" i="15" a="1"/>
  <c r="BO155" i="15" s="1"/>
  <c r="BG158" i="7"/>
  <c r="L153" i="14"/>
  <c r="AY155" i="15"/>
  <c r="AR156" i="15"/>
  <c r="AG156" i="15"/>
  <c r="BO156" i="15" a="1"/>
  <c r="BO156" i="15" s="1"/>
  <c r="BN156" i="15" a="1"/>
  <c r="BN156" i="15" s="1"/>
  <c r="BM156" i="15" a="1"/>
  <c r="BM156" i="15" s="1"/>
  <c r="BL156" i="15" a="1"/>
  <c r="BL156" i="15" s="1"/>
  <c r="BK156" i="15" a="1"/>
  <c r="BK156" i="15" s="1"/>
  <c r="AF156" i="15"/>
  <c r="BJ156" i="15" a="1"/>
  <c r="BJ156" i="15" s="1"/>
  <c r="BQ156" i="15" a="1"/>
  <c r="BQ156" i="15" s="1"/>
  <c r="BI156" i="15" a="1"/>
  <c r="BI156" i="15" s="1"/>
  <c r="BP156" i="15" a="1"/>
  <c r="BP156" i="15" s="1"/>
  <c r="AP155" i="15"/>
  <c r="AH156" i="15"/>
  <c r="AL156" i="15"/>
  <c r="AI156" i="15"/>
  <c r="AT155" i="15"/>
  <c r="AL155" i="15"/>
  <c r="AH155" i="15"/>
  <c r="AO156" i="15"/>
  <c r="AY156" i="15"/>
  <c r="AW156" i="15"/>
  <c r="BC160" i="7"/>
  <c r="BC159" i="7"/>
  <c r="BB160" i="7"/>
  <c r="K155" i="14" s="1"/>
  <c r="G162" i="7" a="1"/>
  <c r="G162" i="7" s="1"/>
  <c r="P162" i="7" s="1" a="1"/>
  <c r="P162" i="7" s="1"/>
  <c r="B164" i="7"/>
  <c r="C163" i="7"/>
  <c r="J162" i="7" a="1"/>
  <c r="J162" i="7" s="1"/>
  <c r="C163" i="15"/>
  <c r="B164" i="15"/>
  <c r="H147" i="7" a="1"/>
  <c r="H147" i="7" s="1"/>
  <c r="H142" i="15" s="1"/>
  <c r="AA162" i="7" l="1" a="1"/>
  <c r="AA162" i="7" s="1"/>
  <c r="G157" i="14" s="1"/>
  <c r="BC155" i="15"/>
  <c r="BG155" i="15" s="1"/>
  <c r="BH156" i="15" a="1"/>
  <c r="BB156" i="15"/>
  <c r="O151" i="14" s="1"/>
  <c r="BB155" i="15"/>
  <c r="O150" i="14" s="1"/>
  <c r="J157" i="15"/>
  <c r="G157" i="15"/>
  <c r="BG159" i="7"/>
  <c r="L154" i="14"/>
  <c r="P157" i="15"/>
  <c r="Y162" i="7" a="1"/>
  <c r="Y162" i="7" s="1"/>
  <c r="BG160" i="7"/>
  <c r="L155" i="14"/>
  <c r="BC156" i="15"/>
  <c r="P151" i="14" s="1"/>
  <c r="T162" i="7" a="1"/>
  <c r="T162" i="7" s="1"/>
  <c r="R162" i="7" a="1"/>
  <c r="R162" i="7" s="1"/>
  <c r="N162" i="7" a="1"/>
  <c r="N162" i="7" s="1"/>
  <c r="L162" i="7" a="1"/>
  <c r="L162" i="7" s="1"/>
  <c r="S162" i="7" a="1"/>
  <c r="S162" i="7" s="1"/>
  <c r="M162" i="7" a="1"/>
  <c r="M162" i="7" s="1"/>
  <c r="Q162" i="7" a="1"/>
  <c r="Q162" i="7" s="1"/>
  <c r="AM162" i="7" s="1"/>
  <c r="Z162" i="7" a="1"/>
  <c r="Z162" i="7" s="1"/>
  <c r="I162" i="7" a="1"/>
  <c r="I162" i="7" s="1"/>
  <c r="AB162" i="7" a="1"/>
  <c r="AB162" i="7" s="1"/>
  <c r="AC162" i="7" a="1"/>
  <c r="AC162" i="7" s="1"/>
  <c r="G163" i="7" a="1"/>
  <c r="G163" i="7" s="1"/>
  <c r="B165" i="7"/>
  <c r="C164" i="7"/>
  <c r="W162" i="7" a="1"/>
  <c r="W162" i="7" s="1"/>
  <c r="U162" i="7" a="1"/>
  <c r="U162" i="7" s="1"/>
  <c r="K162" i="7" a="1"/>
  <c r="K162" i="7" s="1"/>
  <c r="V162" i="7" a="1"/>
  <c r="V162" i="7" s="1"/>
  <c r="AV162" i="7"/>
  <c r="AE162" i="7" a="1"/>
  <c r="AE162" i="7" s="1"/>
  <c r="O162" i="7" a="1"/>
  <c r="O162" i="7" s="1"/>
  <c r="X162" i="7" a="1"/>
  <c r="X162" i="7" s="1"/>
  <c r="B165" i="15"/>
  <c r="C164" i="15"/>
  <c r="H148" i="7" a="1"/>
  <c r="H148" i="7" s="1"/>
  <c r="H143" i="15" s="1"/>
  <c r="AA157" i="15" l="1"/>
  <c r="P150" i="14"/>
  <c r="V157" i="15"/>
  <c r="M163" i="7" a="1"/>
  <c r="M163" i="7" s="1"/>
  <c r="G158" i="15"/>
  <c r="S157" i="15"/>
  <c r="AC157" i="15"/>
  <c r="L157" i="15"/>
  <c r="Y157" i="15"/>
  <c r="C157" i="14"/>
  <c r="K157" i="15"/>
  <c r="AB157" i="15"/>
  <c r="N157" i="15"/>
  <c r="R157" i="15"/>
  <c r="AG157" i="15"/>
  <c r="W157" i="15"/>
  <c r="I157" i="15"/>
  <c r="E157" i="14"/>
  <c r="T157" i="15"/>
  <c r="U157" i="15"/>
  <c r="AR157" i="15" s="1"/>
  <c r="D157" i="14"/>
  <c r="O157" i="15"/>
  <c r="AL157" i="15" s="1"/>
  <c r="Z157" i="15"/>
  <c r="AW157" i="15" s="1"/>
  <c r="BG156" i="15"/>
  <c r="F157" i="14"/>
  <c r="X157" i="15"/>
  <c r="AX162" i="7"/>
  <c r="AE157" i="15"/>
  <c r="Q157" i="15"/>
  <c r="AM157" i="15" s="1"/>
  <c r="Z163" i="7" a="1"/>
  <c r="Z163" i="7" s="1"/>
  <c r="M157" i="15"/>
  <c r="AG162" i="7"/>
  <c r="AS162" i="7"/>
  <c r="Q163" i="7" a="1"/>
  <c r="Q163" i="7" s="1"/>
  <c r="AP162" i="7"/>
  <c r="G164" i="7" a="1"/>
  <c r="G164" i="7" s="1"/>
  <c r="V164" i="7" s="1" a="1"/>
  <c r="V164" i="7" s="1"/>
  <c r="B166" i="7"/>
  <c r="C165" i="7"/>
  <c r="V163" i="7" a="1"/>
  <c r="V163" i="7" s="1"/>
  <c r="AI162" i="7"/>
  <c r="P163" i="7" a="1"/>
  <c r="P163" i="7" s="1"/>
  <c r="J163" i="7" a="1"/>
  <c r="J163" i="7" s="1"/>
  <c r="O163" i="7" a="1"/>
  <c r="O163" i="7" s="1"/>
  <c r="AK162" i="7"/>
  <c r="AO162" i="7"/>
  <c r="AH162" i="7"/>
  <c r="AE163" i="7" a="1"/>
  <c r="AE163" i="7" s="1"/>
  <c r="AB163" i="7" a="1"/>
  <c r="AB163" i="7" s="1"/>
  <c r="R163" i="7" a="1"/>
  <c r="R163" i="7" s="1"/>
  <c r="S163" i="7" a="1"/>
  <c r="S163" i="7" s="1"/>
  <c r="K163" i="7" a="1"/>
  <c r="K163" i="7" s="1"/>
  <c r="AA163" i="7" a="1"/>
  <c r="AA163" i="7" s="1"/>
  <c r="X163" i="7" a="1"/>
  <c r="X163" i="7" s="1"/>
  <c r="W163" i="7" a="1"/>
  <c r="W163" i="7" s="1"/>
  <c r="N163" i="7" a="1"/>
  <c r="N163" i="7" s="1"/>
  <c r="T163" i="7" a="1"/>
  <c r="T163" i="7" s="1"/>
  <c r="I163" i="7" a="1"/>
  <c r="I163" i="7" s="1"/>
  <c r="L163" i="7" a="1"/>
  <c r="L163" i="7" s="1"/>
  <c r="BK162" i="7" a="1"/>
  <c r="BK162" i="7" s="1"/>
  <c r="BQ162" i="7" a="1"/>
  <c r="BQ162" i="7" s="1"/>
  <c r="BJ162" i="7" a="1"/>
  <c r="BJ162" i="7" s="1"/>
  <c r="BP162" i="7" a="1"/>
  <c r="BP162" i="7" s="1"/>
  <c r="BI162" i="7" a="1"/>
  <c r="BI162" i="7" s="1"/>
  <c r="BO162" i="7" a="1"/>
  <c r="BO162" i="7" s="1"/>
  <c r="BN162" i="7" a="1"/>
  <c r="BN162" i="7" s="1"/>
  <c r="BM162" i="7" a="1"/>
  <c r="BM162" i="7" s="1"/>
  <c r="BL162" i="7" a="1"/>
  <c r="BL162" i="7" s="1"/>
  <c r="AF162" i="7"/>
  <c r="AQ162" i="7"/>
  <c r="AC163" i="7" a="1"/>
  <c r="AC163" i="7" s="1"/>
  <c r="U163" i="7" a="1"/>
  <c r="U163" i="7" s="1"/>
  <c r="AW162" i="7"/>
  <c r="AU162" i="7"/>
  <c r="T164" i="7" a="1"/>
  <c r="T164" i="7" s="1"/>
  <c r="R164" i="7" a="1"/>
  <c r="R164" i="7" s="1"/>
  <c r="Y163" i="7" a="1"/>
  <c r="Y163" i="7" s="1"/>
  <c r="AN162" i="7"/>
  <c r="AL162" i="7"/>
  <c r="AR162" i="7"/>
  <c r="AT162" i="7"/>
  <c r="Z164" i="7" a="1"/>
  <c r="Z164" i="7" s="1"/>
  <c r="X164" i="7" a="1"/>
  <c r="X164" i="7" s="1"/>
  <c r="AY162" i="7"/>
  <c r="AJ162" i="7"/>
  <c r="B166" i="15"/>
  <c r="C165" i="15"/>
  <c r="H149" i="7" a="1"/>
  <c r="H149" i="7" s="1"/>
  <c r="H144" i="15" s="1"/>
  <c r="AU157" i="15" l="1"/>
  <c r="AY157" i="15"/>
  <c r="AB164" i="7" a="1"/>
  <c r="AB164" i="7" s="1"/>
  <c r="AB159" i="15" s="1"/>
  <c r="AN157" i="15"/>
  <c r="AQ157" i="15"/>
  <c r="AK157" i="15"/>
  <c r="AH157" i="15"/>
  <c r="J158" i="15"/>
  <c r="Q158" i="15"/>
  <c r="M158" i="15"/>
  <c r="AC158" i="15"/>
  <c r="N158" i="15"/>
  <c r="AE158" i="15"/>
  <c r="P158" i="15"/>
  <c r="BP157" i="15" a="1"/>
  <c r="BP157" i="15" s="1"/>
  <c r="BO157" i="15" a="1"/>
  <c r="BO157" i="15" s="1"/>
  <c r="BN157" i="15" a="1"/>
  <c r="BN157" i="15" s="1"/>
  <c r="BM157" i="15" a="1"/>
  <c r="BM157" i="15" s="1"/>
  <c r="BL157" i="15" a="1"/>
  <c r="BL157" i="15" s="1"/>
  <c r="BK157" i="15" a="1"/>
  <c r="BK157" i="15" s="1"/>
  <c r="AF157" i="15"/>
  <c r="BJ157" i="15" a="1"/>
  <c r="BJ157" i="15" s="1"/>
  <c r="BQ157" i="15" a="1"/>
  <c r="BQ157" i="15" s="1"/>
  <c r="BI157" i="15" a="1"/>
  <c r="BI157" i="15" s="1"/>
  <c r="U158" i="15"/>
  <c r="Y158" i="15"/>
  <c r="W158" i="15"/>
  <c r="Z158" i="15"/>
  <c r="AV157" i="15"/>
  <c r="AP157" i="15"/>
  <c r="E158" i="14"/>
  <c r="T158" i="15"/>
  <c r="R159" i="15"/>
  <c r="F158" i="14"/>
  <c r="X158" i="15"/>
  <c r="V158" i="15"/>
  <c r="F159" i="14"/>
  <c r="X159" i="15"/>
  <c r="V159" i="15"/>
  <c r="G158" i="14"/>
  <c r="AA158" i="15"/>
  <c r="AB158" i="15"/>
  <c r="E159" i="14"/>
  <c r="T159" i="15"/>
  <c r="L158" i="15"/>
  <c r="C158" i="14"/>
  <c r="K158" i="15"/>
  <c r="AH158" i="15" s="1"/>
  <c r="AJ157" i="15"/>
  <c r="AT157" i="15"/>
  <c r="AS157" i="15"/>
  <c r="Z159" i="15"/>
  <c r="S158" i="15"/>
  <c r="Q164" i="7" a="1"/>
  <c r="Q164" i="7" s="1"/>
  <c r="AN164" i="7" s="1"/>
  <c r="G159" i="15"/>
  <c r="AI157" i="15"/>
  <c r="AX157" i="15"/>
  <c r="I158" i="15"/>
  <c r="R158" i="15"/>
  <c r="D158" i="14"/>
  <c r="O158" i="15"/>
  <c r="AO157" i="15"/>
  <c r="BC162" i="7"/>
  <c r="L157" i="14" s="1"/>
  <c r="AW163" i="7"/>
  <c r="J164" i="7" a="1"/>
  <c r="J164" i="7" s="1"/>
  <c r="AR163" i="7"/>
  <c r="AP163" i="7"/>
  <c r="AC164" i="7" a="1"/>
  <c r="AC164" i="7" s="1"/>
  <c r="AY164" i="7" s="1"/>
  <c r="L164" i="7" a="1"/>
  <c r="L164" i="7" s="1"/>
  <c r="AA164" i="7" a="1"/>
  <c r="AA164" i="7" s="1"/>
  <c r="AW164" i="7" s="1"/>
  <c r="O164" i="7" a="1"/>
  <c r="O164" i="7" s="1"/>
  <c r="M164" i="7" a="1"/>
  <c r="M164" i="7" s="1"/>
  <c r="W164" i="7" a="1"/>
  <c r="W164" i="7" s="1"/>
  <c r="AS164" i="7" s="1"/>
  <c r="I164" i="7" a="1"/>
  <c r="I164" i="7" s="1"/>
  <c r="P164" i="7" a="1"/>
  <c r="P164" i="7" s="1"/>
  <c r="K164" i="7" a="1"/>
  <c r="K164" i="7" s="1"/>
  <c r="S164" i="7" a="1"/>
  <c r="S164" i="7" s="1"/>
  <c r="N164" i="7" a="1"/>
  <c r="N164" i="7" s="1"/>
  <c r="Y164" i="7" a="1"/>
  <c r="Y164" i="7" s="1"/>
  <c r="BP163" i="7" a="1"/>
  <c r="BP163" i="7" s="1"/>
  <c r="BI163" i="7" a="1"/>
  <c r="BI163" i="7" s="1"/>
  <c r="BO163" i="7" a="1"/>
  <c r="BO163" i="7" s="1"/>
  <c r="BN163" i="7" a="1"/>
  <c r="BN163" i="7" s="1"/>
  <c r="BL163" i="7" a="1"/>
  <c r="BL163" i="7" s="1"/>
  <c r="BK163" i="7" a="1"/>
  <c r="BK163" i="7" s="1"/>
  <c r="BQ163" i="7" a="1"/>
  <c r="BQ163" i="7" s="1"/>
  <c r="BM163" i="7" a="1"/>
  <c r="BM163" i="7" s="1"/>
  <c r="BJ163" i="7" a="1"/>
  <c r="BJ163" i="7" s="1"/>
  <c r="AF163" i="7"/>
  <c r="AO163" i="7"/>
  <c r="AQ163" i="7"/>
  <c r="AY163" i="7"/>
  <c r="AS163" i="7"/>
  <c r="AK163" i="7"/>
  <c r="AN163" i="7"/>
  <c r="BB162" i="7"/>
  <c r="K157" i="14" s="1"/>
  <c r="AT163" i="7"/>
  <c r="AV163" i="7"/>
  <c r="AU163" i="7"/>
  <c r="AL163" i="7"/>
  <c r="G165" i="7" a="1"/>
  <c r="G165" i="7" s="1"/>
  <c r="M165" i="7" s="1" a="1"/>
  <c r="M165" i="7" s="1"/>
  <c r="B167" i="7"/>
  <c r="C166" i="7"/>
  <c r="AX163" i="7"/>
  <c r="AE164" i="7" a="1"/>
  <c r="AE164" i="7" s="1"/>
  <c r="AJ163" i="7"/>
  <c r="AG163" i="7"/>
  <c r="AI163" i="7"/>
  <c r="AH163" i="7"/>
  <c r="AM163" i="7"/>
  <c r="U164" i="7" a="1"/>
  <c r="U164" i="7" s="1"/>
  <c r="C166" i="15"/>
  <c r="B167" i="15"/>
  <c r="H150" i="7" a="1"/>
  <c r="H150" i="7" s="1"/>
  <c r="AL158" i="15" l="1"/>
  <c r="L165" i="7" a="1"/>
  <c r="L165" i="7" s="1"/>
  <c r="L160" i="15" s="1"/>
  <c r="BG162" i="7"/>
  <c r="AG164" i="7"/>
  <c r="AU158" i="15"/>
  <c r="AQ158" i="15"/>
  <c r="Q165" i="7" a="1"/>
  <c r="Q165" i="7" s="1"/>
  <c r="Q160" i="15" s="1"/>
  <c r="AS158" i="15"/>
  <c r="AW158" i="15"/>
  <c r="AT158" i="15"/>
  <c r="BC157" i="15"/>
  <c r="BG157" i="15" s="1"/>
  <c r="AX158" i="15"/>
  <c r="AJ158" i="15"/>
  <c r="AB165" i="7" a="1"/>
  <c r="AB165" i="7" s="1"/>
  <c r="AB160" i="15" s="1"/>
  <c r="AP158" i="15"/>
  <c r="AM158" i="15"/>
  <c r="BH157" i="15" a="1"/>
  <c r="O165" i="7" a="1"/>
  <c r="O165" i="7" s="1"/>
  <c r="P159" i="15"/>
  <c r="M160" i="15"/>
  <c r="I159" i="15"/>
  <c r="Q159" i="15"/>
  <c r="AN159" i="15" s="1"/>
  <c r="Z165" i="7" a="1"/>
  <c r="Z165" i="7" s="1"/>
  <c r="G160" i="15"/>
  <c r="P165" i="7" a="1"/>
  <c r="P165" i="7" s="1"/>
  <c r="W159" i="15"/>
  <c r="AT159" i="15" s="1"/>
  <c r="AG158" i="15"/>
  <c r="AE159" i="15"/>
  <c r="M159" i="15"/>
  <c r="J159" i="15"/>
  <c r="BB157" i="15"/>
  <c r="O152" i="14" s="1"/>
  <c r="Y159" i="15"/>
  <c r="AV159" i="15" s="1"/>
  <c r="D159" i="14"/>
  <c r="O159" i="15"/>
  <c r="AY158" i="15"/>
  <c r="AN158" i="15"/>
  <c r="J165" i="7" a="1"/>
  <c r="J165" i="7" s="1"/>
  <c r="N159" i="15"/>
  <c r="G159" i="14"/>
  <c r="AA159" i="15"/>
  <c r="AX159" i="15" s="1"/>
  <c r="AO158" i="15"/>
  <c r="AV158" i="15"/>
  <c r="I165" i="7" a="1"/>
  <c r="I165" i="7" s="1"/>
  <c r="S159" i="15"/>
  <c r="AP159" i="15" s="1"/>
  <c r="L159" i="15"/>
  <c r="U159" i="15"/>
  <c r="AR159" i="15" s="1"/>
  <c r="H145" i="15"/>
  <c r="C159" i="14"/>
  <c r="K159" i="15"/>
  <c r="AC159" i="15"/>
  <c r="AY159" i="15" s="1"/>
  <c r="BQ158" i="15" a="1"/>
  <c r="BQ158" i="15" s="1"/>
  <c r="BI158" i="15" a="1"/>
  <c r="BI158" i="15" s="1"/>
  <c r="BP158" i="15" a="1"/>
  <c r="BP158" i="15" s="1"/>
  <c r="BO158" i="15" a="1"/>
  <c r="BO158" i="15" s="1"/>
  <c r="BN158" i="15" a="1"/>
  <c r="BN158" i="15" s="1"/>
  <c r="BM158" i="15" a="1"/>
  <c r="BM158" i="15" s="1"/>
  <c r="BL158" i="15" a="1"/>
  <c r="BL158" i="15" s="1"/>
  <c r="BK158" i="15" a="1"/>
  <c r="BK158" i="15" s="1"/>
  <c r="AF158" i="15"/>
  <c r="BJ158" i="15" a="1"/>
  <c r="BJ158" i="15" s="1"/>
  <c r="AI158" i="15"/>
  <c r="AR158" i="15"/>
  <c r="AK158" i="15"/>
  <c r="W165" i="7" a="1"/>
  <c r="W165" i="7" s="1"/>
  <c r="AQ164" i="7"/>
  <c r="N165" i="7" a="1"/>
  <c r="N165" i="7" s="1"/>
  <c r="AP164" i="7"/>
  <c r="AL164" i="7"/>
  <c r="AE165" i="7" a="1"/>
  <c r="AE165" i="7" s="1"/>
  <c r="AO164" i="7"/>
  <c r="AH164" i="7"/>
  <c r="AX164" i="7"/>
  <c r="G166" i="7" a="1"/>
  <c r="G166" i="7" s="1"/>
  <c r="V166" i="7" s="1" a="1"/>
  <c r="V166" i="7" s="1"/>
  <c r="G167" i="7" a="1"/>
  <c r="G167" i="7" s="1"/>
  <c r="C167" i="7"/>
  <c r="B168" i="7"/>
  <c r="K165" i="7" a="1"/>
  <c r="K165" i="7" s="1"/>
  <c r="AM164" i="7"/>
  <c r="AI164" i="7"/>
  <c r="BM164" i="7" a="1"/>
  <c r="BM164" i="7" s="1"/>
  <c r="BL164" i="7" a="1"/>
  <c r="BL164" i="7" s="1"/>
  <c r="BQ164" i="7" a="1"/>
  <c r="BQ164" i="7" s="1"/>
  <c r="BK164" i="7" a="1"/>
  <c r="BK164" i="7" s="1"/>
  <c r="BP164" i="7" a="1"/>
  <c r="BP164" i="7" s="1"/>
  <c r="BI164" i="7" a="1"/>
  <c r="BI164" i="7" s="1"/>
  <c r="BO164" i="7" a="1"/>
  <c r="BO164" i="7" s="1"/>
  <c r="BN164" i="7" a="1"/>
  <c r="BN164" i="7" s="1"/>
  <c r="BJ164" i="7" a="1"/>
  <c r="BJ164" i="7" s="1"/>
  <c r="AF164" i="7"/>
  <c r="U165" i="7" a="1"/>
  <c r="U165" i="7" s="1"/>
  <c r="T165" i="7" a="1"/>
  <c r="T165" i="7" s="1"/>
  <c r="AT164" i="7"/>
  <c r="AV164" i="7"/>
  <c r="AJ164" i="7"/>
  <c r="AI165" i="7"/>
  <c r="X166" i="7" a="1"/>
  <c r="X166" i="7" s="1"/>
  <c r="AC165" i="7" a="1"/>
  <c r="AC165" i="7" s="1"/>
  <c r="AA165" i="7" a="1"/>
  <c r="AA165" i="7" s="1"/>
  <c r="S165" i="7" a="1"/>
  <c r="S165" i="7" s="1"/>
  <c r="BC163" i="7"/>
  <c r="BB163" i="7"/>
  <c r="K158" i="14" s="1"/>
  <c r="AK164" i="7"/>
  <c r="X165" i="7" a="1"/>
  <c r="X165" i="7" s="1"/>
  <c r="AR164" i="7"/>
  <c r="W166" i="7" a="1"/>
  <c r="W166" i="7" s="1"/>
  <c r="Y165" i="7" a="1"/>
  <c r="Y165" i="7" s="1"/>
  <c r="R165" i="7" a="1"/>
  <c r="R165" i="7" s="1"/>
  <c r="AU164" i="7"/>
  <c r="V165" i="7" a="1"/>
  <c r="V165" i="7" s="1"/>
  <c r="B168" i="15"/>
  <c r="C167" i="15"/>
  <c r="H151" i="7" a="1"/>
  <c r="H151" i="7" s="1"/>
  <c r="N166" i="7" l="1" a="1"/>
  <c r="N166" i="7" s="1"/>
  <c r="N161" i="15" s="1"/>
  <c r="AE166" i="7" a="1"/>
  <c r="AE166" i="7" s="1"/>
  <c r="M166" i="7" a="1"/>
  <c r="M166" i="7" s="1"/>
  <c r="AK159" i="15"/>
  <c r="P152" i="14"/>
  <c r="U166" i="7" a="1"/>
  <c r="U166" i="7" s="1"/>
  <c r="J166" i="7" a="1"/>
  <c r="J166" i="7" s="1"/>
  <c r="K166" i="7" a="1"/>
  <c r="K166" i="7" s="1"/>
  <c r="C161" i="14" s="1"/>
  <c r="R166" i="7" a="1"/>
  <c r="R166" i="7" s="1"/>
  <c r="R161" i="15" s="1"/>
  <c r="AH159" i="15"/>
  <c r="I166" i="7" a="1"/>
  <c r="I166" i="7" s="1"/>
  <c r="I161" i="15" s="1"/>
  <c r="AM165" i="7"/>
  <c r="AF165" i="7"/>
  <c r="AW159" i="15"/>
  <c r="BC164" i="7"/>
  <c r="L159" i="14" s="1"/>
  <c r="N167" i="7" a="1"/>
  <c r="N167" i="7" s="1"/>
  <c r="N162" i="15" s="1"/>
  <c r="AS159" i="15"/>
  <c r="AI160" i="15"/>
  <c r="AI159" i="15"/>
  <c r="AL159" i="15"/>
  <c r="N160" i="15"/>
  <c r="P160" i="15"/>
  <c r="AM160" i="15" s="1"/>
  <c r="D160" i="14"/>
  <c r="O160" i="15"/>
  <c r="S160" i="15"/>
  <c r="R160" i="15"/>
  <c r="AN160" i="15" s="1"/>
  <c r="G160" i="14"/>
  <c r="AA160" i="15"/>
  <c r="AX160" i="15" s="1"/>
  <c r="G162" i="15"/>
  <c r="BQ165" i="7" a="1"/>
  <c r="BQ165" i="7" s="1"/>
  <c r="AC160" i="15"/>
  <c r="E160" i="14"/>
  <c r="T160" i="15"/>
  <c r="AK165" i="7"/>
  <c r="AL165" i="7"/>
  <c r="W160" i="15"/>
  <c r="AG159" i="15"/>
  <c r="BC158" i="15"/>
  <c r="P153" i="14" s="1"/>
  <c r="Y160" i="15"/>
  <c r="F161" i="14"/>
  <c r="X161" i="15"/>
  <c r="U160" i="15"/>
  <c r="Z166" i="7" a="1"/>
  <c r="Z166" i="7" s="1"/>
  <c r="G161" i="15"/>
  <c r="BB158" i="15"/>
  <c r="O153" i="14" s="1"/>
  <c r="Z160" i="15"/>
  <c r="AU159" i="15"/>
  <c r="BQ159" i="15" a="1"/>
  <c r="BQ159" i="15" s="1"/>
  <c r="BI159" i="15" a="1"/>
  <c r="BI159" i="15" s="1"/>
  <c r="BP159" i="15" a="1"/>
  <c r="BP159" i="15" s="1"/>
  <c r="BO159" i="15" a="1"/>
  <c r="BO159" i="15" s="1"/>
  <c r="BN159" i="15" a="1"/>
  <c r="BN159" i="15" s="1"/>
  <c r="BM159" i="15" a="1"/>
  <c r="BM159" i="15" s="1"/>
  <c r="BL159" i="15" a="1"/>
  <c r="BL159" i="15" s="1"/>
  <c r="BK159" i="15" a="1"/>
  <c r="BK159" i="15" s="1"/>
  <c r="BJ159" i="15" a="1"/>
  <c r="BJ159" i="15" s="1"/>
  <c r="AF159" i="15"/>
  <c r="H146" i="15"/>
  <c r="AE161" i="15"/>
  <c r="AE160" i="15"/>
  <c r="AO159" i="15"/>
  <c r="M161" i="15"/>
  <c r="K161" i="15"/>
  <c r="V161" i="15"/>
  <c r="C160" i="14"/>
  <c r="K160" i="15"/>
  <c r="AH160" i="15" s="1"/>
  <c r="J160" i="15"/>
  <c r="AJ159" i="15"/>
  <c r="AJ160" i="15"/>
  <c r="W161" i="15"/>
  <c r="U161" i="15"/>
  <c r="AJ165" i="7"/>
  <c r="AQ159" i="15"/>
  <c r="AM159" i="15"/>
  <c r="F160" i="14"/>
  <c r="X160" i="15"/>
  <c r="V160" i="15"/>
  <c r="P166" i="7" a="1"/>
  <c r="P166" i="7" s="1"/>
  <c r="BG163" i="7"/>
  <c r="L158" i="14"/>
  <c r="I160" i="15"/>
  <c r="T167" i="7" a="1"/>
  <c r="T167" i="7" s="1"/>
  <c r="Q166" i="7" a="1"/>
  <c r="Q166" i="7" s="1"/>
  <c r="U167" i="7" a="1"/>
  <c r="U167" i="7" s="1"/>
  <c r="P167" i="7" a="1"/>
  <c r="P167" i="7" s="1"/>
  <c r="Y166" i="7" a="1"/>
  <c r="Y166" i="7" s="1"/>
  <c r="AT165" i="7"/>
  <c r="AB166" i="7" a="1"/>
  <c r="AB166" i="7" s="1"/>
  <c r="AC167" i="7" a="1"/>
  <c r="AC167" i="7" s="1"/>
  <c r="AN165" i="7"/>
  <c r="Y167" i="7" a="1"/>
  <c r="Y167" i="7" s="1"/>
  <c r="AH165" i="7"/>
  <c r="K167" i="7" a="1"/>
  <c r="K167" i="7" s="1"/>
  <c r="X167" i="7" a="1"/>
  <c r="X167" i="7" s="1"/>
  <c r="Z167" i="7" a="1"/>
  <c r="Z167" i="7" s="1"/>
  <c r="BO165" i="7" a="1"/>
  <c r="BO165" i="7" s="1"/>
  <c r="AJ166" i="7"/>
  <c r="AT166" i="7"/>
  <c r="AR165" i="7"/>
  <c r="V167" i="7" a="1"/>
  <c r="V167" i="7" s="1"/>
  <c r="M167" i="7" a="1"/>
  <c r="M167" i="7" s="1"/>
  <c r="BJ165" i="7" a="1"/>
  <c r="BJ165" i="7" s="1"/>
  <c r="BB165" i="7"/>
  <c r="K160" i="14" s="1"/>
  <c r="BK165" i="7" a="1"/>
  <c r="BK165" i="7" s="1"/>
  <c r="AS165" i="7"/>
  <c r="AX165" i="7"/>
  <c r="AS166" i="7"/>
  <c r="AA167" i="7" a="1"/>
  <c r="AA167" i="7" s="1"/>
  <c r="L167" i="7" a="1"/>
  <c r="L167" i="7" s="1"/>
  <c r="AE167" i="7" a="1"/>
  <c r="AE167" i="7" s="1"/>
  <c r="AA166" i="7" a="1"/>
  <c r="AA166" i="7" s="1"/>
  <c r="T166" i="7" a="1"/>
  <c r="T166" i="7" s="1"/>
  <c r="O166" i="7" a="1"/>
  <c r="O166" i="7" s="1"/>
  <c r="L166" i="7" a="1"/>
  <c r="L166" i="7" s="1"/>
  <c r="AC166" i="7" a="1"/>
  <c r="AC166" i="7" s="1"/>
  <c r="BP165" i="7" a="1"/>
  <c r="BP165" i="7" s="1"/>
  <c r="AU165" i="7"/>
  <c r="AR166" i="7"/>
  <c r="AG165" i="7"/>
  <c r="O167" i="7" a="1"/>
  <c r="O167" i="7" s="1"/>
  <c r="Q167" i="7" a="1"/>
  <c r="Q167" i="7" s="1"/>
  <c r="S167" i="7" a="1"/>
  <c r="S167" i="7" s="1"/>
  <c r="AW165" i="7"/>
  <c r="BL165" i="7" a="1"/>
  <c r="BL165" i="7" s="1"/>
  <c r="AY165" i="7"/>
  <c r="AP165" i="7"/>
  <c r="AO165" i="7"/>
  <c r="H167" i="7" a="1"/>
  <c r="H167" i="7" s="1"/>
  <c r="J167" i="7" a="1"/>
  <c r="J167" i="7" s="1"/>
  <c r="W167" i="7" a="1"/>
  <c r="W167" i="7" s="1"/>
  <c r="I167" i="7" a="1"/>
  <c r="I167" i="7" s="1"/>
  <c r="BM165" i="7" a="1"/>
  <c r="BM165" i="7" s="1"/>
  <c r="BN165" i="7" a="1"/>
  <c r="BN165" i="7" s="1"/>
  <c r="S166" i="7" a="1"/>
  <c r="S166" i="7" s="1"/>
  <c r="AV165" i="7"/>
  <c r="BB164" i="7"/>
  <c r="K159" i="14" s="1"/>
  <c r="AU166" i="7"/>
  <c r="AQ165" i="7"/>
  <c r="B169" i="7"/>
  <c r="C168" i="7"/>
  <c r="AB167" i="7" a="1"/>
  <c r="AB167" i="7" s="1"/>
  <c r="R167" i="7" a="1"/>
  <c r="R167" i="7" s="1"/>
  <c r="BI165" i="7" a="1"/>
  <c r="BI165" i="7" s="1"/>
  <c r="B169" i="15"/>
  <c r="C168" i="15"/>
  <c r="H152" i="7" a="1"/>
  <c r="H152" i="7" s="1"/>
  <c r="AT161" i="15" l="1"/>
  <c r="AG166" i="7"/>
  <c r="AU160" i="15"/>
  <c r="AN166" i="7"/>
  <c r="AF166" i="7"/>
  <c r="BB166" i="7" s="1"/>
  <c r="K161" i="14" s="1"/>
  <c r="J161" i="15"/>
  <c r="AF161" i="15" s="1"/>
  <c r="BG164" i="7"/>
  <c r="AW166" i="7"/>
  <c r="AJ161" i="15"/>
  <c r="AV166" i="7"/>
  <c r="AW160" i="15"/>
  <c r="BG158" i="15"/>
  <c r="AV160" i="15"/>
  <c r="AQ160" i="15"/>
  <c r="AP160" i="15"/>
  <c r="AS161" i="15"/>
  <c r="AS160" i="15"/>
  <c r="W162" i="15"/>
  <c r="S162" i="15"/>
  <c r="AE162" i="15"/>
  <c r="E162" i="14"/>
  <c r="T162" i="15"/>
  <c r="BJ160" i="15" a="1"/>
  <c r="BJ160" i="15" s="1"/>
  <c r="BQ160" i="15" a="1"/>
  <c r="BQ160" i="15" s="1"/>
  <c r="BI160" i="15" a="1"/>
  <c r="BI160" i="15" s="1"/>
  <c r="BP160" i="15" a="1"/>
  <c r="BP160" i="15" s="1"/>
  <c r="BO160" i="15" a="1"/>
  <c r="BO160" i="15" s="1"/>
  <c r="BN160" i="15" a="1"/>
  <c r="BN160" i="15" s="1"/>
  <c r="BM160" i="15" a="1"/>
  <c r="BM160" i="15" s="1"/>
  <c r="BL160" i="15" a="1"/>
  <c r="BL160" i="15" s="1"/>
  <c r="BK160" i="15" a="1"/>
  <c r="BK160" i="15" s="1"/>
  <c r="AF160" i="15"/>
  <c r="J162" i="15"/>
  <c r="Q162" i="15"/>
  <c r="L162" i="15"/>
  <c r="AC162" i="15"/>
  <c r="AT160" i="15"/>
  <c r="D162" i="14"/>
  <c r="O162" i="15"/>
  <c r="G162" i="14"/>
  <c r="AA162" i="15"/>
  <c r="Z162" i="15"/>
  <c r="AB161" i="15"/>
  <c r="AO166" i="7"/>
  <c r="S161" i="15"/>
  <c r="AO161" i="15" s="1"/>
  <c r="AC161" i="15"/>
  <c r="M162" i="15"/>
  <c r="AJ162" i="15" s="1"/>
  <c r="F162" i="14"/>
  <c r="X162" i="15"/>
  <c r="Z161" i="15"/>
  <c r="AY160" i="15"/>
  <c r="H147" i="15"/>
  <c r="L161" i="15"/>
  <c r="AI161" i="15" s="1"/>
  <c r="V162" i="15"/>
  <c r="AS162" i="15" s="1"/>
  <c r="C162" i="14"/>
  <c r="K162" i="15"/>
  <c r="Y161" i="15"/>
  <c r="AR160" i="15"/>
  <c r="AL160" i="15"/>
  <c r="AK167" i="7"/>
  <c r="BP166" i="7" a="1"/>
  <c r="BP166" i="7" s="1"/>
  <c r="AM167" i="7"/>
  <c r="BQ166" i="7" a="1"/>
  <c r="BQ166" i="7" s="1"/>
  <c r="D161" i="14"/>
  <c r="O161" i="15"/>
  <c r="P162" i="15"/>
  <c r="AG160" i="15"/>
  <c r="BB159" i="15"/>
  <c r="O154" i="14" s="1"/>
  <c r="E161" i="14"/>
  <c r="T161" i="15"/>
  <c r="AQ161" i="15" s="1"/>
  <c r="Y162" i="15"/>
  <c r="U162" i="15"/>
  <c r="P161" i="15"/>
  <c r="AK160" i="15"/>
  <c r="R162" i="15"/>
  <c r="AO162" i="15" s="1"/>
  <c r="AB162" i="15"/>
  <c r="I162" i="15"/>
  <c r="G161" i="14"/>
  <c r="AA161" i="15"/>
  <c r="Q161" i="15"/>
  <c r="AN161" i="15" s="1"/>
  <c r="AR161" i="15"/>
  <c r="BC159" i="15"/>
  <c r="AO160" i="15"/>
  <c r="AQ167" i="7"/>
  <c r="AY166" i="7"/>
  <c r="AR167" i="7"/>
  <c r="BC165" i="7"/>
  <c r="AV167" i="7"/>
  <c r="AM166" i="7"/>
  <c r="AG167" i="7"/>
  <c r="BO166" i="7" a="1"/>
  <c r="BO166" i="7" s="1"/>
  <c r="AI166" i="7"/>
  <c r="AX167" i="7"/>
  <c r="G168" i="7" a="1"/>
  <c r="G168" i="7" s="1"/>
  <c r="U168" i="7" s="1" a="1"/>
  <c r="U168" i="7" s="1"/>
  <c r="Y168" i="7" a="1"/>
  <c r="Y168" i="7" s="1"/>
  <c r="AP166" i="7"/>
  <c r="BK166" i="7" a="1"/>
  <c r="BK166" i="7" s="1"/>
  <c r="AL166" i="7"/>
  <c r="C169" i="7"/>
  <c r="B170" i="7"/>
  <c r="H169" i="7" a="1"/>
  <c r="H169" i="7" s="1"/>
  <c r="T168" i="7" a="1"/>
  <c r="T168" i="7" s="1"/>
  <c r="AQ166" i="7"/>
  <c r="AW167" i="7"/>
  <c r="BL166" i="7" a="1"/>
  <c r="BL166" i="7" s="1"/>
  <c r="AX166" i="7"/>
  <c r="AH166" i="7"/>
  <c r="AU167" i="7"/>
  <c r="AK166" i="7"/>
  <c r="AO167" i="7"/>
  <c r="V168" i="7" a="1"/>
  <c r="V168" i="7" s="1"/>
  <c r="BJ166" i="7" a="1"/>
  <c r="BJ166" i="7" s="1"/>
  <c r="AJ167" i="7"/>
  <c r="AH167" i="7"/>
  <c r="AY167" i="7"/>
  <c r="N168" i="7" a="1"/>
  <c r="N168" i="7" s="1"/>
  <c r="AP167" i="7"/>
  <c r="BM166" i="7" a="1"/>
  <c r="BM166" i="7" s="1"/>
  <c r="AS167" i="7"/>
  <c r="H168" i="7" a="1"/>
  <c r="H168" i="7" s="1"/>
  <c r="BQ167" i="7" a="1"/>
  <c r="BQ167" i="7" s="1"/>
  <c r="BL167" i="7" a="1"/>
  <c r="BL167" i="7" s="1"/>
  <c r="BP167" i="7" a="1"/>
  <c r="BP167" i="7" s="1"/>
  <c r="BK167" i="7" a="1"/>
  <c r="BK167" i="7" s="1"/>
  <c r="BN167" i="7" a="1"/>
  <c r="BN167" i="7" s="1"/>
  <c r="BI167" i="7" a="1"/>
  <c r="BI167" i="7" s="1"/>
  <c r="BO167" i="7" a="1"/>
  <c r="BO167" i="7" s="1"/>
  <c r="BM167" i="7" a="1"/>
  <c r="BM167" i="7" s="1"/>
  <c r="BJ167" i="7" a="1"/>
  <c r="BJ167" i="7" s="1"/>
  <c r="AF167" i="7"/>
  <c r="AN167" i="7"/>
  <c r="BI166" i="7" a="1"/>
  <c r="BI166" i="7" s="1"/>
  <c r="AT167" i="7"/>
  <c r="AL167" i="7"/>
  <c r="BN166" i="7" a="1"/>
  <c r="BN166" i="7" s="1"/>
  <c r="AI167" i="7"/>
  <c r="B170" i="15"/>
  <c r="C169" i="15"/>
  <c r="H153" i="7" a="1"/>
  <c r="H153" i="7" s="1"/>
  <c r="X168" i="7" l="1" a="1"/>
  <c r="X168" i="7" s="1"/>
  <c r="F163" i="14" s="1"/>
  <c r="AA168" i="7" a="1"/>
  <c r="AA168" i="7" s="1"/>
  <c r="G163" i="14" s="1"/>
  <c r="AB168" i="7" a="1"/>
  <c r="AB168" i="7" s="1"/>
  <c r="K168" i="7" a="1"/>
  <c r="K168" i="7" s="1"/>
  <c r="AE168" i="7" a="1"/>
  <c r="AE168" i="7" s="1"/>
  <c r="AE163" i="15" s="1"/>
  <c r="L168" i="7" a="1"/>
  <c r="L168" i="7" s="1"/>
  <c r="L163" i="15" s="1"/>
  <c r="R168" i="7" a="1"/>
  <c r="R168" i="7" s="1"/>
  <c r="R163" i="15" s="1"/>
  <c r="AG161" i="15"/>
  <c r="P168" i="7" a="1"/>
  <c r="P168" i="7" s="1"/>
  <c r="P163" i="15" s="1"/>
  <c r="BO161" i="15" a="1"/>
  <c r="BO161" i="15" s="1"/>
  <c r="BP161" i="15" a="1"/>
  <c r="BP161" i="15" s="1"/>
  <c r="BQ161" i="15" a="1"/>
  <c r="BQ161" i="15" s="1"/>
  <c r="I168" i="7" a="1"/>
  <c r="I168" i="7" s="1"/>
  <c r="I163" i="15" s="1"/>
  <c r="Z168" i="7" a="1"/>
  <c r="Z168" i="7" s="1"/>
  <c r="Z163" i="15" s="1"/>
  <c r="S168" i="7" a="1"/>
  <c r="S168" i="7" s="1"/>
  <c r="S163" i="15" s="1"/>
  <c r="AY162" i="15"/>
  <c r="J168" i="7" a="1"/>
  <c r="J168" i="7" s="1"/>
  <c r="J163" i="15" s="1"/>
  <c r="AX161" i="15"/>
  <c r="AV162" i="15"/>
  <c r="AR162" i="15"/>
  <c r="AW162" i="15"/>
  <c r="AP162" i="15"/>
  <c r="AV161" i="15"/>
  <c r="AL162" i="15"/>
  <c r="AH162" i="15"/>
  <c r="BN161" i="15" a="1"/>
  <c r="BN161" i="15" s="1"/>
  <c r="BJ161" i="15" a="1"/>
  <c r="BJ161" i="15" s="1"/>
  <c r="AM161" i="15"/>
  <c r="AK161" i="15"/>
  <c r="AM162" i="15"/>
  <c r="V163" i="15"/>
  <c r="AG162" i="15"/>
  <c r="AH161" i="15"/>
  <c r="N163" i="15"/>
  <c r="AB163" i="15"/>
  <c r="BG165" i="7"/>
  <c r="L160" i="14"/>
  <c r="BL161" i="15" a="1"/>
  <c r="BL161" i="15" s="1"/>
  <c r="BB161" i="15"/>
  <c r="O156" i="14" s="1"/>
  <c r="AL161" i="15"/>
  <c r="BM161" i="15" a="1"/>
  <c r="BM161" i="15" s="1"/>
  <c r="BK161" i="15" a="1"/>
  <c r="BK161" i="15" s="1"/>
  <c r="AK162" i="15"/>
  <c r="BC160" i="15"/>
  <c r="P155" i="14" s="1"/>
  <c r="AW161" i="15"/>
  <c r="AX162" i="15"/>
  <c r="X163" i="15"/>
  <c r="BG159" i="15" a="1"/>
  <c r="BG159" i="15" s="1"/>
  <c r="P154" i="14"/>
  <c r="BL162" i="15" a="1"/>
  <c r="BL162" i="15" s="1"/>
  <c r="BK162" i="15" a="1"/>
  <c r="BK162" i="15" s="1"/>
  <c r="AF162" i="15"/>
  <c r="BJ162" i="15" a="1"/>
  <c r="BJ162" i="15" s="1"/>
  <c r="BQ162" i="15" a="1"/>
  <c r="BQ162" i="15" s="1"/>
  <c r="BI162" i="15" a="1"/>
  <c r="BI162" i="15" s="1"/>
  <c r="BP162" i="15" a="1"/>
  <c r="BP162" i="15" s="1"/>
  <c r="BO162" i="15" a="1"/>
  <c r="BO162" i="15" s="1"/>
  <c r="BN162" i="15" a="1"/>
  <c r="BN162" i="15" s="1"/>
  <c r="BM162" i="15" a="1"/>
  <c r="BM162" i="15" s="1"/>
  <c r="AI162" i="15"/>
  <c r="BB160" i="15"/>
  <c r="O155" i="14" s="1"/>
  <c r="U163" i="15"/>
  <c r="AP161" i="15"/>
  <c r="AT162" i="15"/>
  <c r="Y163" i="15"/>
  <c r="BI161" i="15" a="1"/>
  <c r="BI161" i="15" s="1"/>
  <c r="AU162" i="15"/>
  <c r="AN162" i="15"/>
  <c r="AQ162" i="15"/>
  <c r="E163" i="14"/>
  <c r="T163" i="15"/>
  <c r="G163" i="15"/>
  <c r="AU161" i="15"/>
  <c r="AY161" i="15"/>
  <c r="BC166" i="7"/>
  <c r="M168" i="7" a="1"/>
  <c r="M168" i="7" s="1"/>
  <c r="O168" i="7" a="1"/>
  <c r="O168" i="7" s="1"/>
  <c r="AK168" i="7" s="1"/>
  <c r="Q168" i="7" a="1"/>
  <c r="Q168" i="7" s="1"/>
  <c r="BC167" i="7"/>
  <c r="BB167" i="7"/>
  <c r="K162" i="14" s="1"/>
  <c r="AR168" i="7"/>
  <c r="G169" i="7" a="1"/>
  <c r="G169" i="7" s="1"/>
  <c r="K169" i="7" s="1" a="1"/>
  <c r="K169" i="7" s="1"/>
  <c r="W168" i="7" a="1"/>
  <c r="W168" i="7" s="1"/>
  <c r="AX168" i="7"/>
  <c r="AU168" i="7"/>
  <c r="C170" i="7"/>
  <c r="B171" i="7"/>
  <c r="AQ168" i="7"/>
  <c r="AC168" i="7" a="1"/>
  <c r="AC168" i="7" s="1"/>
  <c r="B171" i="15"/>
  <c r="C170" i="15"/>
  <c r="H154" i="7" a="1"/>
  <c r="H154" i="7" s="1"/>
  <c r="AM168" i="7" l="1"/>
  <c r="AA163" i="15"/>
  <c r="AW163" i="15" s="1"/>
  <c r="AH168" i="7"/>
  <c r="AA169" i="7" a="1"/>
  <c r="AA169" i="7" s="1"/>
  <c r="AA164" i="15" s="1"/>
  <c r="K163" i="15"/>
  <c r="BP163" i="15" s="1" a="1"/>
  <c r="BP163" i="15" s="1"/>
  <c r="C163" i="14"/>
  <c r="AG163" i="15"/>
  <c r="AX163" i="15"/>
  <c r="AV168" i="7"/>
  <c r="P169" i="7" a="1"/>
  <c r="P169" i="7" s="1"/>
  <c r="P164" i="15" s="1"/>
  <c r="AW168" i="7"/>
  <c r="AO168" i="7"/>
  <c r="AP168" i="7"/>
  <c r="AG168" i="7"/>
  <c r="BG160" i="15"/>
  <c r="AR163" i="15"/>
  <c r="Y169" i="7" a="1"/>
  <c r="Y169" i="7" s="1"/>
  <c r="Y164" i="15" s="1"/>
  <c r="AV163" i="15"/>
  <c r="S169" i="7" a="1"/>
  <c r="S169" i="7" s="1"/>
  <c r="S164" i="15" s="1"/>
  <c r="T169" i="7" a="1"/>
  <c r="T169" i="7" s="1"/>
  <c r="E164" i="14" s="1"/>
  <c r="AH163" i="15"/>
  <c r="AF168" i="7"/>
  <c r="BB168" i="7" s="1"/>
  <c r="K163" i="14" s="1"/>
  <c r="AQ163" i="15"/>
  <c r="BC161" i="15"/>
  <c r="P156" i="14" s="1"/>
  <c r="L169" i="7" a="1"/>
  <c r="L169" i="7" s="1"/>
  <c r="AH169" i="7" s="1"/>
  <c r="AC163" i="15"/>
  <c r="AY163" i="15" s="1"/>
  <c r="O169" i="7" a="1"/>
  <c r="O169" i="7" s="1"/>
  <c r="G164" i="14"/>
  <c r="W169" i="7" a="1"/>
  <c r="W169" i="7" s="1"/>
  <c r="BG166" i="7"/>
  <c r="L161" i="14"/>
  <c r="AF163" i="15"/>
  <c r="BQ163" i="15" a="1"/>
  <c r="BQ163" i="15" s="1"/>
  <c r="W163" i="15"/>
  <c r="AT163" i="15" s="1"/>
  <c r="BG167" i="7"/>
  <c r="L162" i="14"/>
  <c r="BC162" i="15"/>
  <c r="P157" i="14" s="1"/>
  <c r="Q163" i="15"/>
  <c r="AN163" i="15" s="1"/>
  <c r="AO163" i="15"/>
  <c r="BB162" i="15"/>
  <c r="O157" i="14" s="1"/>
  <c r="AU163" i="15"/>
  <c r="C164" i="14"/>
  <c r="K164" i="15"/>
  <c r="G164" i="15"/>
  <c r="D163" i="14"/>
  <c r="O163" i="15"/>
  <c r="AL163" i="15" s="1"/>
  <c r="M163" i="15"/>
  <c r="AJ163" i="15" s="1"/>
  <c r="AP163" i="15"/>
  <c r="N169" i="7" a="1"/>
  <c r="N169" i="7" s="1"/>
  <c r="BP168" i="7" a="1"/>
  <c r="BP168" i="7" s="1"/>
  <c r="J169" i="7" a="1"/>
  <c r="J169" i="7" s="1"/>
  <c r="BO168" i="7" a="1"/>
  <c r="BO168" i="7" s="1"/>
  <c r="BI168" i="7" a="1"/>
  <c r="BI168" i="7" s="1"/>
  <c r="AI168" i="7"/>
  <c r="BK168" i="7" a="1"/>
  <c r="BK168" i="7" s="1"/>
  <c r="G170" i="7" a="1"/>
  <c r="G170" i="7" s="1"/>
  <c r="Y170" i="7" s="1" a="1"/>
  <c r="Y170" i="7" s="1"/>
  <c r="AE169" i="7" a="1"/>
  <c r="AE169" i="7" s="1"/>
  <c r="X169" i="7" a="1"/>
  <c r="X169" i="7" s="1"/>
  <c r="I169" i="7" a="1"/>
  <c r="I169" i="7" s="1"/>
  <c r="Z169" i="7" a="1"/>
  <c r="Z169" i="7" s="1"/>
  <c r="U169" i="7" a="1"/>
  <c r="U169" i="7" s="1"/>
  <c r="BL168" i="7" a="1"/>
  <c r="BL168" i="7" s="1"/>
  <c r="AC169" i="7" a="1"/>
  <c r="AC169" i="7" s="1"/>
  <c r="S170" i="7" a="1"/>
  <c r="S170" i="7" s="1"/>
  <c r="Q169" i="7" a="1"/>
  <c r="Q169" i="7" s="1"/>
  <c r="BM168" i="7" a="1"/>
  <c r="BM168" i="7" s="1"/>
  <c r="BQ168" i="7" a="1"/>
  <c r="BQ168" i="7" s="1"/>
  <c r="AB169" i="7" a="1"/>
  <c r="AB169" i="7" s="1"/>
  <c r="AS168" i="7"/>
  <c r="R169" i="7" a="1"/>
  <c r="R169" i="7" s="1"/>
  <c r="AN168" i="7"/>
  <c r="R170" i="7" a="1"/>
  <c r="R170" i="7" s="1"/>
  <c r="AT168" i="7"/>
  <c r="AY168" i="7"/>
  <c r="G171" i="7" a="1"/>
  <c r="G171" i="7" s="1"/>
  <c r="K171" i="7" s="1" a="1"/>
  <c r="K171" i="7" s="1"/>
  <c r="C171" i="7"/>
  <c r="B172" i="7"/>
  <c r="H171" i="7" a="1"/>
  <c r="H171" i="7" s="1"/>
  <c r="T170" i="7" a="1"/>
  <c r="T170" i="7" s="1"/>
  <c r="M169" i="7" a="1"/>
  <c r="M169" i="7" s="1"/>
  <c r="BN168" i="7" a="1"/>
  <c r="BN168" i="7" s="1"/>
  <c r="AL168" i="7"/>
  <c r="H170" i="7" a="1"/>
  <c r="H170" i="7" s="1"/>
  <c r="V169" i="7" a="1"/>
  <c r="V169" i="7" s="1"/>
  <c r="BJ168" i="7" a="1"/>
  <c r="BJ168" i="7" s="1"/>
  <c r="AJ168" i="7"/>
  <c r="C171" i="15"/>
  <c r="B172" i="15"/>
  <c r="H155" i="7" a="1"/>
  <c r="H155" i="7" s="1"/>
  <c r="P170" i="7" l="1" a="1"/>
  <c r="P170" i="7" s="1"/>
  <c r="L170" i="7" a="1"/>
  <c r="L170" i="7" s="1"/>
  <c r="BO163" i="15" a="1"/>
  <c r="BO163" i="15" s="1"/>
  <c r="AL169" i="7"/>
  <c r="X170" i="7" a="1"/>
  <c r="X170" i="7" s="1"/>
  <c r="K170" i="7" a="1"/>
  <c r="K170" i="7" s="1"/>
  <c r="AB170" i="7" a="1"/>
  <c r="AB170" i="7" s="1"/>
  <c r="I170" i="7" a="1"/>
  <c r="I170" i="7" s="1"/>
  <c r="AE170" i="7" a="1"/>
  <c r="AE170" i="7" s="1"/>
  <c r="AE165" i="15" s="1"/>
  <c r="O170" i="7" a="1"/>
  <c r="O170" i="7" s="1"/>
  <c r="D165" i="14" s="1"/>
  <c r="AP169" i="7"/>
  <c r="AA170" i="7" a="1"/>
  <c r="AA170" i="7" s="1"/>
  <c r="AA165" i="15" s="1"/>
  <c r="W170" i="7" a="1"/>
  <c r="W170" i="7" s="1"/>
  <c r="W165" i="15" s="1"/>
  <c r="Q170" i="7" a="1"/>
  <c r="Q170" i="7" s="1"/>
  <c r="Q165" i="15" s="1"/>
  <c r="M170" i="7" a="1"/>
  <c r="M170" i="7" s="1"/>
  <c r="M165" i="15" s="1"/>
  <c r="V170" i="7" a="1"/>
  <c r="V170" i="7" s="1"/>
  <c r="V165" i="15" s="1"/>
  <c r="J170" i="7" a="1"/>
  <c r="J170" i="7" s="1"/>
  <c r="Z170" i="7" a="1"/>
  <c r="Z170" i="7" s="1"/>
  <c r="Z165" i="15" s="1"/>
  <c r="N170" i="7" a="1"/>
  <c r="N170" i="7" s="1"/>
  <c r="N165" i="15" s="1"/>
  <c r="AV169" i="7"/>
  <c r="T164" i="15"/>
  <c r="AP164" i="15" s="1"/>
  <c r="AK163" i="15"/>
  <c r="AS163" i="15"/>
  <c r="AM163" i="15"/>
  <c r="BI163" i="15" a="1"/>
  <c r="BI163" i="15" s="1"/>
  <c r="BG161" i="15"/>
  <c r="BH163" i="15" a="1"/>
  <c r="C166" i="14"/>
  <c r="K166" i="15"/>
  <c r="P165" i="15"/>
  <c r="I164" i="15"/>
  <c r="BM163" i="15" a="1"/>
  <c r="BM163" i="15" s="1"/>
  <c r="BK163" i="15" a="1"/>
  <c r="BK163" i="15" s="1"/>
  <c r="X171" i="7" a="1"/>
  <c r="X171" i="7" s="1"/>
  <c r="G166" i="15"/>
  <c r="O171" i="7" a="1"/>
  <c r="O171" i="7" s="1"/>
  <c r="C165" i="14"/>
  <c r="K165" i="15"/>
  <c r="F164" i="14"/>
  <c r="X164" i="15"/>
  <c r="AU164" i="15" s="1"/>
  <c r="BH162" i="15" a="1"/>
  <c r="BN163" i="15" a="1"/>
  <c r="BN163" i="15" s="1"/>
  <c r="BL163" i="15" a="1"/>
  <c r="BL163" i="15" s="1"/>
  <c r="L165" i="15"/>
  <c r="AC164" i="15"/>
  <c r="AE164" i="15"/>
  <c r="J164" i="15"/>
  <c r="AG164" i="15" s="1"/>
  <c r="BG162" i="15"/>
  <c r="V164" i="15"/>
  <c r="O165" i="15"/>
  <c r="I165" i="15"/>
  <c r="Y165" i="15"/>
  <c r="L164" i="15"/>
  <c r="AH164" i="15" s="1"/>
  <c r="AB165" i="15"/>
  <c r="Q164" i="15"/>
  <c r="N164" i="15"/>
  <c r="D164" i="14"/>
  <c r="O164" i="15"/>
  <c r="AL164" i="15" s="1"/>
  <c r="M164" i="15"/>
  <c r="M171" i="7" a="1"/>
  <c r="M171" i="7" s="1"/>
  <c r="R165" i="15"/>
  <c r="AK169" i="7"/>
  <c r="U170" i="7" a="1"/>
  <c r="U170" i="7" s="1"/>
  <c r="G165" i="15"/>
  <c r="E165" i="14"/>
  <c r="T165" i="15"/>
  <c r="AB171" i="7" a="1"/>
  <c r="AB171" i="7" s="1"/>
  <c r="S165" i="15"/>
  <c r="U164" i="15"/>
  <c r="AG169" i="7"/>
  <c r="BB163" i="15"/>
  <c r="O158" i="14" s="1"/>
  <c r="F165" i="14"/>
  <c r="X165" i="15"/>
  <c r="R164" i="15"/>
  <c r="AO164" i="15" s="1"/>
  <c r="AB164" i="15"/>
  <c r="Z164" i="15"/>
  <c r="AW164" i="15" s="1"/>
  <c r="AI163" i="15"/>
  <c r="BJ163" i="15" a="1"/>
  <c r="BJ163" i="15" s="1"/>
  <c r="W164" i="15"/>
  <c r="R171" i="7" a="1"/>
  <c r="R171" i="7" s="1"/>
  <c r="S171" i="7" a="1"/>
  <c r="S171" i="7" s="1"/>
  <c r="AQ169" i="7"/>
  <c r="AX169" i="7"/>
  <c r="AU170" i="7"/>
  <c r="AA171" i="7" a="1"/>
  <c r="AA171" i="7" s="1"/>
  <c r="P171" i="7" a="1"/>
  <c r="P171" i="7" s="1"/>
  <c r="Y171" i="7" a="1"/>
  <c r="Y171" i="7" s="1"/>
  <c r="AP170" i="7"/>
  <c r="AH170" i="7"/>
  <c r="AJ169" i="7"/>
  <c r="V171" i="7" a="1"/>
  <c r="V171" i="7" s="1"/>
  <c r="AN169" i="7"/>
  <c r="AM169" i="7"/>
  <c r="AO169" i="7"/>
  <c r="AS170" i="7"/>
  <c r="AW169" i="7"/>
  <c r="Z171" i="7" a="1"/>
  <c r="Z171" i="7" s="1"/>
  <c r="I171" i="7" a="1"/>
  <c r="I171" i="7" s="1"/>
  <c r="Q171" i="7" a="1"/>
  <c r="Q171" i="7" s="1"/>
  <c r="BM169" i="7" a="1"/>
  <c r="BM169" i="7" s="1"/>
  <c r="BQ169" i="7" a="1"/>
  <c r="BQ169" i="7" s="1"/>
  <c r="BL169" i="7" a="1"/>
  <c r="BL169" i="7" s="1"/>
  <c r="BP169" i="7" a="1"/>
  <c r="BP169" i="7" s="1"/>
  <c r="BK169" i="7" a="1"/>
  <c r="BK169" i="7" s="1"/>
  <c r="BJ169" i="7" a="1"/>
  <c r="BJ169" i="7" s="1"/>
  <c r="BN169" i="7" a="1"/>
  <c r="BN169" i="7" s="1"/>
  <c r="BI169" i="7" a="1"/>
  <c r="BI169" i="7" s="1"/>
  <c r="BO169" i="7" a="1"/>
  <c r="BO169" i="7" s="1"/>
  <c r="AF169" i="7"/>
  <c r="AL170" i="7"/>
  <c r="AY169" i="7"/>
  <c r="BC168" i="7"/>
  <c r="AU169" i="7"/>
  <c r="T171" i="7" a="1"/>
  <c r="T171" i="7" s="1"/>
  <c r="W171" i="7" a="1"/>
  <c r="W171" i="7" s="1"/>
  <c r="AE171" i="7" a="1"/>
  <c r="AE171" i="7" s="1"/>
  <c r="AC170" i="7" a="1"/>
  <c r="AC170" i="7" s="1"/>
  <c r="AT170" i="7"/>
  <c r="AS169" i="7"/>
  <c r="N171" i="7" a="1"/>
  <c r="N171" i="7" s="1"/>
  <c r="AC171" i="7" a="1"/>
  <c r="AC171" i="7" s="1"/>
  <c r="L171" i="7" a="1"/>
  <c r="L171" i="7" s="1"/>
  <c r="AO170" i="7"/>
  <c r="AT169" i="7"/>
  <c r="C172" i="7"/>
  <c r="B173" i="7"/>
  <c r="U171" i="7" a="1"/>
  <c r="U171" i="7" s="1"/>
  <c r="J171" i="7" a="1"/>
  <c r="J171" i="7" s="1"/>
  <c r="AI169" i="7"/>
  <c r="AR169" i="7"/>
  <c r="B173" i="15"/>
  <c r="C172" i="15"/>
  <c r="H156" i="7" a="1"/>
  <c r="H156" i="7" s="1"/>
  <c r="AV170" i="7" l="1"/>
  <c r="AM170" i="7"/>
  <c r="AN170" i="7"/>
  <c r="AY164" i="15"/>
  <c r="AK170" i="7"/>
  <c r="G165" i="14"/>
  <c r="AX170" i="7"/>
  <c r="BC163" i="15"/>
  <c r="AI170" i="7"/>
  <c r="AJ170" i="7"/>
  <c r="BQ170" i="7" a="1"/>
  <c r="BQ170" i="7" s="1"/>
  <c r="J165" i="15"/>
  <c r="BO165" i="15" s="1" a="1"/>
  <c r="BO165" i="15" s="1"/>
  <c r="AG170" i="7"/>
  <c r="AF170" i="7"/>
  <c r="BM170" i="7" a="1"/>
  <c r="BM170" i="7" s="1"/>
  <c r="BP170" i="7" a="1"/>
  <c r="BP170" i="7" s="1"/>
  <c r="AW170" i="7"/>
  <c r="AU165" i="15"/>
  <c r="AP165" i="15"/>
  <c r="BC169" i="7"/>
  <c r="L164" i="14" s="1"/>
  <c r="AJ164" i="15"/>
  <c r="AI165" i="15"/>
  <c r="BI170" i="7" a="1"/>
  <c r="BI170" i="7" s="1"/>
  <c r="AR164" i="15"/>
  <c r="AN165" i="15"/>
  <c r="AL165" i="15"/>
  <c r="BL170" i="7" a="1"/>
  <c r="BL170" i="7" s="1"/>
  <c r="AN164" i="15"/>
  <c r="AT164" i="15"/>
  <c r="BN170" i="7" a="1"/>
  <c r="BN170" i="7" s="1"/>
  <c r="AV164" i="15"/>
  <c r="BO170" i="7" a="1"/>
  <c r="BO170" i="7" s="1"/>
  <c r="AR170" i="7"/>
  <c r="AQ170" i="7"/>
  <c r="BJ170" i="7" a="1"/>
  <c r="BJ170" i="7" s="1"/>
  <c r="AK164" i="15"/>
  <c r="AV165" i="15"/>
  <c r="U166" i="15"/>
  <c r="BG168" i="7"/>
  <c r="L163" i="14"/>
  <c r="I166" i="15"/>
  <c r="M166" i="15"/>
  <c r="AQ164" i="15"/>
  <c r="AW165" i="15"/>
  <c r="AC165" i="15"/>
  <c r="Z166" i="15"/>
  <c r="D166" i="14"/>
  <c r="O166" i="15"/>
  <c r="L166" i="15"/>
  <c r="AH166" i="15" s="1"/>
  <c r="S166" i="15"/>
  <c r="U165" i="15"/>
  <c r="AR165" i="15" s="1"/>
  <c r="BN165" i="15" a="1"/>
  <c r="BN165" i="15" s="1"/>
  <c r="BP165" i="15" a="1"/>
  <c r="BP165" i="15" s="1"/>
  <c r="AK165" i="15"/>
  <c r="AM165" i="15"/>
  <c r="AE166" i="15"/>
  <c r="Y166" i="15"/>
  <c r="R166" i="15"/>
  <c r="AT165" i="15"/>
  <c r="AS165" i="15"/>
  <c r="J166" i="15"/>
  <c r="AG166" i="15" s="1"/>
  <c r="W166" i="15"/>
  <c r="P166" i="15"/>
  <c r="AS164" i="15"/>
  <c r="F166" i="14"/>
  <c r="X166" i="15"/>
  <c r="N166" i="15"/>
  <c r="V166" i="15"/>
  <c r="G166" i="14"/>
  <c r="AA166" i="15"/>
  <c r="BG163" i="15"/>
  <c r="P158" i="14"/>
  <c r="AM164" i="15"/>
  <c r="AC166" i="15"/>
  <c r="E166" i="14"/>
  <c r="T166" i="15"/>
  <c r="AB166" i="15"/>
  <c r="AO165" i="15"/>
  <c r="AX165" i="15"/>
  <c r="AI164" i="15"/>
  <c r="AJ165" i="15"/>
  <c r="AH165" i="15"/>
  <c r="BM164" i="15" a="1"/>
  <c r="BM164" i="15" s="1"/>
  <c r="BL164" i="15" a="1"/>
  <c r="BL164" i="15" s="1"/>
  <c r="BK164" i="15" a="1"/>
  <c r="BK164" i="15" s="1"/>
  <c r="AF164" i="15"/>
  <c r="BJ164" i="15" a="1"/>
  <c r="BJ164" i="15" s="1"/>
  <c r="BQ164" i="15" a="1"/>
  <c r="BQ164" i="15" s="1"/>
  <c r="BI164" i="15" a="1"/>
  <c r="BI164" i="15" s="1"/>
  <c r="BP164" i="15" a="1"/>
  <c r="BP164" i="15" s="1"/>
  <c r="BO164" i="15" a="1"/>
  <c r="BO164" i="15" s="1"/>
  <c r="BN164" i="15" a="1"/>
  <c r="BN164" i="15" s="1"/>
  <c r="Q166" i="15"/>
  <c r="BK170" i="7" a="1"/>
  <c r="BK170" i="7" s="1"/>
  <c r="AX164" i="15"/>
  <c r="AY171" i="7"/>
  <c r="AO171" i="7"/>
  <c r="AH171" i="7"/>
  <c r="G172" i="7" a="1"/>
  <c r="G172" i="7" s="1"/>
  <c r="W172" i="7" s="1" a="1"/>
  <c r="W172" i="7" s="1"/>
  <c r="AX171" i="7"/>
  <c r="H172" i="7" a="1"/>
  <c r="H172" i="7" s="1"/>
  <c r="AJ171" i="7"/>
  <c r="AG171" i="7"/>
  <c r="AW171" i="7"/>
  <c r="AR171" i="7"/>
  <c r="AS171" i="7"/>
  <c r="C173" i="7"/>
  <c r="H173" i="7" a="1"/>
  <c r="H173" i="7" s="1"/>
  <c r="B174" i="7"/>
  <c r="AU171" i="7"/>
  <c r="AL171" i="7"/>
  <c r="BB170" i="7"/>
  <c r="K165" i="14" s="1"/>
  <c r="AI171" i="7"/>
  <c r="AP171" i="7"/>
  <c r="AY170" i="7"/>
  <c r="BB169" i="7"/>
  <c r="K164" i="14" s="1"/>
  <c r="AK171" i="7"/>
  <c r="AT171" i="7"/>
  <c r="BC170" i="7"/>
  <c r="L165" i="14" s="1"/>
  <c r="AN171" i="7"/>
  <c r="AV171" i="7"/>
  <c r="AQ171" i="7"/>
  <c r="BO171" i="7" a="1"/>
  <c r="BO171" i="7" s="1"/>
  <c r="BN171" i="7" a="1"/>
  <c r="BN171" i="7" s="1"/>
  <c r="BM171" i="7" a="1"/>
  <c r="BM171" i="7" s="1"/>
  <c r="BL171" i="7" a="1"/>
  <c r="BL171" i="7" s="1"/>
  <c r="BJ171" i="7" a="1"/>
  <c r="BJ171" i="7" s="1"/>
  <c r="BQ171" i="7" a="1"/>
  <c r="BQ171" i="7" s="1"/>
  <c r="BI171" i="7" a="1"/>
  <c r="BI171" i="7" s="1"/>
  <c r="BP171" i="7" a="1"/>
  <c r="BP171" i="7" s="1"/>
  <c r="BK171" i="7" a="1"/>
  <c r="BK171" i="7" s="1"/>
  <c r="AF171" i="7"/>
  <c r="AM171" i="7"/>
  <c r="B174" i="15"/>
  <c r="C173" i="15"/>
  <c r="H157" i="7" a="1"/>
  <c r="H157" i="7" s="1"/>
  <c r="BQ165" i="15" l="1" a="1"/>
  <c r="BQ165" i="15" s="1"/>
  <c r="AK166" i="15"/>
  <c r="AF165" i="15"/>
  <c r="V172" i="7" a="1"/>
  <c r="V172" i="7" s="1"/>
  <c r="BG169" i="7"/>
  <c r="Q172" i="7" a="1"/>
  <c r="Q172" i="7" s="1"/>
  <c r="Q167" i="15" s="1"/>
  <c r="Z172" i="7" a="1"/>
  <c r="Z172" i="7" s="1"/>
  <c r="Z168" i="15" s="1"/>
  <c r="M172" i="7" a="1"/>
  <c r="M172" i="7" s="1"/>
  <c r="M168" i="15" s="1"/>
  <c r="N172" i="7" a="1"/>
  <c r="N172" i="7" s="1"/>
  <c r="K172" i="7" a="1"/>
  <c r="K172" i="7" s="1"/>
  <c r="C167" i="14" s="1"/>
  <c r="O172" i="7" a="1"/>
  <c r="O172" i="7" s="1"/>
  <c r="AG165" i="15"/>
  <c r="BC165" i="15" s="1"/>
  <c r="P160" i="14" s="1"/>
  <c r="U172" i="7" a="1"/>
  <c r="U172" i="7" s="1"/>
  <c r="AE172" i="7" a="1"/>
  <c r="AE172" i="7" s="1"/>
  <c r="AE167" i="15" s="1"/>
  <c r="S172" i="7" a="1"/>
  <c r="S172" i="7" s="1"/>
  <c r="S168" i="15" s="1"/>
  <c r="R172" i="7" a="1"/>
  <c r="R172" i="7" s="1"/>
  <c r="R167" i="15" s="1"/>
  <c r="T172" i="7" a="1"/>
  <c r="T172" i="7" s="1"/>
  <c r="T168" i="15" s="1"/>
  <c r="Y172" i="7" a="1"/>
  <c r="Y172" i="7" s="1"/>
  <c r="AV172" i="7" s="1"/>
  <c r="J172" i="7" a="1"/>
  <c r="J172" i="7" s="1"/>
  <c r="J167" i="15" s="1"/>
  <c r="AY165" i="15"/>
  <c r="AQ165" i="15"/>
  <c r="AO166" i="15"/>
  <c r="AS166" i="15"/>
  <c r="BJ165" i="15" a="1"/>
  <c r="BJ165" i="15" s="1"/>
  <c r="AN166" i="15"/>
  <c r="AV166" i="15"/>
  <c r="BC164" i="15"/>
  <c r="P159" i="14" s="1"/>
  <c r="BK165" i="15" a="1"/>
  <c r="BK165" i="15" s="1"/>
  <c r="AY166" i="15"/>
  <c r="AT166" i="15"/>
  <c r="AQ166" i="15"/>
  <c r="BG165" i="15" a="1"/>
  <c r="W167" i="15"/>
  <c r="W168" i="15"/>
  <c r="V167" i="15"/>
  <c r="V168" i="15"/>
  <c r="G167" i="15"/>
  <c r="AJ166" i="15"/>
  <c r="Z167" i="15"/>
  <c r="BB165" i="15"/>
  <c r="O160" i="14" s="1"/>
  <c r="AL166" i="15"/>
  <c r="AR166" i="15"/>
  <c r="AM166" i="15"/>
  <c r="BL165" i="15" a="1"/>
  <c r="BL165" i="15" s="1"/>
  <c r="K167" i="15"/>
  <c r="K168" i="15"/>
  <c r="BM165" i="15" a="1"/>
  <c r="BM165" i="15" s="1"/>
  <c r="AP166" i="15"/>
  <c r="BG170" i="7"/>
  <c r="AX166" i="15"/>
  <c r="D167" i="14"/>
  <c r="O167" i="15"/>
  <c r="O168" i="15"/>
  <c r="AB172" i="7" a="1"/>
  <c r="AB172" i="7" s="1"/>
  <c r="BB164" i="15"/>
  <c r="O159" i="14" s="1"/>
  <c r="AU166" i="15"/>
  <c r="BI165" i="15" a="1"/>
  <c r="BI165" i="15" s="1"/>
  <c r="AI166" i="15"/>
  <c r="AW166" i="15"/>
  <c r="BO166" i="15" a="1"/>
  <c r="BO166" i="15" s="1"/>
  <c r="BN166" i="15" a="1"/>
  <c r="BN166" i="15" s="1"/>
  <c r="BM166" i="15" a="1"/>
  <c r="BM166" i="15" s="1"/>
  <c r="BL166" i="15" a="1"/>
  <c r="BL166" i="15" s="1"/>
  <c r="BK166" i="15" a="1"/>
  <c r="BK166" i="15" s="1"/>
  <c r="AF166" i="15"/>
  <c r="BJ166" i="15" a="1"/>
  <c r="BJ166" i="15" s="1"/>
  <c r="BQ166" i="15" a="1"/>
  <c r="BQ166" i="15" s="1"/>
  <c r="BI166" i="15" a="1"/>
  <c r="BI166" i="15" s="1"/>
  <c r="BP166" i="15" a="1"/>
  <c r="BP166" i="15" s="1"/>
  <c r="P172" i="7" a="1"/>
  <c r="P172" i="7" s="1"/>
  <c r="AL172" i="7" s="1"/>
  <c r="X172" i="7" a="1"/>
  <c r="X172" i="7" s="1"/>
  <c r="AA172" i="7" a="1"/>
  <c r="AA172" i="7" s="1"/>
  <c r="AC172" i="7" a="1"/>
  <c r="AC172" i="7" s="1"/>
  <c r="L172" i="7" a="1"/>
  <c r="L172" i="7" s="1"/>
  <c r="I172" i="7" a="1"/>
  <c r="I172" i="7" s="1"/>
  <c r="C174" i="7"/>
  <c r="B175" i="7"/>
  <c r="BC171" i="7"/>
  <c r="AK172" i="7"/>
  <c r="G173" i="7" a="1"/>
  <c r="G173" i="7" s="1"/>
  <c r="AS172" i="7"/>
  <c r="BB171" i="7"/>
  <c r="K166" i="14" s="1"/>
  <c r="C174" i="15"/>
  <c r="B175" i="15"/>
  <c r="H158" i="7" a="1"/>
  <c r="H158" i="7" s="1"/>
  <c r="AR172" i="7" l="1"/>
  <c r="Q168" i="15"/>
  <c r="S167" i="15"/>
  <c r="M167" i="15"/>
  <c r="AJ172" i="7"/>
  <c r="T167" i="15"/>
  <c r="N168" i="15"/>
  <c r="AK168" i="15" s="1"/>
  <c r="AP172" i="7"/>
  <c r="N167" i="15"/>
  <c r="AK167" i="15" s="1"/>
  <c r="E167" i="14"/>
  <c r="AO172" i="7"/>
  <c r="AN172" i="7"/>
  <c r="R168" i="15"/>
  <c r="AO168" i="15" s="1"/>
  <c r="U168" i="15"/>
  <c r="AR168" i="15" s="1"/>
  <c r="AE168" i="15"/>
  <c r="AQ172" i="7"/>
  <c r="U167" i="15"/>
  <c r="Y168" i="15"/>
  <c r="AV168" i="15" s="1"/>
  <c r="Y167" i="15"/>
  <c r="AV167" i="15" s="1"/>
  <c r="J168" i="15"/>
  <c r="AG168" i="15" s="1"/>
  <c r="AG172" i="7"/>
  <c r="BG164" i="15"/>
  <c r="AP167" i="15"/>
  <c r="BG165" i="15"/>
  <c r="AO167" i="15"/>
  <c r="AP168" i="15"/>
  <c r="AY172" i="7"/>
  <c r="BC166" i="15"/>
  <c r="P161" i="14" s="1"/>
  <c r="BQ172" i="7" a="1"/>
  <c r="BQ172" i="7" s="1"/>
  <c r="I168" i="15"/>
  <c r="I167" i="15"/>
  <c r="AH172" i="7"/>
  <c r="L168" i="15"/>
  <c r="AI168" i="15" s="1"/>
  <c r="L167" i="15"/>
  <c r="AC167" i="15"/>
  <c r="AC168" i="15"/>
  <c r="AN167" i="15"/>
  <c r="G167" i="14"/>
  <c r="AA168" i="15"/>
  <c r="AW168" i="15" s="1"/>
  <c r="AA167" i="15"/>
  <c r="AW167" i="15" s="1"/>
  <c r="AG167" i="15"/>
  <c r="F167" i="14"/>
  <c r="X167" i="15"/>
  <c r="X168" i="15"/>
  <c r="BB166" i="15"/>
  <c r="O161" i="14" s="1"/>
  <c r="AS168" i="15"/>
  <c r="AQ168" i="15"/>
  <c r="P167" i="15"/>
  <c r="AM167" i="15" s="1"/>
  <c r="P168" i="15"/>
  <c r="AM168" i="15" s="1"/>
  <c r="AS167" i="15"/>
  <c r="G168" i="15"/>
  <c r="BG171" i="7"/>
  <c r="L166" i="14"/>
  <c r="AT172" i="7"/>
  <c r="AU172" i="7"/>
  <c r="AB167" i="15"/>
  <c r="AB168" i="15"/>
  <c r="BP172" i="7" a="1"/>
  <c r="BP172" i="7" s="1"/>
  <c r="BI172" i="7" a="1"/>
  <c r="BI172" i="7" s="1"/>
  <c r="AI172" i="7"/>
  <c r="BK172" i="7" a="1"/>
  <c r="BK172" i="7" s="1"/>
  <c r="BL172" i="7" a="1"/>
  <c r="BL172" i="7" s="1"/>
  <c r="AF172" i="7"/>
  <c r="BM172" i="7" a="1"/>
  <c r="BM172" i="7" s="1"/>
  <c r="AX172" i="7"/>
  <c r="BN172" i="7" a="1"/>
  <c r="BN172" i="7" s="1"/>
  <c r="BJ172" i="7" a="1"/>
  <c r="BJ172" i="7" s="1"/>
  <c r="BO172" i="7" a="1"/>
  <c r="BO172" i="7" s="1"/>
  <c r="AW172" i="7"/>
  <c r="AM172" i="7"/>
  <c r="H174" i="7" a="1"/>
  <c r="H174" i="7" s="1"/>
  <c r="G175" i="7" a="1"/>
  <c r="G175" i="7" s="1"/>
  <c r="U175" i="7" s="1" a="1"/>
  <c r="U175" i="7" s="1"/>
  <c r="B176" i="7"/>
  <c r="C175" i="7"/>
  <c r="H175" i="7" a="1"/>
  <c r="H175" i="7" s="1"/>
  <c r="G174" i="7" a="1"/>
  <c r="G174" i="7" s="1"/>
  <c r="M174" i="7" s="1" a="1"/>
  <c r="M174" i="7" s="1"/>
  <c r="P174" i="7" a="1"/>
  <c r="P174" i="7" s="1"/>
  <c r="B176" i="15"/>
  <c r="C175" i="15"/>
  <c r="H159" i="7" a="1"/>
  <c r="H159" i="7" s="1"/>
  <c r="AQ167" i="15" l="1"/>
  <c r="AI167" i="15"/>
  <c r="AJ168" i="15"/>
  <c r="AJ167" i="15"/>
  <c r="AN168" i="15"/>
  <c r="T174" i="7" a="1"/>
  <c r="T174" i="7" s="1"/>
  <c r="E169" i="14" s="1"/>
  <c r="AR167" i="15"/>
  <c r="AU168" i="15"/>
  <c r="N175" i="7" a="1"/>
  <c r="N175" i="7" s="1"/>
  <c r="O175" i="7" a="1"/>
  <c r="O175" i="7" s="1"/>
  <c r="D170" i="14" s="1"/>
  <c r="I174" i="7" a="1"/>
  <c r="I174" i="7" s="1"/>
  <c r="I169" i="15" s="1"/>
  <c r="AY168" i="15"/>
  <c r="AU167" i="15"/>
  <c r="BC172" i="7"/>
  <c r="BG172" i="7" s="1"/>
  <c r="AY167" i="15"/>
  <c r="BG166" i="15"/>
  <c r="AH167" i="15"/>
  <c r="AH168" i="15"/>
  <c r="AT168" i="15"/>
  <c r="BK168" i="15" a="1"/>
  <c r="BK168" i="15" s="1"/>
  <c r="AF168" i="15"/>
  <c r="BP168" i="15" a="1"/>
  <c r="BP168" i="15" s="1"/>
  <c r="BL168" i="15" a="1"/>
  <c r="BL168" i="15" s="1"/>
  <c r="BM168" i="15" a="1"/>
  <c r="BM168" i="15" s="1"/>
  <c r="BJ168" i="15" a="1"/>
  <c r="BJ168" i="15" s="1"/>
  <c r="BI168" i="15" a="1"/>
  <c r="BI168" i="15" s="1"/>
  <c r="BQ168" i="15" a="1"/>
  <c r="BQ168" i="15" s="1"/>
  <c r="BO168" i="15" a="1"/>
  <c r="BO168" i="15" s="1"/>
  <c r="BN168" i="15" a="1"/>
  <c r="BN168" i="15" s="1"/>
  <c r="P169" i="15"/>
  <c r="AT167" i="15"/>
  <c r="X174" i="7" a="1"/>
  <c r="X174" i="7" s="1"/>
  <c r="M169" i="15"/>
  <c r="T175" i="7" a="1"/>
  <c r="T175" i="7" s="1"/>
  <c r="AQ175" i="7" s="1"/>
  <c r="G170" i="15"/>
  <c r="AL167" i="15"/>
  <c r="AX167" i="15"/>
  <c r="AX168" i="15"/>
  <c r="O174" i="7" a="1"/>
  <c r="O174" i="7" s="1"/>
  <c r="O170" i="15" s="1"/>
  <c r="G169" i="15"/>
  <c r="I175" i="7" a="1"/>
  <c r="I175" i="7" s="1"/>
  <c r="AL168" i="15"/>
  <c r="BO167" i="15" a="1"/>
  <c r="BO167" i="15" s="1"/>
  <c r="BQ167" i="15" a="1"/>
  <c r="BQ167" i="15" s="1"/>
  <c r="BP167" i="15" a="1"/>
  <c r="BP167" i="15" s="1"/>
  <c r="BN167" i="15" a="1"/>
  <c r="BN167" i="15" s="1"/>
  <c r="BM167" i="15" a="1"/>
  <c r="BM167" i="15" s="1"/>
  <c r="BL167" i="15" a="1"/>
  <c r="BL167" i="15" s="1"/>
  <c r="BK167" i="15" a="1"/>
  <c r="BK167" i="15" s="1"/>
  <c r="AF167" i="15"/>
  <c r="BJ167" i="15" a="1"/>
  <c r="BJ167" i="15" s="1"/>
  <c r="BI167" i="15" a="1"/>
  <c r="BI167" i="15" s="1"/>
  <c r="AB174" i="7" a="1"/>
  <c r="AB174" i="7" s="1"/>
  <c r="W174" i="7" a="1"/>
  <c r="W174" i="7" s="1"/>
  <c r="U174" i="7" a="1"/>
  <c r="U174" i="7" s="1"/>
  <c r="AQ174" i="7" s="1"/>
  <c r="AE174" i="7" a="1"/>
  <c r="AE174" i="7" s="1"/>
  <c r="J174" i="7" a="1"/>
  <c r="J174" i="7" s="1"/>
  <c r="BB172" i="7"/>
  <c r="K167" i="14" s="1"/>
  <c r="R174" i="7" a="1"/>
  <c r="R174" i="7" s="1"/>
  <c r="Q175" i="7" a="1"/>
  <c r="Q175" i="7" s="1"/>
  <c r="S174" i="7" a="1"/>
  <c r="S174" i="7" s="1"/>
  <c r="L174" i="7" a="1"/>
  <c r="L174" i="7" s="1"/>
  <c r="P175" i="7" a="1"/>
  <c r="P175" i="7" s="1"/>
  <c r="X175" i="7" a="1"/>
  <c r="X175" i="7" s="1"/>
  <c r="S175" i="7" a="1"/>
  <c r="S175" i="7" s="1"/>
  <c r="N174" i="7" a="1"/>
  <c r="N174" i="7" s="1"/>
  <c r="AJ174" i="7" s="1"/>
  <c r="V175" i="7" a="1"/>
  <c r="V175" i="7" s="1"/>
  <c r="K175" i="7" a="1"/>
  <c r="K175" i="7" s="1"/>
  <c r="AA175" i="7" a="1"/>
  <c r="AA175" i="7" s="1"/>
  <c r="Y174" i="7" a="1"/>
  <c r="Y174" i="7" s="1"/>
  <c r="AU174" i="7" s="1"/>
  <c r="Z174" i="7" a="1"/>
  <c r="Z174" i="7" s="1"/>
  <c r="AC175" i="7" a="1"/>
  <c r="AC175" i="7" s="1"/>
  <c r="R175" i="7" a="1"/>
  <c r="R175" i="7" s="1"/>
  <c r="B177" i="7"/>
  <c r="C176" i="7"/>
  <c r="H176" i="7" s="1" a="1"/>
  <c r="H176" i="7" s="1"/>
  <c r="Y175" i="7" a="1"/>
  <c r="Y175" i="7" s="1"/>
  <c r="AC174" i="7" a="1"/>
  <c r="AC174" i="7" s="1"/>
  <c r="AY174" i="7" s="1"/>
  <c r="W175" i="7" a="1"/>
  <c r="W175" i="7" s="1"/>
  <c r="AE175" i="7" a="1"/>
  <c r="AE175" i="7" s="1"/>
  <c r="AA174" i="7" a="1"/>
  <c r="AA174" i="7" s="1"/>
  <c r="L175" i="7" a="1"/>
  <c r="L175" i="7" s="1"/>
  <c r="K174" i="7" a="1"/>
  <c r="K174" i="7" s="1"/>
  <c r="V174" i="7" a="1"/>
  <c r="V174" i="7" s="1"/>
  <c r="J175" i="7" a="1"/>
  <c r="J175" i="7" s="1"/>
  <c r="Z175" i="7" a="1"/>
  <c r="Z175" i="7" s="1"/>
  <c r="AB175" i="7" a="1"/>
  <c r="AB175" i="7" s="1"/>
  <c r="M175" i="7" a="1"/>
  <c r="M175" i="7" s="1"/>
  <c r="Q174" i="7" a="1"/>
  <c r="Q174" i="7" s="1"/>
  <c r="B177" i="15"/>
  <c r="C176" i="15"/>
  <c r="H160" i="7" a="1"/>
  <c r="H160" i="7" s="1"/>
  <c r="T169" i="15" l="1"/>
  <c r="AT174" i="7"/>
  <c r="BC167" i="15"/>
  <c r="P162" i="14" s="1"/>
  <c r="AK175" i="7"/>
  <c r="L167" i="14"/>
  <c r="BC168" i="15"/>
  <c r="P163" i="14" s="1"/>
  <c r="Z170" i="15"/>
  <c r="AB170" i="15"/>
  <c r="AR175" i="7"/>
  <c r="V170" i="15"/>
  <c r="Q170" i="15"/>
  <c r="U169" i="15"/>
  <c r="AQ169" i="15" s="1"/>
  <c r="L170" i="15"/>
  <c r="G169" i="14"/>
  <c r="AA169" i="15"/>
  <c r="N169" i="15"/>
  <c r="AJ169" i="15" s="1"/>
  <c r="AL174" i="7"/>
  <c r="W169" i="15"/>
  <c r="AE170" i="15"/>
  <c r="R170" i="15"/>
  <c r="S170" i="15"/>
  <c r="AB169" i="15"/>
  <c r="F169" i="14"/>
  <c r="X169" i="15"/>
  <c r="W170" i="15"/>
  <c r="AC170" i="15"/>
  <c r="F170" i="14"/>
  <c r="X170" i="15"/>
  <c r="I170" i="15"/>
  <c r="V169" i="15"/>
  <c r="Z169" i="15"/>
  <c r="P170" i="15"/>
  <c r="R169" i="15"/>
  <c r="E170" i="14"/>
  <c r="T170" i="15"/>
  <c r="BO175" i="7" a="1"/>
  <c r="BO175" i="7" s="1"/>
  <c r="J170" i="15"/>
  <c r="AM174" i="7"/>
  <c r="Q169" i="15"/>
  <c r="BI174" i="7" a="1"/>
  <c r="BI174" i="7" s="1"/>
  <c r="C169" i="14"/>
  <c r="K169" i="15"/>
  <c r="AC169" i="15"/>
  <c r="Y169" i="15"/>
  <c r="BB167" i="15"/>
  <c r="O162" i="14" s="1"/>
  <c r="U170" i="15"/>
  <c r="BG168" i="15"/>
  <c r="N170" i="15"/>
  <c r="AK170" i="15" s="1"/>
  <c r="M170" i="15"/>
  <c r="G170" i="14"/>
  <c r="AA170" i="15"/>
  <c r="L169" i="15"/>
  <c r="AI169" i="15" s="1"/>
  <c r="AF174" i="7"/>
  <c r="BB174" i="7" s="1"/>
  <c r="K169" i="14" s="1"/>
  <c r="J169" i="15"/>
  <c r="D169" i="14"/>
  <c r="O169" i="15"/>
  <c r="AL169" i="15" s="1"/>
  <c r="BB168" i="15"/>
  <c r="O163" i="14" s="1"/>
  <c r="H155" i="15"/>
  <c r="Y170" i="15"/>
  <c r="C170" i="14"/>
  <c r="K170" i="15"/>
  <c r="S169" i="15"/>
  <c r="AP169" i="15" s="1"/>
  <c r="AE169" i="15"/>
  <c r="BG167" i="15"/>
  <c r="AG174" i="7"/>
  <c r="AL175" i="7"/>
  <c r="AO174" i="7"/>
  <c r="AW175" i="7"/>
  <c r="AS174" i="7"/>
  <c r="BN175" i="7" a="1"/>
  <c r="BN175" i="7" s="1"/>
  <c r="G176" i="7" a="1"/>
  <c r="G176" i="7" s="1"/>
  <c r="N176" i="7" s="1" a="1"/>
  <c r="N176" i="7" s="1"/>
  <c r="AW174" i="7"/>
  <c r="AH174" i="7"/>
  <c r="AT175" i="7"/>
  <c r="AF175" i="7"/>
  <c r="BP174" i="7" a="1"/>
  <c r="BP174" i="7" s="1"/>
  <c r="AI174" i="7"/>
  <c r="AG175" i="7"/>
  <c r="BI175" i="7" a="1"/>
  <c r="BI175" i="7" s="1"/>
  <c r="BP175" i="7" a="1"/>
  <c r="BP175" i="7" s="1"/>
  <c r="BJ174" i="7" a="1"/>
  <c r="BJ174" i="7" s="1"/>
  <c r="AP174" i="7"/>
  <c r="AN174" i="7"/>
  <c r="AJ175" i="7"/>
  <c r="BL175" i="7" a="1"/>
  <c r="BL175" i="7" s="1"/>
  <c r="AV174" i="7"/>
  <c r="BN174" i="7" a="1"/>
  <c r="BN174" i="7" s="1"/>
  <c r="BQ174" i="7" a="1"/>
  <c r="BQ174" i="7" s="1"/>
  <c r="AX174" i="7"/>
  <c r="BK175" i="7" a="1"/>
  <c r="BK175" i="7" s="1"/>
  <c r="G177" i="7" a="1"/>
  <c r="G177" i="7" s="1"/>
  <c r="B178" i="7"/>
  <c r="C177" i="7"/>
  <c r="H177" i="7" a="1"/>
  <c r="H177" i="7" s="1"/>
  <c r="AI175" i="7"/>
  <c r="BQ175" i="7" a="1"/>
  <c r="BQ175" i="7" s="1"/>
  <c r="AX175" i="7"/>
  <c r="BK174" i="7" a="1"/>
  <c r="BK174" i="7" s="1"/>
  <c r="AK174" i="7"/>
  <c r="AY175" i="7"/>
  <c r="BJ175" i="7" a="1"/>
  <c r="BJ175" i="7" s="1"/>
  <c r="AH175" i="7"/>
  <c r="BL174" i="7" a="1"/>
  <c r="BL174" i="7" s="1"/>
  <c r="AP175" i="7"/>
  <c r="AO175" i="7"/>
  <c r="AR174" i="7"/>
  <c r="AS175" i="7"/>
  <c r="BM174" i="7" a="1"/>
  <c r="BM174" i="7" s="1"/>
  <c r="AU175" i="7"/>
  <c r="AN175" i="7"/>
  <c r="AV175" i="7"/>
  <c r="BM175" i="7" a="1"/>
  <c r="BM175" i="7" s="1"/>
  <c r="BO174" i="7" a="1"/>
  <c r="BO174" i="7" s="1"/>
  <c r="AM175" i="7"/>
  <c r="B178" i="15"/>
  <c r="C177" i="15"/>
  <c r="H161" i="7" a="1"/>
  <c r="H161" i="7" s="1"/>
  <c r="V176" i="7" l="1" a="1"/>
  <c r="V176" i="7" s="1"/>
  <c r="V171" i="15" s="1"/>
  <c r="W176" i="7" a="1"/>
  <c r="W176" i="7" s="1"/>
  <c r="W171" i="15" s="1"/>
  <c r="K176" i="7" a="1"/>
  <c r="K176" i="7" s="1"/>
  <c r="Q176" i="7" a="1"/>
  <c r="Q176" i="7" s="1"/>
  <c r="Q171" i="15" s="1"/>
  <c r="I176" i="7" a="1"/>
  <c r="I176" i="7" s="1"/>
  <c r="AX170" i="15"/>
  <c r="AT169" i="15"/>
  <c r="M176" i="7" a="1"/>
  <c r="M176" i="7" s="1"/>
  <c r="AB176" i="7" a="1"/>
  <c r="AB176" i="7" s="1"/>
  <c r="AB171" i="15" s="1"/>
  <c r="AR170" i="15"/>
  <c r="Z176" i="7" a="1"/>
  <c r="Z176" i="7" s="1"/>
  <c r="Z171" i="15" s="1"/>
  <c r="AV169" i="15"/>
  <c r="AR169" i="15"/>
  <c r="AM170" i="15"/>
  <c r="O176" i="7" a="1"/>
  <c r="O176" i="7" s="1"/>
  <c r="O171" i="15" s="1"/>
  <c r="R176" i="7" a="1"/>
  <c r="R176" i="7" s="1"/>
  <c r="AN176" i="7" s="1"/>
  <c r="X176" i="7" a="1"/>
  <c r="X176" i="7" s="1"/>
  <c r="F171" i="14" s="1"/>
  <c r="U176" i="7" a="1"/>
  <c r="U176" i="7" s="1"/>
  <c r="U171" i="15" s="1"/>
  <c r="AA176" i="7" a="1"/>
  <c r="AA176" i="7" s="1"/>
  <c r="G171" i="14" s="1"/>
  <c r="BC174" i="7"/>
  <c r="BG174" i="7" s="1"/>
  <c r="L176" i="7" a="1"/>
  <c r="L176" i="7" s="1"/>
  <c r="L171" i="15" s="1"/>
  <c r="AE176" i="7" a="1"/>
  <c r="AE176" i="7" s="1"/>
  <c r="AE171" i="15" s="1"/>
  <c r="AC176" i="7" a="1"/>
  <c r="AC176" i="7" s="1"/>
  <c r="BQ169" i="15" a="1"/>
  <c r="BQ169" i="15" s="1"/>
  <c r="J176" i="7" a="1"/>
  <c r="J176" i="7" s="1"/>
  <c r="J171" i="15" s="1"/>
  <c r="AG171" i="15" s="1"/>
  <c r="BN169" i="15" a="1"/>
  <c r="BN169" i="15" s="1"/>
  <c r="AV170" i="15"/>
  <c r="AJ170" i="15"/>
  <c r="BL169" i="15" a="1"/>
  <c r="BL169" i="15" s="1"/>
  <c r="BJ169" i="15" a="1"/>
  <c r="BJ169" i="15" s="1"/>
  <c r="AN169" i="15"/>
  <c r="AT170" i="15"/>
  <c r="AG169" i="15"/>
  <c r="BK169" i="15" a="1"/>
  <c r="BK169" i="15" s="1"/>
  <c r="AL170" i="15"/>
  <c r="AF169" i="15"/>
  <c r="BB169" i="15" s="1"/>
  <c r="O164" i="14" s="1"/>
  <c r="AG170" i="15"/>
  <c r="AM169" i="15"/>
  <c r="AX169" i="15"/>
  <c r="BM169" i="15" a="1"/>
  <c r="BM169" i="15" s="1"/>
  <c r="AP170" i="15"/>
  <c r="C171" i="14"/>
  <c r="K171" i="15"/>
  <c r="AI170" i="15"/>
  <c r="I171" i="15"/>
  <c r="H156" i="15"/>
  <c r="AB177" i="7" a="1"/>
  <c r="AB177" i="7" s="1"/>
  <c r="G172" i="15"/>
  <c r="H172" i="15"/>
  <c r="BH169" i="15" a="1"/>
  <c r="AY170" i="15"/>
  <c r="AK169" i="15"/>
  <c r="BO169" i="15" a="1"/>
  <c r="BO169" i="15" s="1"/>
  <c r="AQ170" i="15"/>
  <c r="AO169" i="15"/>
  <c r="BM170" i="15" a="1"/>
  <c r="BM170" i="15" s="1"/>
  <c r="BJ170" i="15" a="1"/>
  <c r="BJ170" i="15" s="1"/>
  <c r="BN170" i="15" a="1"/>
  <c r="BN170" i="15" s="1"/>
  <c r="BO170" i="15" a="1"/>
  <c r="BO170" i="15" s="1"/>
  <c r="BL170" i="15" a="1"/>
  <c r="BL170" i="15" s="1"/>
  <c r="AF170" i="15"/>
  <c r="BK170" i="15" a="1"/>
  <c r="BK170" i="15" s="1"/>
  <c r="BI170" i="15" a="1"/>
  <c r="BI170" i="15" s="1"/>
  <c r="BQ170" i="15" a="1"/>
  <c r="BQ170" i="15" s="1"/>
  <c r="BP170" i="15" a="1"/>
  <c r="BP170" i="15" s="1"/>
  <c r="AO170" i="15"/>
  <c r="AW170" i="15"/>
  <c r="BP169" i="15" a="1"/>
  <c r="BP169" i="15" s="1"/>
  <c r="AW169" i="15"/>
  <c r="AS169" i="15"/>
  <c r="AU169" i="15"/>
  <c r="AN170" i="15"/>
  <c r="N171" i="15"/>
  <c r="AU170" i="15"/>
  <c r="G171" i="15"/>
  <c r="AH170" i="15"/>
  <c r="BI169" i="15" a="1"/>
  <c r="BI169" i="15" s="1"/>
  <c r="AH169" i="15"/>
  <c r="AY169" i="15"/>
  <c r="AS170" i="15"/>
  <c r="V177" i="7" a="1"/>
  <c r="V177" i="7" s="1"/>
  <c r="AC177" i="7" a="1"/>
  <c r="AC177" i="7" s="1"/>
  <c r="L177" i="7" a="1"/>
  <c r="L177" i="7" s="1"/>
  <c r="U177" i="7" a="1"/>
  <c r="U177" i="7" s="1"/>
  <c r="BB175" i="7"/>
  <c r="K170" i="14" s="1"/>
  <c r="J177" i="7" a="1"/>
  <c r="J177" i="7" s="1"/>
  <c r="R177" i="7" a="1"/>
  <c r="R177" i="7" s="1"/>
  <c r="AA177" i="7" a="1"/>
  <c r="AA177" i="7" s="1"/>
  <c r="AS176" i="7"/>
  <c r="W177" i="7" a="1"/>
  <c r="W177" i="7" s="1"/>
  <c r="O177" i="7" a="1"/>
  <c r="O177" i="7" s="1"/>
  <c r="Y177" i="7" a="1"/>
  <c r="Y177" i="7" s="1"/>
  <c r="AH176" i="7"/>
  <c r="M177" i="7" a="1"/>
  <c r="M177" i="7" s="1"/>
  <c r="C178" i="7"/>
  <c r="B179" i="7"/>
  <c r="K177" i="7" a="1"/>
  <c r="K177" i="7" s="1"/>
  <c r="S177" i="7" a="1"/>
  <c r="S177" i="7" s="1"/>
  <c r="Q177" i="7" a="1"/>
  <c r="Q177" i="7" s="1"/>
  <c r="T177" i="7" a="1"/>
  <c r="T177" i="7" s="1"/>
  <c r="I177" i="7" a="1"/>
  <c r="I177" i="7" s="1"/>
  <c r="X177" i="7" a="1"/>
  <c r="X177" i="7" s="1"/>
  <c r="Z177" i="7" a="1"/>
  <c r="Z177" i="7" s="1"/>
  <c r="BC175" i="7"/>
  <c r="L170" i="14" s="1"/>
  <c r="AR176" i="7"/>
  <c r="AK176" i="7"/>
  <c r="P177" i="7" a="1"/>
  <c r="P177" i="7" s="1"/>
  <c r="AE177" i="7" a="1"/>
  <c r="AE177" i="7" s="1"/>
  <c r="N177" i="7" a="1"/>
  <c r="N177" i="7" s="1"/>
  <c r="Y176" i="7" a="1"/>
  <c r="Y176" i="7" s="1"/>
  <c r="S176" i="7" a="1"/>
  <c r="S176" i="7" s="1"/>
  <c r="T176" i="7" a="1"/>
  <c r="T176" i="7" s="1"/>
  <c r="P176" i="7" a="1"/>
  <c r="P176" i="7" s="1"/>
  <c r="B179" i="15"/>
  <c r="C178" i="15"/>
  <c r="H162" i="7" a="1"/>
  <c r="H162" i="7" s="1"/>
  <c r="AY176" i="7" l="1"/>
  <c r="D171" i="14"/>
  <c r="AI176" i="7"/>
  <c r="AW176" i="7"/>
  <c r="M171" i="15"/>
  <c r="AJ171" i="15" s="1"/>
  <c r="R171" i="15"/>
  <c r="AN171" i="15" s="1"/>
  <c r="AX176" i="7"/>
  <c r="AJ176" i="7"/>
  <c r="AT176" i="7"/>
  <c r="AK171" i="15"/>
  <c r="X171" i="15"/>
  <c r="AT171" i="15" s="1"/>
  <c r="AA171" i="15"/>
  <c r="AW171" i="15" s="1"/>
  <c r="AG176" i="7"/>
  <c r="AF176" i="7"/>
  <c r="BB176" i="7" s="1"/>
  <c r="K171" i="14" s="1"/>
  <c r="BP176" i="7" a="1"/>
  <c r="BP176" i="7" s="1"/>
  <c r="L169" i="14"/>
  <c r="BO176" i="7" a="1"/>
  <c r="BO176" i="7" s="1"/>
  <c r="BQ176" i="7" a="1"/>
  <c r="BQ176" i="7" s="1"/>
  <c r="AC171" i="15"/>
  <c r="AY171" i="15" s="1"/>
  <c r="AS171" i="15"/>
  <c r="BC170" i="15"/>
  <c r="P165" i="14" s="1"/>
  <c r="AE172" i="15"/>
  <c r="I172" i="15"/>
  <c r="L172" i="15"/>
  <c r="P172" i="15"/>
  <c r="G172" i="14"/>
  <c r="AA172" i="15"/>
  <c r="AC172" i="15"/>
  <c r="AI171" i="15"/>
  <c r="H157" i="15"/>
  <c r="AL176" i="7"/>
  <c r="P171" i="15"/>
  <c r="Y172" i="15"/>
  <c r="R172" i="15"/>
  <c r="BB170" i="15"/>
  <c r="O165" i="14" s="1"/>
  <c r="BC169" i="15"/>
  <c r="E172" i="14"/>
  <c r="T172" i="15"/>
  <c r="M172" i="15"/>
  <c r="J172" i="15"/>
  <c r="AR171" i="15"/>
  <c r="E171" i="14"/>
  <c r="T171" i="15"/>
  <c r="AQ171" i="15" s="1"/>
  <c r="Q172" i="15"/>
  <c r="AB172" i="15"/>
  <c r="S171" i="15"/>
  <c r="Y171" i="15"/>
  <c r="AV171" i="15" s="1"/>
  <c r="BG175" i="7"/>
  <c r="S172" i="15"/>
  <c r="V172" i="15"/>
  <c r="AH171" i="15"/>
  <c r="Z172" i="15"/>
  <c r="C172" i="14"/>
  <c r="K172" i="15"/>
  <c r="D172" i="14"/>
  <c r="O172" i="15"/>
  <c r="N172" i="15"/>
  <c r="F172" i="14"/>
  <c r="X172" i="15"/>
  <c r="W172" i="15"/>
  <c r="U172" i="15"/>
  <c r="AF171" i="15"/>
  <c r="BQ171" i="15" a="1"/>
  <c r="BQ171" i="15" s="1"/>
  <c r="G178" i="7" a="1"/>
  <c r="G178" i="7" s="1"/>
  <c r="Z178" i="7" s="1" a="1"/>
  <c r="Z178" i="7" s="1"/>
  <c r="AO176" i="7"/>
  <c r="AU176" i="7"/>
  <c r="AW177" i="7"/>
  <c r="G179" i="7" a="1"/>
  <c r="G179" i="7" s="1"/>
  <c r="V179" i="7" s="1" a="1"/>
  <c r="V179" i="7" s="1"/>
  <c r="H179" i="7" a="1"/>
  <c r="H179" i="7" s="1"/>
  <c r="B180" i="7"/>
  <c r="C179" i="7"/>
  <c r="U178" i="7" a="1"/>
  <c r="U178" i="7" s="1"/>
  <c r="AM177" i="7"/>
  <c r="AM176" i="7"/>
  <c r="AU177" i="7"/>
  <c r="P178" i="7" a="1"/>
  <c r="P178" i="7" s="1"/>
  <c r="BL176" i="7" a="1"/>
  <c r="BL176" i="7" s="1"/>
  <c r="AX177" i="7"/>
  <c r="AJ177" i="7"/>
  <c r="BM176" i="7" a="1"/>
  <c r="BM176" i="7" s="1"/>
  <c r="AL177" i="7"/>
  <c r="AO177" i="7"/>
  <c r="BK176" i="7" a="1"/>
  <c r="BK176" i="7" s="1"/>
  <c r="BN176" i="7" a="1"/>
  <c r="BN176" i="7" s="1"/>
  <c r="AT177" i="7"/>
  <c r="AG177" i="7"/>
  <c r="BL177" i="7" a="1"/>
  <c r="BL177" i="7" s="1"/>
  <c r="BK177" i="7" a="1"/>
  <c r="BK177" i="7" s="1"/>
  <c r="BQ177" i="7" a="1"/>
  <c r="BQ177" i="7" s="1"/>
  <c r="BJ177" i="7" a="1"/>
  <c r="BJ177" i="7" s="1"/>
  <c r="BO177" i="7" a="1"/>
  <c r="BO177" i="7" s="1"/>
  <c r="BN177" i="7" a="1"/>
  <c r="BN177" i="7" s="1"/>
  <c r="BM177" i="7" a="1"/>
  <c r="BM177" i="7" s="1"/>
  <c r="BI177" i="7" a="1"/>
  <c r="BI177" i="7" s="1"/>
  <c r="BP177" i="7" a="1"/>
  <c r="BP177" i="7" s="1"/>
  <c r="AF177" i="7"/>
  <c r="AQ176" i="7"/>
  <c r="AR177" i="7"/>
  <c r="AK177" i="7"/>
  <c r="Y178" i="7" a="1"/>
  <c r="Y178" i="7" s="1"/>
  <c r="BI176" i="7" a="1"/>
  <c r="BI176" i="7" s="1"/>
  <c r="AV177" i="7"/>
  <c r="AI177" i="7"/>
  <c r="AS177" i="7"/>
  <c r="AQ177" i="7"/>
  <c r="AP176" i="7"/>
  <c r="AH177" i="7"/>
  <c r="T178" i="7" a="1"/>
  <c r="T178" i="7" s="1"/>
  <c r="AP177" i="7"/>
  <c r="AN177" i="7"/>
  <c r="AV176" i="7"/>
  <c r="H178" i="7" a="1"/>
  <c r="H178" i="7" s="1"/>
  <c r="BJ176" i="7" a="1"/>
  <c r="BJ176" i="7" s="1"/>
  <c r="AY177" i="7"/>
  <c r="C179" i="15"/>
  <c r="B180" i="15"/>
  <c r="H163" i="7" a="1"/>
  <c r="H163" i="7" s="1"/>
  <c r="R178" i="7" l="1" a="1"/>
  <c r="R178" i="7" s="1"/>
  <c r="N178" i="7" a="1"/>
  <c r="N178" i="7" s="1"/>
  <c r="S178" i="7" a="1"/>
  <c r="S178" i="7" s="1"/>
  <c r="AA178" i="7" a="1"/>
  <c r="AA178" i="7" s="1"/>
  <c r="AA173" i="15" s="1"/>
  <c r="W178" i="7" a="1"/>
  <c r="W178" i="7" s="1"/>
  <c r="AC178" i="7" a="1"/>
  <c r="AC178" i="7" s="1"/>
  <c r="L178" i="7" a="1"/>
  <c r="L178" i="7" s="1"/>
  <c r="V178" i="7" a="1"/>
  <c r="V178" i="7" s="1"/>
  <c r="V174" i="15" s="1"/>
  <c r="AB178" i="7" a="1"/>
  <c r="AB178" i="7" s="1"/>
  <c r="AB173" i="15" s="1"/>
  <c r="O178" i="7" a="1"/>
  <c r="O178" i="7" s="1"/>
  <c r="D173" i="14" s="1"/>
  <c r="Q178" i="7" a="1"/>
  <c r="Q178" i="7" s="1"/>
  <c r="Q173" i="15" s="1"/>
  <c r="BP171" i="15" a="1"/>
  <c r="BP171" i="15" s="1"/>
  <c r="K178" i="7" a="1"/>
  <c r="K178" i="7" s="1"/>
  <c r="C173" i="14" s="1"/>
  <c r="AX171" i="15"/>
  <c r="AL172" i="15"/>
  <c r="BN171" i="15" a="1"/>
  <c r="BN171" i="15" s="1"/>
  <c r="X178" i="7" a="1"/>
  <c r="X178" i="7" s="1"/>
  <c r="X173" i="15" s="1"/>
  <c r="BI171" i="15" a="1"/>
  <c r="BI171" i="15" s="1"/>
  <c r="BJ171" i="15" a="1"/>
  <c r="BJ171" i="15" s="1"/>
  <c r="AH172" i="15"/>
  <c r="BL171" i="15" a="1"/>
  <c r="BL171" i="15" s="1"/>
  <c r="BO171" i="15" a="1"/>
  <c r="BO171" i="15" s="1"/>
  <c r="BG170" i="15"/>
  <c r="AS172" i="15"/>
  <c r="AQ172" i="15"/>
  <c r="U179" i="7" a="1"/>
  <c r="U179" i="7" s="1"/>
  <c r="U174" i="15" s="1"/>
  <c r="AA179" i="7" a="1"/>
  <c r="AA179" i="7" s="1"/>
  <c r="G174" i="14" s="1"/>
  <c r="AE178" i="7" a="1"/>
  <c r="AE178" i="7" s="1"/>
  <c r="AE173" i="15" s="1"/>
  <c r="AN172" i="15"/>
  <c r="AU172" i="15"/>
  <c r="AP171" i="15"/>
  <c r="AW172" i="15"/>
  <c r="AY172" i="15"/>
  <c r="AK172" i="15"/>
  <c r="AU171" i="15"/>
  <c r="W173" i="15"/>
  <c r="G173" i="14"/>
  <c r="G173" i="15"/>
  <c r="S173" i="15"/>
  <c r="AV172" i="15"/>
  <c r="BO172" i="15" a="1"/>
  <c r="BO172" i="15" s="1"/>
  <c r="BL172" i="15" a="1"/>
  <c r="BL172" i="15" s="1"/>
  <c r="BQ172" i="15" a="1"/>
  <c r="BQ172" i="15" s="1"/>
  <c r="BI172" i="15" a="1"/>
  <c r="BI172" i="15" s="1"/>
  <c r="BP172" i="15" a="1"/>
  <c r="BP172" i="15" s="1"/>
  <c r="BM172" i="15" a="1"/>
  <c r="BM172" i="15" s="1"/>
  <c r="BK172" i="15" a="1"/>
  <c r="BK172" i="15" s="1"/>
  <c r="BJ172" i="15" a="1"/>
  <c r="BJ172" i="15" s="1"/>
  <c r="AF172" i="15"/>
  <c r="BN172" i="15" a="1"/>
  <c r="BN172" i="15" s="1"/>
  <c r="R173" i="15"/>
  <c r="L173" i="15"/>
  <c r="AR172" i="15"/>
  <c r="AC173" i="15"/>
  <c r="U173" i="15"/>
  <c r="P164" i="14"/>
  <c r="BG169" i="15"/>
  <c r="AX172" i="15"/>
  <c r="H158" i="15"/>
  <c r="P173" i="15"/>
  <c r="J178" i="7" a="1"/>
  <c r="J178" i="7" s="1"/>
  <c r="BB171" i="15"/>
  <c r="O166" i="14" s="1"/>
  <c r="AT172" i="15"/>
  <c r="AG172" i="15"/>
  <c r="H173" i="15"/>
  <c r="Z173" i="15"/>
  <c r="M178" i="7" a="1"/>
  <c r="M178" i="7" s="1"/>
  <c r="AJ178" i="7" s="1"/>
  <c r="BM171" i="15" a="1"/>
  <c r="BM171" i="15" s="1"/>
  <c r="BK171" i="15" a="1"/>
  <c r="BK171" i="15" s="1"/>
  <c r="AO171" i="15"/>
  <c r="AP172" i="15"/>
  <c r="V173" i="15"/>
  <c r="Y173" i="15"/>
  <c r="H174" i="15"/>
  <c r="AJ172" i="15"/>
  <c r="AM172" i="15"/>
  <c r="N173" i="15"/>
  <c r="E173" i="14"/>
  <c r="T173" i="15"/>
  <c r="J179" i="7" a="1"/>
  <c r="J179" i="7" s="1"/>
  <c r="G174" i="15"/>
  <c r="AO172" i="15"/>
  <c r="AM171" i="15"/>
  <c r="AL171" i="15"/>
  <c r="AI172" i="15"/>
  <c r="T179" i="7" a="1"/>
  <c r="T179" i="7" s="1"/>
  <c r="AC179" i="7" a="1"/>
  <c r="AC179" i="7" s="1"/>
  <c r="K179" i="7" a="1"/>
  <c r="K179" i="7" s="1"/>
  <c r="S179" i="7" a="1"/>
  <c r="S179" i="7" s="1"/>
  <c r="X179" i="7" a="1"/>
  <c r="X179" i="7" s="1"/>
  <c r="I178" i="7" a="1"/>
  <c r="I178" i="7" s="1"/>
  <c r="AQ178" i="7"/>
  <c r="B181" i="7"/>
  <c r="C180" i="7"/>
  <c r="H180" i="7" s="1" a="1"/>
  <c r="H180" i="7" s="1"/>
  <c r="Y179" i="7" a="1"/>
  <c r="Y179" i="7" s="1"/>
  <c r="AB179" i="7" a="1"/>
  <c r="AB179" i="7" s="1"/>
  <c r="R179" i="7" a="1"/>
  <c r="R179" i="7" s="1"/>
  <c r="N179" i="7" a="1"/>
  <c r="N179" i="7" s="1"/>
  <c r="AP178" i="7"/>
  <c r="AE179" i="7" a="1"/>
  <c r="AE179" i="7" s="1"/>
  <c r="Z179" i="7" a="1"/>
  <c r="Z179" i="7" s="1"/>
  <c r="AS178" i="7"/>
  <c r="BC177" i="7"/>
  <c r="L172" i="14" s="1"/>
  <c r="AW178" i="7"/>
  <c r="P179" i="7" a="1"/>
  <c r="P179" i="7" s="1"/>
  <c r="L179" i="7" a="1"/>
  <c r="L179" i="7" s="1"/>
  <c r="BC176" i="7"/>
  <c r="AO178" i="7"/>
  <c r="AV178" i="7"/>
  <c r="AR178" i="7"/>
  <c r="I179" i="7" a="1"/>
  <c r="I179" i="7" s="1"/>
  <c r="Q179" i="7" a="1"/>
  <c r="Q179" i="7" s="1"/>
  <c r="M179" i="7" a="1"/>
  <c r="M179" i="7" s="1"/>
  <c r="AK178" i="7"/>
  <c r="BB177" i="7"/>
  <c r="K172" i="14" s="1"/>
  <c r="O179" i="7" a="1"/>
  <c r="O179" i="7" s="1"/>
  <c r="W179" i="7" a="1"/>
  <c r="W179" i="7" s="1"/>
  <c r="B181" i="15"/>
  <c r="C180" i="15"/>
  <c r="H164" i="7" a="1"/>
  <c r="H164" i="7" s="1"/>
  <c r="AH178" i="7" l="1"/>
  <c r="AY178" i="7"/>
  <c r="AG178" i="7"/>
  <c r="AX178" i="7"/>
  <c r="AT178" i="7"/>
  <c r="AW173" i="15"/>
  <c r="AL178" i="7"/>
  <c r="O173" i="15"/>
  <c r="AL173" i="15" s="1"/>
  <c r="AM178" i="7"/>
  <c r="AN178" i="7"/>
  <c r="AR179" i="7"/>
  <c r="K173" i="15"/>
  <c r="AH173" i="15" s="1"/>
  <c r="AS173" i="15"/>
  <c r="F173" i="14"/>
  <c r="AU178" i="7"/>
  <c r="AM173" i="15"/>
  <c r="AO173" i="15"/>
  <c r="AR173" i="15"/>
  <c r="AA174" i="15"/>
  <c r="BG177" i="7"/>
  <c r="AI178" i="7"/>
  <c r="AQ173" i="15"/>
  <c r="AY173" i="15"/>
  <c r="AK173" i="15"/>
  <c r="BH172" i="15" a="1"/>
  <c r="I174" i="15"/>
  <c r="BG176" i="7"/>
  <c r="L171" i="14"/>
  <c r="AP179" i="7"/>
  <c r="AC174" i="15"/>
  <c r="M173" i="15"/>
  <c r="AJ173" i="15" s="1"/>
  <c r="AR174" i="15"/>
  <c r="BC171" i="15"/>
  <c r="Q174" i="15"/>
  <c r="AB174" i="15"/>
  <c r="E174" i="14"/>
  <c r="T174" i="15"/>
  <c r="AQ174" i="15" s="1"/>
  <c r="R174" i="15"/>
  <c r="H159" i="15"/>
  <c r="Z174" i="15"/>
  <c r="AV173" i="15"/>
  <c r="BB172" i="15"/>
  <c r="O167" i="14" s="1"/>
  <c r="AU173" i="15"/>
  <c r="AX173" i="15"/>
  <c r="AE174" i="15"/>
  <c r="BQ178" i="7" a="1"/>
  <c r="BQ178" i="7" s="1"/>
  <c r="I173" i="15"/>
  <c r="J174" i="15"/>
  <c r="P174" i="15"/>
  <c r="Y174" i="15"/>
  <c r="F174" i="14"/>
  <c r="X174" i="15"/>
  <c r="AN173" i="15"/>
  <c r="L174" i="15"/>
  <c r="W174" i="15"/>
  <c r="M174" i="15"/>
  <c r="BC172" i="15"/>
  <c r="P167" i="14" s="1"/>
  <c r="AP173" i="15"/>
  <c r="AT173" i="15"/>
  <c r="H175" i="15"/>
  <c r="S174" i="15"/>
  <c r="J173" i="15"/>
  <c r="D174" i="14"/>
  <c r="O174" i="15"/>
  <c r="N174" i="15"/>
  <c r="C174" i="14"/>
  <c r="K174" i="15"/>
  <c r="BJ178" i="7" a="1"/>
  <c r="BJ178" i="7" s="1"/>
  <c r="BP178" i="7" a="1"/>
  <c r="BP178" i="7" s="1"/>
  <c r="AU179" i="7"/>
  <c r="BK178" i="7" a="1"/>
  <c r="BK178" i="7" s="1"/>
  <c r="BM178" i="7" a="1"/>
  <c r="BM178" i="7" s="1"/>
  <c r="AQ179" i="7"/>
  <c r="BO178" i="7" a="1"/>
  <c r="BO178" i="7" s="1"/>
  <c r="BL178" i="7" a="1"/>
  <c r="BL178" i="7" s="1"/>
  <c r="BI178" i="7" a="1"/>
  <c r="BI178" i="7" s="1"/>
  <c r="AG179" i="7"/>
  <c r="BN178" i="7" a="1"/>
  <c r="BN178" i="7" s="1"/>
  <c r="AF178" i="7"/>
  <c r="BB178" i="7" s="1"/>
  <c r="K173" i="14" s="1"/>
  <c r="AI179" i="7"/>
  <c r="AK179" i="7"/>
  <c r="AS179" i="7"/>
  <c r="AO179" i="7"/>
  <c r="AY179" i="7"/>
  <c r="AL179" i="7"/>
  <c r="AM179" i="7"/>
  <c r="AN179" i="7"/>
  <c r="AJ179" i="7"/>
  <c r="AX179" i="7"/>
  <c r="BQ179" i="7" a="1"/>
  <c r="BQ179" i="7" s="1"/>
  <c r="BI179" i="7" a="1"/>
  <c r="BI179" i="7" s="1"/>
  <c r="BP179" i="7" a="1"/>
  <c r="BP179" i="7" s="1"/>
  <c r="BO179" i="7" a="1"/>
  <c r="BO179" i="7" s="1"/>
  <c r="BN179" i="7" a="1"/>
  <c r="BN179" i="7" s="1"/>
  <c r="BL179" i="7" a="1"/>
  <c r="BL179" i="7" s="1"/>
  <c r="BK179" i="7" a="1"/>
  <c r="BK179" i="7" s="1"/>
  <c r="BM179" i="7" a="1"/>
  <c r="BM179" i="7" s="1"/>
  <c r="BJ179" i="7" a="1"/>
  <c r="BJ179" i="7" s="1"/>
  <c r="AF179" i="7"/>
  <c r="G181" i="7" a="1"/>
  <c r="G181" i="7" s="1"/>
  <c r="C181" i="7"/>
  <c r="B182" i="7"/>
  <c r="H181" i="7" a="1"/>
  <c r="H181" i="7" s="1"/>
  <c r="AW179" i="7"/>
  <c r="AV179" i="7"/>
  <c r="G180" i="7" a="1"/>
  <c r="G180" i="7" s="1"/>
  <c r="AC180" i="7" s="1" a="1"/>
  <c r="AC180" i="7" s="1"/>
  <c r="AT179" i="7"/>
  <c r="AH179" i="7"/>
  <c r="B182" i="15"/>
  <c r="C181" i="15"/>
  <c r="H165" i="7" a="1"/>
  <c r="H165" i="7" s="1"/>
  <c r="H166" i="7" a="1"/>
  <c r="H166" i="7" s="1"/>
  <c r="BG172" i="15" l="1"/>
  <c r="BC178" i="7"/>
  <c r="L173" i="14" s="1"/>
  <c r="L180" i="7" a="1"/>
  <c r="L180" i="7" s="1"/>
  <c r="L175" i="15" s="1"/>
  <c r="AG173" i="15"/>
  <c r="AE180" i="7" a="1"/>
  <c r="AE180" i="7" s="1"/>
  <c r="AW174" i="15"/>
  <c r="AU174" i="15"/>
  <c r="AH174" i="15"/>
  <c r="AK174" i="15"/>
  <c r="AI173" i="15"/>
  <c r="AM174" i="15"/>
  <c r="AJ174" i="15"/>
  <c r="AY174" i="15"/>
  <c r="H167" i="15"/>
  <c r="G175" i="15"/>
  <c r="BG178" i="7"/>
  <c r="P166" i="14"/>
  <c r="BG171" i="15"/>
  <c r="H170" i="15"/>
  <c r="H160" i="15"/>
  <c r="H168" i="15"/>
  <c r="R181" i="7" a="1"/>
  <c r="R181" i="7" s="1"/>
  <c r="G176" i="15"/>
  <c r="AC175" i="15"/>
  <c r="AT174" i="15"/>
  <c r="AV174" i="15"/>
  <c r="BP173" i="15" a="1"/>
  <c r="BP173" i="15" s="1"/>
  <c r="BM173" i="15" a="1"/>
  <c r="BM173" i="15" s="1"/>
  <c r="BJ173" i="15" a="1"/>
  <c r="BJ173" i="15" s="1"/>
  <c r="BQ173" i="15" a="1"/>
  <c r="BQ173" i="15" s="1"/>
  <c r="BI173" i="15" a="1"/>
  <c r="BI173" i="15" s="1"/>
  <c r="BN173" i="15" a="1"/>
  <c r="BN173" i="15" s="1"/>
  <c r="BL173" i="15" a="1"/>
  <c r="BL173" i="15" s="1"/>
  <c r="BK173" i="15" a="1"/>
  <c r="BK173" i="15" s="1"/>
  <c r="AF173" i="15"/>
  <c r="BO173" i="15" a="1"/>
  <c r="BO173" i="15" s="1"/>
  <c r="H169" i="15"/>
  <c r="AS174" i="15"/>
  <c r="BQ174" i="15" a="1"/>
  <c r="BQ174" i="15" s="1"/>
  <c r="BI174" i="15" a="1"/>
  <c r="BI174" i="15" s="1"/>
  <c r="BN174" i="15" a="1"/>
  <c r="BN174" i="15" s="1"/>
  <c r="BK174" i="15" a="1"/>
  <c r="BK174" i="15" s="1"/>
  <c r="AF174" i="15"/>
  <c r="BJ174" i="15" a="1"/>
  <c r="BJ174" i="15" s="1"/>
  <c r="BO174" i="15" a="1"/>
  <c r="BO174" i="15" s="1"/>
  <c r="BM174" i="15" a="1"/>
  <c r="BM174" i="15" s="1"/>
  <c r="BL174" i="15" a="1"/>
  <c r="BL174" i="15" s="1"/>
  <c r="BP174" i="15" a="1"/>
  <c r="BP174" i="15" s="1"/>
  <c r="H171" i="15"/>
  <c r="H161" i="15"/>
  <c r="H162" i="15"/>
  <c r="H163" i="15"/>
  <c r="H164" i="15"/>
  <c r="H176" i="15"/>
  <c r="BC179" i="7"/>
  <c r="H166" i="15"/>
  <c r="AI174" i="15"/>
  <c r="AG174" i="15"/>
  <c r="AO174" i="15"/>
  <c r="AN174" i="15"/>
  <c r="AE175" i="15"/>
  <c r="T180" i="7" a="1"/>
  <c r="T180" i="7" s="1"/>
  <c r="AX174" i="15"/>
  <c r="AL174" i="15"/>
  <c r="BC173" i="15"/>
  <c r="P168" i="14" s="1"/>
  <c r="AP174" i="15"/>
  <c r="H165" i="15"/>
  <c r="P180" i="7" a="1"/>
  <c r="P180" i="7" s="1"/>
  <c r="O180" i="7" a="1"/>
  <c r="O180" i="7" s="1"/>
  <c r="J180" i="7" a="1"/>
  <c r="J180" i="7" s="1"/>
  <c r="V180" i="7" a="1"/>
  <c r="V180" i="7" s="1"/>
  <c r="Z180" i="7" a="1"/>
  <c r="Z180" i="7" s="1"/>
  <c r="R180" i="7" a="1"/>
  <c r="R180" i="7" s="1"/>
  <c r="U180" i="7" a="1"/>
  <c r="U180" i="7" s="1"/>
  <c r="N180" i="7" a="1"/>
  <c r="N180" i="7" s="1"/>
  <c r="AA180" i="7" a="1"/>
  <c r="AA180" i="7" s="1"/>
  <c r="X180" i="7" a="1"/>
  <c r="X180" i="7" s="1"/>
  <c r="W181" i="7" a="1"/>
  <c r="W181" i="7" s="1"/>
  <c r="Y180" i="7" a="1"/>
  <c r="Y180" i="7" s="1"/>
  <c r="T181" i="7" a="1"/>
  <c r="T181" i="7" s="1"/>
  <c r="P181" i="7" a="1"/>
  <c r="P181" i="7" s="1"/>
  <c r="AC181" i="7" a="1"/>
  <c r="AC181" i="7" s="1"/>
  <c r="AA181" i="7" a="1"/>
  <c r="AA181" i="7" s="1"/>
  <c r="K180" i="7" a="1"/>
  <c r="K180" i="7" s="1"/>
  <c r="W180" i="7" a="1"/>
  <c r="W180" i="7" s="1"/>
  <c r="C182" i="7"/>
  <c r="H182" i="7" s="1" a="1"/>
  <c r="H182" i="7" s="1"/>
  <c r="B183" i="7"/>
  <c r="AE181" i="7" a="1"/>
  <c r="AE181" i="7" s="1"/>
  <c r="V181" i="7" a="1"/>
  <c r="V181" i="7" s="1"/>
  <c r="L181" i="7" a="1"/>
  <c r="L181" i="7" s="1"/>
  <c r="BB179" i="7"/>
  <c r="K174" i="14" s="1"/>
  <c r="N181" i="7" a="1"/>
  <c r="N181" i="7" s="1"/>
  <c r="J181" i="7" a="1"/>
  <c r="J181" i="7" s="1"/>
  <c r="X181" i="7" a="1"/>
  <c r="X181" i="7" s="1"/>
  <c r="AB180" i="7" a="1"/>
  <c r="AB180" i="7" s="1"/>
  <c r="O181" i="7" a="1"/>
  <c r="O181" i="7" s="1"/>
  <c r="Y181" i="7" a="1"/>
  <c r="Y181" i="7" s="1"/>
  <c r="U181" i="7" a="1"/>
  <c r="U181" i="7" s="1"/>
  <c r="Q181" i="7" a="1"/>
  <c r="Q181" i="7" s="1"/>
  <c r="M180" i="7" a="1"/>
  <c r="M180" i="7" s="1"/>
  <c r="Z181" i="7" a="1"/>
  <c r="Z181" i="7" s="1"/>
  <c r="AB181" i="7" a="1"/>
  <c r="AB181" i="7" s="1"/>
  <c r="I180" i="7" a="1"/>
  <c r="I180" i="7" s="1"/>
  <c r="M181" i="7" a="1"/>
  <c r="M181" i="7" s="1"/>
  <c r="I181" i="7" a="1"/>
  <c r="I181" i="7" s="1"/>
  <c r="K181" i="7" a="1"/>
  <c r="K181" i="7" s="1"/>
  <c r="S180" i="7" a="1"/>
  <c r="S180" i="7" s="1"/>
  <c r="S181" i="7" a="1"/>
  <c r="S181" i="7" s="1"/>
  <c r="AR180" i="7"/>
  <c r="Q180" i="7" a="1"/>
  <c r="Q180" i="7" s="1"/>
  <c r="C182" i="15"/>
  <c r="B183" i="15"/>
  <c r="AW180" i="7" l="1"/>
  <c r="AL180" i="7"/>
  <c r="AK180" i="7"/>
  <c r="BH173" i="15" a="1"/>
  <c r="AO180" i="7"/>
  <c r="S175" i="15"/>
  <c r="J176" i="15"/>
  <c r="H177" i="15"/>
  <c r="E176" i="14"/>
  <c r="T176" i="15"/>
  <c r="D175" i="14"/>
  <c r="O175" i="15"/>
  <c r="BB174" i="15"/>
  <c r="O169" i="14" s="1"/>
  <c r="BB173" i="15"/>
  <c r="O168" i="14" s="1"/>
  <c r="R176" i="15"/>
  <c r="N176" i="15"/>
  <c r="Y175" i="15"/>
  <c r="U175" i="15"/>
  <c r="P175" i="15"/>
  <c r="E175" i="14"/>
  <c r="T175" i="15"/>
  <c r="C176" i="14"/>
  <c r="K176" i="15"/>
  <c r="Q176" i="15"/>
  <c r="AN176" i="15" s="1"/>
  <c r="C175" i="14"/>
  <c r="K175" i="15"/>
  <c r="AH175" i="15" s="1"/>
  <c r="W176" i="15"/>
  <c r="R175" i="15"/>
  <c r="W175" i="15"/>
  <c r="U176" i="15"/>
  <c r="G176" i="14"/>
  <c r="AA176" i="15"/>
  <c r="Z175" i="15"/>
  <c r="BG179" i="7"/>
  <c r="L174" i="14"/>
  <c r="M175" i="15"/>
  <c r="AI175" i="15" s="1"/>
  <c r="I176" i="15"/>
  <c r="M176" i="15"/>
  <c r="Y176" i="15"/>
  <c r="L176" i="15"/>
  <c r="Z176" i="15"/>
  <c r="I175" i="15"/>
  <c r="D176" i="14"/>
  <c r="O176" i="15"/>
  <c r="V176" i="15"/>
  <c r="F175" i="14"/>
  <c r="X175" i="15"/>
  <c r="V175" i="15"/>
  <c r="BG173" i="15"/>
  <c r="Q175" i="15"/>
  <c r="AB175" i="15"/>
  <c r="AY175" i="15" s="1"/>
  <c r="AE176" i="15"/>
  <c r="AC176" i="15"/>
  <c r="G175" i="14"/>
  <c r="AA175" i="15"/>
  <c r="AO181" i="7"/>
  <c r="S176" i="15"/>
  <c r="AB176" i="15"/>
  <c r="F176" i="14"/>
  <c r="X176" i="15"/>
  <c r="P176" i="15"/>
  <c r="N175" i="15"/>
  <c r="AK175" i="15" s="1"/>
  <c r="J175" i="15"/>
  <c r="BC174" i="15"/>
  <c r="AI180" i="7"/>
  <c r="AM180" i="7"/>
  <c r="AG180" i="7"/>
  <c r="AS180" i="7"/>
  <c r="AQ180" i="7"/>
  <c r="AS181" i="7"/>
  <c r="AH181" i="7"/>
  <c r="AW181" i="7"/>
  <c r="AP181" i="7"/>
  <c r="BM181" i="7" a="1"/>
  <c r="BM181" i="7" s="1"/>
  <c r="BL181" i="7" a="1"/>
  <c r="BL181" i="7" s="1"/>
  <c r="BK181" i="7" a="1"/>
  <c r="BK181" i="7" s="1"/>
  <c r="BQ181" i="7" a="1"/>
  <c r="BQ181" i="7" s="1"/>
  <c r="BJ181" i="7" a="1"/>
  <c r="BJ181" i="7" s="1"/>
  <c r="BO181" i="7" a="1"/>
  <c r="BO181" i="7" s="1"/>
  <c r="BP181" i="7" a="1"/>
  <c r="BP181" i="7" s="1"/>
  <c r="BN181" i="7" a="1"/>
  <c r="BN181" i="7" s="1"/>
  <c r="BI181" i="7" a="1"/>
  <c r="BI181" i="7" s="1"/>
  <c r="AF181" i="7"/>
  <c r="AY180" i="7"/>
  <c r="AJ180" i="7"/>
  <c r="AX181" i="7"/>
  <c r="AX180" i="7"/>
  <c r="AJ181" i="7"/>
  <c r="BO180" i="7" a="1"/>
  <c r="BO180" i="7" s="1"/>
  <c r="BN180" i="7" a="1"/>
  <c r="BN180" i="7" s="1"/>
  <c r="BM180" i="7" a="1"/>
  <c r="BM180" i="7" s="1"/>
  <c r="BL180" i="7" a="1"/>
  <c r="BL180" i="7" s="1"/>
  <c r="BQ180" i="7" a="1"/>
  <c r="BQ180" i="7" s="1"/>
  <c r="BJ180" i="7" a="1"/>
  <c r="BJ180" i="7" s="1"/>
  <c r="BI180" i="7" a="1"/>
  <c r="BI180" i="7" s="1"/>
  <c r="BP180" i="7" a="1"/>
  <c r="BP180" i="7" s="1"/>
  <c r="BK180" i="7" a="1"/>
  <c r="BK180" i="7" s="1"/>
  <c r="AF180" i="7"/>
  <c r="AG181" i="7"/>
  <c r="AM181" i="7"/>
  <c r="AU181" i="7"/>
  <c r="G183" i="7" a="1"/>
  <c r="G183" i="7" s="1"/>
  <c r="I183" i="7" s="1" a="1"/>
  <c r="I183" i="7" s="1"/>
  <c r="B184" i="7"/>
  <c r="C183" i="7"/>
  <c r="H183" i="7" a="1"/>
  <c r="H183" i="7" s="1"/>
  <c r="AP180" i="7"/>
  <c r="AK181" i="7"/>
  <c r="AQ181" i="7"/>
  <c r="AN181" i="7"/>
  <c r="AV181" i="7"/>
  <c r="G182" i="7" a="1"/>
  <c r="G182" i="7" s="1"/>
  <c r="K182" i="7" s="1" a="1"/>
  <c r="K182" i="7" s="1"/>
  <c r="AV180" i="7"/>
  <c r="AU180" i="7"/>
  <c r="AN180" i="7"/>
  <c r="AR181" i="7"/>
  <c r="AL181" i="7"/>
  <c r="AI181" i="7"/>
  <c r="T182" i="7" a="1"/>
  <c r="T182" i="7" s="1"/>
  <c r="AT180" i="7"/>
  <c r="AY181" i="7"/>
  <c r="AH180" i="7"/>
  <c r="AT181" i="7"/>
  <c r="B184" i="15"/>
  <c r="C183" i="15"/>
  <c r="AS175" i="15" l="1"/>
  <c r="AX175" i="15"/>
  <c r="M182" i="7" a="1"/>
  <c r="M182" i="7" s="1"/>
  <c r="AW176" i="15"/>
  <c r="AQ176" i="15"/>
  <c r="AG175" i="15"/>
  <c r="AU175" i="15"/>
  <c r="AU176" i="15"/>
  <c r="AM176" i="15"/>
  <c r="AJ176" i="15"/>
  <c r="AO175" i="15"/>
  <c r="M183" i="7" a="1"/>
  <c r="M183" i="7" s="1"/>
  <c r="R183" i="7" a="1"/>
  <c r="R183" i="7" s="1"/>
  <c r="X183" i="7" a="1"/>
  <c r="X183" i="7" s="1"/>
  <c r="F178" i="14" s="1"/>
  <c r="N183" i="7" a="1"/>
  <c r="N183" i="7" s="1"/>
  <c r="AE183" i="7" a="1"/>
  <c r="AE183" i="7" s="1"/>
  <c r="AP176" i="15"/>
  <c r="W183" i="7" a="1"/>
  <c r="W183" i="7" s="1"/>
  <c r="AW175" i="15"/>
  <c r="AS176" i="15"/>
  <c r="AY176" i="15"/>
  <c r="AQ175" i="15"/>
  <c r="BK176" i="15" a="1"/>
  <c r="BK176" i="15" s="1"/>
  <c r="AF176" i="15"/>
  <c r="BP176" i="15" a="1"/>
  <c r="BP176" i="15" s="1"/>
  <c r="BM176" i="15" a="1"/>
  <c r="BM176" i="15" s="1"/>
  <c r="BL176" i="15" a="1"/>
  <c r="BL176" i="15" s="1"/>
  <c r="BQ176" i="15" a="1"/>
  <c r="BQ176" i="15" s="1"/>
  <c r="BO176" i="15" a="1"/>
  <c r="BO176" i="15" s="1"/>
  <c r="BN176" i="15" a="1"/>
  <c r="BN176" i="15" s="1"/>
  <c r="BJ176" i="15" a="1"/>
  <c r="BJ176" i="15" s="1"/>
  <c r="BI176" i="15" a="1"/>
  <c r="BI176" i="15" s="1"/>
  <c r="AK176" i="15"/>
  <c r="C177" i="14"/>
  <c r="K177" i="15"/>
  <c r="BG174" i="15" a="1"/>
  <c r="BG174" i="15" s="1"/>
  <c r="P169" i="14"/>
  <c r="AN175" i="15"/>
  <c r="AI176" i="15"/>
  <c r="AX176" i="15"/>
  <c r="AT175" i="15"/>
  <c r="Q182" i="7" a="1"/>
  <c r="Q182" i="7" s="1"/>
  <c r="G177" i="15"/>
  <c r="AC183" i="7" a="1"/>
  <c r="AC183" i="7" s="1"/>
  <c r="G178" i="15"/>
  <c r="AT176" i="15"/>
  <c r="AO176" i="15"/>
  <c r="E177" i="14"/>
  <c r="T177" i="15"/>
  <c r="M178" i="15"/>
  <c r="AL176" i="15"/>
  <c r="BJ175" i="15" a="1"/>
  <c r="BJ175" i="15" s="1"/>
  <c r="BO175" i="15" a="1"/>
  <c r="BO175" i="15" s="1"/>
  <c r="BL175" i="15" a="1"/>
  <c r="BL175" i="15" s="1"/>
  <c r="BK175" i="15" a="1"/>
  <c r="BK175" i="15" s="1"/>
  <c r="AF175" i="15"/>
  <c r="BP175" i="15" a="1"/>
  <c r="BP175" i="15" s="1"/>
  <c r="BN175" i="15" a="1"/>
  <c r="BN175" i="15" s="1"/>
  <c r="BM175" i="15" a="1"/>
  <c r="BM175" i="15" s="1"/>
  <c r="BI175" i="15" a="1"/>
  <c r="BI175" i="15" s="1"/>
  <c r="BQ175" i="15" a="1"/>
  <c r="BQ175" i="15" s="1"/>
  <c r="AV176" i="15"/>
  <c r="M177" i="15"/>
  <c r="BC180" i="7"/>
  <c r="AR176" i="15"/>
  <c r="AH176" i="15"/>
  <c r="AM175" i="15"/>
  <c r="AR175" i="15"/>
  <c r="AL175" i="15"/>
  <c r="AG176" i="15"/>
  <c r="AP175" i="15"/>
  <c r="AV175" i="15"/>
  <c r="H178" i="15"/>
  <c r="AJ175" i="15"/>
  <c r="T183" i="7" a="1"/>
  <c r="T183" i="7" s="1"/>
  <c r="BC181" i="7"/>
  <c r="BB180" i="7"/>
  <c r="K175" i="14" s="1"/>
  <c r="X182" i="7" a="1"/>
  <c r="X182" i="7" s="1"/>
  <c r="X178" i="15" s="1"/>
  <c r="S183" i="7" a="1"/>
  <c r="S183" i="7" s="1"/>
  <c r="U182" i="7" a="1"/>
  <c r="U182" i="7" s="1"/>
  <c r="Y183" i="7" a="1"/>
  <c r="Y183" i="7" s="1"/>
  <c r="AA183" i="7" a="1"/>
  <c r="AA183" i="7" s="1"/>
  <c r="L183" i="7" a="1"/>
  <c r="L183" i="7" s="1"/>
  <c r="AC182" i="7" a="1"/>
  <c r="AC182" i="7" s="1"/>
  <c r="V183" i="7" a="1"/>
  <c r="V183" i="7" s="1"/>
  <c r="AE182" i="7" a="1"/>
  <c r="AE182" i="7" s="1"/>
  <c r="J183" i="7" a="1"/>
  <c r="J183" i="7" s="1"/>
  <c r="AF183" i="7" s="1"/>
  <c r="BB181" i="7"/>
  <c r="K176" i="14" s="1"/>
  <c r="C184" i="7"/>
  <c r="B185" i="7"/>
  <c r="P183" i="7" a="1"/>
  <c r="P183" i="7" s="1"/>
  <c r="W182" i="7" a="1"/>
  <c r="W182" i="7" s="1"/>
  <c r="O182" i="7" a="1"/>
  <c r="O182" i="7" s="1"/>
  <c r="Z183" i="7" a="1"/>
  <c r="Z183" i="7" s="1"/>
  <c r="K183" i="7" a="1"/>
  <c r="K183" i="7" s="1"/>
  <c r="J182" i="7" a="1"/>
  <c r="J182" i="7" s="1"/>
  <c r="U183" i="7" a="1"/>
  <c r="U183" i="7" s="1"/>
  <c r="Y182" i="7" a="1"/>
  <c r="Y182" i="7" s="1"/>
  <c r="V182" i="7" a="1"/>
  <c r="V182" i="7" s="1"/>
  <c r="Z182" i="7" a="1"/>
  <c r="Z182" i="7" s="1"/>
  <c r="N182" i="7" a="1"/>
  <c r="N182" i="7" s="1"/>
  <c r="N178" i="15" s="1"/>
  <c r="L182" i="7" a="1"/>
  <c r="L182" i="7" s="1"/>
  <c r="AA182" i="7" a="1"/>
  <c r="AA182" i="7" s="1"/>
  <c r="S182" i="7" a="1"/>
  <c r="S182" i="7" s="1"/>
  <c r="AB183" i="7" a="1"/>
  <c r="AB183" i="7" s="1"/>
  <c r="R182" i="7" a="1"/>
  <c r="R182" i="7" s="1"/>
  <c r="AB182" i="7" a="1"/>
  <c r="AB182" i="7" s="1"/>
  <c r="O183" i="7" a="1"/>
  <c r="O183" i="7" s="1"/>
  <c r="Q183" i="7" a="1"/>
  <c r="Q183" i="7" s="1"/>
  <c r="P182" i="7" a="1"/>
  <c r="P182" i="7" s="1"/>
  <c r="I182" i="7" a="1"/>
  <c r="I182" i="7" s="1"/>
  <c r="I178" i="15" s="1"/>
  <c r="B185" i="15"/>
  <c r="C184" i="15"/>
  <c r="W178" i="15" l="1"/>
  <c r="AT178" i="15" s="1"/>
  <c r="AE178" i="15"/>
  <c r="AO183" i="7"/>
  <c r="R178" i="15"/>
  <c r="AJ183" i="7"/>
  <c r="AT183" i="7"/>
  <c r="BC175" i="15"/>
  <c r="BG175" i="15" s="1"/>
  <c r="D178" i="14"/>
  <c r="O178" i="15"/>
  <c r="G177" i="14"/>
  <c r="AA177" i="15"/>
  <c r="J177" i="15"/>
  <c r="AG177" i="15" s="1"/>
  <c r="G178" i="14"/>
  <c r="AA178" i="15"/>
  <c r="BG181" i="7"/>
  <c r="L176" i="14"/>
  <c r="L177" i="15"/>
  <c r="AI177" i="15" s="1"/>
  <c r="C178" i="14"/>
  <c r="K178" i="15"/>
  <c r="Y178" i="15"/>
  <c r="AU178" i="15" s="1"/>
  <c r="E178" i="14"/>
  <c r="T178" i="15"/>
  <c r="N177" i="15"/>
  <c r="AJ177" i="15" s="1"/>
  <c r="Z178" i="15"/>
  <c r="J178" i="15"/>
  <c r="U177" i="15"/>
  <c r="BG180" i="7"/>
  <c r="L175" i="14"/>
  <c r="AB177" i="15"/>
  <c r="Z177" i="15"/>
  <c r="D177" i="14"/>
  <c r="O177" i="15"/>
  <c r="S178" i="15"/>
  <c r="AJ178" i="15"/>
  <c r="V177" i="15"/>
  <c r="W177" i="15"/>
  <c r="AE177" i="15"/>
  <c r="F177" i="14"/>
  <c r="X177" i="15"/>
  <c r="BB175" i="15"/>
  <c r="O170" i="14" s="1"/>
  <c r="AC178" i="15"/>
  <c r="R177" i="15"/>
  <c r="Y177" i="15"/>
  <c r="P178" i="15"/>
  <c r="V178" i="15"/>
  <c r="AS178" i="15" s="1"/>
  <c r="I177" i="15"/>
  <c r="P177" i="15"/>
  <c r="U178" i="15"/>
  <c r="AC177" i="15"/>
  <c r="AB178" i="15"/>
  <c r="Q178" i="15"/>
  <c r="S177" i="15"/>
  <c r="AP177" i="15" s="1"/>
  <c r="L178" i="15"/>
  <c r="AI178" i="15" s="1"/>
  <c r="BC176" i="15"/>
  <c r="P171" i="14" s="1"/>
  <c r="Q177" i="15"/>
  <c r="BB176" i="15"/>
  <c r="O171" i="14" s="1"/>
  <c r="AK183" i="7"/>
  <c r="AJ182" i="7"/>
  <c r="AU183" i="7"/>
  <c r="AN182" i="7"/>
  <c r="AQ182" i="7"/>
  <c r="AP182" i="7"/>
  <c r="BK182" i="7" a="1"/>
  <c r="BK182" i="7" s="1"/>
  <c r="BJ182" i="7" a="1"/>
  <c r="BJ182" i="7" s="1"/>
  <c r="BQ182" i="7" a="1"/>
  <c r="BQ182" i="7" s="1"/>
  <c r="BI182" i="7" a="1"/>
  <c r="BI182" i="7" s="1"/>
  <c r="BP182" i="7" a="1"/>
  <c r="BP182" i="7" s="1"/>
  <c r="BN182" i="7" a="1"/>
  <c r="BN182" i="7" s="1"/>
  <c r="BM182" i="7" a="1"/>
  <c r="BM182" i="7" s="1"/>
  <c r="BO182" i="7" a="1"/>
  <c r="BO182" i="7" s="1"/>
  <c r="BL182" i="7" a="1"/>
  <c r="BL182" i="7" s="1"/>
  <c r="AF182" i="7"/>
  <c r="BM183" i="7" a="1"/>
  <c r="BM183" i="7" s="1"/>
  <c r="AM182" i="7"/>
  <c r="BN183" i="7" a="1"/>
  <c r="BN183" i="7" s="1"/>
  <c r="H184" i="7" a="1"/>
  <c r="H184" i="7" s="1"/>
  <c r="AG183" i="7"/>
  <c r="AV182" i="7"/>
  <c r="BK183" i="7" a="1"/>
  <c r="BK183" i="7" s="1"/>
  <c r="BQ183" i="7" a="1"/>
  <c r="BQ183" i="7" s="1"/>
  <c r="BL183" i="7" a="1"/>
  <c r="BL183" i="7" s="1"/>
  <c r="AI182" i="7"/>
  <c r="AY182" i="7"/>
  <c r="BO183" i="7" a="1"/>
  <c r="BO183" i="7" s="1"/>
  <c r="C185" i="7"/>
  <c r="H185" i="7" s="1" a="1"/>
  <c r="H185" i="7" s="1"/>
  <c r="B186" i="7"/>
  <c r="AO182" i="7"/>
  <c r="BI183" i="7" a="1"/>
  <c r="BI183" i="7" s="1"/>
  <c r="AL182" i="7"/>
  <c r="AQ183" i="7"/>
  <c r="AN183" i="7"/>
  <c r="AY183" i="7"/>
  <c r="BP183" i="7" a="1"/>
  <c r="BP183" i="7" s="1"/>
  <c r="AK182" i="7"/>
  <c r="AT182" i="7"/>
  <c r="G184" i="7" a="1"/>
  <c r="G184" i="7" s="1"/>
  <c r="U184" i="7" s="1" a="1"/>
  <c r="U184" i="7" s="1"/>
  <c r="AH182" i="7"/>
  <c r="AI183" i="7"/>
  <c r="AG182" i="7"/>
  <c r="AM183" i="7"/>
  <c r="AX183" i="7"/>
  <c r="AU182" i="7"/>
  <c r="AR183" i="7"/>
  <c r="AH183" i="7"/>
  <c r="AV183" i="7"/>
  <c r="AL183" i="7"/>
  <c r="BB183" i="7"/>
  <c r="K178" i="14" s="1"/>
  <c r="BJ183" i="7" a="1"/>
  <c r="BJ183" i="7" s="1"/>
  <c r="AW182" i="7"/>
  <c r="AW183" i="7"/>
  <c r="W184" i="7" a="1"/>
  <c r="W184" i="7" s="1"/>
  <c r="AS183" i="7"/>
  <c r="AR182" i="7"/>
  <c r="AX182" i="7"/>
  <c r="AS182" i="7"/>
  <c r="O184" i="7" a="1"/>
  <c r="O184" i="7" s="1"/>
  <c r="AP183" i="7"/>
  <c r="C185" i="15"/>
  <c r="B186" i="15"/>
  <c r="AN178" i="15" l="1"/>
  <c r="AE184" i="7" a="1"/>
  <c r="AE184" i="7" s="1"/>
  <c r="K184" i="7" a="1"/>
  <c r="K184" i="7" s="1"/>
  <c r="AA184" i="7" a="1"/>
  <c r="AA184" i="7" s="1"/>
  <c r="AA179" i="15" s="1"/>
  <c r="P184" i="7" a="1"/>
  <c r="P184" i="7" s="1"/>
  <c r="P179" i="15" s="1"/>
  <c r="P170" i="14"/>
  <c r="AG178" i="15"/>
  <c r="AV177" i="15"/>
  <c r="AW177" i="15"/>
  <c r="AM177" i="15"/>
  <c r="AR177" i="15"/>
  <c r="AH177" i="15"/>
  <c r="AY178" i="15"/>
  <c r="AU177" i="15"/>
  <c r="I184" i="7" a="1"/>
  <c r="I184" i="7" s="1"/>
  <c r="I179" i="15" s="1"/>
  <c r="AN177" i="15"/>
  <c r="AR178" i="15"/>
  <c r="U179" i="15"/>
  <c r="C179" i="14"/>
  <c r="K179" i="15"/>
  <c r="S184" i="7" a="1"/>
  <c r="S184" i="7" s="1"/>
  <c r="AL177" i="15"/>
  <c r="AY177" i="15"/>
  <c r="AQ178" i="15"/>
  <c r="AX178" i="15"/>
  <c r="AX177" i="15"/>
  <c r="BI178" i="15" a="1"/>
  <c r="BI178" i="15" s="1"/>
  <c r="BN178" i="15" a="1"/>
  <c r="BN178" i="15" s="1"/>
  <c r="G179" i="14"/>
  <c r="Y184" i="7" a="1"/>
  <c r="Y184" i="7" s="1"/>
  <c r="BJ178" i="15" a="1"/>
  <c r="BJ178" i="15" s="1"/>
  <c r="BO178" i="15" a="1"/>
  <c r="BO178" i="15" s="1"/>
  <c r="Q184" i="7" a="1"/>
  <c r="Q184" i="7" s="1"/>
  <c r="BG176" i="15"/>
  <c r="BL178" i="15" a="1"/>
  <c r="BL178" i="15" s="1"/>
  <c r="D179" i="14"/>
  <c r="O179" i="15"/>
  <c r="AO177" i="15"/>
  <c r="AV178" i="15"/>
  <c r="AL178" i="15"/>
  <c r="BM178" i="15" a="1"/>
  <c r="BM178" i="15" s="1"/>
  <c r="H180" i="15"/>
  <c r="BL177" i="15" a="1"/>
  <c r="BL177" i="15" s="1"/>
  <c r="BQ177" i="15" a="1"/>
  <c r="BQ177" i="15" s="1"/>
  <c r="BI177" i="15" a="1"/>
  <c r="BI177" i="15" s="1"/>
  <c r="BN177" i="15" a="1"/>
  <c r="BN177" i="15" s="1"/>
  <c r="BM177" i="15" a="1"/>
  <c r="BM177" i="15" s="1"/>
  <c r="BP177" i="15" a="1"/>
  <c r="BP177" i="15" s="1"/>
  <c r="BO177" i="15" a="1"/>
  <c r="BO177" i="15" s="1"/>
  <c r="BK177" i="15" a="1"/>
  <c r="BK177" i="15" s="1"/>
  <c r="BJ177" i="15" a="1"/>
  <c r="BJ177" i="15" s="1"/>
  <c r="AF177" i="15"/>
  <c r="AM178" i="15"/>
  <c r="AF178" i="15"/>
  <c r="H179" i="15"/>
  <c r="AK177" i="15"/>
  <c r="AH178" i="15"/>
  <c r="BP178" i="15" a="1"/>
  <c r="BP178" i="15" s="1"/>
  <c r="W179" i="15"/>
  <c r="L184" i="7" a="1"/>
  <c r="L184" i="7" s="1"/>
  <c r="G179" i="15"/>
  <c r="N184" i="7" a="1"/>
  <c r="N184" i="7" s="1"/>
  <c r="AK184" i="7" s="1"/>
  <c r="AW178" i="15"/>
  <c r="AK178" i="15"/>
  <c r="BQ178" i="15" a="1"/>
  <c r="BQ178" i="15" s="1"/>
  <c r="AE179" i="15"/>
  <c r="M184" i="7" a="1"/>
  <c r="M184" i="7" s="1"/>
  <c r="AQ177" i="15"/>
  <c r="AT177" i="15"/>
  <c r="AS177" i="15"/>
  <c r="AP178" i="15"/>
  <c r="BK178" i="15" a="1"/>
  <c r="BK178" i="15" s="1"/>
  <c r="AO178" i="15"/>
  <c r="AC184" i="7" a="1"/>
  <c r="AC184" i="7" s="1"/>
  <c r="J184" i="7" a="1"/>
  <c r="J184" i="7" s="1"/>
  <c r="Z184" i="7" a="1"/>
  <c r="Z184" i="7" s="1"/>
  <c r="BC183" i="7"/>
  <c r="BC182" i="7"/>
  <c r="AB184" i="7" a="1"/>
  <c r="AB184" i="7" s="1"/>
  <c r="AX184" i="7" s="1"/>
  <c r="G186" i="7" a="1"/>
  <c r="G186" i="7" s="1"/>
  <c r="C186" i="7"/>
  <c r="H186" i="7" a="1"/>
  <c r="H186" i="7" s="1"/>
  <c r="B187" i="7"/>
  <c r="R184" i="7" a="1"/>
  <c r="R184" i="7" s="1"/>
  <c r="V184" i="7" a="1"/>
  <c r="V184" i="7" s="1"/>
  <c r="G185" i="7" a="1"/>
  <c r="G185" i="7" s="1"/>
  <c r="T184" i="7" a="1"/>
  <c r="T184" i="7" s="1"/>
  <c r="X184" i="7" a="1"/>
  <c r="X184" i="7" s="1"/>
  <c r="BB182" i="7"/>
  <c r="K177" i="14" s="1"/>
  <c r="B187" i="15"/>
  <c r="C186" i="15"/>
  <c r="AL184" i="7" l="1"/>
  <c r="AM184" i="7"/>
  <c r="BC177" i="15"/>
  <c r="AI184" i="7"/>
  <c r="BC178" i="15"/>
  <c r="BG178" i="15" s="1"/>
  <c r="G181" i="15"/>
  <c r="P172" i="14"/>
  <c r="BG177" i="15"/>
  <c r="Q186" i="7" a="1"/>
  <c r="Q186" i="7" s="1"/>
  <c r="AA186" i="7" a="1"/>
  <c r="AA186" i="7" s="1"/>
  <c r="BB178" i="15"/>
  <c r="O173" i="14" s="1"/>
  <c r="AL179" i="15"/>
  <c r="O186" i="7" a="1"/>
  <c r="O186" i="7" s="1"/>
  <c r="AC179" i="15"/>
  <c r="R179" i="15"/>
  <c r="L179" i="15"/>
  <c r="BB177" i="15"/>
  <c r="O172" i="14" s="1"/>
  <c r="Q179" i="15"/>
  <c r="AM179" i="15" s="1"/>
  <c r="M179" i="15"/>
  <c r="AB179" i="15"/>
  <c r="AC185" i="7" a="1"/>
  <c r="AC185" i="7" s="1"/>
  <c r="G180" i="15"/>
  <c r="AH184" i="7"/>
  <c r="H181" i="15"/>
  <c r="BG182" i="7"/>
  <c r="L177" i="14"/>
  <c r="S179" i="15"/>
  <c r="BM184" i="7" a="1"/>
  <c r="BM184" i="7" s="1"/>
  <c r="E179" i="14"/>
  <c r="T179" i="15"/>
  <c r="AQ179" i="15" s="1"/>
  <c r="F179" i="14"/>
  <c r="X179" i="15"/>
  <c r="AR184" i="7"/>
  <c r="V179" i="15"/>
  <c r="AS179" i="15" s="1"/>
  <c r="BG183" i="7"/>
  <c r="L178" i="14"/>
  <c r="AV184" i="7"/>
  <c r="Z179" i="15"/>
  <c r="AW179" i="15" s="1"/>
  <c r="Y179" i="15"/>
  <c r="Y186" i="7" a="1"/>
  <c r="Y186" i="7" s="1"/>
  <c r="AJ184" i="7"/>
  <c r="J179" i="15"/>
  <c r="AG179" i="15" s="1"/>
  <c r="N179" i="15"/>
  <c r="AK179" i="15" s="1"/>
  <c r="BK184" i="7" a="1"/>
  <c r="BK184" i="7" s="1"/>
  <c r="V186" i="7" a="1"/>
  <c r="V186" i="7" s="1"/>
  <c r="L186" i="7" a="1"/>
  <c r="L186" i="7" s="1"/>
  <c r="P186" i="7" a="1"/>
  <c r="P186" i="7" s="1"/>
  <c r="P185" i="7" a="1"/>
  <c r="P185" i="7" s="1"/>
  <c r="U185" i="7" a="1"/>
  <c r="U185" i="7" s="1"/>
  <c r="Z185" i="7" a="1"/>
  <c r="Z185" i="7" s="1"/>
  <c r="AA185" i="7" a="1"/>
  <c r="AA185" i="7" s="1"/>
  <c r="AO184" i="7"/>
  <c r="AC186" i="7" a="1"/>
  <c r="AC186" i="7" s="1"/>
  <c r="Z186" i="7" a="1"/>
  <c r="Z186" i="7" s="1"/>
  <c r="AB186" i="7" a="1"/>
  <c r="AB186" i="7" s="1"/>
  <c r="BJ184" i="7" a="1"/>
  <c r="BJ184" i="7" s="1"/>
  <c r="Y185" i="7" a="1"/>
  <c r="Y185" i="7" s="1"/>
  <c r="AU184" i="7"/>
  <c r="X185" i="7" a="1"/>
  <c r="X185" i="7" s="1"/>
  <c r="S186" i="7" a="1"/>
  <c r="S186" i="7" s="1"/>
  <c r="AE186" i="7" a="1"/>
  <c r="AE186" i="7" s="1"/>
  <c r="BQ184" i="7" a="1"/>
  <c r="BQ184" i="7" s="1"/>
  <c r="L185" i="7" a="1"/>
  <c r="L185" i="7" s="1"/>
  <c r="K185" i="7" a="1"/>
  <c r="K185" i="7" s="1"/>
  <c r="T185" i="7" a="1"/>
  <c r="T185" i="7" s="1"/>
  <c r="N185" i="7" a="1"/>
  <c r="N185" i="7" s="1"/>
  <c r="J186" i="7" a="1"/>
  <c r="J186" i="7" s="1"/>
  <c r="X186" i="7" a="1"/>
  <c r="X186" i="7" s="1"/>
  <c r="N186" i="7" a="1"/>
  <c r="N186" i="7" s="1"/>
  <c r="I185" i="7" a="1"/>
  <c r="I185" i="7" s="1"/>
  <c r="AE185" i="7" a="1"/>
  <c r="AE185" i="7" s="1"/>
  <c r="AG184" i="7"/>
  <c r="AY184" i="7"/>
  <c r="AF184" i="7"/>
  <c r="BN184" i="7" a="1"/>
  <c r="BN184" i="7" s="1"/>
  <c r="Q185" i="7" a="1"/>
  <c r="Q185" i="7" s="1"/>
  <c r="AS184" i="7"/>
  <c r="J185" i="7" a="1"/>
  <c r="J185" i="7" s="1"/>
  <c r="R185" i="7" a="1"/>
  <c r="R185" i="7" s="1"/>
  <c r="B188" i="7"/>
  <c r="C187" i="7"/>
  <c r="H187" i="7" a="1"/>
  <c r="H187" i="7" s="1"/>
  <c r="K186" i="7" a="1"/>
  <c r="K186" i="7" s="1"/>
  <c r="U186" i="7" a="1"/>
  <c r="U186" i="7" s="1"/>
  <c r="BL184" i="7" a="1"/>
  <c r="BL184" i="7" s="1"/>
  <c r="BO184" i="7" a="1"/>
  <c r="BO184" i="7" s="1"/>
  <c r="O185" i="7" a="1"/>
  <c r="O185" i="7" s="1"/>
  <c r="AN184" i="7"/>
  <c r="M185" i="7" a="1"/>
  <c r="M185" i="7" s="1"/>
  <c r="V185" i="7" a="1"/>
  <c r="V185" i="7" s="1"/>
  <c r="AQ184" i="7"/>
  <c r="R186" i="7" a="1"/>
  <c r="R186" i="7" s="1"/>
  <c r="M186" i="7" a="1"/>
  <c r="M186" i="7" s="1"/>
  <c r="I186" i="7" a="1"/>
  <c r="I186" i="7" s="1"/>
  <c r="BP184" i="7" a="1"/>
  <c r="BP184" i="7" s="1"/>
  <c r="AW184" i="7"/>
  <c r="S185" i="7" a="1"/>
  <c r="S185" i="7" s="1"/>
  <c r="AB185" i="7" a="1"/>
  <c r="AB185" i="7" s="1"/>
  <c r="AP184" i="7"/>
  <c r="W185" i="7" a="1"/>
  <c r="W185" i="7" s="1"/>
  <c r="AT184" i="7"/>
  <c r="W186" i="7" a="1"/>
  <c r="W186" i="7" s="1"/>
  <c r="T186" i="7" a="1"/>
  <c r="T186" i="7" s="1"/>
  <c r="BI184" i="7" a="1"/>
  <c r="BI184" i="7" s="1"/>
  <c r="C187" i="15"/>
  <c r="B188" i="15"/>
  <c r="AI179" i="15" l="1"/>
  <c r="P173" i="14"/>
  <c r="AX186" i="7"/>
  <c r="AL186" i="7"/>
  <c r="AY179" i="15"/>
  <c r="AU179" i="15"/>
  <c r="AH179" i="15"/>
  <c r="AR179" i="15"/>
  <c r="AX179" i="15"/>
  <c r="AF179" i="15"/>
  <c r="BI179" i="15" a="1"/>
  <c r="BI179" i="15" s="1"/>
  <c r="W180" i="15"/>
  <c r="AI186" i="7"/>
  <c r="M181" i="15"/>
  <c r="R180" i="15"/>
  <c r="N180" i="15"/>
  <c r="Z180" i="15"/>
  <c r="BB179" i="15"/>
  <c r="O174" i="14" s="1"/>
  <c r="G181" i="14"/>
  <c r="AA181" i="15"/>
  <c r="U181" i="15"/>
  <c r="E180" i="14"/>
  <c r="T180" i="15"/>
  <c r="Y180" i="15"/>
  <c r="U180" i="15"/>
  <c r="D181" i="14"/>
  <c r="O181" i="15"/>
  <c r="Q181" i="15"/>
  <c r="J180" i="15"/>
  <c r="AE180" i="15"/>
  <c r="C180" i="14"/>
  <c r="K180" i="15"/>
  <c r="P180" i="15"/>
  <c r="BL179" i="15" a="1"/>
  <c r="BL179" i="15" s="1"/>
  <c r="AC180" i="15"/>
  <c r="R181" i="15"/>
  <c r="C181" i="14"/>
  <c r="K181" i="15"/>
  <c r="Q180" i="15"/>
  <c r="AN180" i="15" s="1"/>
  <c r="L180" i="15"/>
  <c r="AI180" i="15" s="1"/>
  <c r="AB181" i="15"/>
  <c r="AP179" i="15"/>
  <c r="BM179" i="15" a="1"/>
  <c r="BM179" i="15" s="1"/>
  <c r="AB180" i="15"/>
  <c r="M180" i="15"/>
  <c r="H182" i="15"/>
  <c r="I180" i="15"/>
  <c r="Z181" i="15"/>
  <c r="AM186" i="7"/>
  <c r="P181" i="15"/>
  <c r="BQ179" i="15" a="1"/>
  <c r="BQ179" i="15" s="1"/>
  <c r="S180" i="15"/>
  <c r="E181" i="14"/>
  <c r="T181" i="15"/>
  <c r="AQ181" i="15" s="1"/>
  <c r="N181" i="15"/>
  <c r="AE181" i="15"/>
  <c r="AC181" i="15"/>
  <c r="L181" i="15"/>
  <c r="BJ179" i="15" a="1"/>
  <c r="BJ179" i="15" s="1"/>
  <c r="BK179" i="15" a="1"/>
  <c r="BK179" i="15" s="1"/>
  <c r="AJ179" i="15"/>
  <c r="AN179" i="15"/>
  <c r="AS186" i="7"/>
  <c r="W181" i="15"/>
  <c r="D180" i="14"/>
  <c r="O180" i="15"/>
  <c r="F181" i="14"/>
  <c r="X181" i="15"/>
  <c r="S181" i="15"/>
  <c r="V181" i="15"/>
  <c r="BN179" i="15" a="1"/>
  <c r="BN179" i="15" s="1"/>
  <c r="BP179" i="15" a="1"/>
  <c r="BP179" i="15" s="1"/>
  <c r="AO179" i="15"/>
  <c r="V180" i="15"/>
  <c r="I181" i="15"/>
  <c r="J181" i="15"/>
  <c r="F180" i="14"/>
  <c r="X180" i="15"/>
  <c r="G180" i="14"/>
  <c r="AA180" i="15"/>
  <c r="Y181" i="15"/>
  <c r="AV179" i="15"/>
  <c r="BO179" i="15" a="1"/>
  <c r="BO179" i="15" s="1"/>
  <c r="AT179" i="15"/>
  <c r="AG185" i="7"/>
  <c r="AG186" i="7"/>
  <c r="AW186" i="7"/>
  <c r="AM185" i="7"/>
  <c r="AL185" i="7"/>
  <c r="AK185" i="7"/>
  <c r="AP185" i="7"/>
  <c r="AJ186" i="7"/>
  <c r="C188" i="7"/>
  <c r="B189" i="7"/>
  <c r="AN185" i="7"/>
  <c r="BC184" i="7"/>
  <c r="AQ185" i="7"/>
  <c r="AU185" i="7"/>
  <c r="AQ186" i="7"/>
  <c r="BL186" i="7" a="1"/>
  <c r="BL186" i="7" s="1"/>
  <c r="BK186" i="7" a="1"/>
  <c r="BK186" i="7" s="1"/>
  <c r="BJ186" i="7" a="1"/>
  <c r="BJ186" i="7" s="1"/>
  <c r="BQ186" i="7" a="1"/>
  <c r="BQ186" i="7" s="1"/>
  <c r="BI186" i="7" a="1"/>
  <c r="BI186" i="7" s="1"/>
  <c r="BO186" i="7" a="1"/>
  <c r="BO186" i="7" s="1"/>
  <c r="BN186" i="7" a="1"/>
  <c r="BN186" i="7" s="1"/>
  <c r="BP186" i="7" a="1"/>
  <c r="BP186" i="7" s="1"/>
  <c r="BM186" i="7" a="1"/>
  <c r="BM186" i="7" s="1"/>
  <c r="AF186" i="7"/>
  <c r="AO186" i="7"/>
  <c r="G187" i="7" a="1"/>
  <c r="G187" i="7" s="1"/>
  <c r="U187" i="7" s="1" a="1"/>
  <c r="U187" i="7" s="1"/>
  <c r="AO185" i="7"/>
  <c r="AH185" i="7"/>
  <c r="AY185" i="7"/>
  <c r="AR186" i="7"/>
  <c r="BB184" i="7"/>
  <c r="K179" i="14" s="1"/>
  <c r="AI185" i="7"/>
  <c r="AX185" i="7"/>
  <c r="AT185" i="7"/>
  <c r="I187" i="7" a="1"/>
  <c r="I187" i="7" s="1"/>
  <c r="BM185" i="7" a="1"/>
  <c r="BM185" i="7" s="1"/>
  <c r="BL185" i="7" a="1"/>
  <c r="BL185" i="7" s="1"/>
  <c r="BK185" i="7" a="1"/>
  <c r="BK185" i="7" s="1"/>
  <c r="BP185" i="7" a="1"/>
  <c r="BP185" i="7" s="1"/>
  <c r="BI185" i="7" a="1"/>
  <c r="BI185" i="7" s="1"/>
  <c r="BO185" i="7" a="1"/>
  <c r="BO185" i="7" s="1"/>
  <c r="BQ185" i="7" a="1"/>
  <c r="BQ185" i="7" s="1"/>
  <c r="BN185" i="7" a="1"/>
  <c r="BN185" i="7" s="1"/>
  <c r="BJ185" i="7" a="1"/>
  <c r="BJ185" i="7" s="1"/>
  <c r="AF185" i="7"/>
  <c r="AV185" i="7"/>
  <c r="AW185" i="7"/>
  <c r="AJ185" i="7"/>
  <c r="AT186" i="7"/>
  <c r="AS185" i="7"/>
  <c r="AH186" i="7"/>
  <c r="AV186" i="7"/>
  <c r="AK186" i="7"/>
  <c r="AN186" i="7"/>
  <c r="AU186" i="7"/>
  <c r="AP186" i="7"/>
  <c r="AY186" i="7"/>
  <c r="AR185" i="7"/>
  <c r="B189" i="15"/>
  <c r="C188" i="15"/>
  <c r="AG181" i="15" l="1"/>
  <c r="AX180" i="15"/>
  <c r="AA187" i="7" a="1"/>
  <c r="AA187" i="7" s="1"/>
  <c r="G182" i="14" s="1"/>
  <c r="AU180" i="15"/>
  <c r="W187" i="7" a="1"/>
  <c r="W187" i="7" s="1"/>
  <c r="W182" i="15" s="1"/>
  <c r="K187" i="7" a="1"/>
  <c r="K187" i="7" s="1"/>
  <c r="K182" i="15" s="1"/>
  <c r="S187" i="7" a="1"/>
  <c r="S187" i="7" s="1"/>
  <c r="S182" i="15" s="1"/>
  <c r="AW181" i="15"/>
  <c r="Y187" i="7" a="1"/>
  <c r="Y187" i="7" s="1"/>
  <c r="Y182" i="15" s="1"/>
  <c r="AK181" i="15"/>
  <c r="AC187" i="7" a="1"/>
  <c r="AC187" i="7" s="1"/>
  <c r="AC182" i="15" s="1"/>
  <c r="AJ180" i="15"/>
  <c r="AX181" i="15"/>
  <c r="AV181" i="15"/>
  <c r="AS181" i="15"/>
  <c r="AP181" i="15"/>
  <c r="BC179" i="15"/>
  <c r="BG179" i="15" s="1"/>
  <c r="AQ180" i="15"/>
  <c r="AS180" i="15"/>
  <c r="AL180" i="15"/>
  <c r="AI181" i="15"/>
  <c r="AM181" i="15"/>
  <c r="AO180" i="15"/>
  <c r="U182" i="15"/>
  <c r="AO181" i="15"/>
  <c r="AH180" i="15"/>
  <c r="I182" i="15"/>
  <c r="BQ181" i="15" a="1"/>
  <c r="BQ181" i="15" s="1"/>
  <c r="BI181" i="15" a="1"/>
  <c r="BI181" i="15" s="1"/>
  <c r="BL181" i="15" a="1"/>
  <c r="BL181" i="15" s="1"/>
  <c r="BN181" i="15" a="1"/>
  <c r="BN181" i="15" s="1"/>
  <c r="BM181" i="15" a="1"/>
  <c r="BM181" i="15" s="1"/>
  <c r="AF181" i="15"/>
  <c r="BP181" i="15" a="1"/>
  <c r="BP181" i="15" s="1"/>
  <c r="BO181" i="15" a="1"/>
  <c r="BO181" i="15" s="1"/>
  <c r="BK181" i="15" a="1"/>
  <c r="BK181" i="15" s="1"/>
  <c r="BJ181" i="15" a="1"/>
  <c r="BJ181" i="15" s="1"/>
  <c r="BQ180" i="15" a="1"/>
  <c r="BQ180" i="15" s="1"/>
  <c r="BI180" i="15" a="1"/>
  <c r="BI180" i="15" s="1"/>
  <c r="BP180" i="15" a="1"/>
  <c r="BP180" i="15" s="1"/>
  <c r="BM180" i="15" a="1"/>
  <c r="BM180" i="15" s="1"/>
  <c r="BJ180" i="15" a="1"/>
  <c r="BJ180" i="15" s="1"/>
  <c r="BN180" i="15" a="1"/>
  <c r="BN180" i="15" s="1"/>
  <c r="BL180" i="15" a="1"/>
  <c r="BL180" i="15" s="1"/>
  <c r="BK180" i="15" a="1"/>
  <c r="BK180" i="15" s="1"/>
  <c r="AF180" i="15"/>
  <c r="BO180" i="15" a="1"/>
  <c r="BO180" i="15" s="1"/>
  <c r="AL181" i="15"/>
  <c r="AT181" i="15"/>
  <c r="AJ181" i="15"/>
  <c r="BG184" i="7"/>
  <c r="L179" i="14"/>
  <c r="AM180" i="15"/>
  <c r="AT180" i="15"/>
  <c r="M187" i="7" a="1"/>
  <c r="M187" i="7" s="1"/>
  <c r="G182" i="15"/>
  <c r="AR181" i="15"/>
  <c r="AW180" i="15"/>
  <c r="Q187" i="7" a="1"/>
  <c r="Q187" i="7" s="1"/>
  <c r="AP180" i="15"/>
  <c r="AH181" i="15"/>
  <c r="AG180" i="15"/>
  <c r="AR180" i="15"/>
  <c r="AU181" i="15"/>
  <c r="AK180" i="15"/>
  <c r="N187" i="7" a="1"/>
  <c r="N187" i="7" s="1"/>
  <c r="AY180" i="15"/>
  <c r="AY181" i="15"/>
  <c r="AN181" i="15"/>
  <c r="AV180" i="15"/>
  <c r="H188" i="7" a="1"/>
  <c r="H188" i="7" s="1"/>
  <c r="P187" i="7" a="1"/>
  <c r="P187" i="7" s="1"/>
  <c r="J187" i="7" a="1"/>
  <c r="J187" i="7" s="1"/>
  <c r="BB185" i="7"/>
  <c r="K180" i="14" s="1"/>
  <c r="BB186" i="7"/>
  <c r="K181" i="14" s="1"/>
  <c r="G188" i="7" a="1"/>
  <c r="G188" i="7" s="1"/>
  <c r="AE188" i="7" s="1" a="1"/>
  <c r="AE188" i="7" s="1"/>
  <c r="AE187" i="7" a="1"/>
  <c r="AE187" i="7" s="1"/>
  <c r="BC186" i="7"/>
  <c r="X187" i="7" a="1"/>
  <c r="X187" i="7" s="1"/>
  <c r="O187" i="7" a="1"/>
  <c r="O187" i="7" s="1"/>
  <c r="V187" i="7" a="1"/>
  <c r="V187" i="7" s="1"/>
  <c r="T187" i="7" a="1"/>
  <c r="T187" i="7" s="1"/>
  <c r="Z187" i="7" a="1"/>
  <c r="Z187" i="7" s="1"/>
  <c r="R187" i="7" a="1"/>
  <c r="R187" i="7" s="1"/>
  <c r="AB187" i="7" a="1"/>
  <c r="AB187" i="7" s="1"/>
  <c r="L187" i="7" a="1"/>
  <c r="L187" i="7" s="1"/>
  <c r="B190" i="7"/>
  <c r="C189" i="7"/>
  <c r="H189" i="7" a="1"/>
  <c r="H189" i="7" s="1"/>
  <c r="O188" i="7" a="1"/>
  <c r="O188" i="7" s="1"/>
  <c r="BC185" i="7"/>
  <c r="B190" i="15"/>
  <c r="C189" i="15"/>
  <c r="C182" i="14" l="1"/>
  <c r="I188" i="7" a="1"/>
  <c r="I188" i="7" s="1"/>
  <c r="I183" i="15" s="1"/>
  <c r="AA182" i="15"/>
  <c r="BC181" i="15"/>
  <c r="AA188" i="7" a="1"/>
  <c r="AA188" i="7" s="1"/>
  <c r="G183" i="14" s="1"/>
  <c r="AB188" i="7" a="1"/>
  <c r="AB188" i="7" s="1"/>
  <c r="AB183" i="15" s="1"/>
  <c r="X188" i="7" a="1"/>
  <c r="X188" i="7" s="1"/>
  <c r="F183" i="14" s="1"/>
  <c r="P188" i="7" a="1"/>
  <c r="P188" i="7" s="1"/>
  <c r="P183" i="15" s="1"/>
  <c r="Z188" i="7" a="1"/>
  <c r="Z188" i="7" s="1"/>
  <c r="P174" i="14"/>
  <c r="R188" i="7" a="1"/>
  <c r="R188" i="7" s="1"/>
  <c r="R183" i="15" s="1"/>
  <c r="T188" i="7" a="1"/>
  <c r="T188" i="7" s="1"/>
  <c r="T183" i="15" s="1"/>
  <c r="AJ187" i="7"/>
  <c r="K188" i="7" a="1"/>
  <c r="K188" i="7" s="1"/>
  <c r="C183" i="14" s="1"/>
  <c r="J188" i="7" a="1"/>
  <c r="J188" i="7" s="1"/>
  <c r="J183" i="15" s="1"/>
  <c r="AE183" i="15"/>
  <c r="L182" i="15"/>
  <c r="AH182" i="15" s="1"/>
  <c r="Y188" i="7" a="1"/>
  <c r="Y188" i="7" s="1"/>
  <c r="H184" i="15"/>
  <c r="AR187" i="7"/>
  <c r="V182" i="15"/>
  <c r="AS182" i="15" s="1"/>
  <c r="D182" i="14"/>
  <c r="O182" i="15"/>
  <c r="BG185" i="7"/>
  <c r="L180" i="14"/>
  <c r="E182" i="14"/>
  <c r="T182" i="15"/>
  <c r="AQ182" i="15" s="1"/>
  <c r="AT187" i="7"/>
  <c r="F182" i="14"/>
  <c r="X182" i="15"/>
  <c r="AU182" i="15" s="1"/>
  <c r="AC188" i="7" a="1"/>
  <c r="AC188" i="7" s="1"/>
  <c r="G183" i="15"/>
  <c r="P182" i="15"/>
  <c r="BB181" i="15"/>
  <c r="O176" i="14" s="1"/>
  <c r="Q182" i="15"/>
  <c r="H183" i="15"/>
  <c r="BG181" i="15" a="1"/>
  <c r="BG181" i="15" s="1"/>
  <c r="P176" i="14"/>
  <c r="M182" i="15"/>
  <c r="D183" i="14"/>
  <c r="O183" i="15"/>
  <c r="AB182" i="15"/>
  <c r="AY182" i="15" s="1"/>
  <c r="M188" i="7" a="1"/>
  <c r="M188" i="7" s="1"/>
  <c r="BB180" i="15"/>
  <c r="O175" i="14" s="1"/>
  <c r="AN187" i="7"/>
  <c r="R182" i="15"/>
  <c r="AO182" i="15" s="1"/>
  <c r="BG186" i="7"/>
  <c r="L181" i="14"/>
  <c r="N182" i="15"/>
  <c r="AV187" i="7"/>
  <c r="Z182" i="15"/>
  <c r="AW182" i="15" s="1"/>
  <c r="AE182" i="15"/>
  <c r="J182" i="15"/>
  <c r="AG182" i="15" s="1"/>
  <c r="BC180" i="15"/>
  <c r="P175" i="14" s="1"/>
  <c r="BQ187" i="7" a="1"/>
  <c r="BQ187" i="7" s="1"/>
  <c r="AM187" i="7"/>
  <c r="Q188" i="7" a="1"/>
  <c r="Q188" i="7" s="1"/>
  <c r="BI187" i="7" a="1"/>
  <c r="BI187" i="7" s="1"/>
  <c r="G190" i="7" a="1"/>
  <c r="G190" i="7" s="1"/>
  <c r="AA190" i="7" s="1" a="1"/>
  <c r="AA190" i="7" s="1"/>
  <c r="C190" i="7"/>
  <c r="H190" i="7" s="1" a="1"/>
  <c r="H190" i="7" s="1"/>
  <c r="B191" i="7"/>
  <c r="U188" i="7" a="1"/>
  <c r="U188" i="7" s="1"/>
  <c r="BP187" i="7" a="1"/>
  <c r="BP187" i="7" s="1"/>
  <c r="G189" i="7" a="1"/>
  <c r="G189" i="7" s="1"/>
  <c r="T189" i="7" s="1" a="1"/>
  <c r="T189" i="7" s="1"/>
  <c r="AI187" i="7"/>
  <c r="N188" i="7" a="1"/>
  <c r="N188" i="7" s="1"/>
  <c r="AF187" i="7"/>
  <c r="AW187" i="7"/>
  <c r="AL187" i="7"/>
  <c r="AG187" i="7"/>
  <c r="BN187" i="7" a="1"/>
  <c r="BN187" i="7" s="1"/>
  <c r="BJ187" i="7" a="1"/>
  <c r="BJ187" i="7" s="1"/>
  <c r="AY187" i="7"/>
  <c r="AU187" i="7"/>
  <c r="W188" i="7" a="1"/>
  <c r="W188" i="7" s="1"/>
  <c r="BK187" i="7" a="1"/>
  <c r="BK187" i="7" s="1"/>
  <c r="AQ187" i="7"/>
  <c r="BL187" i="7" a="1"/>
  <c r="BL187" i="7" s="1"/>
  <c r="L188" i="7" a="1"/>
  <c r="L188" i="7" s="1"/>
  <c r="AO187" i="7"/>
  <c r="AS187" i="7"/>
  <c r="AK187" i="7"/>
  <c r="AH187" i="7"/>
  <c r="BM187" i="7" a="1"/>
  <c r="BM187" i="7" s="1"/>
  <c r="AP187" i="7"/>
  <c r="AX187" i="7"/>
  <c r="S188" i="7" a="1"/>
  <c r="S188" i="7" s="1"/>
  <c r="V188" i="7" a="1"/>
  <c r="V188" i="7" s="1"/>
  <c r="BO187" i="7" a="1"/>
  <c r="BO187" i="7" s="1"/>
  <c r="C190" i="15"/>
  <c r="B191" i="15"/>
  <c r="X189" i="7" l="1" a="1"/>
  <c r="X189" i="7" s="1"/>
  <c r="F184" i="14" s="1"/>
  <c r="AL188" i="7"/>
  <c r="AW188" i="7"/>
  <c r="AX188" i="7"/>
  <c r="AY188" i="7"/>
  <c r="X183" i="15"/>
  <c r="AA183" i="15"/>
  <c r="Z183" i="15"/>
  <c r="AR182" i="15"/>
  <c r="AL183" i="15"/>
  <c r="AP182" i="15"/>
  <c r="E183" i="14"/>
  <c r="AG188" i="7"/>
  <c r="AF188" i="7"/>
  <c r="BB188" i="7" s="1"/>
  <c r="K183" i="14" s="1"/>
  <c r="AT182" i="15"/>
  <c r="AM182" i="15"/>
  <c r="AK182" i="15"/>
  <c r="M190" i="7" a="1"/>
  <c r="M190" i="7" s="1"/>
  <c r="S190" i="7" a="1"/>
  <c r="S190" i="7" s="1"/>
  <c r="AJ182" i="15"/>
  <c r="AX182" i="15"/>
  <c r="K183" i="15"/>
  <c r="P189" i="7" a="1"/>
  <c r="P189" i="7" s="1"/>
  <c r="P184" i="15" s="1"/>
  <c r="E184" i="14"/>
  <c r="T184" i="15"/>
  <c r="AM188" i="7"/>
  <c r="Q183" i="15"/>
  <c r="AN183" i="15" s="1"/>
  <c r="BK182" i="15" a="1"/>
  <c r="BK182" i="15" s="1"/>
  <c r="L189" i="7" a="1"/>
  <c r="L189" i="7" s="1"/>
  <c r="G184" i="15"/>
  <c r="H185" i="15"/>
  <c r="AF182" i="15"/>
  <c r="Y183" i="15"/>
  <c r="W183" i="15"/>
  <c r="M183" i="15"/>
  <c r="AC190" i="7" a="1"/>
  <c r="AC190" i="7" s="1"/>
  <c r="G185" i="15"/>
  <c r="AV188" i="7"/>
  <c r="BN182" i="15" a="1"/>
  <c r="BN182" i="15" s="1"/>
  <c r="AX183" i="15"/>
  <c r="BM188" i="7" a="1"/>
  <c r="BM188" i="7" s="1"/>
  <c r="L183" i="15"/>
  <c r="U183" i="15"/>
  <c r="AQ183" i="15" s="1"/>
  <c r="AF183" i="15"/>
  <c r="AL182" i="15"/>
  <c r="BL182" i="15" a="1"/>
  <c r="BL182" i="15" s="1"/>
  <c r="BQ182" i="15" a="1"/>
  <c r="BQ182" i="15" s="1"/>
  <c r="U189" i="7" a="1"/>
  <c r="U189" i="7" s="1"/>
  <c r="AQ189" i="7" s="1"/>
  <c r="AV182" i="15"/>
  <c r="BM182" i="15" a="1"/>
  <c r="BM182" i="15" s="1"/>
  <c r="BJ182" i="15" a="1"/>
  <c r="BJ182" i="15" s="1"/>
  <c r="AC189" i="7" a="1"/>
  <c r="AC189" i="7" s="1"/>
  <c r="G185" i="14"/>
  <c r="AC183" i="15"/>
  <c r="BO182" i="15" a="1"/>
  <c r="BO182" i="15" s="1"/>
  <c r="AI182" i="15"/>
  <c r="V183" i="15"/>
  <c r="AS183" i="15" s="1"/>
  <c r="S183" i="15"/>
  <c r="AP183" i="15" s="1"/>
  <c r="J189" i="7" a="1"/>
  <c r="J189" i="7" s="1"/>
  <c r="AU188" i="7"/>
  <c r="AN182" i="15"/>
  <c r="BP182" i="15" a="1"/>
  <c r="BP182" i="15" s="1"/>
  <c r="N183" i="15"/>
  <c r="AK183" i="15" s="1"/>
  <c r="W189" i="7" a="1"/>
  <c r="W189" i="7" s="1"/>
  <c r="AA189" i="7" a="1"/>
  <c r="AA189" i="7" s="1"/>
  <c r="BG180" i="15"/>
  <c r="BI182" i="15" a="1"/>
  <c r="BI182" i="15" s="1"/>
  <c r="N189" i="7" a="1"/>
  <c r="N189" i="7" s="1"/>
  <c r="AH188" i="7"/>
  <c r="V189" i="7" a="1"/>
  <c r="V189" i="7" s="1"/>
  <c r="BJ188" i="7" a="1"/>
  <c r="BJ188" i="7" s="1"/>
  <c r="BP188" i="7" a="1"/>
  <c r="BP188" i="7" s="1"/>
  <c r="Q189" i="7" a="1"/>
  <c r="Q189" i="7" s="1"/>
  <c r="AS188" i="7"/>
  <c r="AP188" i="7"/>
  <c r="G191" i="7" a="1"/>
  <c r="G191" i="7" s="1"/>
  <c r="B192" i="7"/>
  <c r="C191" i="7"/>
  <c r="H191" i="7" s="1" a="1"/>
  <c r="H191" i="7" s="1"/>
  <c r="N190" i="7" a="1"/>
  <c r="N190" i="7" s="1"/>
  <c r="J190" i="7" a="1"/>
  <c r="J190" i="7" s="1"/>
  <c r="L190" i="7" a="1"/>
  <c r="L190" i="7" s="1"/>
  <c r="BB187" i="7"/>
  <c r="K182" i="14" s="1"/>
  <c r="T190" i="7" a="1"/>
  <c r="T190" i="7" s="1"/>
  <c r="P190" i="7" a="1"/>
  <c r="P190" i="7" s="1"/>
  <c r="BI188" i="7" a="1"/>
  <c r="BI188" i="7" s="1"/>
  <c r="BL188" i="7" a="1"/>
  <c r="BL188" i="7" s="1"/>
  <c r="BK188" i="7" a="1"/>
  <c r="BK188" i="7" s="1"/>
  <c r="AK188" i="7"/>
  <c r="V190" i="7" a="1"/>
  <c r="V190" i="7" s="1"/>
  <c r="Y190" i="7" a="1"/>
  <c r="Y190" i="7" s="1"/>
  <c r="O189" i="7" a="1"/>
  <c r="O189" i="7" s="1"/>
  <c r="AB189" i="7" a="1"/>
  <c r="AB189" i="7" s="1"/>
  <c r="Z189" i="7" a="1"/>
  <c r="Z189" i="7" s="1"/>
  <c r="K189" i="7" a="1"/>
  <c r="K189" i="7" s="1"/>
  <c r="R189" i="7" a="1"/>
  <c r="R189" i="7" s="1"/>
  <c r="Y189" i="7" a="1"/>
  <c r="Y189" i="7" s="1"/>
  <c r="S189" i="7" a="1"/>
  <c r="S189" i="7" s="1"/>
  <c r="M189" i="7" a="1"/>
  <c r="M189" i="7" s="1"/>
  <c r="AE189" i="7" a="1"/>
  <c r="AE189" i="7" s="1"/>
  <c r="I189" i="7" a="1"/>
  <c r="I189" i="7" s="1"/>
  <c r="R190" i="7" a="1"/>
  <c r="R190" i="7" s="1"/>
  <c r="I190" i="7" a="1"/>
  <c r="I190" i="7" s="1"/>
  <c r="AB190" i="7" a="1"/>
  <c r="AB190" i="7" s="1"/>
  <c r="AR188" i="7"/>
  <c r="BQ188" i="7" a="1"/>
  <c r="BQ188" i="7" s="1"/>
  <c r="AT188" i="7"/>
  <c r="X190" i="7" a="1"/>
  <c r="X190" i="7" s="1"/>
  <c r="O190" i="7" a="1"/>
  <c r="O190" i="7" s="1"/>
  <c r="K190" i="7" a="1"/>
  <c r="K190" i="7" s="1"/>
  <c r="BC187" i="7"/>
  <c r="BN188" i="7" a="1"/>
  <c r="BN188" i="7" s="1"/>
  <c r="AQ188" i="7"/>
  <c r="BO188" i="7" a="1"/>
  <c r="BO188" i="7" s="1"/>
  <c r="AI188" i="7"/>
  <c r="AO188" i="7"/>
  <c r="AE190" i="7" a="1"/>
  <c r="AE190" i="7" s="1"/>
  <c r="U190" i="7" a="1"/>
  <c r="U190" i="7" s="1"/>
  <c r="Q190" i="7" a="1"/>
  <c r="Q190" i="7" s="1"/>
  <c r="AJ188" i="7"/>
  <c r="Z190" i="7" a="1"/>
  <c r="Z190" i="7" s="1"/>
  <c r="W190" i="7" a="1"/>
  <c r="W190" i="7" s="1"/>
  <c r="AN188" i="7"/>
  <c r="B192" i="15"/>
  <c r="C191" i="15"/>
  <c r="AM183" i="15" l="1"/>
  <c r="X184" i="15"/>
  <c r="AS189" i="7"/>
  <c r="AT183" i="15"/>
  <c r="BC182" i="15"/>
  <c r="AV183" i="15"/>
  <c r="AW183" i="15"/>
  <c r="AJ190" i="7"/>
  <c r="AH183" i="15"/>
  <c r="AG183" i="15"/>
  <c r="AI183" i="15"/>
  <c r="BG182" i="15" a="1"/>
  <c r="P177" i="14"/>
  <c r="I184" i="15"/>
  <c r="Z184" i="15"/>
  <c r="L185" i="15"/>
  <c r="BM183" i="15" a="1"/>
  <c r="BM183" i="15" s="1"/>
  <c r="AE184" i="15"/>
  <c r="AB184" i="15"/>
  <c r="J185" i="15"/>
  <c r="AM189" i="7"/>
  <c r="Q184" i="15"/>
  <c r="AM184" i="15" s="1"/>
  <c r="J184" i="15"/>
  <c r="BN183" i="15" a="1"/>
  <c r="BN183" i="15" s="1"/>
  <c r="W185" i="15"/>
  <c r="M184" i="15"/>
  <c r="AK189" i="7"/>
  <c r="D184" i="14"/>
  <c r="O184" i="15"/>
  <c r="AL184" i="15" s="1"/>
  <c r="N185" i="15"/>
  <c r="G184" i="14"/>
  <c r="AA184" i="15"/>
  <c r="S185" i="15"/>
  <c r="BI183" i="15" a="1"/>
  <c r="BI183" i="15" s="1"/>
  <c r="L184" i="15"/>
  <c r="F185" i="14"/>
  <c r="X185" i="15"/>
  <c r="Y185" i="15"/>
  <c r="H186" i="15"/>
  <c r="W184" i="15"/>
  <c r="AT184" i="15" s="1"/>
  <c r="BH182" i="15" a="1"/>
  <c r="BL183" i="15" a="1"/>
  <c r="BL183" i="15" s="1"/>
  <c r="AC185" i="15"/>
  <c r="Q185" i="15"/>
  <c r="AU189" i="7"/>
  <c r="Y184" i="15"/>
  <c r="P185" i="15"/>
  <c r="AR189" i="7"/>
  <c r="V184" i="15"/>
  <c r="AA185" i="15"/>
  <c r="U184" i="15"/>
  <c r="BO183" i="15" a="1"/>
  <c r="BO183" i="15" s="1"/>
  <c r="AR183" i="15"/>
  <c r="AJ183" i="15"/>
  <c r="M185" i="15"/>
  <c r="S184" i="15"/>
  <c r="AP184" i="15" s="1"/>
  <c r="AB185" i="15"/>
  <c r="R184" i="15"/>
  <c r="V185" i="15"/>
  <c r="E185" i="14"/>
  <c r="T185" i="15"/>
  <c r="G186" i="15"/>
  <c r="AY183" i="15"/>
  <c r="AO183" i="15"/>
  <c r="BJ183" i="15" a="1"/>
  <c r="BJ183" i="15" s="1"/>
  <c r="U185" i="15"/>
  <c r="BG187" i="7"/>
  <c r="L182" i="14"/>
  <c r="C185" i="14"/>
  <c r="K185" i="15"/>
  <c r="I185" i="15"/>
  <c r="AG189" i="7"/>
  <c r="C184" i="14"/>
  <c r="K184" i="15"/>
  <c r="AT189" i="7"/>
  <c r="N184" i="15"/>
  <c r="BP183" i="15" a="1"/>
  <c r="BP183" i="15" s="1"/>
  <c r="BB183" i="15"/>
  <c r="O178" i="14" s="1"/>
  <c r="BB182" i="15"/>
  <c r="O177" i="14" s="1"/>
  <c r="Z185" i="15"/>
  <c r="AE185" i="15"/>
  <c r="D185" i="14"/>
  <c r="O185" i="15"/>
  <c r="R185" i="15"/>
  <c r="AC184" i="15"/>
  <c r="BQ183" i="15" a="1"/>
  <c r="BQ183" i="15" s="1"/>
  <c r="BK183" i="15" a="1"/>
  <c r="BK183" i="15" s="1"/>
  <c r="AU183" i="15"/>
  <c r="BC188" i="7"/>
  <c r="AC191" i="7" a="1"/>
  <c r="AC191" i="7" s="1"/>
  <c r="AO190" i="7"/>
  <c r="BN189" i="7" a="1"/>
  <c r="BN189" i="7" s="1"/>
  <c r="BM189" i="7" a="1"/>
  <c r="BM189" i="7" s="1"/>
  <c r="BL189" i="7" a="1"/>
  <c r="BL189" i="7" s="1"/>
  <c r="BK189" i="7" a="1"/>
  <c r="BK189" i="7" s="1"/>
  <c r="BQ189" i="7" a="1"/>
  <c r="BQ189" i="7" s="1"/>
  <c r="BI189" i="7" a="1"/>
  <c r="BI189" i="7" s="1"/>
  <c r="BP189" i="7" a="1"/>
  <c r="BP189" i="7" s="1"/>
  <c r="BO189" i="7" a="1"/>
  <c r="BO189" i="7" s="1"/>
  <c r="BJ189" i="7" a="1"/>
  <c r="BJ189" i="7" s="1"/>
  <c r="AF189" i="7"/>
  <c r="AE191" i="7" a="1"/>
  <c r="AE191" i="7" s="1"/>
  <c r="P191" i="7" a="1"/>
  <c r="P191" i="7" s="1"/>
  <c r="L191" i="7" a="1"/>
  <c r="L191" i="7" s="1"/>
  <c r="AU190" i="7"/>
  <c r="AS190" i="7"/>
  <c r="I191" i="7" a="1"/>
  <c r="I191" i="7" s="1"/>
  <c r="AA191" i="7" a="1"/>
  <c r="AA191" i="7" s="1"/>
  <c r="R191" i="7" a="1"/>
  <c r="R191" i="7" s="1"/>
  <c r="AP190" i="7"/>
  <c r="AH190" i="7"/>
  <c r="AY190" i="7"/>
  <c r="AJ189" i="7"/>
  <c r="AW189" i="7"/>
  <c r="G192" i="7" a="1"/>
  <c r="G192" i="7" s="1"/>
  <c r="H192" i="7" a="1"/>
  <c r="H192" i="7" s="1"/>
  <c r="B193" i="7"/>
  <c r="C192" i="7"/>
  <c r="N191" i="7" a="1"/>
  <c r="N191" i="7" s="1"/>
  <c r="Q191" i="7" a="1"/>
  <c r="Q191" i="7" s="1"/>
  <c r="X191" i="7" a="1"/>
  <c r="X191" i="7" s="1"/>
  <c r="AW190" i="7"/>
  <c r="AL190" i="7"/>
  <c r="BM190" i="7" a="1"/>
  <c r="BM190" i="7" s="1"/>
  <c r="BL190" i="7" a="1"/>
  <c r="BL190" i="7" s="1"/>
  <c r="BK190" i="7" a="1"/>
  <c r="BK190" i="7" s="1"/>
  <c r="BJ190" i="7" a="1"/>
  <c r="BJ190" i="7" s="1"/>
  <c r="BP190" i="7" a="1"/>
  <c r="BP190" i="7" s="1"/>
  <c r="BO190" i="7" a="1"/>
  <c r="BO190" i="7" s="1"/>
  <c r="BN190" i="7" a="1"/>
  <c r="BN190" i="7" s="1"/>
  <c r="BI190" i="7" a="1"/>
  <c r="BI190" i="7" s="1"/>
  <c r="BQ190" i="7" a="1"/>
  <c r="BQ190" i="7" s="1"/>
  <c r="AF190" i="7"/>
  <c r="AP189" i="7"/>
  <c r="T191" i="7" a="1"/>
  <c r="T191" i="7" s="1"/>
  <c r="V191" i="7" a="1"/>
  <c r="V191" i="7" s="1"/>
  <c r="AY189" i="7"/>
  <c r="Z191" i="7" a="1"/>
  <c r="Z191" i="7" s="1"/>
  <c r="AB191" i="7" a="1"/>
  <c r="AB191" i="7" s="1"/>
  <c r="AN189" i="7"/>
  <c r="AN190" i="7"/>
  <c r="AV189" i="7"/>
  <c r="AL189" i="7"/>
  <c r="AM190" i="7"/>
  <c r="AI190" i="7"/>
  <c r="M191" i="7" a="1"/>
  <c r="M191" i="7" s="1"/>
  <c r="O191" i="7" a="1"/>
  <c r="O191" i="7" s="1"/>
  <c r="K191" i="7" a="1"/>
  <c r="K191" i="7" s="1"/>
  <c r="AR190" i="7"/>
  <c r="AV190" i="7"/>
  <c r="AQ190" i="7"/>
  <c r="AG190" i="7"/>
  <c r="S191" i="7" a="1"/>
  <c r="S191" i="7" s="1"/>
  <c r="U191" i="7" a="1"/>
  <c r="U191" i="7" s="1"/>
  <c r="W191" i="7" a="1"/>
  <c r="W191" i="7" s="1"/>
  <c r="AX190" i="7"/>
  <c r="AI189" i="7"/>
  <c r="AT190" i="7"/>
  <c r="AX189" i="7"/>
  <c r="AO189" i="7"/>
  <c r="AH189" i="7"/>
  <c r="AK190" i="7"/>
  <c r="Y191" i="7" a="1"/>
  <c r="Y191" i="7" s="1"/>
  <c r="J191" i="7" a="1"/>
  <c r="J191" i="7" s="1"/>
  <c r="B193" i="15"/>
  <c r="C192" i="15"/>
  <c r="BG182" i="15" l="1"/>
  <c r="AO185" i="15"/>
  <c r="AX184" i="15"/>
  <c r="AK185" i="15"/>
  <c r="AV184" i="15"/>
  <c r="AR184" i="15"/>
  <c r="AI184" i="15"/>
  <c r="AV185" i="15"/>
  <c r="AY185" i="15"/>
  <c r="AG185" i="15"/>
  <c r="AH185" i="15"/>
  <c r="AJ185" i="15"/>
  <c r="AM185" i="15"/>
  <c r="AK184" i="15"/>
  <c r="AQ185" i="15"/>
  <c r="AT185" i="15"/>
  <c r="Q186" i="15"/>
  <c r="BM185" i="15" a="1"/>
  <c r="BM185" i="15" s="1"/>
  <c r="BL185" i="15" a="1"/>
  <c r="BL185" i="15" s="1"/>
  <c r="BJ185" i="15" a="1"/>
  <c r="BJ185" i="15" s="1"/>
  <c r="BQ185" i="15" a="1"/>
  <c r="BQ185" i="15" s="1"/>
  <c r="BN185" i="15" a="1"/>
  <c r="BN185" i="15" s="1"/>
  <c r="BK185" i="15" a="1"/>
  <c r="BK185" i="15" s="1"/>
  <c r="BP185" i="15" a="1"/>
  <c r="BP185" i="15" s="1"/>
  <c r="BO185" i="15" a="1"/>
  <c r="BO185" i="15" s="1"/>
  <c r="BI185" i="15" a="1"/>
  <c r="BI185" i="15" s="1"/>
  <c r="AF185" i="15"/>
  <c r="BH185" i="15" a="1"/>
  <c r="J186" i="15"/>
  <c r="N186" i="15"/>
  <c r="E186" i="14"/>
  <c r="T186" i="15"/>
  <c r="Y186" i="15"/>
  <c r="C186" i="14"/>
  <c r="K186" i="15"/>
  <c r="L192" i="7" a="1"/>
  <c r="L192" i="7" s="1"/>
  <c r="AX185" i="15"/>
  <c r="AQ184" i="15"/>
  <c r="AG184" i="15"/>
  <c r="W186" i="15"/>
  <c r="D186" i="14"/>
  <c r="O186" i="15"/>
  <c r="AB186" i="15"/>
  <c r="AC186" i="15"/>
  <c r="AS185" i="15"/>
  <c r="BC183" i="15"/>
  <c r="AY184" i="15"/>
  <c r="U186" i="15"/>
  <c r="M186" i="15"/>
  <c r="Z186" i="15"/>
  <c r="L186" i="15"/>
  <c r="BG188" i="7"/>
  <c r="L183" i="14"/>
  <c r="AW185" i="15"/>
  <c r="AH184" i="15"/>
  <c r="AO184" i="15"/>
  <c r="AU185" i="15"/>
  <c r="AI185" i="15"/>
  <c r="BL184" i="15" a="1"/>
  <c r="BL184" i="15" s="1"/>
  <c r="BK184" i="15" a="1"/>
  <c r="BK184" i="15" s="1"/>
  <c r="AF184" i="15"/>
  <c r="BI184" i="15" a="1"/>
  <c r="BI184" i="15" s="1"/>
  <c r="BP184" i="15" a="1"/>
  <c r="BP184" i="15" s="1"/>
  <c r="BM184" i="15" a="1"/>
  <c r="BM184" i="15" s="1"/>
  <c r="BJ184" i="15" a="1"/>
  <c r="BJ184" i="15" s="1"/>
  <c r="BQ184" i="15" a="1"/>
  <c r="BQ184" i="15" s="1"/>
  <c r="BO184" i="15" a="1"/>
  <c r="BO184" i="15" s="1"/>
  <c r="BN184" i="15" a="1"/>
  <c r="BN184" i="15" s="1"/>
  <c r="S186" i="15"/>
  <c r="H187" i="15"/>
  <c r="R186" i="15"/>
  <c r="P186" i="15"/>
  <c r="AU184" i="15"/>
  <c r="AS184" i="15"/>
  <c r="AN185" i="15"/>
  <c r="AN184" i="15"/>
  <c r="AW184" i="15"/>
  <c r="G187" i="15"/>
  <c r="G186" i="14"/>
  <c r="AA186" i="15"/>
  <c r="AE186" i="15"/>
  <c r="AJ184" i="15"/>
  <c r="V186" i="15"/>
  <c r="F186" i="14"/>
  <c r="X186" i="15"/>
  <c r="I192" i="7" a="1"/>
  <c r="I192" i="7" s="1"/>
  <c r="I186" i="15"/>
  <c r="AL185" i="15"/>
  <c r="AR185" i="15"/>
  <c r="AP185" i="15"/>
  <c r="BC190" i="7"/>
  <c r="BC189" i="7"/>
  <c r="AS191" i="7"/>
  <c r="BB190" i="7"/>
  <c r="K185" i="14" s="1"/>
  <c r="B194" i="7"/>
  <c r="C193" i="7"/>
  <c r="H193" i="7" a="1"/>
  <c r="H193" i="7" s="1"/>
  <c r="AE192" i="7" a="1"/>
  <c r="AE192" i="7" s="1"/>
  <c r="Q192" i="7" a="1"/>
  <c r="Q192" i="7" s="1"/>
  <c r="X192" i="7" a="1"/>
  <c r="X192" i="7" s="1"/>
  <c r="AO191" i="7"/>
  <c r="AQ191" i="7"/>
  <c r="V192" i="7" a="1"/>
  <c r="V192" i="7" s="1"/>
  <c r="AX191" i="7"/>
  <c r="AI191" i="7"/>
  <c r="AW191" i="7"/>
  <c r="O192" i="7" a="1"/>
  <c r="O192" i="7" s="1"/>
  <c r="AB192" i="7" a="1"/>
  <c r="AB192" i="7" s="1"/>
  <c r="BL191" i="7" a="1"/>
  <c r="BL191" i="7" s="1"/>
  <c r="BK191" i="7" a="1"/>
  <c r="BK191" i="7" s="1"/>
  <c r="BJ191" i="7" a="1"/>
  <c r="BJ191" i="7" s="1"/>
  <c r="BQ191" i="7" a="1"/>
  <c r="BQ191" i="7" s="1"/>
  <c r="BI191" i="7" a="1"/>
  <c r="BI191" i="7" s="1"/>
  <c r="BO191" i="7" a="1"/>
  <c r="BO191" i="7" s="1"/>
  <c r="BN191" i="7" a="1"/>
  <c r="BN191" i="7" s="1"/>
  <c r="BP191" i="7" a="1"/>
  <c r="BP191" i="7" s="1"/>
  <c r="BM191" i="7" a="1"/>
  <c r="BM191" i="7" s="1"/>
  <c r="AF191" i="7"/>
  <c r="AM191" i="7"/>
  <c r="AP191" i="7"/>
  <c r="T192" i="7" a="1"/>
  <c r="T192" i="7" s="1"/>
  <c r="K192" i="7" a="1"/>
  <c r="K192" i="7" s="1"/>
  <c r="AY191" i="7"/>
  <c r="AR191" i="7"/>
  <c r="M192" i="7" a="1"/>
  <c r="M192" i="7" s="1"/>
  <c r="AN191" i="7"/>
  <c r="S192" i="7" a="1"/>
  <c r="S192" i="7" s="1"/>
  <c r="P192" i="7" a="1"/>
  <c r="P192" i="7" s="1"/>
  <c r="R192" i="7" a="1"/>
  <c r="R192" i="7" s="1"/>
  <c r="AT191" i="7"/>
  <c r="AH191" i="7"/>
  <c r="AK191" i="7"/>
  <c r="Y192" i="7" a="1"/>
  <c r="Y192" i="7" s="1"/>
  <c r="U192" i="7" a="1"/>
  <c r="U192" i="7" s="1"/>
  <c r="W192" i="7" a="1"/>
  <c r="W192" i="7" s="1"/>
  <c r="AU191" i="7"/>
  <c r="AL191" i="7"/>
  <c r="AJ191" i="7"/>
  <c r="N192" i="7" a="1"/>
  <c r="N192" i="7" s="1"/>
  <c r="AA192" i="7" a="1"/>
  <c r="AA192" i="7" s="1"/>
  <c r="AC192" i="7" a="1"/>
  <c r="AC192" i="7" s="1"/>
  <c r="AG191" i="7"/>
  <c r="AV191" i="7"/>
  <c r="Z192" i="7" a="1"/>
  <c r="Z192" i="7" s="1"/>
  <c r="J192" i="7" a="1"/>
  <c r="J192" i="7" s="1"/>
  <c r="BB189" i="7"/>
  <c r="K184" i="14" s="1"/>
  <c r="B194" i="15"/>
  <c r="C193" i="15"/>
  <c r="AL186" i="15" l="1"/>
  <c r="AM186" i="15"/>
  <c r="AX186" i="15"/>
  <c r="AU186" i="15"/>
  <c r="BC185" i="15"/>
  <c r="P180" i="14" s="1"/>
  <c r="AR186" i="15"/>
  <c r="AJ186" i="15"/>
  <c r="AS186" i="15"/>
  <c r="AP186" i="15"/>
  <c r="AK186" i="15"/>
  <c r="BG185" i="15" a="1"/>
  <c r="AC187" i="15"/>
  <c r="M187" i="15"/>
  <c r="V187" i="15"/>
  <c r="AB187" i="15"/>
  <c r="I187" i="15"/>
  <c r="BG183" i="15" a="1"/>
  <c r="BG183" i="15" s="1"/>
  <c r="P178" i="14"/>
  <c r="L187" i="15"/>
  <c r="G187" i="14"/>
  <c r="AA187" i="15"/>
  <c r="N187" i="15"/>
  <c r="D187" i="14"/>
  <c r="O187" i="15"/>
  <c r="AY186" i="15"/>
  <c r="AH186" i="15"/>
  <c r="Y187" i="15"/>
  <c r="C187" i="14"/>
  <c r="K187" i="15"/>
  <c r="AH187" i="15" s="1"/>
  <c r="F187" i="14"/>
  <c r="X187" i="15"/>
  <c r="AI186" i="15"/>
  <c r="AG186" i="15"/>
  <c r="BB185" i="15"/>
  <c r="O180" i="14" s="1"/>
  <c r="Z187" i="15"/>
  <c r="E187" i="14"/>
  <c r="T187" i="15"/>
  <c r="Q187" i="15"/>
  <c r="BC184" i="15"/>
  <c r="P179" i="14" s="1"/>
  <c r="R187" i="15"/>
  <c r="P187" i="15"/>
  <c r="AE187" i="15"/>
  <c r="BG189" i="7"/>
  <c r="L184" i="14"/>
  <c r="BB184" i="15"/>
  <c r="O179" i="14" s="1"/>
  <c r="AW186" i="15"/>
  <c r="AV186" i="15"/>
  <c r="J187" i="15"/>
  <c r="S187" i="15"/>
  <c r="H188" i="15"/>
  <c r="W187" i="15"/>
  <c r="U187" i="15"/>
  <c r="BG190" i="7"/>
  <c r="L185" i="14"/>
  <c r="BN186" i="15" a="1"/>
  <c r="BN186" i="15" s="1"/>
  <c r="BM186" i="15" a="1"/>
  <c r="BM186" i="15" s="1"/>
  <c r="BK186" i="15" a="1"/>
  <c r="BK186" i="15" s="1"/>
  <c r="BO186" i="15" a="1"/>
  <c r="BO186" i="15" s="1"/>
  <c r="BL186" i="15" a="1"/>
  <c r="BL186" i="15" s="1"/>
  <c r="BQ186" i="15" a="1"/>
  <c r="BQ186" i="15" s="1"/>
  <c r="BP186" i="15" a="1"/>
  <c r="BP186" i="15" s="1"/>
  <c r="BJ186" i="15" a="1"/>
  <c r="BJ186" i="15" s="1"/>
  <c r="BI186" i="15" a="1"/>
  <c r="BI186" i="15" s="1"/>
  <c r="AF186" i="15"/>
  <c r="AO186" i="15"/>
  <c r="AT186" i="15"/>
  <c r="AQ186" i="15"/>
  <c r="AN186" i="15"/>
  <c r="BN192" i="7" a="1"/>
  <c r="BN192" i="7" s="1"/>
  <c r="BI192" i="7" a="1"/>
  <c r="BI192" i="7" s="1"/>
  <c r="AV192" i="7"/>
  <c r="AH192" i="7"/>
  <c r="BB191" i="7"/>
  <c r="K186" i="14" s="1"/>
  <c r="AW192" i="7"/>
  <c r="AQ192" i="7"/>
  <c r="AU192" i="7"/>
  <c r="AJ192" i="7"/>
  <c r="BO192" i="7" a="1"/>
  <c r="BO192" i="7" s="1"/>
  <c r="BM192" i="7" a="1"/>
  <c r="BM192" i="7" s="1"/>
  <c r="AN192" i="7"/>
  <c r="AG192" i="7"/>
  <c r="BP192" i="7" a="1"/>
  <c r="BP192" i="7" s="1"/>
  <c r="AO192" i="7"/>
  <c r="AS192" i="7"/>
  <c r="BQ192" i="7" a="1"/>
  <c r="BQ192" i="7" s="1"/>
  <c r="AM192" i="7"/>
  <c r="AL192" i="7"/>
  <c r="AX192" i="7"/>
  <c r="AF192" i="7"/>
  <c r="BJ192" i="7" a="1"/>
  <c r="BJ192" i="7" s="1"/>
  <c r="AT192" i="7"/>
  <c r="AP192" i="7"/>
  <c r="B195" i="7"/>
  <c r="C194" i="7"/>
  <c r="H194" i="7" a="1"/>
  <c r="H194" i="7" s="1"/>
  <c r="O193" i="7" a="1"/>
  <c r="O193" i="7" s="1"/>
  <c r="AI192" i="7"/>
  <c r="AY192" i="7"/>
  <c r="BC191" i="7"/>
  <c r="AK192" i="7"/>
  <c r="BL192" i="7" a="1"/>
  <c r="BL192" i="7" s="1"/>
  <c r="BK192" i="7" a="1"/>
  <c r="BK192" i="7" s="1"/>
  <c r="AR192" i="7"/>
  <c r="G193" i="7" a="1"/>
  <c r="G193" i="7" s="1"/>
  <c r="K193" i="7" s="1" a="1"/>
  <c r="K193" i="7" s="1"/>
  <c r="B195" i="15"/>
  <c r="C194" i="15"/>
  <c r="Q193" i="7" l="1" a="1"/>
  <c r="Q193" i="7" s="1"/>
  <c r="Q188" i="15" s="1"/>
  <c r="AP187" i="15"/>
  <c r="BG185" i="15"/>
  <c r="AX187" i="15"/>
  <c r="AR187" i="15"/>
  <c r="AM187" i="15"/>
  <c r="AW187" i="15"/>
  <c r="AT187" i="15"/>
  <c r="AI187" i="15"/>
  <c r="BG184" i="15"/>
  <c r="AL187" i="15"/>
  <c r="C188" i="14"/>
  <c r="K188" i="15"/>
  <c r="BB186" i="15"/>
  <c r="O181" i="14" s="1"/>
  <c r="AA193" i="7" a="1"/>
  <c r="AA193" i="7" s="1"/>
  <c r="G188" i="15"/>
  <c r="BH184" i="15" a="1"/>
  <c r="AN187" i="15"/>
  <c r="AO187" i="15"/>
  <c r="AK187" i="15"/>
  <c r="D188" i="14"/>
  <c r="O188" i="15"/>
  <c r="AQ187" i="15"/>
  <c r="AV187" i="15"/>
  <c r="BO187" i="15" a="1"/>
  <c r="BO187" i="15" s="1"/>
  <c r="BN187" i="15" a="1"/>
  <c r="BN187" i="15" s="1"/>
  <c r="BL187" i="15" a="1"/>
  <c r="BL187" i="15" s="1"/>
  <c r="BI187" i="15" a="1"/>
  <c r="BI187" i="15" s="1"/>
  <c r="AF187" i="15"/>
  <c r="BP187" i="15" a="1"/>
  <c r="BP187" i="15" s="1"/>
  <c r="BM187" i="15" a="1"/>
  <c r="BM187" i="15" s="1"/>
  <c r="BQ187" i="15" a="1"/>
  <c r="BQ187" i="15" s="1"/>
  <c r="BK187" i="15" a="1"/>
  <c r="BK187" i="15" s="1"/>
  <c r="BJ187" i="15" a="1"/>
  <c r="BJ187" i="15" s="1"/>
  <c r="AS187" i="15"/>
  <c r="H189" i="15"/>
  <c r="AG187" i="15"/>
  <c r="BC186" i="15"/>
  <c r="P181" i="14" s="1"/>
  <c r="AU187" i="15"/>
  <c r="AJ187" i="15"/>
  <c r="BG191" i="7"/>
  <c r="L186" i="14"/>
  <c r="AY187" i="15"/>
  <c r="T193" i="7" a="1"/>
  <c r="T193" i="7" s="1"/>
  <c r="G194" i="7" a="1"/>
  <c r="G194" i="7" s="1"/>
  <c r="T194" i="7" s="1" a="1"/>
  <c r="T194" i="7" s="1"/>
  <c r="K194" i="7" a="1"/>
  <c r="K194" i="7" s="1"/>
  <c r="X193" i="7" a="1"/>
  <c r="X193" i="7" s="1"/>
  <c r="AC193" i="7" a="1"/>
  <c r="AC193" i="7" s="1"/>
  <c r="X194" i="7" a="1"/>
  <c r="X194" i="7" s="1"/>
  <c r="R193" i="7" a="1"/>
  <c r="R193" i="7" s="1"/>
  <c r="AN193" i="7" s="1"/>
  <c r="P193" i="7" a="1"/>
  <c r="P193" i="7" s="1"/>
  <c r="L193" i="7" a="1"/>
  <c r="L193" i="7" s="1"/>
  <c r="Z194" i="7" a="1"/>
  <c r="Z194" i="7" s="1"/>
  <c r="V193" i="7" a="1"/>
  <c r="V193" i="7" s="1"/>
  <c r="J193" i="7" a="1"/>
  <c r="J193" i="7" s="1"/>
  <c r="V194" i="7" a="1"/>
  <c r="V194" i="7" s="1"/>
  <c r="U193" i="7" a="1"/>
  <c r="U193" i="7" s="1"/>
  <c r="I194" i="7" a="1"/>
  <c r="I194" i="7" s="1"/>
  <c r="AB194" i="7" a="1"/>
  <c r="AB194" i="7" s="1"/>
  <c r="S194" i="7" a="1"/>
  <c r="S194" i="7" s="1"/>
  <c r="M194" i="7" a="1"/>
  <c r="M194" i="7" s="1"/>
  <c r="O194" i="7" a="1"/>
  <c r="O194" i="7" s="1"/>
  <c r="L194" i="7" a="1"/>
  <c r="L194" i="7" s="1"/>
  <c r="Y194" i="7" a="1"/>
  <c r="Y194" i="7" s="1"/>
  <c r="Y193" i="7" a="1"/>
  <c r="Y193" i="7" s="1"/>
  <c r="AB193" i="7" a="1"/>
  <c r="AB193" i="7" s="1"/>
  <c r="BC192" i="7"/>
  <c r="W193" i="7" a="1"/>
  <c r="W193" i="7" s="1"/>
  <c r="B196" i="7"/>
  <c r="C195" i="7"/>
  <c r="H195" i="7" a="1"/>
  <c r="H195" i="7" s="1"/>
  <c r="W194" i="7" a="1"/>
  <c r="W194" i="7" s="1"/>
  <c r="BB192" i="7"/>
  <c r="K187" i="14" s="1"/>
  <c r="I193" i="7" a="1"/>
  <c r="I193" i="7" s="1"/>
  <c r="AA194" i="7" a="1"/>
  <c r="AA194" i="7" s="1"/>
  <c r="AE193" i="7" a="1"/>
  <c r="AE193" i="7" s="1"/>
  <c r="N193" i="7" a="1"/>
  <c r="N193" i="7" s="1"/>
  <c r="M193" i="7" a="1"/>
  <c r="M193" i="7" s="1"/>
  <c r="Z193" i="7" a="1"/>
  <c r="Z193" i="7" s="1"/>
  <c r="S193" i="7" a="1"/>
  <c r="S193" i="7" s="1"/>
  <c r="AE194" i="7" a="1"/>
  <c r="AE194" i="7" s="1"/>
  <c r="J194" i="7" a="1"/>
  <c r="J194" i="7" s="1"/>
  <c r="C195" i="15"/>
  <c r="B196" i="15"/>
  <c r="R194" i="7" l="1" a="1"/>
  <c r="R194" i="7" s="1"/>
  <c r="R189" i="15" s="1"/>
  <c r="P194" i="7" a="1"/>
  <c r="P194" i="7" s="1"/>
  <c r="AL194" i="7" s="1"/>
  <c r="N194" i="7" a="1"/>
  <c r="N194" i="7" s="1"/>
  <c r="AJ194" i="7" s="1"/>
  <c r="U194" i="7" a="1"/>
  <c r="U194" i="7" s="1"/>
  <c r="AQ194" i="7" s="1"/>
  <c r="AC194" i="7" a="1"/>
  <c r="AC194" i="7" s="1"/>
  <c r="AY194" i="7" s="1"/>
  <c r="V188" i="15"/>
  <c r="E188" i="14"/>
  <c r="T188" i="15"/>
  <c r="BC187" i="15"/>
  <c r="P182" i="14" s="1"/>
  <c r="G188" i="14"/>
  <c r="AA188" i="15"/>
  <c r="M189" i="15"/>
  <c r="S189" i="15"/>
  <c r="Z189" i="15"/>
  <c r="AC188" i="15"/>
  <c r="E189" i="14"/>
  <c r="T189" i="15"/>
  <c r="S188" i="15"/>
  <c r="BG192" i="7"/>
  <c r="L187" i="14"/>
  <c r="AB189" i="15"/>
  <c r="AH193" i="7"/>
  <c r="L188" i="15"/>
  <c r="AH188" i="15" s="1"/>
  <c r="BB187" i="15"/>
  <c r="O182" i="14" s="1"/>
  <c r="W188" i="15"/>
  <c r="AT188" i="15" s="1"/>
  <c r="W189" i="15"/>
  <c r="I189" i="15"/>
  <c r="P188" i="15"/>
  <c r="AM188" i="15" s="1"/>
  <c r="F188" i="14"/>
  <c r="X188" i="15"/>
  <c r="BH186" i="15" a="1"/>
  <c r="AE189" i="15"/>
  <c r="Z188" i="15"/>
  <c r="AX193" i="7"/>
  <c r="AB188" i="15"/>
  <c r="M188" i="15"/>
  <c r="AU193" i="7"/>
  <c r="Y188" i="15"/>
  <c r="C189" i="14"/>
  <c r="K189" i="15"/>
  <c r="N188" i="15"/>
  <c r="AK188" i="15" s="1"/>
  <c r="H190" i="15"/>
  <c r="Y189" i="15"/>
  <c r="U188" i="15"/>
  <c r="AR188" i="15" s="1"/>
  <c r="R188" i="15"/>
  <c r="AN188" i="15" s="1"/>
  <c r="BG186" i="15"/>
  <c r="I188" i="15"/>
  <c r="AE188" i="15"/>
  <c r="L189" i="15"/>
  <c r="V189" i="15"/>
  <c r="F189" i="14"/>
  <c r="X189" i="15"/>
  <c r="AU189" i="15" s="1"/>
  <c r="J189" i="15"/>
  <c r="G189" i="14"/>
  <c r="AA189" i="15"/>
  <c r="D189" i="14"/>
  <c r="O189" i="15"/>
  <c r="J188" i="15"/>
  <c r="AG188" i="15" s="1"/>
  <c r="P189" i="15"/>
  <c r="G189" i="15"/>
  <c r="Q194" i="7" a="1"/>
  <c r="Q194" i="7" s="1"/>
  <c r="AV194" i="7"/>
  <c r="BQ194" i="7" a="1"/>
  <c r="BQ194" i="7" s="1"/>
  <c r="BP194" i="7" a="1"/>
  <c r="BP194" i="7" s="1"/>
  <c r="AF194" i="7"/>
  <c r="AU194" i="7"/>
  <c r="AI194" i="7"/>
  <c r="AG193" i="7"/>
  <c r="AI193" i="7"/>
  <c r="AJ193" i="7"/>
  <c r="AS193" i="7"/>
  <c r="AM193" i="7"/>
  <c r="AW193" i="7"/>
  <c r="BJ193" i="7" a="1"/>
  <c r="BJ193" i="7" s="1"/>
  <c r="BQ193" i="7" a="1"/>
  <c r="BQ193" i="7" s="1"/>
  <c r="BI193" i="7" a="1"/>
  <c r="BI193" i="7" s="1"/>
  <c r="BP193" i="7" a="1"/>
  <c r="BP193" i="7" s="1"/>
  <c r="BO193" i="7" a="1"/>
  <c r="BO193" i="7" s="1"/>
  <c r="BM193" i="7" a="1"/>
  <c r="BM193" i="7" s="1"/>
  <c r="BL193" i="7" a="1"/>
  <c r="BL193" i="7" s="1"/>
  <c r="BN193" i="7" a="1"/>
  <c r="BN193" i="7" s="1"/>
  <c r="BK193" i="7" a="1"/>
  <c r="BK193" i="7" s="1"/>
  <c r="AF193" i="7"/>
  <c r="AT193" i="7"/>
  <c r="AS194" i="7"/>
  <c r="AW194" i="7"/>
  <c r="AL193" i="7"/>
  <c r="AG194" i="7"/>
  <c r="AK193" i="7"/>
  <c r="AX194" i="7"/>
  <c r="B197" i="7"/>
  <c r="C196" i="7"/>
  <c r="H196" i="7" s="1" a="1"/>
  <c r="H196" i="7" s="1"/>
  <c r="AR193" i="7"/>
  <c r="G195" i="7" a="1"/>
  <c r="G195" i="7" s="1"/>
  <c r="O195" i="7" s="1" a="1"/>
  <c r="O195" i="7" s="1"/>
  <c r="AH194" i="7"/>
  <c r="AQ193" i="7"/>
  <c r="AP193" i="7"/>
  <c r="AT194" i="7"/>
  <c r="AP194" i="7"/>
  <c r="AY193" i="7"/>
  <c r="AV193" i="7"/>
  <c r="AO193" i="7"/>
  <c r="B197" i="15"/>
  <c r="C196" i="15"/>
  <c r="N189" i="15" l="1"/>
  <c r="AK194" i="7"/>
  <c r="BO194" i="7" a="1"/>
  <c r="BO194" i="7" s="1"/>
  <c r="AO194" i="7"/>
  <c r="AJ189" i="15"/>
  <c r="AP188" i="15"/>
  <c r="AG189" i="15"/>
  <c r="AW188" i="15"/>
  <c r="U189" i="15"/>
  <c r="AC189" i="15"/>
  <c r="AY189" i="15" s="1"/>
  <c r="AR194" i="7"/>
  <c r="AR189" i="15"/>
  <c r="AJ188" i="15"/>
  <c r="AI189" i="15"/>
  <c r="BG187" i="15"/>
  <c r="AX189" i="15"/>
  <c r="AT189" i="15"/>
  <c r="AL189" i="15"/>
  <c r="AV188" i="15"/>
  <c r="AV189" i="15"/>
  <c r="AY188" i="15"/>
  <c r="AO189" i="15"/>
  <c r="BK194" i="7" a="1"/>
  <c r="BK194" i="7" s="1"/>
  <c r="Q189" i="15"/>
  <c r="AN189" i="15" s="1"/>
  <c r="AF189" i="15"/>
  <c r="AI188" i="15"/>
  <c r="AQ189" i="15"/>
  <c r="AQ188" i="15"/>
  <c r="D190" i="14"/>
  <c r="O190" i="15"/>
  <c r="AW189" i="15"/>
  <c r="AS188" i="15"/>
  <c r="Q195" i="7" a="1"/>
  <c r="Q195" i="7" s="1"/>
  <c r="AO188" i="15"/>
  <c r="AP189" i="15"/>
  <c r="AK189" i="15"/>
  <c r="H191" i="15"/>
  <c r="AX188" i="15"/>
  <c r="S195" i="7" a="1"/>
  <c r="S195" i="7" s="1"/>
  <c r="G190" i="15"/>
  <c r="AU188" i="15"/>
  <c r="AS189" i="15"/>
  <c r="BP188" i="15" a="1"/>
  <c r="BP188" i="15" s="1"/>
  <c r="BO188" i="15" a="1"/>
  <c r="BO188" i="15" s="1"/>
  <c r="BM188" i="15" a="1"/>
  <c r="BM188" i="15" s="1"/>
  <c r="BJ188" i="15" a="1"/>
  <c r="BJ188" i="15" s="1"/>
  <c r="BQ188" i="15" a="1"/>
  <c r="BQ188" i="15" s="1"/>
  <c r="BN188" i="15" a="1"/>
  <c r="BN188" i="15" s="1"/>
  <c r="BI188" i="15" a="1"/>
  <c r="BI188" i="15" s="1"/>
  <c r="AF188" i="15"/>
  <c r="BL188" i="15" a="1"/>
  <c r="BL188" i="15" s="1"/>
  <c r="BK188" i="15" a="1"/>
  <c r="BK188" i="15" s="1"/>
  <c r="AH189" i="15"/>
  <c r="AL188" i="15"/>
  <c r="BJ194" i="7" a="1"/>
  <c r="BJ194" i="7" s="1"/>
  <c r="AN194" i="7"/>
  <c r="BL194" i="7" a="1"/>
  <c r="BL194" i="7" s="1"/>
  <c r="AM194" i="7"/>
  <c r="BM194" i="7" a="1"/>
  <c r="BM194" i="7" s="1"/>
  <c r="BN194" i="7" a="1"/>
  <c r="BN194" i="7" s="1"/>
  <c r="BI194" i="7" a="1"/>
  <c r="BI194" i="7" s="1"/>
  <c r="M195" i="7" a="1"/>
  <c r="M195" i="7" s="1"/>
  <c r="K195" i="7" a="1"/>
  <c r="K195" i="7" s="1"/>
  <c r="AE195" i="7" a="1"/>
  <c r="AE195" i="7" s="1"/>
  <c r="AB195" i="7" a="1"/>
  <c r="AB195" i="7" s="1"/>
  <c r="I195" i="7" a="1"/>
  <c r="I195" i="7" s="1"/>
  <c r="Z195" i="7" a="1"/>
  <c r="Z195" i="7" s="1"/>
  <c r="U195" i="7" a="1"/>
  <c r="U195" i="7" s="1"/>
  <c r="X195" i="7" a="1"/>
  <c r="X195" i="7" s="1"/>
  <c r="V195" i="7" a="1"/>
  <c r="V195" i="7" s="1"/>
  <c r="R195" i="7" a="1"/>
  <c r="R195" i="7" s="1"/>
  <c r="P195" i="7" a="1"/>
  <c r="P195" i="7" s="1"/>
  <c r="N195" i="7" a="1"/>
  <c r="N195" i="7" s="1"/>
  <c r="L195" i="7" a="1"/>
  <c r="L195" i="7" s="1"/>
  <c r="AA195" i="7" a="1"/>
  <c r="AA195" i="7" s="1"/>
  <c r="Y195" i="7" a="1"/>
  <c r="Y195" i="7" s="1"/>
  <c r="BB193" i="7"/>
  <c r="K188" i="14" s="1"/>
  <c r="T195" i="7" a="1"/>
  <c r="T195" i="7" s="1"/>
  <c r="BC193" i="7"/>
  <c r="AC195" i="7" a="1"/>
  <c r="AC195" i="7" s="1"/>
  <c r="J195" i="7" a="1"/>
  <c r="J195" i="7" s="1"/>
  <c r="C197" i="7"/>
  <c r="B198" i="7"/>
  <c r="G196" i="7" a="1"/>
  <c r="G196" i="7" s="1"/>
  <c r="R196" i="7" s="1" a="1"/>
  <c r="R196" i="7" s="1"/>
  <c r="BB194" i="7"/>
  <c r="K189" i="14" s="1"/>
  <c r="W195" i="7" a="1"/>
  <c r="W195" i="7" s="1"/>
  <c r="B198" i="15"/>
  <c r="C197" i="15"/>
  <c r="AN195" i="7" l="1"/>
  <c r="BC188" i="15"/>
  <c r="P183" i="14" s="1"/>
  <c r="BC194" i="7"/>
  <c r="BG194" i="7" s="1"/>
  <c r="AM189" i="15"/>
  <c r="BC189" i="15" s="1"/>
  <c r="P184" i="14" s="1"/>
  <c r="BO189" i="15" a="1"/>
  <c r="BO189" i="15" s="1"/>
  <c r="BN189" i="15" a="1"/>
  <c r="BN189" i="15" s="1"/>
  <c r="BP189" i="15" a="1"/>
  <c r="BP189" i="15" s="1"/>
  <c r="BG189" i="15" a="1"/>
  <c r="AC190" i="15"/>
  <c r="F190" i="14"/>
  <c r="X190" i="15"/>
  <c r="M190" i="15"/>
  <c r="J190" i="15"/>
  <c r="G190" i="14"/>
  <c r="AA190" i="15"/>
  <c r="BG193" i="7"/>
  <c r="L188" i="14"/>
  <c r="Q190" i="15"/>
  <c r="W190" i="15"/>
  <c r="U190" i="15"/>
  <c r="BB189" i="15"/>
  <c r="O184" i="14" s="1"/>
  <c r="BI189" i="15" a="1"/>
  <c r="BI189" i="15" s="1"/>
  <c r="R191" i="15"/>
  <c r="L190" i="15"/>
  <c r="Z190" i="15"/>
  <c r="BB188" i="15"/>
  <c r="O183" i="14" s="1"/>
  <c r="BQ189" i="15" a="1"/>
  <c r="BQ189" i="15" s="1"/>
  <c r="AA196" i="7" a="1"/>
  <c r="AA196" i="7" s="1"/>
  <c r="G191" i="15"/>
  <c r="N190" i="15"/>
  <c r="AK190" i="15" s="1"/>
  <c r="I190" i="15"/>
  <c r="BJ189" i="15" a="1"/>
  <c r="BJ189" i="15" s="1"/>
  <c r="E190" i="14"/>
  <c r="T190" i="15"/>
  <c r="P190" i="15"/>
  <c r="AM190" i="15" s="1"/>
  <c r="AB190" i="15"/>
  <c r="BK189" i="15" a="1"/>
  <c r="BK189" i="15" s="1"/>
  <c r="Y190" i="15"/>
  <c r="R190" i="15"/>
  <c r="AE190" i="15"/>
  <c r="BL189" i="15" a="1"/>
  <c r="BL189" i="15" s="1"/>
  <c r="V190" i="15"/>
  <c r="C190" i="14"/>
  <c r="K190" i="15"/>
  <c r="S190" i="15"/>
  <c r="BM189" i="15" a="1"/>
  <c r="BM189" i="15" s="1"/>
  <c r="K196" i="7" a="1"/>
  <c r="K196" i="7" s="1"/>
  <c r="G197" i="7" a="1"/>
  <c r="G197" i="7" s="1"/>
  <c r="AA197" i="7" s="1" a="1"/>
  <c r="AA197" i="7" s="1"/>
  <c r="AT195" i="7"/>
  <c r="G198" i="7" a="1"/>
  <c r="G198" i="7" s="1"/>
  <c r="B199" i="7"/>
  <c r="C198" i="7"/>
  <c r="H198" i="7" a="1"/>
  <c r="H198" i="7" s="1"/>
  <c r="W196" i="7" a="1"/>
  <c r="W196" i="7" s="1"/>
  <c r="AI195" i="7"/>
  <c r="BP195" i="7" a="1"/>
  <c r="BP195" i="7" s="1"/>
  <c r="BO195" i="7" a="1"/>
  <c r="BO195" i="7" s="1"/>
  <c r="BN195" i="7" a="1"/>
  <c r="BN195" i="7" s="1"/>
  <c r="BM195" i="7" a="1"/>
  <c r="BM195" i="7" s="1"/>
  <c r="BK195" i="7" a="1"/>
  <c r="BK195" i="7" s="1"/>
  <c r="BJ195" i="7" a="1"/>
  <c r="BJ195" i="7" s="1"/>
  <c r="BQ195" i="7" a="1"/>
  <c r="BQ195" i="7" s="1"/>
  <c r="BL195" i="7" a="1"/>
  <c r="BL195" i="7" s="1"/>
  <c r="BI195" i="7" a="1"/>
  <c r="BI195" i="7" s="1"/>
  <c r="AF195" i="7"/>
  <c r="AQ195" i="7"/>
  <c r="AX195" i="7"/>
  <c r="AK195" i="7"/>
  <c r="AY195" i="7"/>
  <c r="AG195" i="7"/>
  <c r="AM195" i="7"/>
  <c r="AL195" i="7"/>
  <c r="M197" i="7" a="1"/>
  <c r="M197" i="7" s="1"/>
  <c r="AV195" i="7"/>
  <c r="AO195" i="7"/>
  <c r="AH195" i="7"/>
  <c r="I197" i="7" a="1"/>
  <c r="I197" i="7" s="1"/>
  <c r="K197" i="7" a="1"/>
  <c r="K197" i="7" s="1"/>
  <c r="S197" i="7" a="1"/>
  <c r="S197" i="7" s="1"/>
  <c r="AS195" i="7"/>
  <c r="AR195" i="7"/>
  <c r="AJ195" i="7"/>
  <c r="AP195" i="7"/>
  <c r="V196" i="7" a="1"/>
  <c r="V196" i="7" s="1"/>
  <c r="AE196" i="7" a="1"/>
  <c r="AE196" i="7" s="1"/>
  <c r="L196" i="7" a="1"/>
  <c r="L196" i="7" s="1"/>
  <c r="J196" i="7" a="1"/>
  <c r="J196" i="7" s="1"/>
  <c r="Q196" i="7" a="1"/>
  <c r="Q196" i="7" s="1"/>
  <c r="Z196" i="7" a="1"/>
  <c r="Z196" i="7" s="1"/>
  <c r="I196" i="7" a="1"/>
  <c r="I196" i="7" s="1"/>
  <c r="U196" i="7" a="1"/>
  <c r="U196" i="7" s="1"/>
  <c r="Y196" i="7" a="1"/>
  <c r="Y196" i="7" s="1"/>
  <c r="X196" i="7" a="1"/>
  <c r="X196" i="7" s="1"/>
  <c r="AU195" i="7"/>
  <c r="AW195" i="7"/>
  <c r="AC197" i="7" a="1"/>
  <c r="AC197" i="7" s="1"/>
  <c r="N196" i="7" a="1"/>
  <c r="N196" i="7" s="1"/>
  <c r="U197" i="7" a="1"/>
  <c r="U197" i="7" s="1"/>
  <c r="Q197" i="7" a="1"/>
  <c r="Q197" i="7" s="1"/>
  <c r="AE197" i="7" a="1"/>
  <c r="AE197" i="7" s="1"/>
  <c r="AC196" i="7" a="1"/>
  <c r="AC196" i="7" s="1"/>
  <c r="S196" i="7" a="1"/>
  <c r="S196" i="7" s="1"/>
  <c r="M196" i="7" a="1"/>
  <c r="M196" i="7" s="1"/>
  <c r="O197" i="7" a="1"/>
  <c r="O197" i="7" s="1"/>
  <c r="X197" i="7" a="1"/>
  <c r="X197" i="7" s="1"/>
  <c r="H197" i="7" a="1"/>
  <c r="H197" i="7" s="1"/>
  <c r="O196" i="7" a="1"/>
  <c r="O196" i="7" s="1"/>
  <c r="T196" i="7" a="1"/>
  <c r="T196" i="7" s="1"/>
  <c r="AB196" i="7" a="1"/>
  <c r="AB196" i="7" s="1"/>
  <c r="P196" i="7" a="1"/>
  <c r="P196" i="7" s="1"/>
  <c r="C198" i="15"/>
  <c r="B199" i="15"/>
  <c r="W197" i="7" l="1" a="1"/>
  <c r="W197" i="7" s="1"/>
  <c r="W192" i="15" s="1"/>
  <c r="Y197" i="7" a="1"/>
  <c r="Y197" i="7" s="1"/>
  <c r="AB197" i="7" a="1"/>
  <c r="AB197" i="7" s="1"/>
  <c r="AS190" i="15"/>
  <c r="L197" i="7" a="1"/>
  <c r="L197" i="7" s="1"/>
  <c r="AI197" i="7" s="1"/>
  <c r="R197" i="7" a="1"/>
  <c r="R197" i="7" s="1"/>
  <c r="R192" i="15" s="1"/>
  <c r="V197" i="7" a="1"/>
  <c r="V197" i="7" s="1"/>
  <c r="V192" i="15" s="1"/>
  <c r="BG188" i="15"/>
  <c r="AW190" i="15"/>
  <c r="AV190" i="15"/>
  <c r="AY190" i="15"/>
  <c r="AO190" i="15"/>
  <c r="AH190" i="15"/>
  <c r="AJ190" i="15"/>
  <c r="AQ190" i="15"/>
  <c r="L189" i="14"/>
  <c r="N197" i="7" a="1"/>
  <c r="N197" i="7" s="1"/>
  <c r="N192" i="15" s="1"/>
  <c r="T197" i="7" a="1"/>
  <c r="T197" i="7" s="1"/>
  <c r="E192" i="14" s="1"/>
  <c r="AP190" i="15"/>
  <c r="AI190" i="15"/>
  <c r="BG189" i="15"/>
  <c r="P191" i="15"/>
  <c r="M191" i="15"/>
  <c r="AC192" i="15"/>
  <c r="Q191" i="15"/>
  <c r="AN191" i="15" s="1"/>
  <c r="M192" i="15"/>
  <c r="P197" i="7" a="1"/>
  <c r="P197" i="7" s="1"/>
  <c r="AM197" i="7" s="1"/>
  <c r="G192" i="15"/>
  <c r="AU190" i="15"/>
  <c r="S191" i="15"/>
  <c r="AO191" i="15" s="1"/>
  <c r="J191" i="15"/>
  <c r="S192" i="15"/>
  <c r="W191" i="15"/>
  <c r="J198" i="7" a="1"/>
  <c r="J198" i="7" s="1"/>
  <c r="G193" i="15"/>
  <c r="C191" i="14"/>
  <c r="K191" i="15"/>
  <c r="AR190" i="15"/>
  <c r="AX190" i="15"/>
  <c r="AG190" i="15"/>
  <c r="AX196" i="7"/>
  <c r="AB191" i="15"/>
  <c r="L191" i="15"/>
  <c r="C192" i="14"/>
  <c r="K192" i="15"/>
  <c r="E191" i="14"/>
  <c r="T191" i="15"/>
  <c r="AE191" i="15"/>
  <c r="I192" i="15"/>
  <c r="G192" i="14"/>
  <c r="AA192" i="15"/>
  <c r="G191" i="14"/>
  <c r="AA191" i="15"/>
  <c r="AE192" i="15"/>
  <c r="Q192" i="15"/>
  <c r="Y191" i="15"/>
  <c r="V191" i="15"/>
  <c r="Y192" i="15"/>
  <c r="J197" i="7" a="1"/>
  <c r="J197" i="7" s="1"/>
  <c r="AL190" i="15"/>
  <c r="AC191" i="15"/>
  <c r="H192" i="15"/>
  <c r="U191" i="15"/>
  <c r="H193" i="15"/>
  <c r="AB192" i="15"/>
  <c r="AT190" i="15"/>
  <c r="D191" i="14"/>
  <c r="O191" i="15"/>
  <c r="AL191" i="15" s="1"/>
  <c r="F192" i="14"/>
  <c r="X192" i="15"/>
  <c r="D192" i="14"/>
  <c r="O192" i="15"/>
  <c r="I191" i="15"/>
  <c r="F191" i="14"/>
  <c r="X191" i="15"/>
  <c r="U192" i="15"/>
  <c r="N191" i="15"/>
  <c r="Z191" i="15"/>
  <c r="T198" i="7" a="1"/>
  <c r="T198" i="7" s="1"/>
  <c r="Z197" i="7" a="1"/>
  <c r="Z197" i="7" s="1"/>
  <c r="AV197" i="7" s="1"/>
  <c r="BJ190" i="15" a="1"/>
  <c r="BJ190" i="15" s="1"/>
  <c r="BQ190" i="15" a="1"/>
  <c r="BQ190" i="15" s="1"/>
  <c r="BI190" i="15" a="1"/>
  <c r="BI190" i="15" s="1"/>
  <c r="BO190" i="15" a="1"/>
  <c r="BO190" i="15" s="1"/>
  <c r="BN190" i="15" a="1"/>
  <c r="BN190" i="15" s="1"/>
  <c r="BM190" i="15" a="1"/>
  <c r="BM190" i="15" s="1"/>
  <c r="BL190" i="15" a="1"/>
  <c r="BL190" i="15" s="1"/>
  <c r="BK190" i="15" a="1"/>
  <c r="BK190" i="15" s="1"/>
  <c r="AF190" i="15"/>
  <c r="BP190" i="15" a="1"/>
  <c r="BP190" i="15" s="1"/>
  <c r="AN190" i="15"/>
  <c r="I198" i="7" a="1"/>
  <c r="I198" i="7" s="1"/>
  <c r="BC195" i="7"/>
  <c r="AA198" i="7" a="1"/>
  <c r="AA198" i="7" s="1"/>
  <c r="Y198" i="7" a="1"/>
  <c r="Y198" i="7" s="1"/>
  <c r="AN197" i="7"/>
  <c r="AQ196" i="7"/>
  <c r="AP196" i="7"/>
  <c r="BO196" i="7" a="1"/>
  <c r="BO196" i="7" s="1"/>
  <c r="BN196" i="7" a="1"/>
  <c r="BN196" i="7" s="1"/>
  <c r="BM196" i="7" a="1"/>
  <c r="BM196" i="7" s="1"/>
  <c r="BL196" i="7" a="1"/>
  <c r="BL196" i="7" s="1"/>
  <c r="BJ196" i="7" a="1"/>
  <c r="BJ196" i="7" s="1"/>
  <c r="BQ196" i="7" a="1"/>
  <c r="BQ196" i="7" s="1"/>
  <c r="BI196" i="7" a="1"/>
  <c r="BI196" i="7" s="1"/>
  <c r="BP196" i="7" a="1"/>
  <c r="BP196" i="7" s="1"/>
  <c r="BK196" i="7" a="1"/>
  <c r="BK196" i="7" s="1"/>
  <c r="AF196" i="7"/>
  <c r="G199" i="7" a="1"/>
  <c r="G199" i="7" s="1"/>
  <c r="P199" i="7" s="1" a="1"/>
  <c r="P199" i="7" s="1"/>
  <c r="B200" i="7"/>
  <c r="C199" i="7"/>
  <c r="H199" i="7" a="1"/>
  <c r="H199" i="7" s="1"/>
  <c r="L198" i="7" a="1"/>
  <c r="L198" i="7" s="1"/>
  <c r="AL196" i="7"/>
  <c r="AH196" i="7"/>
  <c r="AW196" i="7"/>
  <c r="AT196" i="7"/>
  <c r="U198" i="7" a="1"/>
  <c r="U198" i="7" s="1"/>
  <c r="AQ198" i="7" s="1"/>
  <c r="R198" i="7" a="1"/>
  <c r="R198" i="7" s="1"/>
  <c r="AC198" i="7" a="1"/>
  <c r="AC198" i="7" s="1"/>
  <c r="AX197" i="7"/>
  <c r="O198" i="7" a="1"/>
  <c r="O198" i="7" s="1"/>
  <c r="K198" i="7" a="1"/>
  <c r="K198" i="7" s="1"/>
  <c r="M198" i="7" a="1"/>
  <c r="M198" i="7" s="1"/>
  <c r="AG196" i="7"/>
  <c r="AO197" i="7"/>
  <c r="BB195" i="7"/>
  <c r="K190" i="14" s="1"/>
  <c r="Q198" i="7" a="1"/>
  <c r="Q198" i="7" s="1"/>
  <c r="S198" i="7" a="1"/>
  <c r="S198" i="7" s="1"/>
  <c r="AY197" i="7"/>
  <c r="AU197" i="7"/>
  <c r="AI196" i="7"/>
  <c r="AU196" i="7"/>
  <c r="AE198" i="7" a="1"/>
  <c r="AE198" i="7" s="1"/>
  <c r="V198" i="7" a="1"/>
  <c r="V198" i="7" s="1"/>
  <c r="X198" i="7" a="1"/>
  <c r="X198" i="7" s="1"/>
  <c r="AJ196" i="7"/>
  <c r="AK196" i="7"/>
  <c r="AV196" i="7"/>
  <c r="AS196" i="7"/>
  <c r="AP197" i="7"/>
  <c r="P198" i="7" a="1"/>
  <c r="P198" i="7" s="1"/>
  <c r="AB198" i="7" a="1"/>
  <c r="AB198" i="7" s="1"/>
  <c r="N198" i="7" a="1"/>
  <c r="N198" i="7" s="1"/>
  <c r="AO196" i="7"/>
  <c r="AN196" i="7"/>
  <c r="AJ197" i="7"/>
  <c r="AM196" i="7"/>
  <c r="AY196" i="7"/>
  <c r="AR196" i="7"/>
  <c r="AH197" i="7"/>
  <c r="Z198" i="7" a="1"/>
  <c r="Z198" i="7" s="1"/>
  <c r="W198" i="7" a="1"/>
  <c r="W198" i="7" s="1"/>
  <c r="B200" i="15"/>
  <c r="C199" i="15"/>
  <c r="L192" i="15" l="1"/>
  <c r="AR197" i="7"/>
  <c r="AT197" i="7"/>
  <c r="AS197" i="7"/>
  <c r="AL197" i="7"/>
  <c r="AY192" i="15"/>
  <c r="AQ197" i="7"/>
  <c r="AW191" i="15"/>
  <c r="AK197" i="7"/>
  <c r="AK192" i="15"/>
  <c r="BK197" i="7" a="1"/>
  <c r="BK197" i="7" s="1"/>
  <c r="AU191" i="15"/>
  <c r="AO192" i="15"/>
  <c r="AG191" i="15"/>
  <c r="AI192" i="15"/>
  <c r="AS191" i="15"/>
  <c r="BH191" i="15" s="1" a="1"/>
  <c r="T192" i="15"/>
  <c r="AP192" i="15" s="1"/>
  <c r="AF198" i="7"/>
  <c r="BB198" i="7" s="1"/>
  <c r="K193" i="14" s="1"/>
  <c r="AU192" i="15"/>
  <c r="AX192" i="15"/>
  <c r="AR191" i="15"/>
  <c r="AS192" i="15"/>
  <c r="AN192" i="15"/>
  <c r="AM191" i="15"/>
  <c r="AX191" i="15"/>
  <c r="AQ191" i="15"/>
  <c r="AI191" i="15"/>
  <c r="BH190" i="15" a="1"/>
  <c r="P193" i="15"/>
  <c r="Z193" i="15"/>
  <c r="AC193" i="15"/>
  <c r="BP197" i="7" a="1"/>
  <c r="BP197" i="7" s="1"/>
  <c r="I193" i="15"/>
  <c r="AH192" i="15"/>
  <c r="F193" i="14"/>
  <c r="X193" i="15"/>
  <c r="N193" i="15"/>
  <c r="T199" i="7" a="1"/>
  <c r="T199" i="7" s="1"/>
  <c r="G194" i="15"/>
  <c r="BI197" i="7" a="1"/>
  <c r="BI197" i="7" s="1"/>
  <c r="BB190" i="15"/>
  <c r="O185" i="14" s="1"/>
  <c r="Z192" i="15"/>
  <c r="AW192" i="15" s="1"/>
  <c r="AW197" i="7"/>
  <c r="AV191" i="15"/>
  <c r="AT192" i="15"/>
  <c r="S193" i="15"/>
  <c r="M193" i="15"/>
  <c r="P194" i="15"/>
  <c r="BQ197" i="7" a="1"/>
  <c r="BQ197" i="7" s="1"/>
  <c r="E193" i="14"/>
  <c r="T193" i="15"/>
  <c r="BC190" i="15"/>
  <c r="P185" i="14" s="1"/>
  <c r="AJ191" i="15"/>
  <c r="C193" i="14"/>
  <c r="K193" i="15"/>
  <c r="J192" i="15"/>
  <c r="AG192" i="15" s="1"/>
  <c r="AP191" i="15"/>
  <c r="P192" i="15"/>
  <c r="AM192" i="15" s="1"/>
  <c r="V193" i="15"/>
  <c r="BL197" i="7" a="1"/>
  <c r="BL197" i="7" s="1"/>
  <c r="J193" i="15"/>
  <c r="AJ192" i="15"/>
  <c r="Q193" i="15"/>
  <c r="AE193" i="15"/>
  <c r="AG197" i="7"/>
  <c r="L193" i="15"/>
  <c r="AF197" i="7"/>
  <c r="BB197" i="7" s="1"/>
  <c r="K192" i="14" s="1"/>
  <c r="BM197" i="7" a="1"/>
  <c r="BM197" i="7" s="1"/>
  <c r="Y193" i="15"/>
  <c r="AK191" i="15"/>
  <c r="BK191" i="15" a="1"/>
  <c r="BK191" i="15" s="1"/>
  <c r="AF191" i="15"/>
  <c r="BJ191" i="15" a="1"/>
  <c r="BJ191" i="15" s="1"/>
  <c r="BP191" i="15" a="1"/>
  <c r="BP191" i="15" s="1"/>
  <c r="BO191" i="15" a="1"/>
  <c r="BO191" i="15" s="1"/>
  <c r="BN191" i="15" a="1"/>
  <c r="BN191" i="15" s="1"/>
  <c r="BM191" i="15" a="1"/>
  <c r="BM191" i="15" s="1"/>
  <c r="BL191" i="15" a="1"/>
  <c r="BL191" i="15" s="1"/>
  <c r="BI191" i="15" a="1"/>
  <c r="BI191" i="15" s="1"/>
  <c r="BQ191" i="15" a="1"/>
  <c r="BQ191" i="15" s="1"/>
  <c r="AQ192" i="15"/>
  <c r="AY191" i="15"/>
  <c r="AT191" i="15"/>
  <c r="D193" i="14"/>
  <c r="O193" i="15"/>
  <c r="AL193" i="15" s="1"/>
  <c r="U193" i="15"/>
  <c r="G193" i="14"/>
  <c r="AA193" i="15"/>
  <c r="AB193" i="15"/>
  <c r="R193" i="15"/>
  <c r="H194" i="15"/>
  <c r="BJ197" i="7" a="1"/>
  <c r="BJ197" i="7" s="1"/>
  <c r="BN197" i="7" a="1"/>
  <c r="BN197" i="7" s="1"/>
  <c r="W193" i="15"/>
  <c r="BO197" i="7" a="1"/>
  <c r="BO197" i="7" s="1"/>
  <c r="BG195" i="7"/>
  <c r="L190" i="14"/>
  <c r="AR192" i="15"/>
  <c r="AH191" i="15"/>
  <c r="Q199" i="7" a="1"/>
  <c r="Q199" i="7" s="1"/>
  <c r="AM199" i="7" s="1"/>
  <c r="BQ198" i="7" a="1"/>
  <c r="BQ198" i="7" s="1"/>
  <c r="M199" i="7" a="1"/>
  <c r="M199" i="7" s="1"/>
  <c r="N199" i="7" a="1"/>
  <c r="N199" i="7" s="1"/>
  <c r="BP198" i="7" a="1"/>
  <c r="BP198" i="7" s="1"/>
  <c r="AP198" i="7"/>
  <c r="BC196" i="7"/>
  <c r="BL198" i="7" a="1"/>
  <c r="BL198" i="7" s="1"/>
  <c r="AO198" i="7"/>
  <c r="I199" i="7" a="1"/>
  <c r="I199" i="7" s="1"/>
  <c r="AA199" i="7" a="1"/>
  <c r="AA199" i="7" s="1"/>
  <c r="R199" i="7" a="1"/>
  <c r="R199" i="7" s="1"/>
  <c r="AN198" i="7"/>
  <c r="BI198" i="7" a="1"/>
  <c r="BI198" i="7" s="1"/>
  <c r="BM198" i="7" a="1"/>
  <c r="BM198" i="7" s="1"/>
  <c r="AR198" i="7"/>
  <c r="O199" i="7" a="1"/>
  <c r="O199" i="7" s="1"/>
  <c r="K199" i="7" a="1"/>
  <c r="K199" i="7" s="1"/>
  <c r="X199" i="7" a="1"/>
  <c r="X199" i="7" s="1"/>
  <c r="AV198" i="7"/>
  <c r="AC199" i="7" a="1"/>
  <c r="AC199" i="7" s="1"/>
  <c r="AW198" i="7"/>
  <c r="AY198" i="7"/>
  <c r="AJ198" i="7"/>
  <c r="Z199" i="7" a="1"/>
  <c r="Z199" i="7" s="1"/>
  <c r="V199" i="7" a="1"/>
  <c r="V199" i="7" s="1"/>
  <c r="AM198" i="7"/>
  <c r="AH198" i="7"/>
  <c r="BO198" i="7" a="1"/>
  <c r="BO198" i="7" s="1"/>
  <c r="Y199" i="7" a="1"/>
  <c r="Y199" i="7" s="1"/>
  <c r="AE199" i="7" a="1"/>
  <c r="AE199" i="7" s="1"/>
  <c r="AB199" i="7" a="1"/>
  <c r="AB199" i="7" s="1"/>
  <c r="BB196" i="7"/>
  <c r="K191" i="14" s="1"/>
  <c r="AG198" i="7"/>
  <c r="L199" i="7" a="1"/>
  <c r="L199" i="7" s="1"/>
  <c r="AL198" i="7"/>
  <c r="AU198" i="7"/>
  <c r="BC197" i="7"/>
  <c r="AX198" i="7"/>
  <c r="BJ198" i="7" a="1"/>
  <c r="BJ198" i="7" s="1"/>
  <c r="AI198" i="7"/>
  <c r="S199" i="7" a="1"/>
  <c r="S199" i="7" s="1"/>
  <c r="J199" i="7" a="1"/>
  <c r="J199" i="7" s="1"/>
  <c r="W199" i="7" a="1"/>
  <c r="W199" i="7" s="1"/>
  <c r="AK198" i="7"/>
  <c r="BN198" i="7" a="1"/>
  <c r="BN198" i="7" s="1"/>
  <c r="G200" i="7" a="1"/>
  <c r="G200" i="7" s="1"/>
  <c r="C200" i="7"/>
  <c r="B201" i="7"/>
  <c r="AT198" i="7"/>
  <c r="AS198" i="7"/>
  <c r="BK198" i="7" a="1"/>
  <c r="BK198" i="7" s="1"/>
  <c r="U199" i="7" a="1"/>
  <c r="U199" i="7" s="1"/>
  <c r="B201" i="15"/>
  <c r="C200" i="15"/>
  <c r="AL192" i="15" l="1"/>
  <c r="AT193" i="15"/>
  <c r="AR193" i="15"/>
  <c r="BK192" i="15" a="1"/>
  <c r="BK192" i="15" s="1"/>
  <c r="Q200" i="7" a="1"/>
  <c r="Q200" i="7" s="1"/>
  <c r="Q195" i="15" s="1"/>
  <c r="BI192" i="15" a="1"/>
  <c r="BI192" i="15" s="1"/>
  <c r="AO193" i="15"/>
  <c r="AY193" i="15"/>
  <c r="AV192" i="15"/>
  <c r="BC191" i="15"/>
  <c r="P186" i="14" s="1"/>
  <c r="AV193" i="15"/>
  <c r="AG193" i="15"/>
  <c r="AJ193" i="15"/>
  <c r="F194" i="14"/>
  <c r="X194" i="15"/>
  <c r="G194" i="14"/>
  <c r="AA194" i="15"/>
  <c r="N194" i="15"/>
  <c r="BN192" i="15" a="1"/>
  <c r="BN192" i="15" s="1"/>
  <c r="AU193" i="15"/>
  <c r="BM193" i="15" a="1"/>
  <c r="BM193" i="15" s="1"/>
  <c r="BL193" i="15" a="1"/>
  <c r="BL193" i="15" s="1"/>
  <c r="BQ193" i="15" a="1"/>
  <c r="BQ193" i="15" s="1"/>
  <c r="BP193" i="15" a="1"/>
  <c r="BP193" i="15" s="1"/>
  <c r="BO193" i="15" a="1"/>
  <c r="BO193" i="15" s="1"/>
  <c r="BN193" i="15" a="1"/>
  <c r="BN193" i="15" s="1"/>
  <c r="BK193" i="15" a="1"/>
  <c r="BK193" i="15" s="1"/>
  <c r="BJ193" i="15" a="1"/>
  <c r="BJ193" i="15" s="1"/>
  <c r="BI193" i="15" a="1"/>
  <c r="BI193" i="15" s="1"/>
  <c r="AF193" i="15"/>
  <c r="V194" i="15"/>
  <c r="I194" i="15"/>
  <c r="AJ199" i="7"/>
  <c r="M194" i="15"/>
  <c r="BO192" i="15" a="1"/>
  <c r="BO192" i="15" s="1"/>
  <c r="AS193" i="15"/>
  <c r="AE194" i="15"/>
  <c r="Y194" i="15"/>
  <c r="D194" i="14"/>
  <c r="O194" i="15"/>
  <c r="AL194" i="15" s="1"/>
  <c r="BP192" i="15" a="1"/>
  <c r="BP192" i="15" s="1"/>
  <c r="AB194" i="15"/>
  <c r="Q194" i="15"/>
  <c r="AM194" i="15" s="1"/>
  <c r="BQ192" i="15" a="1"/>
  <c r="BQ192" i="15" s="1"/>
  <c r="BB191" i="15"/>
  <c r="O186" i="14" s="1"/>
  <c r="AN193" i="15"/>
  <c r="AH193" i="15"/>
  <c r="BG190" i="15"/>
  <c r="S194" i="15"/>
  <c r="U194" i="15"/>
  <c r="G195" i="15"/>
  <c r="AF192" i="15"/>
  <c r="C194" i="14"/>
  <c r="K194" i="15"/>
  <c r="BG197" i="7"/>
  <c r="L192" i="14"/>
  <c r="E194" i="14"/>
  <c r="T194" i="15"/>
  <c r="AW193" i="15"/>
  <c r="J194" i="15"/>
  <c r="L194" i="15"/>
  <c r="AC194" i="15"/>
  <c r="BG196" i="7"/>
  <c r="L191" i="14"/>
  <c r="BC192" i="15"/>
  <c r="P187" i="14" s="1"/>
  <c r="BJ192" i="15" a="1"/>
  <c r="BJ192" i="15" s="1"/>
  <c r="BL192" i="15" a="1"/>
  <c r="BL192" i="15" s="1"/>
  <c r="AX193" i="15"/>
  <c r="AI193" i="15"/>
  <c r="AQ193" i="15"/>
  <c r="AK193" i="15"/>
  <c r="Z194" i="15"/>
  <c r="W194" i="15"/>
  <c r="AT194" i="15" s="1"/>
  <c r="R194" i="15"/>
  <c r="BM192" i="15" a="1"/>
  <c r="BM192" i="15" s="1"/>
  <c r="AP193" i="15"/>
  <c r="AM193" i="15"/>
  <c r="L200" i="7" a="1"/>
  <c r="L200" i="7" s="1"/>
  <c r="I200" i="7" a="1"/>
  <c r="I200" i="7" s="1"/>
  <c r="S200" i="7" a="1"/>
  <c r="S200" i="7" s="1"/>
  <c r="AB200" i="7" a="1"/>
  <c r="AB200" i="7" s="1"/>
  <c r="H200" i="7" a="1"/>
  <c r="H200" i="7" s="1"/>
  <c r="K200" i="7" a="1"/>
  <c r="K200" i="7" s="1"/>
  <c r="N200" i="7" a="1"/>
  <c r="N200" i="7" s="1"/>
  <c r="AE200" i="7" a="1"/>
  <c r="AE200" i="7" s="1"/>
  <c r="W200" i="7" a="1"/>
  <c r="W200" i="7" s="1"/>
  <c r="AG199" i="7"/>
  <c r="AW199" i="7"/>
  <c r="Y200" i="7" a="1"/>
  <c r="Y200" i="7" s="1"/>
  <c r="J200" i="7" a="1"/>
  <c r="J200" i="7" s="1"/>
  <c r="AP199" i="7"/>
  <c r="AQ199" i="7"/>
  <c r="AU199" i="7"/>
  <c r="U200" i="7" a="1"/>
  <c r="U200" i="7" s="1"/>
  <c r="AI199" i="7"/>
  <c r="AH199" i="7"/>
  <c r="AY199" i="7"/>
  <c r="AL199" i="7"/>
  <c r="AO199" i="7"/>
  <c r="M200" i="7" a="1"/>
  <c r="M200" i="7" s="1"/>
  <c r="P200" i="7" a="1"/>
  <c r="P200" i="7" s="1"/>
  <c r="AX199" i="7"/>
  <c r="R200" i="7" a="1"/>
  <c r="R200" i="7" s="1"/>
  <c r="O200" i="7" a="1"/>
  <c r="O200" i="7" s="1"/>
  <c r="V200" i="7" a="1"/>
  <c r="V200" i="7" s="1"/>
  <c r="BL199" i="7" a="1"/>
  <c r="BL199" i="7" s="1"/>
  <c r="BK199" i="7" a="1"/>
  <c r="BK199" i="7" s="1"/>
  <c r="BJ199" i="7" a="1"/>
  <c r="BJ199" i="7" s="1"/>
  <c r="BQ199" i="7" a="1"/>
  <c r="BQ199" i="7" s="1"/>
  <c r="BI199" i="7" a="1"/>
  <c r="BI199" i="7" s="1"/>
  <c r="BO199" i="7" a="1"/>
  <c r="BO199" i="7" s="1"/>
  <c r="BN199" i="7" a="1"/>
  <c r="BN199" i="7" s="1"/>
  <c r="BP199" i="7" a="1"/>
  <c r="BP199" i="7" s="1"/>
  <c r="BM199" i="7" a="1"/>
  <c r="BM199" i="7" s="1"/>
  <c r="AF199" i="7"/>
  <c r="AV199" i="7"/>
  <c r="AR199" i="7"/>
  <c r="X200" i="7" a="1"/>
  <c r="X200" i="7" s="1"/>
  <c r="T200" i="7" a="1"/>
  <c r="T200" i="7" s="1"/>
  <c r="AA200" i="7" a="1"/>
  <c r="AA200" i="7" s="1"/>
  <c r="AK199" i="7"/>
  <c r="BC198" i="7"/>
  <c r="AN199" i="7"/>
  <c r="C201" i="7"/>
  <c r="H201" i="7" s="1" a="1"/>
  <c r="H201" i="7" s="1"/>
  <c r="B202" i="7"/>
  <c r="AC200" i="7" a="1"/>
  <c r="AC200" i="7" s="1"/>
  <c r="Z200" i="7" a="1"/>
  <c r="Z200" i="7" s="1"/>
  <c r="AT199" i="7"/>
  <c r="AS199" i="7"/>
  <c r="B202" i="15"/>
  <c r="C201" i="15"/>
  <c r="AW194" i="15" l="1"/>
  <c r="AR194" i="15"/>
  <c r="AG194" i="15"/>
  <c r="BG191" i="15"/>
  <c r="AH200" i="7"/>
  <c r="BC193" i="15"/>
  <c r="P188" i="14" s="1"/>
  <c r="AP194" i="15"/>
  <c r="AO194" i="15"/>
  <c r="AI194" i="15"/>
  <c r="AV194" i="15"/>
  <c r="BG193" i="15" a="1"/>
  <c r="F195" i="14"/>
  <c r="X195" i="15"/>
  <c r="J195" i="15"/>
  <c r="H195" i="15"/>
  <c r="H196" i="15"/>
  <c r="Y195" i="15"/>
  <c r="AB195" i="15"/>
  <c r="AU194" i="15"/>
  <c r="Z195" i="15"/>
  <c r="BG198" i="7"/>
  <c r="L193" i="14"/>
  <c r="R195" i="15"/>
  <c r="S195" i="15"/>
  <c r="AY194" i="15"/>
  <c r="D195" i="14"/>
  <c r="O195" i="15"/>
  <c r="P195" i="15"/>
  <c r="AM195" i="15" s="1"/>
  <c r="I195" i="15"/>
  <c r="AQ194" i="15"/>
  <c r="AH194" i="15"/>
  <c r="BN194" i="15" a="1"/>
  <c r="BN194" i="15" s="1"/>
  <c r="BM194" i="15" a="1"/>
  <c r="BM194" i="15" s="1"/>
  <c r="BI194" i="15" a="1"/>
  <c r="BI194" i="15" s="1"/>
  <c r="AF194" i="15"/>
  <c r="BQ194" i="15" a="1"/>
  <c r="BQ194" i="15" s="1"/>
  <c r="BP194" i="15" a="1"/>
  <c r="BP194" i="15" s="1"/>
  <c r="BO194" i="15" a="1"/>
  <c r="BO194" i="15" s="1"/>
  <c r="BL194" i="15" a="1"/>
  <c r="BL194" i="15" s="1"/>
  <c r="BK194" i="15" a="1"/>
  <c r="BK194" i="15" s="1"/>
  <c r="BJ194" i="15" a="1"/>
  <c r="BJ194" i="15" s="1"/>
  <c r="U195" i="15"/>
  <c r="W195" i="15"/>
  <c r="L195" i="15"/>
  <c r="BB192" i="15"/>
  <c r="O187" i="14" s="1"/>
  <c r="AN194" i="15"/>
  <c r="AK194" i="15"/>
  <c r="AC195" i="15"/>
  <c r="M195" i="15"/>
  <c r="AE195" i="15"/>
  <c r="BG192" i="15"/>
  <c r="AS194" i="15"/>
  <c r="G195" i="14"/>
  <c r="AA195" i="15"/>
  <c r="N195" i="15"/>
  <c r="AX194" i="15"/>
  <c r="AP200" i="7"/>
  <c r="E195" i="14"/>
  <c r="T195" i="15"/>
  <c r="V195" i="15"/>
  <c r="AS195" i="15" s="1"/>
  <c r="C195" i="14"/>
  <c r="K195" i="15"/>
  <c r="BH192" i="15" a="1"/>
  <c r="AJ194" i="15"/>
  <c r="BB193" i="15"/>
  <c r="O188" i="14" s="1"/>
  <c r="AJ200" i="7"/>
  <c r="AR200" i="7"/>
  <c r="BI200" i="7" a="1"/>
  <c r="BI200" i="7" s="1"/>
  <c r="AG200" i="7"/>
  <c r="AY200" i="7"/>
  <c r="H202" i="7" a="1"/>
  <c r="H202" i="7" s="1"/>
  <c r="C202" i="7"/>
  <c r="B203" i="7"/>
  <c r="AS200" i="7"/>
  <c r="BQ200" i="7" a="1"/>
  <c r="BQ200" i="7" s="1"/>
  <c r="AV200" i="7"/>
  <c r="AL200" i="7"/>
  <c r="AF200" i="7"/>
  <c r="BJ200" i="7" a="1"/>
  <c r="BJ200" i="7" s="1"/>
  <c r="BC199" i="7"/>
  <c r="AW200" i="7"/>
  <c r="G201" i="7" a="1"/>
  <c r="G201" i="7" s="1"/>
  <c r="L201" i="7" s="1" a="1"/>
  <c r="L201" i="7" s="1"/>
  <c r="AO200" i="7"/>
  <c r="BL200" i="7" a="1"/>
  <c r="BL200" i="7" s="1"/>
  <c r="BK200" i="7" a="1"/>
  <c r="BK200" i="7" s="1"/>
  <c r="AX200" i="7"/>
  <c r="BO200" i="7" a="1"/>
  <c r="BO200" i="7" s="1"/>
  <c r="AT200" i="7"/>
  <c r="AQ200" i="7"/>
  <c r="BM200" i="7" a="1"/>
  <c r="BM200" i="7" s="1"/>
  <c r="AU200" i="7"/>
  <c r="AM200" i="7"/>
  <c r="AI200" i="7"/>
  <c r="BN200" i="7" a="1"/>
  <c r="BN200" i="7" s="1"/>
  <c r="AK200" i="7"/>
  <c r="AN200" i="7"/>
  <c r="BB199" i="7"/>
  <c r="K194" i="14" s="1"/>
  <c r="BP200" i="7" a="1"/>
  <c r="BP200" i="7" s="1"/>
  <c r="B203" i="15"/>
  <c r="C202" i="15"/>
  <c r="O201" i="7" l="1" a="1"/>
  <c r="O201" i="7" s="1"/>
  <c r="D196" i="14" s="1"/>
  <c r="U201" i="7" a="1"/>
  <c r="U201" i="7" s="1"/>
  <c r="U196" i="15" s="1"/>
  <c r="N201" i="7" a="1"/>
  <c r="N201" i="7" s="1"/>
  <c r="T201" i="7" a="1"/>
  <c r="T201" i="7" s="1"/>
  <c r="I201" i="7" a="1"/>
  <c r="I201" i="7" s="1"/>
  <c r="I196" i="15" s="1"/>
  <c r="BG193" i="15"/>
  <c r="AX195" i="15"/>
  <c r="AI195" i="15"/>
  <c r="AQ195" i="15"/>
  <c r="AT195" i="15"/>
  <c r="AV195" i="15"/>
  <c r="BC194" i="15"/>
  <c r="BG194" i="15" s="1"/>
  <c r="AK195" i="15"/>
  <c r="AH195" i="15"/>
  <c r="BB194" i="15"/>
  <c r="O189" i="14" s="1"/>
  <c r="BO195" i="15" a="1"/>
  <c r="BO195" i="15" s="1"/>
  <c r="BN195" i="15" a="1"/>
  <c r="BN195" i="15" s="1"/>
  <c r="BJ195" i="15" a="1"/>
  <c r="BJ195" i="15" s="1"/>
  <c r="BI195" i="15" a="1"/>
  <c r="BI195" i="15" s="1"/>
  <c r="AF195" i="15"/>
  <c r="BQ195" i="15" a="1"/>
  <c r="BQ195" i="15" s="1"/>
  <c r="BP195" i="15" a="1"/>
  <c r="BP195" i="15" s="1"/>
  <c r="BM195" i="15" a="1"/>
  <c r="BM195" i="15" s="1"/>
  <c r="BL195" i="15" a="1"/>
  <c r="BL195" i="15" s="1"/>
  <c r="BK195" i="15" a="1"/>
  <c r="BK195" i="15" s="1"/>
  <c r="AP195" i="15"/>
  <c r="AY195" i="15"/>
  <c r="AG195" i="15"/>
  <c r="L196" i="15"/>
  <c r="AJ195" i="15"/>
  <c r="AL195" i="15"/>
  <c r="AO195" i="15"/>
  <c r="AU195" i="15"/>
  <c r="AN195" i="15"/>
  <c r="AB201" i="7" a="1"/>
  <c r="AB201" i="7" s="1"/>
  <c r="G196" i="15"/>
  <c r="BG199" i="7"/>
  <c r="L194" i="14"/>
  <c r="AR195" i="15"/>
  <c r="AW195" i="15"/>
  <c r="H197" i="15"/>
  <c r="BC200" i="7"/>
  <c r="BB200" i="7"/>
  <c r="K195" i="14" s="1"/>
  <c r="C203" i="7"/>
  <c r="H203" i="7" s="1" a="1"/>
  <c r="H203" i="7" s="1"/>
  <c r="B204" i="7"/>
  <c r="J201" i="7" a="1"/>
  <c r="J201" i="7" s="1"/>
  <c r="AA201" i="7" a="1"/>
  <c r="AA201" i="7" s="1"/>
  <c r="AC201" i="7" a="1"/>
  <c r="AC201" i="7" s="1"/>
  <c r="AE201" i="7" a="1"/>
  <c r="AE201" i="7" s="1"/>
  <c r="X201" i="7" a="1"/>
  <c r="X201" i="7" s="1"/>
  <c r="V201" i="7" a="1"/>
  <c r="V201" i="7" s="1"/>
  <c r="Y201" i="7" a="1"/>
  <c r="Y201" i="7" s="1"/>
  <c r="M201" i="7" a="1"/>
  <c r="M201" i="7" s="1"/>
  <c r="P201" i="7" a="1"/>
  <c r="P201" i="7" s="1"/>
  <c r="W201" i="7" a="1"/>
  <c r="W201" i="7" s="1"/>
  <c r="R201" i="7" a="1"/>
  <c r="R201" i="7" s="1"/>
  <c r="Q201" i="7" a="1"/>
  <c r="Q201" i="7" s="1"/>
  <c r="K201" i="7" a="1"/>
  <c r="K201" i="7" s="1"/>
  <c r="S201" i="7" a="1"/>
  <c r="S201" i="7" s="1"/>
  <c r="Z201" i="7" a="1"/>
  <c r="Z201" i="7" s="1"/>
  <c r="G202" i="7" a="1"/>
  <c r="G202" i="7" s="1"/>
  <c r="S202" i="7" s="1" a="1"/>
  <c r="S202" i="7" s="1"/>
  <c r="C203" i="15"/>
  <c r="B204" i="15"/>
  <c r="O196" i="15" l="1"/>
  <c r="AK201" i="7"/>
  <c r="N196" i="15"/>
  <c r="AQ201" i="7"/>
  <c r="T196" i="15"/>
  <c r="AQ196" i="15" s="1"/>
  <c r="E196" i="14"/>
  <c r="P189" i="14"/>
  <c r="BH195" i="15" a="1"/>
  <c r="C196" i="14"/>
  <c r="K196" i="15"/>
  <c r="AH196" i="15" s="1"/>
  <c r="AR201" i="7"/>
  <c r="V196" i="15"/>
  <c r="AR196" i="15" s="1"/>
  <c r="F196" i="14"/>
  <c r="X196" i="15"/>
  <c r="H198" i="15"/>
  <c r="AE196" i="15"/>
  <c r="R196" i="15"/>
  <c r="AC196" i="15"/>
  <c r="BC195" i="15"/>
  <c r="S197" i="15"/>
  <c r="W196" i="15"/>
  <c r="G196" i="14"/>
  <c r="AA196" i="15"/>
  <c r="BG200" i="7"/>
  <c r="L195" i="14"/>
  <c r="BB195" i="15"/>
  <c r="O190" i="14" s="1"/>
  <c r="Q196" i="15"/>
  <c r="AL201" i="7"/>
  <c r="P196" i="15"/>
  <c r="J196" i="15"/>
  <c r="T202" i="7" a="1"/>
  <c r="T202" i="7" s="1"/>
  <c r="AP202" i="7" s="1"/>
  <c r="G197" i="15"/>
  <c r="Z196" i="15"/>
  <c r="M196" i="15"/>
  <c r="S196" i="15"/>
  <c r="Y196" i="15"/>
  <c r="AB196" i="15"/>
  <c r="AK196" i="15"/>
  <c r="BQ201" i="7" a="1"/>
  <c r="BQ201" i="7" s="1"/>
  <c r="Y202" i="7" a="1"/>
  <c r="Y202" i="7" s="1"/>
  <c r="G204" i="7" a="1"/>
  <c r="G204" i="7" s="1"/>
  <c r="B205" i="7"/>
  <c r="C204" i="7"/>
  <c r="H204" i="7" a="1"/>
  <c r="H204" i="7" s="1"/>
  <c r="BO201" i="7" a="1"/>
  <c r="BO201" i="7" s="1"/>
  <c r="I202" i="7" a="1"/>
  <c r="I202" i="7" s="1"/>
  <c r="X202" i="7" a="1"/>
  <c r="X202" i="7" s="1"/>
  <c r="AC202" i="7" a="1"/>
  <c r="AC202" i="7" s="1"/>
  <c r="BP201" i="7" a="1"/>
  <c r="BP201" i="7" s="1"/>
  <c r="Q202" i="7" a="1"/>
  <c r="Q202" i="7" s="1"/>
  <c r="L202" i="7" a="1"/>
  <c r="L202" i="7" s="1"/>
  <c r="AP201" i="7"/>
  <c r="AM201" i="7"/>
  <c r="AA202" i="7" a="1"/>
  <c r="AA202" i="7" s="1"/>
  <c r="G203" i="7" a="1"/>
  <c r="G203" i="7" s="1"/>
  <c r="K203" i="7" s="1" a="1"/>
  <c r="K203" i="7" s="1"/>
  <c r="BI201" i="7" a="1"/>
  <c r="BI201" i="7" s="1"/>
  <c r="AW201" i="7"/>
  <c r="V202" i="7" a="1"/>
  <c r="V202" i="7" s="1"/>
  <c r="AH201" i="7"/>
  <c r="AJ201" i="7"/>
  <c r="AX201" i="7"/>
  <c r="AF201" i="7"/>
  <c r="AN201" i="7"/>
  <c r="AV201" i="7"/>
  <c r="AG201" i="7"/>
  <c r="AE202" i="7" a="1"/>
  <c r="AE202" i="7" s="1"/>
  <c r="BN201" i="7" a="1"/>
  <c r="BN201" i="7" s="1"/>
  <c r="BJ201" i="7" a="1"/>
  <c r="BJ201" i="7" s="1"/>
  <c r="AI201" i="7"/>
  <c r="AY201" i="7"/>
  <c r="M202" i="7" a="1"/>
  <c r="M202" i="7" s="1"/>
  <c r="N202" i="7" a="1"/>
  <c r="N202" i="7" s="1"/>
  <c r="BK201" i="7" a="1"/>
  <c r="BK201" i="7" s="1"/>
  <c r="K202" i="7" a="1"/>
  <c r="K202" i="7" s="1"/>
  <c r="Z202" i="7" a="1"/>
  <c r="Z202" i="7" s="1"/>
  <c r="U202" i="7" a="1"/>
  <c r="U202" i="7" s="1"/>
  <c r="O202" i="7" a="1"/>
  <c r="O202" i="7" s="1"/>
  <c r="J202" i="7" a="1"/>
  <c r="J202" i="7" s="1"/>
  <c r="AS201" i="7"/>
  <c r="R202" i="7" a="1"/>
  <c r="R202" i="7" s="1"/>
  <c r="BL201" i="7" a="1"/>
  <c r="BL201" i="7" s="1"/>
  <c r="W202" i="7" a="1"/>
  <c r="W202" i="7" s="1"/>
  <c r="AT201" i="7"/>
  <c r="AO201" i="7"/>
  <c r="P202" i="7" a="1"/>
  <c r="P202" i="7" s="1"/>
  <c r="AU201" i="7"/>
  <c r="AE203" i="7" a="1"/>
  <c r="AE203" i="7" s="1"/>
  <c r="BM201" i="7" a="1"/>
  <c r="BM201" i="7" s="1"/>
  <c r="AB202" i="7" a="1"/>
  <c r="AB202" i="7" s="1"/>
  <c r="B205" i="15"/>
  <c r="C204" i="15"/>
  <c r="AJ196" i="15" l="1"/>
  <c r="S203" i="7" a="1"/>
  <c r="S203" i="7" s="1"/>
  <c r="S198" i="15" s="1"/>
  <c r="AP196" i="15"/>
  <c r="Q203" i="7" a="1"/>
  <c r="Q203" i="7" s="1"/>
  <c r="R203" i="7" a="1"/>
  <c r="R203" i="7" s="1"/>
  <c r="R198" i="15" s="1"/>
  <c r="AM196" i="15"/>
  <c r="AV196" i="15"/>
  <c r="AG196" i="15"/>
  <c r="BL196" i="15" a="1"/>
  <c r="BL196" i="15" s="1"/>
  <c r="BO196" i="15" a="1"/>
  <c r="BO196" i="15" s="1"/>
  <c r="AN196" i="15"/>
  <c r="M203" i="7" a="1"/>
  <c r="M203" i="7" s="1"/>
  <c r="M198" i="15" s="1"/>
  <c r="AY196" i="15"/>
  <c r="W197" i="15"/>
  <c r="D197" i="14"/>
  <c r="O197" i="15"/>
  <c r="Q197" i="15"/>
  <c r="BI196" i="15" a="1"/>
  <c r="BI196" i="15" s="1"/>
  <c r="AL196" i="15"/>
  <c r="AU196" i="15"/>
  <c r="Q198" i="15"/>
  <c r="AE198" i="15"/>
  <c r="U197" i="15"/>
  <c r="G199" i="15"/>
  <c r="BJ196" i="15" a="1"/>
  <c r="BJ196" i="15" s="1"/>
  <c r="BG195" i="15" a="1"/>
  <c r="BG195" i="15" s="1"/>
  <c r="P190" i="14"/>
  <c r="Z197" i="15"/>
  <c r="U203" i="7" a="1"/>
  <c r="U203" i="7" s="1"/>
  <c r="G198" i="15"/>
  <c r="AC197" i="15"/>
  <c r="Y197" i="15"/>
  <c r="BK196" i="15" a="1"/>
  <c r="BK196" i="15" s="1"/>
  <c r="AS196" i="15"/>
  <c r="G197" i="14"/>
  <c r="AA197" i="15"/>
  <c r="F197" i="14"/>
  <c r="X197" i="15"/>
  <c r="E197" i="14"/>
  <c r="T197" i="15"/>
  <c r="C198" i="14"/>
  <c r="K198" i="15"/>
  <c r="P197" i="15"/>
  <c r="Y203" i="7" a="1"/>
  <c r="Y203" i="7" s="1"/>
  <c r="I197" i="15"/>
  <c r="BM196" i="15" a="1"/>
  <c r="BM196" i="15" s="1"/>
  <c r="BP196" i="15" a="1"/>
  <c r="BP196" i="15" s="1"/>
  <c r="C197" i="14"/>
  <c r="K197" i="15"/>
  <c r="AB197" i="15"/>
  <c r="R197" i="15"/>
  <c r="AO197" i="15" s="1"/>
  <c r="W203" i="7" a="1"/>
  <c r="W203" i="7" s="1"/>
  <c r="BN196" i="15" a="1"/>
  <c r="BN196" i="15" s="1"/>
  <c r="AT196" i="15"/>
  <c r="AO196" i="15"/>
  <c r="N197" i="15"/>
  <c r="AK197" i="15" s="1"/>
  <c r="AE197" i="15"/>
  <c r="H199" i="15"/>
  <c r="BQ196" i="15" a="1"/>
  <c r="BQ196" i="15" s="1"/>
  <c r="AX196" i="15"/>
  <c r="AI196" i="15"/>
  <c r="J197" i="15"/>
  <c r="M197" i="15"/>
  <c r="V197" i="15"/>
  <c r="L197" i="15"/>
  <c r="AF196" i="15"/>
  <c r="AW196" i="15"/>
  <c r="BH196" i="15" a="1"/>
  <c r="AC203" i="7" a="1"/>
  <c r="AC203" i="7" s="1"/>
  <c r="I203" i="7" a="1"/>
  <c r="I203" i="7" s="1"/>
  <c r="T203" i="7" a="1"/>
  <c r="T203" i="7" s="1"/>
  <c r="AA203" i="7" a="1"/>
  <c r="AA203" i="7" s="1"/>
  <c r="N203" i="7" a="1"/>
  <c r="N203" i="7" s="1"/>
  <c r="AM202" i="7"/>
  <c r="AX202" i="7"/>
  <c r="AU202" i="7"/>
  <c r="Y204" i="7" a="1"/>
  <c r="Y204" i="7" s="1"/>
  <c r="P204" i="7" a="1"/>
  <c r="P204" i="7" s="1"/>
  <c r="AV202" i="7"/>
  <c r="AH202" i="7"/>
  <c r="AY202" i="7"/>
  <c r="BQ202" i="7" a="1"/>
  <c r="BQ202" i="7" s="1"/>
  <c r="BI202" i="7" a="1"/>
  <c r="BI202" i="7" s="1"/>
  <c r="BP202" i="7" a="1"/>
  <c r="BP202" i="7" s="1"/>
  <c r="BO202" i="7" a="1"/>
  <c r="BO202" i="7" s="1"/>
  <c r="BN202" i="7" a="1"/>
  <c r="BN202" i="7" s="1"/>
  <c r="BL202" i="7" a="1"/>
  <c r="BL202" i="7" s="1"/>
  <c r="BK202" i="7" a="1"/>
  <c r="BK202" i="7" s="1"/>
  <c r="BM202" i="7" a="1"/>
  <c r="BM202" i="7" s="1"/>
  <c r="BJ202" i="7" a="1"/>
  <c r="BJ202" i="7" s="1"/>
  <c r="AF202" i="7"/>
  <c r="M204" i="7" a="1"/>
  <c r="M204" i="7" s="1"/>
  <c r="O204" i="7" a="1"/>
  <c r="O204" i="7" s="1"/>
  <c r="K204" i="7" a="1"/>
  <c r="K204" i="7" s="1"/>
  <c r="AT202" i="7"/>
  <c r="P203" i="7" a="1"/>
  <c r="P203" i="7" s="1"/>
  <c r="AB203" i="7" a="1"/>
  <c r="AB203" i="7" s="1"/>
  <c r="W204" i="7" a="1"/>
  <c r="W204" i="7" s="1"/>
  <c r="T204" i="7" a="1"/>
  <c r="T204" i="7" s="1"/>
  <c r="Q204" i="7" a="1"/>
  <c r="Q204" i="7" s="1"/>
  <c r="AG202" i="7"/>
  <c r="AS202" i="7"/>
  <c r="O203" i="7" a="1"/>
  <c r="O203" i="7" s="1"/>
  <c r="X203" i="7" a="1"/>
  <c r="X203" i="7" s="1"/>
  <c r="S204" i="7" a="1"/>
  <c r="S204" i="7" s="1"/>
  <c r="Z204" i="7" a="1"/>
  <c r="Z204" i="7" s="1"/>
  <c r="V204" i="7" a="1"/>
  <c r="V204" i="7" s="1"/>
  <c r="AN203" i="7"/>
  <c r="AL202" i="7"/>
  <c r="BC201" i="7"/>
  <c r="BB201" i="7"/>
  <c r="K196" i="14" s="1"/>
  <c r="V203" i="7" a="1"/>
  <c r="V203" i="7" s="1"/>
  <c r="X204" i="7" a="1"/>
  <c r="X204" i="7" s="1"/>
  <c r="AE204" i="7" a="1"/>
  <c r="AE204" i="7" s="1"/>
  <c r="AB204" i="7" a="1"/>
  <c r="AB204" i="7" s="1"/>
  <c r="AJ203" i="7"/>
  <c r="AR202" i="7"/>
  <c r="AO203" i="7"/>
  <c r="L203" i="7" a="1"/>
  <c r="L203" i="7" s="1"/>
  <c r="J204" i="7" a="1"/>
  <c r="J204" i="7" s="1"/>
  <c r="L204" i="7" a="1"/>
  <c r="L204" i="7" s="1"/>
  <c r="AO202" i="7"/>
  <c r="AW202" i="7"/>
  <c r="AK202" i="7"/>
  <c r="Z203" i="7" a="1"/>
  <c r="Z203" i="7" s="1"/>
  <c r="AI202" i="7"/>
  <c r="I204" i="7" a="1"/>
  <c r="I204" i="7" s="1"/>
  <c r="U204" i="7" a="1"/>
  <c r="U204" i="7" s="1"/>
  <c r="R204" i="7" a="1"/>
  <c r="R204" i="7" s="1"/>
  <c r="AQ202" i="7"/>
  <c r="AJ202" i="7"/>
  <c r="J203" i="7" a="1"/>
  <c r="J203" i="7" s="1"/>
  <c r="AN202" i="7"/>
  <c r="G205" i="7" a="1"/>
  <c r="G205" i="7" s="1"/>
  <c r="Z205" i="7" s="1" a="1"/>
  <c r="Z205" i="7" s="1"/>
  <c r="C205" i="7"/>
  <c r="B206" i="7"/>
  <c r="N204" i="7" a="1"/>
  <c r="N204" i="7" s="1"/>
  <c r="AA204" i="7" a="1"/>
  <c r="AA204" i="7" s="1"/>
  <c r="AC204" i="7" a="1"/>
  <c r="AC204" i="7" s="1"/>
  <c r="B206" i="15"/>
  <c r="C205" i="15"/>
  <c r="AP203" i="7" l="1"/>
  <c r="AS197" i="15"/>
  <c r="AM197" i="15"/>
  <c r="AY197" i="15"/>
  <c r="AQ197" i="15"/>
  <c r="S205" i="7" a="1"/>
  <c r="S205" i="7" s="1"/>
  <c r="S200" i="15" s="1"/>
  <c r="AG197" i="15"/>
  <c r="AQ203" i="7"/>
  <c r="AI197" i="15"/>
  <c r="AV197" i="15"/>
  <c r="BC196" i="15"/>
  <c r="P191" i="14" s="1"/>
  <c r="AU197" i="15"/>
  <c r="BG196" i="15" a="1"/>
  <c r="I199" i="15"/>
  <c r="S199" i="15"/>
  <c r="AB198" i="15"/>
  <c r="Y199" i="15"/>
  <c r="AC198" i="15"/>
  <c r="AH197" i="15"/>
  <c r="Z200" i="15"/>
  <c r="AT203" i="7"/>
  <c r="F198" i="14"/>
  <c r="X198" i="15"/>
  <c r="P198" i="15"/>
  <c r="AM198" i="15" s="1"/>
  <c r="BQ197" i="15" a="1"/>
  <c r="BQ197" i="15" s="1"/>
  <c r="BI197" i="15" a="1"/>
  <c r="BI197" i="15" s="1"/>
  <c r="BP197" i="15" a="1"/>
  <c r="BP197" i="15" s="1"/>
  <c r="BL197" i="15" a="1"/>
  <c r="BL197" i="15" s="1"/>
  <c r="BK197" i="15" a="1"/>
  <c r="BK197" i="15" s="1"/>
  <c r="BJ197" i="15" a="1"/>
  <c r="BJ197" i="15" s="1"/>
  <c r="AF197" i="15"/>
  <c r="BO197" i="15" a="1"/>
  <c r="BO197" i="15" s="1"/>
  <c r="BN197" i="15" a="1"/>
  <c r="BN197" i="15" s="1"/>
  <c r="BM197" i="15" a="1"/>
  <c r="BM197" i="15" s="1"/>
  <c r="AX197" i="15"/>
  <c r="AT197" i="15"/>
  <c r="AC199" i="15"/>
  <c r="L198" i="15"/>
  <c r="AI198" i="15" s="1"/>
  <c r="BL203" i="7" a="1"/>
  <c r="BL203" i="7" s="1"/>
  <c r="J198" i="15"/>
  <c r="AG198" i="15" s="1"/>
  <c r="AV203" i="7"/>
  <c r="Z198" i="15"/>
  <c r="AK203" i="7"/>
  <c r="D198" i="14"/>
  <c r="O198" i="15"/>
  <c r="AJ197" i="15"/>
  <c r="AO198" i="15"/>
  <c r="AN198" i="15"/>
  <c r="J199" i="15"/>
  <c r="G199" i="14"/>
  <c r="AA199" i="15"/>
  <c r="N199" i="15"/>
  <c r="BG201" i="7"/>
  <c r="L196" i="14"/>
  <c r="W198" i="15"/>
  <c r="AT198" i="15" s="1"/>
  <c r="Y198" i="15"/>
  <c r="AL197" i="15"/>
  <c r="U199" i="15"/>
  <c r="V198" i="15"/>
  <c r="P205" i="7" a="1"/>
  <c r="P205" i="7" s="1"/>
  <c r="C199" i="14"/>
  <c r="K199" i="15"/>
  <c r="N198" i="15"/>
  <c r="AJ198" i="15" s="1"/>
  <c r="L199" i="15"/>
  <c r="W205" i="7" a="1"/>
  <c r="W205" i="7" s="1"/>
  <c r="G200" i="15"/>
  <c r="AB199" i="15"/>
  <c r="Q199" i="15"/>
  <c r="D199" i="14"/>
  <c r="O199" i="15"/>
  <c r="G198" i="14"/>
  <c r="AA198" i="15"/>
  <c r="AX198" i="15" s="1"/>
  <c r="AN197" i="15"/>
  <c r="R199" i="15"/>
  <c r="V199" i="15"/>
  <c r="E199" i="14"/>
  <c r="T199" i="15"/>
  <c r="M199" i="15"/>
  <c r="E198" i="14"/>
  <c r="T198" i="15"/>
  <c r="AP198" i="15" s="1"/>
  <c r="U198" i="15"/>
  <c r="AR197" i="15"/>
  <c r="AE199" i="15"/>
  <c r="F199" i="14"/>
  <c r="X199" i="15"/>
  <c r="Z199" i="15"/>
  <c r="W199" i="15"/>
  <c r="P199" i="15"/>
  <c r="I198" i="15"/>
  <c r="AP197" i="15"/>
  <c r="BB196" i="15"/>
  <c r="O191" i="14" s="1"/>
  <c r="AW197" i="15"/>
  <c r="K205" i="7" a="1"/>
  <c r="K205" i="7" s="1"/>
  <c r="Q205" i="7" a="1"/>
  <c r="Q205" i="7" s="1"/>
  <c r="J205" i="7" a="1"/>
  <c r="J205" i="7" s="1"/>
  <c r="AE205" i="7" a="1"/>
  <c r="AE205" i="7" s="1"/>
  <c r="AB205" i="7" a="1"/>
  <c r="AB205" i="7" s="1"/>
  <c r="H205" i="7" a="1"/>
  <c r="H205" i="7" s="1"/>
  <c r="R205" i="7" a="1"/>
  <c r="R205" i="7" s="1"/>
  <c r="AC205" i="7" a="1"/>
  <c r="AC205" i="7" s="1"/>
  <c r="N205" i="7" a="1"/>
  <c r="N205" i="7" s="1"/>
  <c r="O205" i="7" a="1"/>
  <c r="O205" i="7" s="1"/>
  <c r="U205" i="7" a="1"/>
  <c r="U205" i="7" s="1"/>
  <c r="AI204" i="7"/>
  <c r="BN203" i="7" a="1"/>
  <c r="BN203" i="7" s="1"/>
  <c r="BC202" i="7"/>
  <c r="AL204" i="7"/>
  <c r="AM204" i="7"/>
  <c r="Y205" i="7" a="1"/>
  <c r="Y205" i="7" s="1"/>
  <c r="AA205" i="7" a="1"/>
  <c r="AA205" i="7" s="1"/>
  <c r="AG204" i="7"/>
  <c r="AF203" i="7"/>
  <c r="BO203" i="7" a="1"/>
  <c r="BO203" i="7" s="1"/>
  <c r="AJ204" i="7"/>
  <c r="AV204" i="7"/>
  <c r="AX204" i="7"/>
  <c r="AR204" i="7"/>
  <c r="C206" i="7"/>
  <c r="H206" i="7" a="1"/>
  <c r="H206" i="7" s="1"/>
  <c r="B207" i="7"/>
  <c r="M205" i="7" a="1"/>
  <c r="M205" i="7" s="1"/>
  <c r="I205" i="7" a="1"/>
  <c r="I205" i="7" s="1"/>
  <c r="V205" i="7" a="1"/>
  <c r="V205" i="7" s="1"/>
  <c r="AI203" i="7"/>
  <c r="AY204" i="7"/>
  <c r="BI203" i="7" a="1"/>
  <c r="BI203" i="7" s="1"/>
  <c r="BP203" i="7" a="1"/>
  <c r="BP203" i="7" s="1"/>
  <c r="AK204" i="7"/>
  <c r="X205" i="7" a="1"/>
  <c r="X205" i="7" s="1"/>
  <c r="T205" i="7" a="1"/>
  <c r="T205" i="7" s="1"/>
  <c r="AS204" i="7"/>
  <c r="AN204" i="7"/>
  <c r="BB202" i="7"/>
  <c r="K197" i="14" s="1"/>
  <c r="AG203" i="7"/>
  <c r="AW203" i="7"/>
  <c r="AU204" i="7"/>
  <c r="AW204" i="7"/>
  <c r="BQ203" i="7" a="1"/>
  <c r="BQ203" i="7" s="1"/>
  <c r="AQ204" i="7"/>
  <c r="AO204" i="7"/>
  <c r="AS203" i="7"/>
  <c r="AX203" i="7"/>
  <c r="AP204" i="7"/>
  <c r="BJ203" i="7" a="1"/>
  <c r="BJ203" i="7" s="1"/>
  <c r="AT204" i="7"/>
  <c r="AR203" i="7"/>
  <c r="AU203" i="7"/>
  <c r="BK203" i="7" a="1"/>
  <c r="BK203" i="7" s="1"/>
  <c r="AY203" i="7"/>
  <c r="AM203" i="7"/>
  <c r="L205" i="7" a="1"/>
  <c r="L205" i="7" s="1"/>
  <c r="BO204" i="7" a="1"/>
  <c r="BO204" i="7" s="1"/>
  <c r="BN204" i="7" a="1"/>
  <c r="BN204" i="7" s="1"/>
  <c r="BM204" i="7" a="1"/>
  <c r="BM204" i="7" s="1"/>
  <c r="BL204" i="7" a="1"/>
  <c r="BL204" i="7" s="1"/>
  <c r="BJ204" i="7" a="1"/>
  <c r="BJ204" i="7" s="1"/>
  <c r="BQ204" i="7" a="1"/>
  <c r="BQ204" i="7" s="1"/>
  <c r="BI204" i="7" a="1"/>
  <c r="BI204" i="7" s="1"/>
  <c r="BP204" i="7" a="1"/>
  <c r="BP204" i="7" s="1"/>
  <c r="BK204" i="7" a="1"/>
  <c r="BK204" i="7" s="1"/>
  <c r="AF204" i="7"/>
  <c r="AH203" i="7"/>
  <c r="AL203" i="7"/>
  <c r="BM203" i="7" a="1"/>
  <c r="BM203" i="7" s="1"/>
  <c r="AH204" i="7"/>
  <c r="C206" i="15"/>
  <c r="B207" i="15"/>
  <c r="AO199" i="15" l="1"/>
  <c r="AU199" i="15"/>
  <c r="AH198" i="15"/>
  <c r="AV198" i="15"/>
  <c r="AN205" i="7"/>
  <c r="AL198" i="15"/>
  <c r="BC198" i="15" s="1"/>
  <c r="P193" i="14" s="1"/>
  <c r="AM199" i="15"/>
  <c r="BC197" i="15"/>
  <c r="P192" i="14" s="1"/>
  <c r="AX199" i="15"/>
  <c r="AR199" i="15"/>
  <c r="AW199" i="15"/>
  <c r="AI199" i="15"/>
  <c r="AW198" i="15"/>
  <c r="AJ199" i="15"/>
  <c r="AQ199" i="15"/>
  <c r="AH199" i="15"/>
  <c r="BG196" i="15"/>
  <c r="N200" i="15"/>
  <c r="AM205" i="7"/>
  <c r="Q200" i="15"/>
  <c r="BB197" i="15"/>
  <c r="O192" i="14" s="1"/>
  <c r="BK199" i="15" a="1"/>
  <c r="BK199" i="15" s="1"/>
  <c r="AF199" i="15"/>
  <c r="BJ199" i="15" a="1"/>
  <c r="BJ199" i="15" s="1"/>
  <c r="BN199" i="15" a="1"/>
  <c r="BN199" i="15" s="1"/>
  <c r="BM199" i="15" a="1"/>
  <c r="BM199" i="15" s="1"/>
  <c r="BL199" i="15" a="1"/>
  <c r="BL199" i="15" s="1"/>
  <c r="BI199" i="15" a="1"/>
  <c r="BI199" i="15" s="1"/>
  <c r="BQ199" i="15" a="1"/>
  <c r="BQ199" i="15" s="1"/>
  <c r="BP199" i="15" a="1"/>
  <c r="BP199" i="15" s="1"/>
  <c r="BO199" i="15" a="1"/>
  <c r="BO199" i="15" s="1"/>
  <c r="AT205" i="7"/>
  <c r="F200" i="14"/>
  <c r="X200" i="15"/>
  <c r="C200" i="14"/>
  <c r="K200" i="15"/>
  <c r="P200" i="15"/>
  <c r="AM200" i="15" s="1"/>
  <c r="AU198" i="15"/>
  <c r="I200" i="15"/>
  <c r="AW205" i="7"/>
  <c r="M200" i="15"/>
  <c r="AC200" i="15"/>
  <c r="AT199" i="15"/>
  <c r="AL199" i="15"/>
  <c r="AS198" i="15"/>
  <c r="AK199" i="15"/>
  <c r="AV199" i="15"/>
  <c r="V200" i="15"/>
  <c r="AG205" i="7"/>
  <c r="BG202" i="7"/>
  <c r="L197" i="14"/>
  <c r="AO205" i="7"/>
  <c r="R200" i="15"/>
  <c r="AO200" i="15" s="1"/>
  <c r="W200" i="15"/>
  <c r="E200" i="14"/>
  <c r="T200" i="15"/>
  <c r="AP200" i="15" s="1"/>
  <c r="H200" i="15"/>
  <c r="AK198" i="15"/>
  <c r="AY198" i="15"/>
  <c r="L200" i="15"/>
  <c r="H201" i="15"/>
  <c r="AY205" i="7"/>
  <c r="AB200" i="15"/>
  <c r="AN199" i="15"/>
  <c r="G200" i="14"/>
  <c r="AA200" i="15"/>
  <c r="U200" i="15"/>
  <c r="AE200" i="15"/>
  <c r="BJ198" i="15" a="1"/>
  <c r="BJ198" i="15" s="1"/>
  <c r="BQ198" i="15" a="1"/>
  <c r="BQ198" i="15" s="1"/>
  <c r="BI198" i="15" a="1"/>
  <c r="BI198" i="15" s="1"/>
  <c r="BM198" i="15" a="1"/>
  <c r="BM198" i="15" s="1"/>
  <c r="BL198" i="15" a="1"/>
  <c r="BL198" i="15" s="1"/>
  <c r="BK198" i="15" a="1"/>
  <c r="BK198" i="15" s="1"/>
  <c r="AF198" i="15"/>
  <c r="BP198" i="15" a="1"/>
  <c r="BP198" i="15" s="1"/>
  <c r="BO198" i="15" a="1"/>
  <c r="BO198" i="15" s="1"/>
  <c r="BN198" i="15" a="1"/>
  <c r="BN198" i="15" s="1"/>
  <c r="AP199" i="15"/>
  <c r="Y200" i="15"/>
  <c r="AV200" i="15" s="1"/>
  <c r="AK205" i="7"/>
  <c r="D200" i="14"/>
  <c r="O200" i="15"/>
  <c r="J200" i="15"/>
  <c r="AR198" i="15"/>
  <c r="AQ198" i="15"/>
  <c r="AS199" i="15"/>
  <c r="AY199" i="15"/>
  <c r="AG199" i="15"/>
  <c r="AX205" i="7"/>
  <c r="BC204" i="7"/>
  <c r="AV205" i="7"/>
  <c r="AQ205" i="7"/>
  <c r="C207" i="7"/>
  <c r="H207" i="7" a="1"/>
  <c r="H207" i="7" s="1"/>
  <c r="B208" i="7"/>
  <c r="BB203" i="7"/>
  <c r="K198" i="14" s="1"/>
  <c r="AR205" i="7"/>
  <c r="AU205" i="7"/>
  <c r="AP205" i="7"/>
  <c r="AL205" i="7"/>
  <c r="G206" i="7" a="1"/>
  <c r="G206" i="7" s="1"/>
  <c r="R206" i="7" s="1" a="1"/>
  <c r="R206" i="7" s="1"/>
  <c r="AJ205" i="7"/>
  <c r="BB204" i="7"/>
  <c r="K199" i="14" s="1"/>
  <c r="AS205" i="7"/>
  <c r="AI205" i="7"/>
  <c r="AH205" i="7"/>
  <c r="BC203" i="7"/>
  <c r="BN205" i="7" a="1"/>
  <c r="BN205" i="7" s="1"/>
  <c r="BM205" i="7" a="1"/>
  <c r="BM205" i="7" s="1"/>
  <c r="BL205" i="7" a="1"/>
  <c r="BL205" i="7" s="1"/>
  <c r="BK205" i="7" a="1"/>
  <c r="BK205" i="7" s="1"/>
  <c r="BQ205" i="7" a="1"/>
  <c r="BQ205" i="7" s="1"/>
  <c r="BI205" i="7" a="1"/>
  <c r="BI205" i="7" s="1"/>
  <c r="BP205" i="7" a="1"/>
  <c r="BP205" i="7" s="1"/>
  <c r="BO205" i="7" a="1"/>
  <c r="BO205" i="7" s="1"/>
  <c r="BJ205" i="7" a="1"/>
  <c r="BJ205" i="7" s="1"/>
  <c r="AF205" i="7"/>
  <c r="Z206" i="7" a="1"/>
  <c r="Z206" i="7" s="1"/>
  <c r="C207" i="15"/>
  <c r="B208" i="15"/>
  <c r="Q206" i="7" l="1" a="1"/>
  <c r="Q206" i="7" s="1"/>
  <c r="Q201" i="15" s="1"/>
  <c r="AN201" i="15" s="1"/>
  <c r="AY200" i="15"/>
  <c r="AL200" i="15"/>
  <c r="BG197" i="15"/>
  <c r="S206" i="7" a="1"/>
  <c r="S206" i="7" s="1"/>
  <c r="S201" i="15" s="1"/>
  <c r="AG200" i="15"/>
  <c r="BG198" i="15"/>
  <c r="AS200" i="15"/>
  <c r="AR200" i="15"/>
  <c r="AI200" i="15"/>
  <c r="AT200" i="15"/>
  <c r="R201" i="15"/>
  <c r="BH199" i="15" a="1"/>
  <c r="J206" i="7" a="1"/>
  <c r="J206" i="7" s="1"/>
  <c r="BG204" i="7"/>
  <c r="L199" i="14"/>
  <c r="BL200" i="15" a="1"/>
  <c r="BL200" i="15" s="1"/>
  <c r="BK200" i="15" a="1"/>
  <c r="BK200" i="15" s="1"/>
  <c r="AF200" i="15"/>
  <c r="BO200" i="15" a="1"/>
  <c r="BO200" i="15" s="1"/>
  <c r="BN200" i="15" a="1"/>
  <c r="BN200" i="15" s="1"/>
  <c r="BM200" i="15" a="1"/>
  <c r="BM200" i="15" s="1"/>
  <c r="BJ200" i="15" a="1"/>
  <c r="BJ200" i="15" s="1"/>
  <c r="BI200" i="15" a="1"/>
  <c r="BI200" i="15" s="1"/>
  <c r="BQ200" i="15" a="1"/>
  <c r="BQ200" i="15" s="1"/>
  <c r="BP200" i="15" a="1"/>
  <c r="BP200" i="15" s="1"/>
  <c r="P206" i="7" a="1"/>
  <c r="P206" i="7" s="1"/>
  <c r="BB198" i="15"/>
  <c r="O193" i="14" s="1"/>
  <c r="AK200" i="15"/>
  <c r="L206" i="7" a="1"/>
  <c r="L206" i="7" s="1"/>
  <c r="BC199" i="15"/>
  <c r="P194" i="14" s="1"/>
  <c r="M206" i="7" a="1"/>
  <c r="M206" i="7" s="1"/>
  <c r="BG203" i="7"/>
  <c r="L198" i="14"/>
  <c r="AQ200" i="15"/>
  <c r="Z201" i="15"/>
  <c r="H202" i="15"/>
  <c r="AH200" i="15"/>
  <c r="BB199" i="15"/>
  <c r="O194" i="14" s="1"/>
  <c r="AC206" i="7" a="1"/>
  <c r="AC206" i="7" s="1"/>
  <c r="AX200" i="15"/>
  <c r="AJ200" i="15"/>
  <c r="AW200" i="15"/>
  <c r="AN200" i="15"/>
  <c r="AA206" i="7" a="1"/>
  <c r="AA206" i="7" s="1"/>
  <c r="AW206" i="7" s="1"/>
  <c r="G201" i="15"/>
  <c r="I206" i="7" a="1"/>
  <c r="I206" i="7" s="1"/>
  <c r="AU200" i="15"/>
  <c r="BC205" i="7"/>
  <c r="U206" i="7" a="1"/>
  <c r="U206" i="7" s="1"/>
  <c r="O206" i="7" a="1"/>
  <c r="O206" i="7" s="1"/>
  <c r="G207" i="7" a="1"/>
  <c r="G207" i="7" s="1"/>
  <c r="Z207" i="7" s="1" a="1"/>
  <c r="Z207" i="7" s="1"/>
  <c r="BB205" i="7"/>
  <c r="K200" i="14" s="1"/>
  <c r="Y206" i="7" a="1"/>
  <c r="Y206" i="7" s="1"/>
  <c r="K206" i="7" a="1"/>
  <c r="K206" i="7" s="1"/>
  <c r="X206" i="7" a="1"/>
  <c r="X206" i="7" s="1"/>
  <c r="V206" i="7" a="1"/>
  <c r="V206" i="7" s="1"/>
  <c r="AE206" i="7" a="1"/>
  <c r="AE206" i="7" s="1"/>
  <c r="W206" i="7" a="1"/>
  <c r="W206" i="7" s="1"/>
  <c r="AN206" i="7"/>
  <c r="T206" i="7" a="1"/>
  <c r="T206" i="7" s="1"/>
  <c r="Q207" i="7" a="1"/>
  <c r="Q207" i="7" s="1"/>
  <c r="AB206" i="7" a="1"/>
  <c r="AB206" i="7" s="1"/>
  <c r="C208" i="7"/>
  <c r="H208" i="7" s="1" a="1"/>
  <c r="H208" i="7" s="1"/>
  <c r="B209" i="7"/>
  <c r="V207" i="7" a="1"/>
  <c r="V207" i="7" s="1"/>
  <c r="N206" i="7" a="1"/>
  <c r="N206" i="7" s="1"/>
  <c r="B209" i="15"/>
  <c r="C208" i="15"/>
  <c r="AM206" i="7" l="1"/>
  <c r="AB207" i="7" a="1"/>
  <c r="AB207" i="7" s="1"/>
  <c r="AI206" i="7"/>
  <c r="P207" i="7" a="1"/>
  <c r="P207" i="7" s="1"/>
  <c r="S207" i="7" a="1"/>
  <c r="S207" i="7" s="1"/>
  <c r="I207" i="7" a="1"/>
  <c r="I207" i="7" s="1"/>
  <c r="I202" i="15" s="1"/>
  <c r="Y207" i="7" a="1"/>
  <c r="Y207" i="7" s="1"/>
  <c r="Y202" i="15" s="1"/>
  <c r="J207" i="7" a="1"/>
  <c r="J207" i="7" s="1"/>
  <c r="K207" i="7" a="1"/>
  <c r="K207" i="7" s="1"/>
  <c r="K202" i="15" s="1"/>
  <c r="AC207" i="7" a="1"/>
  <c r="AC207" i="7" s="1"/>
  <c r="AC202" i="15" s="1"/>
  <c r="U207" i="7" a="1"/>
  <c r="U207" i="7" s="1"/>
  <c r="AR207" i="7" s="1"/>
  <c r="AO206" i="7"/>
  <c r="BC200" i="15"/>
  <c r="P195" i="14" s="1"/>
  <c r="AA207" i="7" a="1"/>
  <c r="AA207" i="7" s="1"/>
  <c r="G202" i="14" s="1"/>
  <c r="BG199" i="15"/>
  <c r="X207" i="7" a="1"/>
  <c r="X207" i="7" s="1"/>
  <c r="F202" i="14" s="1"/>
  <c r="N207" i="7" a="1"/>
  <c r="N207" i="7" s="1"/>
  <c r="N202" i="15" s="1"/>
  <c r="BG205" i="7"/>
  <c r="L200" i="14"/>
  <c r="P201" i="15"/>
  <c r="AM201" i="15" s="1"/>
  <c r="BB200" i="15"/>
  <c r="O195" i="14" s="1"/>
  <c r="C201" i="14"/>
  <c r="K201" i="15"/>
  <c r="H203" i="15"/>
  <c r="AP206" i="7"/>
  <c r="E201" i="14"/>
  <c r="T201" i="15"/>
  <c r="AP201" i="15" s="1"/>
  <c r="O207" i="7" a="1"/>
  <c r="O207" i="7" s="1"/>
  <c r="AL207" i="7" s="1"/>
  <c r="R207" i="7" a="1"/>
  <c r="R207" i="7" s="1"/>
  <c r="BG200" i="15"/>
  <c r="AB202" i="15"/>
  <c r="AB201" i="15"/>
  <c r="L201" i="15"/>
  <c r="W201" i="15"/>
  <c r="AR206" i="7"/>
  <c r="V201" i="15"/>
  <c r="T207" i="7" a="1"/>
  <c r="T207" i="7" s="1"/>
  <c r="AQ207" i="7" s="1"/>
  <c r="G202" i="15"/>
  <c r="AJ206" i="7"/>
  <c r="N201" i="15"/>
  <c r="P202" i="15"/>
  <c r="S202" i="15"/>
  <c r="F201" i="14"/>
  <c r="X201" i="15"/>
  <c r="M207" i="7" a="1"/>
  <c r="M207" i="7" s="1"/>
  <c r="M201" i="15"/>
  <c r="D201" i="14"/>
  <c r="O201" i="15"/>
  <c r="Z202" i="15"/>
  <c r="I201" i="15"/>
  <c r="G201" i="14"/>
  <c r="AA201" i="15"/>
  <c r="J201" i="15"/>
  <c r="AG201" i="15" s="1"/>
  <c r="AO201" i="15"/>
  <c r="V202" i="15"/>
  <c r="Y201" i="15"/>
  <c r="AV201" i="15" s="1"/>
  <c r="AE207" i="7" a="1"/>
  <c r="AE207" i="7" s="1"/>
  <c r="AF206" i="7"/>
  <c r="BB206" i="7" s="1"/>
  <c r="K201" i="14" s="1"/>
  <c r="Q202" i="15"/>
  <c r="AE201" i="15"/>
  <c r="U201" i="15"/>
  <c r="AC201" i="15"/>
  <c r="BP206" i="7" a="1"/>
  <c r="BP206" i="7" s="1"/>
  <c r="AT206" i="7"/>
  <c r="AL206" i="7"/>
  <c r="BO206" i="7" a="1"/>
  <c r="BO206" i="7" s="1"/>
  <c r="AU206" i="7"/>
  <c r="AH206" i="7"/>
  <c r="BJ206" i="7" a="1"/>
  <c r="BJ206" i="7" s="1"/>
  <c r="H209" i="7" a="1"/>
  <c r="H209" i="7" s="1"/>
  <c r="B210" i="7"/>
  <c r="C209" i="7"/>
  <c r="BK206" i="7" a="1"/>
  <c r="BK206" i="7" s="1"/>
  <c r="AV206" i="7"/>
  <c r="L207" i="7" a="1"/>
  <c r="L207" i="7" s="1"/>
  <c r="W207" i="7" a="1"/>
  <c r="W207" i="7" s="1"/>
  <c r="AG206" i="7"/>
  <c r="BL206" i="7" a="1"/>
  <c r="BL206" i="7" s="1"/>
  <c r="AY206" i="7"/>
  <c r="AS206" i="7"/>
  <c r="BI206" i="7" a="1"/>
  <c r="BI206" i="7" s="1"/>
  <c r="BM206" i="7" a="1"/>
  <c r="BM206" i="7" s="1"/>
  <c r="AQ206" i="7"/>
  <c r="AM207" i="7"/>
  <c r="BN206" i="7" a="1"/>
  <c r="BN206" i="7" s="1"/>
  <c r="AX206" i="7"/>
  <c r="G208" i="7" a="1"/>
  <c r="G208" i="7" s="1"/>
  <c r="AK206" i="7"/>
  <c r="BQ206" i="7" a="1"/>
  <c r="BQ206" i="7" s="1"/>
  <c r="B210" i="15"/>
  <c r="C209" i="15"/>
  <c r="AF207" i="7" l="1"/>
  <c r="AY207" i="7"/>
  <c r="C202" i="14"/>
  <c r="J202" i="15"/>
  <c r="AG202" i="15" s="1"/>
  <c r="AG207" i="7"/>
  <c r="AV207" i="7"/>
  <c r="U202" i="15"/>
  <c r="AR202" i="15" s="1"/>
  <c r="AR201" i="15"/>
  <c r="AW207" i="7"/>
  <c r="AX207" i="7"/>
  <c r="AA202" i="15"/>
  <c r="AX202" i="15" s="1"/>
  <c r="AM202" i="15"/>
  <c r="X202" i="15"/>
  <c r="AU202" i="15" s="1"/>
  <c r="AY202" i="15"/>
  <c r="AV202" i="15"/>
  <c r="AL201" i="15"/>
  <c r="AK207" i="7"/>
  <c r="AU207" i="7"/>
  <c r="AK201" i="15"/>
  <c r="AH201" i="15"/>
  <c r="AP207" i="7"/>
  <c r="E202" i="14"/>
  <c r="T202" i="15"/>
  <c r="AQ202" i="15" s="1"/>
  <c r="AY201" i="15"/>
  <c r="R202" i="15"/>
  <c r="AO202" i="15" s="1"/>
  <c r="AX201" i="15"/>
  <c r="BM201" i="15" a="1"/>
  <c r="BM201" i="15" s="1"/>
  <c r="BL201" i="15" a="1"/>
  <c r="BL201" i="15" s="1"/>
  <c r="BP201" i="15" a="1"/>
  <c r="BP201" i="15" s="1"/>
  <c r="BO201" i="15" a="1"/>
  <c r="BO201" i="15" s="1"/>
  <c r="BN201" i="15" a="1"/>
  <c r="BN201" i="15" s="1"/>
  <c r="BK201" i="15" a="1"/>
  <c r="BK201" i="15" s="1"/>
  <c r="BJ201" i="15" a="1"/>
  <c r="BJ201" i="15" s="1"/>
  <c r="BI201" i="15" a="1"/>
  <c r="BI201" i="15" s="1"/>
  <c r="AF201" i="15"/>
  <c r="BQ201" i="15" a="1"/>
  <c r="BQ201" i="15" s="1"/>
  <c r="AJ201" i="15"/>
  <c r="D202" i="14"/>
  <c r="O202" i="15"/>
  <c r="AL202" i="15" s="1"/>
  <c r="W202" i="15"/>
  <c r="AO207" i="7"/>
  <c r="AU201" i="15"/>
  <c r="AE202" i="15"/>
  <c r="AW201" i="15"/>
  <c r="AT201" i="15"/>
  <c r="AB208" i="7" a="1"/>
  <c r="AB208" i="7" s="1"/>
  <c r="G203" i="15"/>
  <c r="AS201" i="15"/>
  <c r="BP207" i="7" a="1"/>
  <c r="BP207" i="7" s="1"/>
  <c r="L202" i="15"/>
  <c r="M202" i="15"/>
  <c r="AJ202" i="15" s="1"/>
  <c r="AI201" i="15"/>
  <c r="H204" i="15"/>
  <c r="AJ207" i="7"/>
  <c r="AN207" i="7"/>
  <c r="AQ201" i="15"/>
  <c r="W208" i="7" a="1"/>
  <c r="W208" i="7" s="1"/>
  <c r="V208" i="7" a="1"/>
  <c r="V208" i="7" s="1"/>
  <c r="Y208" i="7" a="1"/>
  <c r="Y208" i="7" s="1"/>
  <c r="K208" i="7" a="1"/>
  <c r="K208" i="7" s="1"/>
  <c r="AT207" i="7"/>
  <c r="AH207" i="7"/>
  <c r="AI207" i="7"/>
  <c r="BN207" i="7" a="1"/>
  <c r="BN207" i="7" s="1"/>
  <c r="BO207" i="7" a="1"/>
  <c r="BO207" i="7" s="1"/>
  <c r="B211" i="7"/>
  <c r="C210" i="7"/>
  <c r="BI207" i="7" a="1"/>
  <c r="BI207" i="7" s="1"/>
  <c r="AS207" i="7"/>
  <c r="BQ207" i="7" a="1"/>
  <c r="BQ207" i="7" s="1"/>
  <c r="BJ207" i="7" a="1"/>
  <c r="BJ207" i="7" s="1"/>
  <c r="X208" i="7" a="1"/>
  <c r="X208" i="7" s="1"/>
  <c r="Q208" i="7" a="1"/>
  <c r="Q208" i="7" s="1"/>
  <c r="O208" i="7" a="1"/>
  <c r="O208" i="7" s="1"/>
  <c r="I208" i="7" a="1"/>
  <c r="I208" i="7" s="1"/>
  <c r="S208" i="7" a="1"/>
  <c r="S208" i="7" s="1"/>
  <c r="AC208" i="7" a="1"/>
  <c r="AC208" i="7" s="1"/>
  <c r="L208" i="7" a="1"/>
  <c r="L208" i="7" s="1"/>
  <c r="U208" i="7" a="1"/>
  <c r="U208" i="7" s="1"/>
  <c r="AA208" i="7" a="1"/>
  <c r="AA208" i="7" s="1"/>
  <c r="P208" i="7" a="1"/>
  <c r="P208" i="7" s="1"/>
  <c r="T208" i="7" a="1"/>
  <c r="T208" i="7" s="1"/>
  <c r="Z208" i="7" a="1"/>
  <c r="Z208" i="7" s="1"/>
  <c r="R208" i="7" a="1"/>
  <c r="R208" i="7" s="1"/>
  <c r="M208" i="7" a="1"/>
  <c r="M208" i="7" s="1"/>
  <c r="J208" i="7" a="1"/>
  <c r="J208" i="7" s="1"/>
  <c r="N208" i="7" a="1"/>
  <c r="N208" i="7" s="1"/>
  <c r="AE208" i="7" a="1"/>
  <c r="AE208" i="7" s="1"/>
  <c r="G209" i="7" a="1"/>
  <c r="G209" i="7" s="1"/>
  <c r="N209" i="7" s="1" a="1"/>
  <c r="N209" i="7" s="1"/>
  <c r="BB207" i="7"/>
  <c r="K202" i="14" s="1"/>
  <c r="BK207" i="7" a="1"/>
  <c r="BK207" i="7" s="1"/>
  <c r="BC206" i="7"/>
  <c r="BM207" i="7" a="1"/>
  <c r="BM207" i="7" s="1"/>
  <c r="BL207" i="7" a="1"/>
  <c r="BL207" i="7" s="1"/>
  <c r="B211" i="15"/>
  <c r="C210" i="15"/>
  <c r="BC207" i="7" l="1"/>
  <c r="AF202" i="15"/>
  <c r="AT208" i="7"/>
  <c r="AP202" i="15"/>
  <c r="AT202" i="15"/>
  <c r="AW202" i="15"/>
  <c r="AI202" i="15"/>
  <c r="AS202" i="15"/>
  <c r="AN202" i="15"/>
  <c r="BC201" i="15"/>
  <c r="BG201" i="15" s="1"/>
  <c r="AH202" i="15"/>
  <c r="N204" i="15"/>
  <c r="G203" i="14"/>
  <c r="AA203" i="15"/>
  <c r="F203" i="14"/>
  <c r="X203" i="15"/>
  <c r="Y203" i="15"/>
  <c r="BB202" i="15"/>
  <c r="O197" i="14" s="1"/>
  <c r="BM202" i="15" a="1"/>
  <c r="BM202" i="15" s="1"/>
  <c r="N203" i="15"/>
  <c r="U203" i="15"/>
  <c r="AS208" i="7"/>
  <c r="V203" i="15"/>
  <c r="BI202" i="15" a="1"/>
  <c r="BI202" i="15" s="1"/>
  <c r="BN202" i="15" a="1"/>
  <c r="BN202" i="15" s="1"/>
  <c r="L203" i="15"/>
  <c r="W203" i="15"/>
  <c r="AB203" i="15"/>
  <c r="BJ202" i="15" a="1"/>
  <c r="BJ202" i="15" s="1"/>
  <c r="AE203" i="15"/>
  <c r="BG207" i="7"/>
  <c r="L202" i="14"/>
  <c r="M203" i="15"/>
  <c r="AC203" i="15"/>
  <c r="BK202" i="15" a="1"/>
  <c r="BK202" i="15" s="1"/>
  <c r="J203" i="15"/>
  <c r="R203" i="15"/>
  <c r="S203" i="15"/>
  <c r="BH201" i="15" a="1"/>
  <c r="BL202" i="15" a="1"/>
  <c r="BL202" i="15" s="1"/>
  <c r="AA209" i="7" a="1"/>
  <c r="AA209" i="7" s="1"/>
  <c r="G204" i="15"/>
  <c r="BG206" i="7"/>
  <c r="L201" i="14"/>
  <c r="P209" i="7" a="1"/>
  <c r="P209" i="7" s="1"/>
  <c r="Z203" i="15"/>
  <c r="I203" i="15"/>
  <c r="BB201" i="15"/>
  <c r="O196" i="14" s="1"/>
  <c r="BO202" i="15" a="1"/>
  <c r="BO202" i="15" s="1"/>
  <c r="I209" i="7" a="1"/>
  <c r="I209" i="7" s="1"/>
  <c r="E203" i="14"/>
  <c r="T203" i="15"/>
  <c r="D203" i="14"/>
  <c r="O203" i="15"/>
  <c r="BP202" i="15" a="1"/>
  <c r="BP202" i="15" s="1"/>
  <c r="P203" i="15"/>
  <c r="Q203" i="15"/>
  <c r="C203" i="14"/>
  <c r="K203" i="15"/>
  <c r="AK202" i="15"/>
  <c r="BQ202" i="15" a="1"/>
  <c r="BQ202" i="15" s="1"/>
  <c r="G210" i="7" a="1"/>
  <c r="G210" i="7" s="1"/>
  <c r="AC210" i="7" s="1" a="1"/>
  <c r="AC210" i="7" s="1"/>
  <c r="W209" i="7" a="1"/>
  <c r="W209" i="7" s="1"/>
  <c r="AG208" i="7"/>
  <c r="AO208" i="7"/>
  <c r="Z209" i="7" a="1"/>
  <c r="Z209" i="7" s="1"/>
  <c r="AI208" i="7"/>
  <c r="U209" i="7" a="1"/>
  <c r="U209" i="7" s="1"/>
  <c r="H210" i="7" a="1"/>
  <c r="H210" i="7" s="1"/>
  <c r="V210" i="7" a="1"/>
  <c r="V210" i="7" s="1"/>
  <c r="T210" i="7" a="1"/>
  <c r="T210" i="7" s="1"/>
  <c r="AW208" i="7"/>
  <c r="X209" i="7" a="1"/>
  <c r="X209" i="7" s="1"/>
  <c r="AV208" i="7"/>
  <c r="S209" i="7" a="1"/>
  <c r="S209" i="7" s="1"/>
  <c r="J209" i="7" a="1"/>
  <c r="J209" i="7" s="1"/>
  <c r="AQ208" i="7"/>
  <c r="AP208" i="7"/>
  <c r="R210" i="7" a="1"/>
  <c r="R210" i="7" s="1"/>
  <c r="Q210" i="7" a="1"/>
  <c r="Q210" i="7" s="1"/>
  <c r="T209" i="7" a="1"/>
  <c r="T209" i="7" s="1"/>
  <c r="AB209" i="7" a="1"/>
  <c r="AB209" i="7" s="1"/>
  <c r="AC209" i="7" a="1"/>
  <c r="AC209" i="7" s="1"/>
  <c r="V209" i="7" a="1"/>
  <c r="V209" i="7" s="1"/>
  <c r="AE209" i="7" a="1"/>
  <c r="AE209" i="7" s="1"/>
  <c r="Q209" i="7" a="1"/>
  <c r="Q209" i="7" s="1"/>
  <c r="BK208" i="7" a="1"/>
  <c r="BK208" i="7" s="1"/>
  <c r="BJ208" i="7" a="1"/>
  <c r="BJ208" i="7" s="1"/>
  <c r="BQ208" i="7" a="1"/>
  <c r="BQ208" i="7" s="1"/>
  <c r="BI208" i="7" a="1"/>
  <c r="BI208" i="7" s="1"/>
  <c r="BP208" i="7" a="1"/>
  <c r="BP208" i="7" s="1"/>
  <c r="BN208" i="7" a="1"/>
  <c r="BN208" i="7" s="1"/>
  <c r="BM208" i="7" a="1"/>
  <c r="BM208" i="7" s="1"/>
  <c r="BL208" i="7" a="1"/>
  <c r="BL208" i="7" s="1"/>
  <c r="BO208" i="7" a="1"/>
  <c r="BO208" i="7" s="1"/>
  <c r="AF208" i="7"/>
  <c r="AM208" i="7"/>
  <c r="AL208" i="7"/>
  <c r="AY208" i="7"/>
  <c r="K209" i="7" a="1"/>
  <c r="K209" i="7" s="1"/>
  <c r="L209" i="7" a="1"/>
  <c r="L209" i="7" s="1"/>
  <c r="X210" i="7" a="1"/>
  <c r="X210" i="7" s="1"/>
  <c r="S210" i="7" a="1"/>
  <c r="S210" i="7" s="1"/>
  <c r="J210" i="7" a="1"/>
  <c r="J210" i="7" s="1"/>
  <c r="Y209" i="7" a="1"/>
  <c r="Y209" i="7" s="1"/>
  <c r="AK208" i="7"/>
  <c r="AJ208" i="7"/>
  <c r="AX208" i="7"/>
  <c r="AN208" i="7"/>
  <c r="O209" i="7" a="1"/>
  <c r="O209" i="7" s="1"/>
  <c r="I210" i="7" a="1"/>
  <c r="I210" i="7" s="1"/>
  <c r="P210" i="7" a="1"/>
  <c r="P210" i="7" s="1"/>
  <c r="B212" i="7"/>
  <c r="C211" i="7"/>
  <c r="H211" i="7" s="1" a="1"/>
  <c r="H211" i="7" s="1"/>
  <c r="AR208" i="7"/>
  <c r="AU208" i="7"/>
  <c r="R209" i="7" a="1"/>
  <c r="R209" i="7" s="1"/>
  <c r="M209" i="7" a="1"/>
  <c r="M209" i="7" s="1"/>
  <c r="M210" i="7" a="1"/>
  <c r="M210" i="7" s="1"/>
  <c r="N210" i="7" a="1"/>
  <c r="N210" i="7" s="1"/>
  <c r="AH208" i="7"/>
  <c r="C211" i="15"/>
  <c r="B212" i="15"/>
  <c r="C12" i="12"/>
  <c r="BG7" i="5" a="1"/>
  <c r="AQ7" i="5"/>
  <c r="BD7" i="5" s="1"/>
  <c r="AP7" i="5"/>
  <c r="BC7" i="5" s="1"/>
  <c r="AE210" i="7" l="1" a="1"/>
  <c r="AE210" i="7" s="1"/>
  <c r="AE205" i="15" s="1"/>
  <c r="K210" i="7" a="1"/>
  <c r="K210" i="7" s="1"/>
  <c r="C205" i="14" s="1"/>
  <c r="AJ203" i="15"/>
  <c r="Y210" i="7" a="1"/>
  <c r="Y210" i="7" s="1"/>
  <c r="AU210" i="7" s="1"/>
  <c r="L210" i="7" a="1"/>
  <c r="L210" i="7" s="1"/>
  <c r="AI210" i="7" s="1"/>
  <c r="BC202" i="15"/>
  <c r="BG202" i="15" s="1"/>
  <c r="AQ203" i="15"/>
  <c r="AL203" i="15"/>
  <c r="AH203" i="15"/>
  <c r="AO203" i="15"/>
  <c r="P196" i="14"/>
  <c r="Z210" i="7" a="1"/>
  <c r="Z210" i="7" s="1"/>
  <c r="AV210" i="7" s="1"/>
  <c r="AT203" i="15"/>
  <c r="AT209" i="7"/>
  <c r="AY203" i="15"/>
  <c r="AI203" i="15"/>
  <c r="AV203" i="15"/>
  <c r="P197" i="14"/>
  <c r="R204" i="15"/>
  <c r="M204" i="15"/>
  <c r="AJ204" i="15" s="1"/>
  <c r="J205" i="15"/>
  <c r="AC204" i="15"/>
  <c r="Z204" i="15"/>
  <c r="BO203" i="15" a="1"/>
  <c r="BO203" i="15" s="1"/>
  <c r="BN203" i="15" a="1"/>
  <c r="BN203" i="15" s="1"/>
  <c r="BQ203" i="15" a="1"/>
  <c r="BQ203" i="15" s="1"/>
  <c r="BP203" i="15" a="1"/>
  <c r="BP203" i="15" s="1"/>
  <c r="BM203" i="15" a="1"/>
  <c r="BM203" i="15" s="1"/>
  <c r="BL203" i="15" a="1"/>
  <c r="BL203" i="15" s="1"/>
  <c r="BK203" i="15" a="1"/>
  <c r="BK203" i="15" s="1"/>
  <c r="BJ203" i="15" a="1"/>
  <c r="BJ203" i="15" s="1"/>
  <c r="BI203" i="15" a="1"/>
  <c r="BI203" i="15" s="1"/>
  <c r="AF203" i="15"/>
  <c r="AU203" i="15"/>
  <c r="S205" i="15"/>
  <c r="AB204" i="15"/>
  <c r="J204" i="15"/>
  <c r="I204" i="15"/>
  <c r="P204" i="15"/>
  <c r="AX203" i="15"/>
  <c r="F205" i="14"/>
  <c r="X205" i="15"/>
  <c r="Q204" i="15"/>
  <c r="AN204" i="15" s="1"/>
  <c r="E204" i="14"/>
  <c r="T204" i="15"/>
  <c r="S204" i="15"/>
  <c r="AA210" i="7" a="1"/>
  <c r="AA210" i="7" s="1"/>
  <c r="AN203" i="15"/>
  <c r="AM203" i="15"/>
  <c r="L204" i="15"/>
  <c r="AE204" i="15"/>
  <c r="Q205" i="15"/>
  <c r="E205" i="14"/>
  <c r="T205" i="15"/>
  <c r="U210" i="7" a="1"/>
  <c r="U210" i="7" s="1"/>
  <c r="AQ210" i="7" s="1"/>
  <c r="D204" i="14"/>
  <c r="O204" i="15"/>
  <c r="V205" i="15"/>
  <c r="W204" i="15"/>
  <c r="C204" i="14"/>
  <c r="K204" i="15"/>
  <c r="AC205" i="15"/>
  <c r="R205" i="15"/>
  <c r="H205" i="15"/>
  <c r="W210" i="7" a="1"/>
  <c r="W210" i="7" s="1"/>
  <c r="AT210" i="7" s="1"/>
  <c r="H206" i="15"/>
  <c r="N205" i="15"/>
  <c r="P205" i="15"/>
  <c r="U204" i="15"/>
  <c r="AB210" i="7" a="1"/>
  <c r="AB210" i="7" s="1"/>
  <c r="G205" i="15"/>
  <c r="G204" i="14"/>
  <c r="AA204" i="15"/>
  <c r="AP203" i="15"/>
  <c r="AS203" i="15"/>
  <c r="AK203" i="15"/>
  <c r="M205" i="15"/>
  <c r="I205" i="15"/>
  <c r="Y204" i="15"/>
  <c r="V204" i="15"/>
  <c r="F204" i="14"/>
  <c r="X204" i="15"/>
  <c r="O210" i="7" a="1"/>
  <c r="O210" i="7" s="1"/>
  <c r="AL210" i="7" s="1"/>
  <c r="AW203" i="15"/>
  <c r="BH202" i="15" a="1"/>
  <c r="AG203" i="15"/>
  <c r="AR203" i="15"/>
  <c r="BI209" i="7" a="1"/>
  <c r="BI209" i="7" s="1"/>
  <c r="G211" i="7" a="1"/>
  <c r="G211" i="7" s="1"/>
  <c r="W211" i="7" s="1" a="1"/>
  <c r="W211" i="7" s="1"/>
  <c r="B213" i="7"/>
  <c r="C212" i="7"/>
  <c r="H212" i="7" a="1"/>
  <c r="H212" i="7" s="1"/>
  <c r="AJ210" i="7"/>
  <c r="AV209" i="7"/>
  <c r="BB208" i="7"/>
  <c r="K203" i="14" s="1"/>
  <c r="AW209" i="7"/>
  <c r="AX209" i="7"/>
  <c r="AJ209" i="7"/>
  <c r="AO210" i="7"/>
  <c r="AF209" i="7"/>
  <c r="BQ209" i="7" a="1"/>
  <c r="BQ209" i="7" s="1"/>
  <c r="AM210" i="7"/>
  <c r="AP210" i="7"/>
  <c r="BK209" i="7" a="1"/>
  <c r="BK209" i="7" s="1"/>
  <c r="BJ209" i="7" a="1"/>
  <c r="BJ209" i="7" s="1"/>
  <c r="AR209" i="7"/>
  <c r="AN209" i="7"/>
  <c r="AS209" i="7"/>
  <c r="AG209" i="7"/>
  <c r="BN209" i="7" a="1"/>
  <c r="BN209" i="7" s="1"/>
  <c r="AI209" i="7"/>
  <c r="AP209" i="7"/>
  <c r="BL209" i="7" a="1"/>
  <c r="BL209" i="7" s="1"/>
  <c r="BC208" i="7"/>
  <c r="AF210" i="7"/>
  <c r="AL209" i="7"/>
  <c r="AH209" i="7"/>
  <c r="AQ209" i="7"/>
  <c r="AU209" i="7"/>
  <c r="BM209" i="7" a="1"/>
  <c r="BM209" i="7" s="1"/>
  <c r="AY209" i="7"/>
  <c r="BO209" i="7" a="1"/>
  <c r="BO209" i="7" s="1"/>
  <c r="AO209" i="7"/>
  <c r="AM209" i="7"/>
  <c r="AK209" i="7"/>
  <c r="AN210" i="7"/>
  <c r="BP209" i="7" a="1"/>
  <c r="BP209" i="7" s="1"/>
  <c r="B213" i="15"/>
  <c r="C212" i="15"/>
  <c r="BF7" i="5"/>
  <c r="BG7" i="5"/>
  <c r="BH7" i="5"/>
  <c r="AG210" i="7" l="1"/>
  <c r="AH210" i="7"/>
  <c r="L205" i="15"/>
  <c r="K205" i="15"/>
  <c r="Y205" i="15"/>
  <c r="Z205" i="15"/>
  <c r="U211" i="7" a="1"/>
  <c r="U211" i="7" s="1"/>
  <c r="AW210" i="7"/>
  <c r="AM204" i="15"/>
  <c r="P211" i="7" a="1"/>
  <c r="P211" i="7" s="1"/>
  <c r="Q211" i="7" a="1"/>
  <c r="Q211" i="7" s="1"/>
  <c r="Q206" i="15" s="1"/>
  <c r="AA211" i="7" a="1"/>
  <c r="AA211" i="7" s="1"/>
  <c r="G206" i="14" s="1"/>
  <c r="O211" i="7" a="1"/>
  <c r="O211" i="7" s="1"/>
  <c r="O206" i="15" s="1"/>
  <c r="T211" i="7" a="1"/>
  <c r="T211" i="7" s="1"/>
  <c r="E206" i="14" s="1"/>
  <c r="R211" i="7" a="1"/>
  <c r="R211" i="7" s="1"/>
  <c r="R206" i="15" s="1"/>
  <c r="V211" i="7" a="1"/>
  <c r="V211" i="7" s="1"/>
  <c r="V206" i="15" s="1"/>
  <c r="AX204" i="15"/>
  <c r="I211" i="7" a="1"/>
  <c r="I211" i="7" s="1"/>
  <c r="I206" i="15" s="1"/>
  <c r="L211" i="7" a="1"/>
  <c r="L211" i="7" s="1"/>
  <c r="L206" i="15" s="1"/>
  <c r="AC211" i="7" a="1"/>
  <c r="AC211" i="7" s="1"/>
  <c r="AC206" i="15" s="1"/>
  <c r="Z211" i="7" a="1"/>
  <c r="Z211" i="7" s="1"/>
  <c r="Z206" i="15" s="1"/>
  <c r="AH204" i="15"/>
  <c r="AM205" i="15"/>
  <c r="AY204" i="15"/>
  <c r="AL204" i="15"/>
  <c r="J211" i="7" a="1"/>
  <c r="J211" i="7" s="1"/>
  <c r="J206" i="15" s="1"/>
  <c r="Y211" i="7" a="1"/>
  <c r="Y211" i="7" s="1"/>
  <c r="BM210" i="7" a="1"/>
  <c r="BM210" i="7" s="1"/>
  <c r="AK204" i="15"/>
  <c r="AI204" i="15"/>
  <c r="AU205" i="15"/>
  <c r="AS210" i="7"/>
  <c r="AS204" i="15"/>
  <c r="AP205" i="15"/>
  <c r="AV204" i="15"/>
  <c r="AI205" i="15"/>
  <c r="AH205" i="15"/>
  <c r="S211" i="7" a="1"/>
  <c r="S211" i="7" s="1"/>
  <c r="AB211" i="7" a="1"/>
  <c r="AB211" i="7" s="1"/>
  <c r="BO210" i="7" a="1"/>
  <c r="BO210" i="7" s="1"/>
  <c r="X211" i="7" a="1"/>
  <c r="X211" i="7" s="1"/>
  <c r="M211" i="7" a="1"/>
  <c r="M211" i="7" s="1"/>
  <c r="AJ205" i="15"/>
  <c r="AG204" i="15"/>
  <c r="AO204" i="15"/>
  <c r="BL210" i="7" a="1"/>
  <c r="BL210" i="7" s="1"/>
  <c r="BN210" i="7" a="1"/>
  <c r="BN210" i="7" s="1"/>
  <c r="H207" i="15"/>
  <c r="BC203" i="15"/>
  <c r="P198" i="14" s="1"/>
  <c r="AO205" i="15"/>
  <c r="AW204" i="15"/>
  <c r="AR210" i="7"/>
  <c r="G205" i="14"/>
  <c r="AA205" i="15"/>
  <c r="AB205" i="15"/>
  <c r="AY205" i="15" s="1"/>
  <c r="BB203" i="15"/>
  <c r="O198" i="14" s="1"/>
  <c r="D205" i="14"/>
  <c r="O205" i="15"/>
  <c r="AL205" i="15" s="1"/>
  <c r="AF205" i="15"/>
  <c r="BP210" i="7" a="1"/>
  <c r="BP210" i="7" s="1"/>
  <c r="W206" i="15"/>
  <c r="BI210" i="7" a="1"/>
  <c r="BI210" i="7" s="1"/>
  <c r="AK210" i="7"/>
  <c r="AX210" i="7"/>
  <c r="K211" i="7" a="1"/>
  <c r="K211" i="7" s="1"/>
  <c r="BJ210" i="7" a="1"/>
  <c r="BJ210" i="7" s="1"/>
  <c r="BQ210" i="7" a="1"/>
  <c r="BQ210" i="7" s="1"/>
  <c r="AT204" i="15"/>
  <c r="AP204" i="15"/>
  <c r="BK210" i="7" a="1"/>
  <c r="BK210" i="7" s="1"/>
  <c r="T206" i="15"/>
  <c r="N211" i="7" a="1"/>
  <c r="N211" i="7" s="1"/>
  <c r="AR204" i="15"/>
  <c r="AY210" i="7"/>
  <c r="AN205" i="15"/>
  <c r="AQ204" i="15"/>
  <c r="BP204" i="15" a="1"/>
  <c r="BP204" i="15" s="1"/>
  <c r="BO204" i="15" a="1"/>
  <c r="BO204" i="15" s="1"/>
  <c r="BI204" i="15" a="1"/>
  <c r="BI204" i="15" s="1"/>
  <c r="AF204" i="15"/>
  <c r="BQ204" i="15" a="1"/>
  <c r="BQ204" i="15" s="1"/>
  <c r="BN204" i="15" a="1"/>
  <c r="BN204" i="15" s="1"/>
  <c r="BM204" i="15" a="1"/>
  <c r="BM204" i="15" s="1"/>
  <c r="BL204" i="15" a="1"/>
  <c r="BL204" i="15" s="1"/>
  <c r="BK204" i="15" a="1"/>
  <c r="BK204" i="15" s="1"/>
  <c r="BJ204" i="15" a="1"/>
  <c r="BJ204" i="15" s="1"/>
  <c r="AG205" i="15"/>
  <c r="U205" i="15"/>
  <c r="AR205" i="15" s="1"/>
  <c r="BG208" i="7"/>
  <c r="L203" i="14"/>
  <c r="U206" i="15"/>
  <c r="AE211" i="7" a="1"/>
  <c r="AE211" i="7" s="1"/>
  <c r="G206" i="15"/>
  <c r="AU204" i="15"/>
  <c r="W205" i="15"/>
  <c r="AT205" i="15" s="1"/>
  <c r="AV205" i="15"/>
  <c r="BC209" i="7"/>
  <c r="L204" i="14" s="1"/>
  <c r="AQ211" i="7"/>
  <c r="AS211" i="7"/>
  <c r="BB209" i="7"/>
  <c r="K204" i="14" s="1"/>
  <c r="G213" i="7" a="1"/>
  <c r="G213" i="7" s="1"/>
  <c r="B214" i="7"/>
  <c r="C213" i="7"/>
  <c r="H213" i="7" a="1"/>
  <c r="H213" i="7" s="1"/>
  <c r="AR211" i="7"/>
  <c r="BB210" i="7"/>
  <c r="K205" i="14" s="1"/>
  <c r="G212" i="7" a="1"/>
  <c r="G212" i="7" s="1"/>
  <c r="W212" i="7" s="1" a="1"/>
  <c r="W212" i="7" s="1"/>
  <c r="B214" i="15"/>
  <c r="C213" i="15"/>
  <c r="C14" i="12"/>
  <c r="C15" i="12"/>
  <c r="BI7" i="7" a="1"/>
  <c r="BI7" i="7" s="1"/>
  <c r="AI211" i="7" l="1"/>
  <c r="AX211" i="7"/>
  <c r="D206" i="14"/>
  <c r="AM211" i="7"/>
  <c r="AK211" i="7"/>
  <c r="P206" i="15"/>
  <c r="AL206" i="15" s="1"/>
  <c r="AL211" i="7"/>
  <c r="AV211" i="7"/>
  <c r="AN211" i="7"/>
  <c r="AW211" i="7"/>
  <c r="AO211" i="7"/>
  <c r="AX205" i="15"/>
  <c r="AQ205" i="15"/>
  <c r="AA206" i="15"/>
  <c r="AW206" i="15" s="1"/>
  <c r="Y206" i="15"/>
  <c r="AV206" i="15" s="1"/>
  <c r="AF211" i="7"/>
  <c r="BB211" i="7" s="1"/>
  <c r="K206" i="14" s="1"/>
  <c r="AP211" i="7"/>
  <c r="AY211" i="7"/>
  <c r="AJ211" i="7"/>
  <c r="T212" i="7" a="1"/>
  <c r="T212" i="7" s="1"/>
  <c r="E207" i="14" s="1"/>
  <c r="BP211" i="7" a="1"/>
  <c r="BP211" i="7" s="1"/>
  <c r="U212" i="7" a="1"/>
  <c r="U212" i="7" s="1"/>
  <c r="U207" i="15" s="1"/>
  <c r="BG209" i="7"/>
  <c r="AN206" i="15"/>
  <c r="AG211" i="7"/>
  <c r="AH211" i="7"/>
  <c r="AQ206" i="15"/>
  <c r="BM205" i="15" a="1"/>
  <c r="BM205" i="15" s="1"/>
  <c r="AS206" i="15"/>
  <c r="BO211" i="7" a="1"/>
  <c r="BO211" i="7" s="1"/>
  <c r="BC204" i="15"/>
  <c r="P199" i="14" s="1"/>
  <c r="W207" i="15"/>
  <c r="BK211" i="7" a="1"/>
  <c r="BK211" i="7" s="1"/>
  <c r="BC210" i="7"/>
  <c r="AB212" i="7" a="1"/>
  <c r="AB212" i="7" s="1"/>
  <c r="BM211" i="7" a="1"/>
  <c r="BM211" i="7" s="1"/>
  <c r="AR206" i="15"/>
  <c r="BN205" i="15" a="1"/>
  <c r="BN205" i="15" s="1"/>
  <c r="BG203" i="15"/>
  <c r="BN211" i="7" a="1"/>
  <c r="BN211" i="7" s="1"/>
  <c r="AT211" i="7"/>
  <c r="AE206" i="15"/>
  <c r="BO205" i="15" a="1"/>
  <c r="BO205" i="15" s="1"/>
  <c r="AF206" i="15"/>
  <c r="AB206" i="15"/>
  <c r="AY206" i="15" s="1"/>
  <c r="H208" i="15"/>
  <c r="BB205" i="15"/>
  <c r="O200" i="14" s="1"/>
  <c r="BG204" i="15" a="1"/>
  <c r="S206" i="15"/>
  <c r="AP206" i="15" s="1"/>
  <c r="F206" i="14"/>
  <c r="X206" i="15"/>
  <c r="AT206" i="15" s="1"/>
  <c r="BI211" i="7" a="1"/>
  <c r="BI211" i="7" s="1"/>
  <c r="BB204" i="15"/>
  <c r="O199" i="14" s="1"/>
  <c r="BJ205" i="15" a="1"/>
  <c r="BJ205" i="15" s="1"/>
  <c r="BL211" i="7" a="1"/>
  <c r="BL211" i="7" s="1"/>
  <c r="N206" i="15"/>
  <c r="AK206" i="15" s="1"/>
  <c r="AW205" i="15"/>
  <c r="BP205" i="15" a="1"/>
  <c r="BP205" i="15" s="1"/>
  <c r="N213" i="7" a="1"/>
  <c r="N213" i="7" s="1"/>
  <c r="G208" i="15"/>
  <c r="BQ211" i="7" a="1"/>
  <c r="BQ211" i="7" s="1"/>
  <c r="AS205" i="15"/>
  <c r="C206" i="14"/>
  <c r="K206" i="15"/>
  <c r="AH206" i="15" s="1"/>
  <c r="BK205" i="15" a="1"/>
  <c r="BK205" i="15" s="1"/>
  <c r="BI205" i="15" a="1"/>
  <c r="BI205" i="15" s="1"/>
  <c r="AM206" i="15"/>
  <c r="AK205" i="15"/>
  <c r="J212" i="7" a="1"/>
  <c r="J212" i="7" s="1"/>
  <c r="G207" i="15"/>
  <c r="AU211" i="7"/>
  <c r="BJ211" i="7" a="1"/>
  <c r="BJ211" i="7" s="1"/>
  <c r="BL205" i="15" a="1"/>
  <c r="BL205" i="15" s="1"/>
  <c r="BQ205" i="15" a="1"/>
  <c r="BQ205" i="15" s="1"/>
  <c r="M206" i="15"/>
  <c r="S212" i="7" a="1"/>
  <c r="S212" i="7" s="1"/>
  <c r="AA212" i="7" a="1"/>
  <c r="AA212" i="7" s="1"/>
  <c r="Q212" i="7" a="1"/>
  <c r="Q212" i="7" s="1"/>
  <c r="L212" i="7" a="1"/>
  <c r="L212" i="7" s="1"/>
  <c r="Y212" i="7" a="1"/>
  <c r="Y212" i="7" s="1"/>
  <c r="N212" i="7" a="1"/>
  <c r="N212" i="7" s="1"/>
  <c r="R213" i="7" a="1"/>
  <c r="R213" i="7" s="1"/>
  <c r="R212" i="7" a="1"/>
  <c r="R212" i="7" s="1"/>
  <c r="Z213" i="7" a="1"/>
  <c r="Z213" i="7" s="1"/>
  <c r="AE212" i="7" a="1"/>
  <c r="AE212" i="7" s="1"/>
  <c r="X213" i="7" a="1"/>
  <c r="X213" i="7" s="1"/>
  <c r="J213" i="7" a="1"/>
  <c r="J213" i="7" s="1"/>
  <c r="P213" i="7" a="1"/>
  <c r="P213" i="7" s="1"/>
  <c r="S213" i="7" a="1"/>
  <c r="S213" i="7" s="1"/>
  <c r="P212" i="7" a="1"/>
  <c r="P212" i="7" s="1"/>
  <c r="AC213" i="7" a="1"/>
  <c r="AC213" i="7" s="1"/>
  <c r="AQ212" i="7"/>
  <c r="W213" i="7" a="1"/>
  <c r="W213" i="7" s="1"/>
  <c r="AA213" i="7" a="1"/>
  <c r="AA213" i="7" s="1"/>
  <c r="X212" i="7" a="1"/>
  <c r="X212" i="7" s="1"/>
  <c r="Q213" i="7" a="1"/>
  <c r="Q213" i="7" s="1"/>
  <c r="M213" i="7" a="1"/>
  <c r="M213" i="7" s="1"/>
  <c r="AC212" i="7" a="1"/>
  <c r="AC212" i="7" s="1"/>
  <c r="U213" i="7" a="1"/>
  <c r="U213" i="7" s="1"/>
  <c r="K213" i="7" a="1"/>
  <c r="K213" i="7" s="1"/>
  <c r="T213" i="7" a="1"/>
  <c r="T213" i="7" s="1"/>
  <c r="I213" i="7" a="1"/>
  <c r="I213" i="7" s="1"/>
  <c r="AE213" i="7" a="1"/>
  <c r="AE213" i="7" s="1"/>
  <c r="O212" i="7" a="1"/>
  <c r="O212" i="7" s="1"/>
  <c r="K212" i="7" a="1"/>
  <c r="K212" i="7" s="1"/>
  <c r="I212" i="7" a="1"/>
  <c r="I212" i="7" s="1"/>
  <c r="Z212" i="7" a="1"/>
  <c r="Z212" i="7" s="1"/>
  <c r="AV212" i="7" s="1"/>
  <c r="V212" i="7" a="1"/>
  <c r="V212" i="7" s="1"/>
  <c r="C214" i="7"/>
  <c r="H214" i="7" s="1" a="1"/>
  <c r="H214" i="7" s="1"/>
  <c r="B215" i="7"/>
  <c r="O213" i="7" a="1"/>
  <c r="O213" i="7" s="1"/>
  <c r="Y213" i="7" a="1"/>
  <c r="Y213" i="7" s="1"/>
  <c r="AB213" i="7" a="1"/>
  <c r="AB213" i="7" s="1"/>
  <c r="V213" i="7" a="1"/>
  <c r="V213" i="7" s="1"/>
  <c r="L213" i="7" a="1"/>
  <c r="L213" i="7" s="1"/>
  <c r="AP212" i="7"/>
  <c r="M212" i="7" a="1"/>
  <c r="M212" i="7" s="1"/>
  <c r="C214" i="15"/>
  <c r="B215" i="15"/>
  <c r="BG204" i="15" l="1"/>
  <c r="BC211" i="7"/>
  <c r="AJ206" i="15"/>
  <c r="AU206" i="15"/>
  <c r="AO206" i="15"/>
  <c r="T207" i="15"/>
  <c r="AX206" i="15"/>
  <c r="M207" i="15"/>
  <c r="I209" i="15"/>
  <c r="I208" i="15"/>
  <c r="M208" i="15"/>
  <c r="M209" i="15"/>
  <c r="P207" i="15"/>
  <c r="Q207" i="15"/>
  <c r="BO206" i="15" a="1"/>
  <c r="BO206" i="15" s="1"/>
  <c r="E208" i="14"/>
  <c r="T209" i="15"/>
  <c r="T208" i="15"/>
  <c r="Q208" i="15"/>
  <c r="Q209" i="15"/>
  <c r="S208" i="15"/>
  <c r="S209" i="15"/>
  <c r="G207" i="14"/>
  <c r="AA207" i="15"/>
  <c r="J207" i="15"/>
  <c r="N209" i="15"/>
  <c r="N208" i="15"/>
  <c r="BC205" i="15"/>
  <c r="BP206" i="15" a="1"/>
  <c r="BP206" i="15" s="1"/>
  <c r="AR212" i="7"/>
  <c r="V207" i="15"/>
  <c r="AS207" i="15" s="1"/>
  <c r="C208" i="14"/>
  <c r="K208" i="15"/>
  <c r="K209" i="15"/>
  <c r="F207" i="14"/>
  <c r="X207" i="15"/>
  <c r="P208" i="15"/>
  <c r="P209" i="15"/>
  <c r="AM209" i="15" s="1"/>
  <c r="R208" i="15"/>
  <c r="R209" i="15"/>
  <c r="S207" i="15"/>
  <c r="AG206" i="15"/>
  <c r="BB206" i="15"/>
  <c r="O201" i="14" s="1"/>
  <c r="BH204" i="15" a="1"/>
  <c r="L209" i="15"/>
  <c r="L208" i="15"/>
  <c r="Z207" i="15"/>
  <c r="U209" i="15"/>
  <c r="U208" i="15"/>
  <c r="BG211" i="7"/>
  <c r="L206" i="14"/>
  <c r="J209" i="15"/>
  <c r="J208" i="15"/>
  <c r="BH205" i="15" a="1"/>
  <c r="BK206" i="15" a="1"/>
  <c r="BK206" i="15" s="1"/>
  <c r="V208" i="15"/>
  <c r="V209" i="15"/>
  <c r="I207" i="15"/>
  <c r="G208" i="14"/>
  <c r="AA209" i="15"/>
  <c r="AA208" i="15"/>
  <c r="F208" i="14"/>
  <c r="X208" i="15"/>
  <c r="X209" i="15"/>
  <c r="N207" i="15"/>
  <c r="BI206" i="15" a="1"/>
  <c r="BI206" i="15" s="1"/>
  <c r="AB209" i="15"/>
  <c r="AB208" i="15"/>
  <c r="C207" i="14"/>
  <c r="K207" i="15"/>
  <c r="AY212" i="7"/>
  <c r="AC207" i="15"/>
  <c r="W208" i="15"/>
  <c r="W209" i="15"/>
  <c r="AE207" i="15"/>
  <c r="Y207" i="15"/>
  <c r="AI206" i="15"/>
  <c r="BL206" i="15" a="1"/>
  <c r="BL206" i="15" s="1"/>
  <c r="BQ206" i="15" a="1"/>
  <c r="BQ206" i="15" s="1"/>
  <c r="AQ207" i="15"/>
  <c r="AT207" i="15"/>
  <c r="Y209" i="15"/>
  <c r="Y208" i="15"/>
  <c r="AK212" i="7"/>
  <c r="D207" i="14"/>
  <c r="O207" i="15"/>
  <c r="Z208" i="15"/>
  <c r="Z209" i="15"/>
  <c r="BM206" i="15" a="1"/>
  <c r="BM206" i="15" s="1"/>
  <c r="BJ206" i="15" a="1"/>
  <c r="BJ206" i="15" s="1"/>
  <c r="AB207" i="15"/>
  <c r="H209" i="15"/>
  <c r="AK213" i="7"/>
  <c r="D208" i="14"/>
  <c r="O209" i="15"/>
  <c r="O208" i="15"/>
  <c r="AE208" i="15"/>
  <c r="AE209" i="15"/>
  <c r="AX212" i="7"/>
  <c r="AC208" i="15"/>
  <c r="AC209" i="15"/>
  <c r="R207" i="15"/>
  <c r="L207" i="15"/>
  <c r="BN206" i="15" a="1"/>
  <c r="BN206" i="15" s="1"/>
  <c r="L205" i="14"/>
  <c r="BG210" i="7"/>
  <c r="AH212" i="7"/>
  <c r="AR213" i="7"/>
  <c r="AU212" i="7"/>
  <c r="AO212" i="7"/>
  <c r="AJ212" i="7"/>
  <c r="G214" i="7" a="1"/>
  <c r="G214" i="7" s="1"/>
  <c r="AL212" i="7"/>
  <c r="BN213" i="7" a="1"/>
  <c r="BN213" i="7" s="1"/>
  <c r="BM213" i="7" a="1"/>
  <c r="BM213" i="7" s="1"/>
  <c r="BL213" i="7" a="1"/>
  <c r="BL213" i="7" s="1"/>
  <c r="BK213" i="7" a="1"/>
  <c r="BK213" i="7" s="1"/>
  <c r="BQ213" i="7" a="1"/>
  <c r="BQ213" i="7" s="1"/>
  <c r="BI213" i="7" a="1"/>
  <c r="BI213" i="7" s="1"/>
  <c r="BP213" i="7" a="1"/>
  <c r="BP213" i="7" s="1"/>
  <c r="BO213" i="7" a="1"/>
  <c r="BO213" i="7" s="1"/>
  <c r="BJ213" i="7" a="1"/>
  <c r="BJ213" i="7" s="1"/>
  <c r="AF213" i="7"/>
  <c r="AP213" i="7"/>
  <c r="AY213" i="7"/>
  <c r="AJ213" i="7"/>
  <c r="AM213" i="7"/>
  <c r="AT212" i="7"/>
  <c r="AN213" i="7"/>
  <c r="AX213" i="7"/>
  <c r="AG213" i="7"/>
  <c r="AU213" i="7"/>
  <c r="AL213" i="7"/>
  <c r="AS212" i="7"/>
  <c r="AT213" i="7"/>
  <c r="AO213" i="7"/>
  <c r="AG212" i="7"/>
  <c r="AV213" i="7"/>
  <c r="AS213" i="7"/>
  <c r="C215" i="7"/>
  <c r="B216" i="7"/>
  <c r="H215" i="7" a="1"/>
  <c r="H215" i="7" s="1"/>
  <c r="AN212" i="7"/>
  <c r="AI213" i="7"/>
  <c r="AW212" i="7"/>
  <c r="AQ213" i="7"/>
  <c r="BO212" i="7" a="1"/>
  <c r="BO212" i="7" s="1"/>
  <c r="BN212" i="7" a="1"/>
  <c r="BN212" i="7" s="1"/>
  <c r="BM212" i="7" a="1"/>
  <c r="BM212" i="7" s="1"/>
  <c r="BL212" i="7" a="1"/>
  <c r="BL212" i="7" s="1"/>
  <c r="BJ212" i="7" a="1"/>
  <c r="BJ212" i="7" s="1"/>
  <c r="BQ212" i="7" a="1"/>
  <c r="BQ212" i="7" s="1"/>
  <c r="BI212" i="7" a="1"/>
  <c r="BI212" i="7" s="1"/>
  <c r="BP212" i="7" a="1"/>
  <c r="BP212" i="7" s="1"/>
  <c r="BK212" i="7" a="1"/>
  <c r="BK212" i="7" s="1"/>
  <c r="AF212" i="7"/>
  <c r="AH213" i="7"/>
  <c r="AM212" i="7"/>
  <c r="AW213" i="7"/>
  <c r="AI212" i="7"/>
  <c r="C215" i="15"/>
  <c r="B216" i="15"/>
  <c r="AI207" i="15" l="1"/>
  <c r="AW207" i="15"/>
  <c r="AW209" i="15"/>
  <c r="AI209" i="15"/>
  <c r="AO207" i="15"/>
  <c r="AT208" i="15"/>
  <c r="AT209" i="15"/>
  <c r="AO208" i="15"/>
  <c r="AY207" i="15"/>
  <c r="AL207" i="15"/>
  <c r="AL209" i="15"/>
  <c r="AO209" i="15"/>
  <c r="AP207" i="15"/>
  <c r="AL208" i="15"/>
  <c r="AV207" i="15"/>
  <c r="AY208" i="15"/>
  <c r="AI208" i="15"/>
  <c r="AM208" i="15"/>
  <c r="AV208" i="15"/>
  <c r="AU209" i="15"/>
  <c r="AS208" i="15"/>
  <c r="AG208" i="15"/>
  <c r="AP209" i="15"/>
  <c r="AG209" i="15"/>
  <c r="AP208" i="15"/>
  <c r="AM207" i="15"/>
  <c r="AR207" i="15"/>
  <c r="AH207" i="15"/>
  <c r="BM209" i="15" a="1"/>
  <c r="BM209" i="15" s="1"/>
  <c r="BL209" i="15" a="1"/>
  <c r="BL209" i="15" s="1"/>
  <c r="BN209" i="15" a="1"/>
  <c r="BN209" i="15" s="1"/>
  <c r="BK209" i="15" a="1"/>
  <c r="BK209" i="15" s="1"/>
  <c r="BJ209" i="15" a="1"/>
  <c r="BJ209" i="15" s="1"/>
  <c r="BI209" i="15" a="1"/>
  <c r="BI209" i="15" s="1"/>
  <c r="AF209" i="15"/>
  <c r="BQ209" i="15" a="1"/>
  <c r="BQ209" i="15" s="1"/>
  <c r="BP209" i="15" a="1"/>
  <c r="BP209" i="15" s="1"/>
  <c r="BO209" i="15" a="1"/>
  <c r="BO209" i="15" s="1"/>
  <c r="BC206" i="15"/>
  <c r="G209" i="15"/>
  <c r="AX208" i="15"/>
  <c r="AH209" i="15"/>
  <c r="AJ207" i="15"/>
  <c r="AX209" i="15"/>
  <c r="AH208" i="15"/>
  <c r="BG205" i="15" a="1"/>
  <c r="BG205" i="15" s="1"/>
  <c r="P200" i="14"/>
  <c r="AN209" i="15"/>
  <c r="AN207" i="15"/>
  <c r="AY209" i="15"/>
  <c r="AK207" i="15"/>
  <c r="AN208" i="15"/>
  <c r="AJ209" i="15"/>
  <c r="H210" i="15"/>
  <c r="AV209" i="15"/>
  <c r="BK207" i="15" a="1"/>
  <c r="BK207" i="15" s="1"/>
  <c r="AF207" i="15"/>
  <c r="BJ207" i="15" a="1"/>
  <c r="BJ207" i="15" s="1"/>
  <c r="BL207" i="15" a="1"/>
  <c r="BL207" i="15" s="1"/>
  <c r="BI207" i="15" a="1"/>
  <c r="BI207" i="15" s="1"/>
  <c r="BQ207" i="15" a="1"/>
  <c r="BQ207" i="15" s="1"/>
  <c r="BP207" i="15" a="1"/>
  <c r="BP207" i="15" s="1"/>
  <c r="BO207" i="15" a="1"/>
  <c r="BO207" i="15" s="1"/>
  <c r="BN207" i="15" a="1"/>
  <c r="BN207" i="15" s="1"/>
  <c r="BM207" i="15" a="1"/>
  <c r="BM207" i="15" s="1"/>
  <c r="AK208" i="15"/>
  <c r="AG207" i="15"/>
  <c r="AX207" i="15"/>
  <c r="AJ208" i="15"/>
  <c r="AR208" i="15"/>
  <c r="AK209" i="15"/>
  <c r="AQ208" i="15"/>
  <c r="AW208" i="15"/>
  <c r="AU208" i="15"/>
  <c r="AS209" i="15"/>
  <c r="AR209" i="15"/>
  <c r="AU207" i="15"/>
  <c r="AQ209" i="15"/>
  <c r="BL208" i="15" a="1"/>
  <c r="BL208" i="15" s="1"/>
  <c r="BK208" i="15" a="1"/>
  <c r="BK208" i="15" s="1"/>
  <c r="AF208" i="15"/>
  <c r="BM208" i="15" a="1"/>
  <c r="BM208" i="15" s="1"/>
  <c r="BJ208" i="15" a="1"/>
  <c r="BJ208" i="15" s="1"/>
  <c r="BI208" i="15" a="1"/>
  <c r="BI208" i="15" s="1"/>
  <c r="BQ208" i="15" a="1"/>
  <c r="BQ208" i="15" s="1"/>
  <c r="BP208" i="15" a="1"/>
  <c r="BP208" i="15" s="1"/>
  <c r="BO208" i="15" a="1"/>
  <c r="BO208" i="15" s="1"/>
  <c r="BN208" i="15" a="1"/>
  <c r="BN208" i="15" s="1"/>
  <c r="G215" i="7" a="1"/>
  <c r="G215" i="7" s="1"/>
  <c r="T215" i="7" s="1" a="1"/>
  <c r="T215" i="7" s="1"/>
  <c r="BC213" i="7"/>
  <c r="BB212" i="7"/>
  <c r="K207" i="14" s="1"/>
  <c r="BC212" i="7"/>
  <c r="P215" i="7" a="1"/>
  <c r="P215" i="7" s="1"/>
  <c r="G216" i="7" a="1"/>
  <c r="G216" i="7" s="1"/>
  <c r="U216" i="7" s="1" a="1"/>
  <c r="U216" i="7" s="1"/>
  <c r="B217" i="7"/>
  <c r="C216" i="7"/>
  <c r="R215" i="7" a="1"/>
  <c r="R215" i="7" s="1"/>
  <c r="BB213" i="7"/>
  <c r="K208" i="14" s="1"/>
  <c r="B217" i="15"/>
  <c r="C216" i="15"/>
  <c r="W215" i="7" l="1" a="1"/>
  <c r="W215" i="7" s="1"/>
  <c r="J215" i="7" a="1"/>
  <c r="J215" i="7" s="1"/>
  <c r="J210" i="15" s="1"/>
  <c r="AA215" i="7" a="1"/>
  <c r="AA215" i="7" s="1"/>
  <c r="G210" i="14" s="1"/>
  <c r="R216" i="7" a="1"/>
  <c r="R216" i="7" s="1"/>
  <c r="R211" i="15" s="1"/>
  <c r="J216" i="7" a="1"/>
  <c r="J216" i="7" s="1"/>
  <c r="N216" i="7" a="1"/>
  <c r="N216" i="7" s="1"/>
  <c r="BC209" i="15"/>
  <c r="P204" i="14" s="1"/>
  <c r="BC208" i="15"/>
  <c r="P203" i="14" s="1"/>
  <c r="BH207" i="15" a="1"/>
  <c r="BG209" i="15" a="1"/>
  <c r="BC207" i="15"/>
  <c r="P202" i="14" s="1"/>
  <c r="BG206" i="15" a="1"/>
  <c r="BG206" i="15" s="1"/>
  <c r="P201" i="14"/>
  <c r="X216" i="7" a="1"/>
  <c r="X216" i="7" s="1"/>
  <c r="G211" i="15"/>
  <c r="BG212" i="7"/>
  <c r="L207" i="14"/>
  <c r="BH209" i="15" a="1"/>
  <c r="BB207" i="15"/>
  <c r="O202" i="14" s="1"/>
  <c r="W210" i="15"/>
  <c r="BG213" i="7"/>
  <c r="L208" i="14"/>
  <c r="Z215" i="7" a="1"/>
  <c r="Z215" i="7" s="1"/>
  <c r="AW215" i="7" s="1"/>
  <c r="G210" i="15"/>
  <c r="R210" i="15"/>
  <c r="P210" i="15"/>
  <c r="BB209" i="15"/>
  <c r="O204" i="14" s="1"/>
  <c r="E210" i="14"/>
  <c r="T210" i="15"/>
  <c r="BB208" i="15"/>
  <c r="O203" i="14" s="1"/>
  <c r="V216" i="7" a="1"/>
  <c r="V216" i="7" s="1"/>
  <c r="AR216" i="7" s="1"/>
  <c r="AE216" i="7" a="1"/>
  <c r="AE216" i="7" s="1"/>
  <c r="AA216" i="7" a="1"/>
  <c r="AA216" i="7" s="1"/>
  <c r="M215" i="7" a="1"/>
  <c r="M215" i="7" s="1"/>
  <c r="S216" i="7" a="1"/>
  <c r="S216" i="7" s="1"/>
  <c r="AO216" i="7" s="1"/>
  <c r="AC216" i="7" a="1"/>
  <c r="AC216" i="7" s="1"/>
  <c r="K216" i="7" a="1"/>
  <c r="K216" i="7" s="1"/>
  <c r="M216" i="7" a="1"/>
  <c r="M216" i="7" s="1"/>
  <c r="X215" i="7" a="1"/>
  <c r="X215" i="7" s="1"/>
  <c r="AT215" i="7" s="1"/>
  <c r="V215" i="7" a="1"/>
  <c r="V215" i="7" s="1"/>
  <c r="O216" i="7" a="1"/>
  <c r="O216" i="7" s="1"/>
  <c r="H216" i="7" a="1"/>
  <c r="H216" i="7" s="1"/>
  <c r="I216" i="7" a="1"/>
  <c r="I216" i="7" s="1"/>
  <c r="Q216" i="7" a="1"/>
  <c r="Q216" i="7" s="1"/>
  <c r="T216" i="7" a="1"/>
  <c r="T216" i="7" s="1"/>
  <c r="P216" i="7" a="1"/>
  <c r="P216" i="7" s="1"/>
  <c r="Y216" i="7" a="1"/>
  <c r="Y216" i="7" s="1"/>
  <c r="AB216" i="7" a="1"/>
  <c r="AB216" i="7" s="1"/>
  <c r="U215" i="7" a="1"/>
  <c r="U215" i="7" s="1"/>
  <c r="L215" i="7" a="1"/>
  <c r="L215" i="7" s="1"/>
  <c r="K215" i="7" a="1"/>
  <c r="K215" i="7" s="1"/>
  <c r="AG215" i="7" s="1"/>
  <c r="S215" i="7" a="1"/>
  <c r="S215" i="7" s="1"/>
  <c r="Y215" i="7" a="1"/>
  <c r="Y215" i="7" s="1"/>
  <c r="AB215" i="7" a="1"/>
  <c r="AB215" i="7" s="1"/>
  <c r="N215" i="7" a="1"/>
  <c r="N215" i="7" s="1"/>
  <c r="N211" i="15" s="1"/>
  <c r="I215" i="7" a="1"/>
  <c r="I215" i="7" s="1"/>
  <c r="C217" i="7"/>
  <c r="H217" i="7" s="1" a="1"/>
  <c r="H217" i="7" s="1"/>
  <c r="B218" i="7"/>
  <c r="W216" i="7" a="1"/>
  <c r="W216" i="7" s="1"/>
  <c r="L216" i="7" a="1"/>
  <c r="L216" i="7" s="1"/>
  <c r="Q215" i="7" a="1"/>
  <c r="Q215" i="7" s="1"/>
  <c r="Z216" i="7" a="1"/>
  <c r="Z216" i="7" s="1"/>
  <c r="AE215" i="7" a="1"/>
  <c r="AE215" i="7" s="1"/>
  <c r="AC215" i="7" a="1"/>
  <c r="AC215" i="7" s="1"/>
  <c r="O215" i="7" a="1"/>
  <c r="O215" i="7" s="1"/>
  <c r="B218" i="15"/>
  <c r="C217" i="15"/>
  <c r="J211" i="15" l="1"/>
  <c r="AA210" i="15"/>
  <c r="BG209" i="15"/>
  <c r="BG208" i="15"/>
  <c r="AC210" i="15"/>
  <c r="S210" i="15"/>
  <c r="AP210" i="15" s="1"/>
  <c r="V210" i="15"/>
  <c r="AS210" i="15" s="1"/>
  <c r="BH210" i="15" s="1" a="1"/>
  <c r="AE211" i="15"/>
  <c r="BH208" i="15" a="1"/>
  <c r="Q210" i="15"/>
  <c r="AN210" i="15" s="1"/>
  <c r="W211" i="15"/>
  <c r="AO215" i="7"/>
  <c r="C210" i="14"/>
  <c r="K210" i="15"/>
  <c r="F210" i="14"/>
  <c r="X210" i="15"/>
  <c r="AT210" i="15" s="1"/>
  <c r="V211" i="15"/>
  <c r="AE210" i="15"/>
  <c r="L210" i="15"/>
  <c r="E211" i="14"/>
  <c r="T211" i="15"/>
  <c r="M211" i="15"/>
  <c r="AJ211" i="15" s="1"/>
  <c r="F211" i="14"/>
  <c r="X211" i="15"/>
  <c r="U210" i="15"/>
  <c r="Q211" i="15"/>
  <c r="AN211" i="15" s="1"/>
  <c r="C211" i="14"/>
  <c r="K211" i="15"/>
  <c r="Z210" i="15"/>
  <c r="AW210" i="15" s="1"/>
  <c r="H212" i="15"/>
  <c r="I210" i="15"/>
  <c r="I211" i="15"/>
  <c r="AC211" i="15"/>
  <c r="U211" i="15"/>
  <c r="Z211" i="15"/>
  <c r="N210" i="15"/>
  <c r="AB211" i="15"/>
  <c r="H211" i="15"/>
  <c r="S211" i="15"/>
  <c r="AO210" i="15"/>
  <c r="AB210" i="15"/>
  <c r="AU216" i="7"/>
  <c r="Y211" i="15"/>
  <c r="AV211" i="15" s="1"/>
  <c r="AK216" i="7"/>
  <c r="D211" i="14"/>
  <c r="O211" i="15"/>
  <c r="AK211" i="15" s="1"/>
  <c r="M210" i="15"/>
  <c r="AJ210" i="15" s="1"/>
  <c r="AG210" i="15"/>
  <c r="D210" i="14"/>
  <c r="O210" i="15"/>
  <c r="AL210" i="15" s="1"/>
  <c r="L211" i="15"/>
  <c r="Y210" i="15"/>
  <c r="P211" i="15"/>
  <c r="G211" i="14"/>
  <c r="AA211" i="15"/>
  <c r="BG207" i="15"/>
  <c r="AQ215" i="7"/>
  <c r="AX215" i="7"/>
  <c r="AI215" i="7"/>
  <c r="AM216" i="7"/>
  <c r="AQ216" i="7"/>
  <c r="AH216" i="7"/>
  <c r="AR215" i="7"/>
  <c r="AN216" i="7"/>
  <c r="AX216" i="7"/>
  <c r="BL215" i="7" a="1"/>
  <c r="BL215" i="7" s="1"/>
  <c r="BK215" i="7" a="1"/>
  <c r="BK215" i="7" s="1"/>
  <c r="BJ215" i="7" a="1"/>
  <c r="BJ215" i="7" s="1"/>
  <c r="BQ215" i="7" a="1"/>
  <c r="BQ215" i="7" s="1"/>
  <c r="BI215" i="7" a="1"/>
  <c r="BI215" i="7" s="1"/>
  <c r="BO215" i="7" a="1"/>
  <c r="BO215" i="7" s="1"/>
  <c r="BN215" i="7" a="1"/>
  <c r="BN215" i="7" s="1"/>
  <c r="BM215" i="7" a="1"/>
  <c r="BM215" i="7" s="1"/>
  <c r="BP215" i="7" a="1"/>
  <c r="BP215" i="7" s="1"/>
  <c r="AF215" i="7"/>
  <c r="BK216" i="7" a="1"/>
  <c r="BK216" i="7" s="1"/>
  <c r="BJ216" i="7" a="1"/>
  <c r="BJ216" i="7" s="1"/>
  <c r="BQ216" i="7" a="1"/>
  <c r="BQ216" i="7" s="1"/>
  <c r="BI216" i="7" a="1"/>
  <c r="BI216" i="7" s="1"/>
  <c r="BP216" i="7" a="1"/>
  <c r="BP216" i="7" s="1"/>
  <c r="BN216" i="7" a="1"/>
  <c r="BN216" i="7" s="1"/>
  <c r="BM216" i="7" a="1"/>
  <c r="BM216" i="7" s="1"/>
  <c r="BO216" i="7" a="1"/>
  <c r="BO216" i="7" s="1"/>
  <c r="BL216" i="7" a="1"/>
  <c r="BL216" i="7" s="1"/>
  <c r="AF216" i="7"/>
  <c r="AP216" i="7"/>
  <c r="AS215" i="7"/>
  <c r="AS216" i="7"/>
  <c r="AK215" i="7"/>
  <c r="AY215" i="7"/>
  <c r="AU215" i="7"/>
  <c r="AN215" i="7"/>
  <c r="AI216" i="7"/>
  <c r="AV215" i="7"/>
  <c r="AL216" i="7"/>
  <c r="AG216" i="7"/>
  <c r="AW216" i="7"/>
  <c r="AM215" i="7"/>
  <c r="B219" i="7"/>
  <c r="C218" i="7"/>
  <c r="H218" i="7" a="1"/>
  <c r="H218" i="7" s="1"/>
  <c r="H213" i="15" s="1"/>
  <c r="AL215" i="7"/>
  <c r="AT216" i="7"/>
  <c r="G217" i="7" a="1"/>
  <c r="G217" i="7" s="1"/>
  <c r="AP215" i="7"/>
  <c r="AY216" i="7"/>
  <c r="AH215" i="7"/>
  <c r="AV216" i="7"/>
  <c r="AJ216" i="7"/>
  <c r="AJ215" i="7"/>
  <c r="B219" i="15"/>
  <c r="C218" i="15"/>
  <c r="AR210" i="15" l="1"/>
  <c r="AP211" i="15"/>
  <c r="AV210" i="15"/>
  <c r="AY211" i="15"/>
  <c r="AK210" i="15"/>
  <c r="AM211" i="15"/>
  <c r="AH211" i="15"/>
  <c r="AT211" i="15"/>
  <c r="AW211" i="15"/>
  <c r="AR211" i="15"/>
  <c r="AY210" i="15"/>
  <c r="AM210" i="15"/>
  <c r="AQ210" i="15"/>
  <c r="AX210" i="15"/>
  <c r="AO211" i="15"/>
  <c r="BN210" i="15" a="1"/>
  <c r="BN210" i="15" s="1"/>
  <c r="BM210" i="15" a="1"/>
  <c r="BM210" i="15" s="1"/>
  <c r="BO210" i="15" a="1"/>
  <c r="BO210" i="15" s="1"/>
  <c r="BL210" i="15" a="1"/>
  <c r="BL210" i="15" s="1"/>
  <c r="BK210" i="15" a="1"/>
  <c r="BK210" i="15" s="1"/>
  <c r="BJ210" i="15" a="1"/>
  <c r="BJ210" i="15" s="1"/>
  <c r="BI210" i="15" a="1"/>
  <c r="BI210" i="15" s="1"/>
  <c r="AF210" i="15"/>
  <c r="BQ210" i="15" a="1"/>
  <c r="BQ210" i="15" s="1"/>
  <c r="BP210" i="15" a="1"/>
  <c r="BP210" i="15" s="1"/>
  <c r="AI211" i="15"/>
  <c r="AG211" i="15"/>
  <c r="BO211" i="15" a="1"/>
  <c r="BO211" i="15" s="1"/>
  <c r="BN211" i="15" a="1"/>
  <c r="BN211" i="15" s="1"/>
  <c r="BP211" i="15" a="1"/>
  <c r="BP211" i="15" s="1"/>
  <c r="BM211" i="15" a="1"/>
  <c r="BM211" i="15" s="1"/>
  <c r="BL211" i="15" a="1"/>
  <c r="BL211" i="15" s="1"/>
  <c r="BK211" i="15" a="1"/>
  <c r="BK211" i="15" s="1"/>
  <c r="BJ211" i="15" a="1"/>
  <c r="BJ211" i="15" s="1"/>
  <c r="BI211" i="15" a="1"/>
  <c r="BI211" i="15" s="1"/>
  <c r="AF211" i="15"/>
  <c r="BQ211" i="15" a="1"/>
  <c r="BQ211" i="15" s="1"/>
  <c r="AS211" i="15"/>
  <c r="AU210" i="15"/>
  <c r="AL211" i="15"/>
  <c r="AQ211" i="15"/>
  <c r="AA217" i="7" a="1"/>
  <c r="AA217" i="7" s="1"/>
  <c r="G212" i="15"/>
  <c r="AX211" i="15"/>
  <c r="AU211" i="15"/>
  <c r="AI210" i="15"/>
  <c r="AH210" i="15"/>
  <c r="S217" i="7" a="1"/>
  <c r="S217" i="7" s="1"/>
  <c r="L217" i="7" a="1"/>
  <c r="L217" i="7" s="1"/>
  <c r="W217" i="7" a="1"/>
  <c r="W217" i="7" s="1"/>
  <c r="BC216" i="7"/>
  <c r="X217" i="7" a="1"/>
  <c r="X217" i="7" s="1"/>
  <c r="I217" i="7" a="1"/>
  <c r="I217" i="7" s="1"/>
  <c r="M217" i="7" a="1"/>
  <c r="M217" i="7" s="1"/>
  <c r="U217" i="7" a="1"/>
  <c r="U217" i="7" s="1"/>
  <c r="Q217" i="7" a="1"/>
  <c r="Q217" i="7" s="1"/>
  <c r="N217" i="7" a="1"/>
  <c r="N217" i="7" s="1"/>
  <c r="Y217" i="7" a="1"/>
  <c r="Y217" i="7" s="1"/>
  <c r="R217" i="7" a="1"/>
  <c r="R217" i="7" s="1"/>
  <c r="AC217" i="7" a="1"/>
  <c r="AC217" i="7" s="1"/>
  <c r="K217" i="7" a="1"/>
  <c r="K217" i="7" s="1"/>
  <c r="V217" i="7" a="1"/>
  <c r="V217" i="7" s="1"/>
  <c r="Z217" i="7" a="1"/>
  <c r="Z217" i="7" s="1"/>
  <c r="AE217" i="7" a="1"/>
  <c r="AE217" i="7" s="1"/>
  <c r="P217" i="7" a="1"/>
  <c r="P217" i="7" s="1"/>
  <c r="T217" i="7" a="1"/>
  <c r="T217" i="7" s="1"/>
  <c r="O217" i="7" a="1"/>
  <c r="O217" i="7" s="1"/>
  <c r="B220" i="7"/>
  <c r="C219" i="7"/>
  <c r="H219" i="7" s="1" a="1"/>
  <c r="H219" i="7" s="1"/>
  <c r="H214" i="15" s="1"/>
  <c r="G218" i="7" a="1"/>
  <c r="G218" i="7" s="1"/>
  <c r="N218" i="7" s="1" a="1"/>
  <c r="N218" i="7" s="1"/>
  <c r="BB215" i="7"/>
  <c r="K210" i="14" s="1"/>
  <c r="BC215" i="7"/>
  <c r="BB216" i="7"/>
  <c r="K211" i="14" s="1"/>
  <c r="AB217" i="7" a="1"/>
  <c r="AB217" i="7" s="1"/>
  <c r="J217" i="7" a="1"/>
  <c r="J217" i="7" s="1"/>
  <c r="C219" i="15"/>
  <c r="B220" i="15"/>
  <c r="N213" i="15" l="1"/>
  <c r="P218" i="7" a="1"/>
  <c r="P218" i="7" s="1"/>
  <c r="P213" i="15" s="1"/>
  <c r="S218" i="7" a="1"/>
  <c r="S218" i="7" s="1"/>
  <c r="S213" i="15" s="1"/>
  <c r="BC210" i="15"/>
  <c r="P205" i="14" s="1"/>
  <c r="D212" i="14"/>
  <c r="O212" i="15"/>
  <c r="R212" i="15"/>
  <c r="BG216" i="7"/>
  <c r="L211" i="14"/>
  <c r="J212" i="15"/>
  <c r="E212" i="14"/>
  <c r="T212" i="15"/>
  <c r="Y212" i="15"/>
  <c r="W212" i="15"/>
  <c r="BB210" i="15"/>
  <c r="O205" i="14" s="1"/>
  <c r="P212" i="15"/>
  <c r="N212" i="15"/>
  <c r="AE212" i="15"/>
  <c r="Q212" i="15"/>
  <c r="L212" i="15"/>
  <c r="BB211" i="15"/>
  <c r="O206" i="14" s="1"/>
  <c r="Z212" i="15"/>
  <c r="S212" i="15"/>
  <c r="AP212" i="15" s="1"/>
  <c r="G212" i="14"/>
  <c r="AA212" i="15"/>
  <c r="U212" i="15"/>
  <c r="V212" i="15"/>
  <c r="M212" i="15"/>
  <c r="BC211" i="15"/>
  <c r="P206" i="14" s="1"/>
  <c r="AB212" i="15"/>
  <c r="K218" i="7" a="1"/>
  <c r="K218" i="7" s="1"/>
  <c r="G213" i="15"/>
  <c r="C212" i="14"/>
  <c r="K212" i="15"/>
  <c r="AH212" i="15" s="1"/>
  <c r="I212" i="15"/>
  <c r="BG215" i="7"/>
  <c r="L210" i="14"/>
  <c r="AC212" i="15"/>
  <c r="F212" i="14"/>
  <c r="X212" i="15"/>
  <c r="T218" i="7" a="1"/>
  <c r="T218" i="7" s="1"/>
  <c r="AX217" i="7"/>
  <c r="AC218" i="7" a="1"/>
  <c r="AC218" i="7" s="1"/>
  <c r="AC213" i="15" s="1"/>
  <c r="I218" i="7" a="1"/>
  <c r="I218" i="7" s="1"/>
  <c r="X218" i="7" a="1"/>
  <c r="X218" i="7" s="1"/>
  <c r="AR217" i="7"/>
  <c r="V218" i="7" a="1"/>
  <c r="V218" i="7" s="1"/>
  <c r="V213" i="15" s="1"/>
  <c r="AO217" i="7"/>
  <c r="O218" i="7" a="1"/>
  <c r="O218" i="7" s="1"/>
  <c r="AI217" i="7"/>
  <c r="AQ217" i="7"/>
  <c r="AV217" i="7"/>
  <c r="AP217" i="7"/>
  <c r="AA218" i="7" a="1"/>
  <c r="AA218" i="7" s="1"/>
  <c r="Y218" i="7" a="1"/>
  <c r="Y218" i="7" s="1"/>
  <c r="Y213" i="15" s="1"/>
  <c r="AB218" i="7" a="1"/>
  <c r="AB218" i="7" s="1"/>
  <c r="AB213" i="15" s="1"/>
  <c r="Z218" i="7" a="1"/>
  <c r="Z218" i="7" s="1"/>
  <c r="Z213" i="15" s="1"/>
  <c r="U218" i="7" a="1"/>
  <c r="U218" i="7" s="1"/>
  <c r="U213" i="15" s="1"/>
  <c r="L218" i="7" a="1"/>
  <c r="L218" i="7" s="1"/>
  <c r="L213" i="15" s="1"/>
  <c r="Q218" i="7" a="1"/>
  <c r="Q218" i="7" s="1"/>
  <c r="Q213" i="15" s="1"/>
  <c r="J218" i="7" a="1"/>
  <c r="J218" i="7" s="1"/>
  <c r="J213" i="15" s="1"/>
  <c r="AE218" i="7" a="1"/>
  <c r="AE218" i="7" s="1"/>
  <c r="AE213" i="15" s="1"/>
  <c r="AM217" i="7"/>
  <c r="AK217" i="7"/>
  <c r="AJ217" i="7"/>
  <c r="AN217" i="7"/>
  <c r="BJ217" i="7" a="1"/>
  <c r="BJ217" i="7" s="1"/>
  <c r="BQ217" i="7" a="1"/>
  <c r="BQ217" i="7" s="1"/>
  <c r="BI217" i="7" a="1"/>
  <c r="BI217" i="7" s="1"/>
  <c r="BP217" i="7" a="1"/>
  <c r="BP217" i="7" s="1"/>
  <c r="BO217" i="7" a="1"/>
  <c r="BO217" i="7" s="1"/>
  <c r="BM217" i="7" a="1"/>
  <c r="BM217" i="7" s="1"/>
  <c r="BL217" i="7" a="1"/>
  <c r="BL217" i="7" s="1"/>
  <c r="BN217" i="7" a="1"/>
  <c r="BN217" i="7" s="1"/>
  <c r="BK217" i="7" a="1"/>
  <c r="BK217" i="7" s="1"/>
  <c r="AF217" i="7"/>
  <c r="AW217" i="7"/>
  <c r="AU217" i="7"/>
  <c r="AT217" i="7"/>
  <c r="R218" i="7" a="1"/>
  <c r="R218" i="7" s="1"/>
  <c r="R213" i="15" s="1"/>
  <c r="AO213" i="15" s="1"/>
  <c r="AG217" i="7"/>
  <c r="B221" i="7"/>
  <c r="C220" i="7"/>
  <c r="AS217" i="7"/>
  <c r="M218" i="7" a="1"/>
  <c r="M218" i="7" s="1"/>
  <c r="M213" i="15" s="1"/>
  <c r="AJ213" i="15" s="1"/>
  <c r="AY217" i="7"/>
  <c r="W218" i="7" a="1"/>
  <c r="W218" i="7" s="1"/>
  <c r="W213" i="15" s="1"/>
  <c r="G219" i="7" a="1"/>
  <c r="G219" i="7" s="1"/>
  <c r="AL217" i="7"/>
  <c r="AH217" i="7"/>
  <c r="B221" i="15"/>
  <c r="C220" i="15"/>
  <c r="AY213" i="15" l="1"/>
  <c r="BG210" i="15"/>
  <c r="AW212" i="15"/>
  <c r="AJ212" i="15"/>
  <c r="AN212" i="15"/>
  <c r="AR213" i="15"/>
  <c r="AH218" i="7"/>
  <c r="AK212" i="15"/>
  <c r="AV213" i="15"/>
  <c r="AU212" i="15"/>
  <c r="AS212" i="15"/>
  <c r="E213" i="14"/>
  <c r="T213" i="15"/>
  <c r="I213" i="15"/>
  <c r="AG212" i="15"/>
  <c r="AS213" i="15"/>
  <c r="AM212" i="15"/>
  <c r="G213" i="14"/>
  <c r="AA213" i="15"/>
  <c r="AX213" i="15" s="1"/>
  <c r="C213" i="14"/>
  <c r="K213" i="15"/>
  <c r="AH213" i="15" s="1"/>
  <c r="AY212" i="15"/>
  <c r="AI212" i="15"/>
  <c r="AN213" i="15"/>
  <c r="F213" i="14"/>
  <c r="X213" i="15"/>
  <c r="AU213" i="15" s="1"/>
  <c r="BP212" i="15" a="1"/>
  <c r="BP212" i="15" s="1"/>
  <c r="BO212" i="15" a="1"/>
  <c r="BO212" i="15" s="1"/>
  <c r="BQ212" i="15" a="1"/>
  <c r="BQ212" i="15" s="1"/>
  <c r="BN212" i="15" a="1"/>
  <c r="BN212" i="15" s="1"/>
  <c r="BM212" i="15" a="1"/>
  <c r="BM212" i="15" s="1"/>
  <c r="BL212" i="15" a="1"/>
  <c r="BL212" i="15" s="1"/>
  <c r="BK212" i="15" a="1"/>
  <c r="BK212" i="15" s="1"/>
  <c r="BJ212" i="15" a="1"/>
  <c r="BJ212" i="15" s="1"/>
  <c r="BI212" i="15" a="1"/>
  <c r="BI212" i="15" s="1"/>
  <c r="AF212" i="15"/>
  <c r="AR212" i="15"/>
  <c r="AT212" i="15"/>
  <c r="N219" i="7" a="1"/>
  <c r="N219" i="7" s="1"/>
  <c r="G214" i="15"/>
  <c r="AI213" i="15"/>
  <c r="BG211" i="15"/>
  <c r="AQ212" i="15"/>
  <c r="AO212" i="15"/>
  <c r="AM213" i="15"/>
  <c r="AV212" i="15"/>
  <c r="AW213" i="15"/>
  <c r="D213" i="14"/>
  <c r="O213" i="15"/>
  <c r="BH211" i="15" a="1"/>
  <c r="AX212" i="15"/>
  <c r="AL212" i="15"/>
  <c r="AM218" i="7"/>
  <c r="AK218" i="7"/>
  <c r="AQ218" i="7"/>
  <c r="Q219" i="7" a="1"/>
  <c r="Q219" i="7" s="1"/>
  <c r="Q214" i="15" s="1"/>
  <c r="AP218" i="7"/>
  <c r="BN218" i="7" a="1"/>
  <c r="BN218" i="7" s="1"/>
  <c r="G220" i="7" a="1"/>
  <c r="G220" i="7" s="1"/>
  <c r="J219" i="7" a="1"/>
  <c r="J219" i="7" s="1"/>
  <c r="J214" i="15" s="1"/>
  <c r="AY218" i="7"/>
  <c r="BK218" i="7" a="1"/>
  <c r="BK218" i="7" s="1"/>
  <c r="AV218" i="7"/>
  <c r="BL218" i="7" a="1"/>
  <c r="BL218" i="7" s="1"/>
  <c r="AJ218" i="7"/>
  <c r="G221" i="7" a="1"/>
  <c r="G221" i="7" s="1"/>
  <c r="C221" i="7"/>
  <c r="B222" i="7"/>
  <c r="H221" i="7" a="1"/>
  <c r="H221" i="7" s="1"/>
  <c r="Y220" i="7" a="1"/>
  <c r="Y220" i="7" s="1"/>
  <c r="BC217" i="7"/>
  <c r="AX218" i="7"/>
  <c r="AU218" i="7"/>
  <c r="W219" i="7" a="1"/>
  <c r="W219" i="7" s="1"/>
  <c r="W214" i="15" s="1"/>
  <c r="P219" i="7" a="1"/>
  <c r="P219" i="7" s="1"/>
  <c r="Y219" i="7" a="1"/>
  <c r="Y219" i="7" s="1"/>
  <c r="Y214" i="15" s="1"/>
  <c r="I219" i="7" a="1"/>
  <c r="I219" i="7" s="1"/>
  <c r="U219" i="7" a="1"/>
  <c r="U219" i="7" s="1"/>
  <c r="U214" i="15" s="1"/>
  <c r="R219" i="7" a="1"/>
  <c r="R219" i="7" s="1"/>
  <c r="R214" i="15" s="1"/>
  <c r="M219" i="7" a="1"/>
  <c r="M219" i="7" s="1"/>
  <c r="M214" i="15" s="1"/>
  <c r="K219" i="7" a="1"/>
  <c r="K219" i="7" s="1"/>
  <c r="AC219" i="7" a="1"/>
  <c r="AC219" i="7" s="1"/>
  <c r="AA219" i="7" a="1"/>
  <c r="AA219" i="7" s="1"/>
  <c r="AE219" i="7" a="1"/>
  <c r="AE219" i="7" s="1"/>
  <c r="AE214" i="15" s="1"/>
  <c r="T219" i="7" a="1"/>
  <c r="T219" i="7" s="1"/>
  <c r="X219" i="7" a="1"/>
  <c r="X219" i="7" s="1"/>
  <c r="O219" i="7" a="1"/>
  <c r="O219" i="7" s="1"/>
  <c r="J220" i="7" a="1"/>
  <c r="J220" i="7" s="1"/>
  <c r="H220" i="7" a="1"/>
  <c r="H220" i="7" s="1"/>
  <c r="O220" i="7" a="1"/>
  <c r="O220" i="7" s="1"/>
  <c r="D215" i="14" s="1"/>
  <c r="W220" i="7" a="1"/>
  <c r="W220" i="7" s="1"/>
  <c r="S220" i="7" a="1"/>
  <c r="S220" i="7" s="1"/>
  <c r="AG218" i="7"/>
  <c r="BO218" i="7" a="1"/>
  <c r="BO218" i="7" s="1"/>
  <c r="AS218" i="7"/>
  <c r="AT218" i="7"/>
  <c r="U220" i="7" a="1"/>
  <c r="U220" i="7" s="1"/>
  <c r="U215" i="15" s="1"/>
  <c r="AE220" i="7" a="1"/>
  <c r="AE220" i="7" s="1"/>
  <c r="Z220" i="7" a="1"/>
  <c r="Z220" i="7" s="1"/>
  <c r="AO218" i="7"/>
  <c r="AN218" i="7"/>
  <c r="BP218" i="7" a="1"/>
  <c r="BP218" i="7" s="1"/>
  <c r="AB220" i="7" a="1"/>
  <c r="AB220" i="7" s="1"/>
  <c r="AC220" i="7" a="1"/>
  <c r="AC220" i="7" s="1"/>
  <c r="AI218" i="7"/>
  <c r="AF218" i="7"/>
  <c r="BI218" i="7" a="1"/>
  <c r="BI218" i="7" s="1"/>
  <c r="AL218" i="7"/>
  <c r="L219" i="7" a="1"/>
  <c r="L219" i="7" s="1"/>
  <c r="L214" i="15" s="1"/>
  <c r="AB219" i="7" a="1"/>
  <c r="AB219" i="7" s="1"/>
  <c r="AB214" i="15" s="1"/>
  <c r="T220" i="7" a="1"/>
  <c r="T220" i="7" s="1"/>
  <c r="I220" i="7" a="1"/>
  <c r="I220" i="7" s="1"/>
  <c r="I215" i="15" s="1"/>
  <c r="Q220" i="7" a="1"/>
  <c r="Q220" i="7" s="1"/>
  <c r="V219" i="7" a="1"/>
  <c r="V219" i="7" s="1"/>
  <c r="V214" i="15" s="1"/>
  <c r="AS214" i="15" s="1"/>
  <c r="BB217" i="7"/>
  <c r="K212" i="14" s="1"/>
  <c r="AR218" i="7"/>
  <c r="BJ218" i="7" a="1"/>
  <c r="BJ218" i="7" s="1"/>
  <c r="BQ218" i="7" a="1"/>
  <c r="BQ218" i="7" s="1"/>
  <c r="Z219" i="7" a="1"/>
  <c r="Z219" i="7" s="1"/>
  <c r="Z214" i="15" s="1"/>
  <c r="AA220" i="7" a="1"/>
  <c r="AA220" i="7" s="1"/>
  <c r="P220" i="7" a="1"/>
  <c r="P220" i="7" s="1"/>
  <c r="P215" i="15" s="1"/>
  <c r="S219" i="7" a="1"/>
  <c r="S219" i="7" s="1"/>
  <c r="AW218" i="7"/>
  <c r="BM218" i="7" a="1"/>
  <c r="BM218" i="7" s="1"/>
  <c r="B222" i="15"/>
  <c r="C221" i="15"/>
  <c r="AG213" i="15" l="1"/>
  <c r="Q215" i="15"/>
  <c r="AM215" i="15" s="1"/>
  <c r="AI214" i="15"/>
  <c r="J215" i="15"/>
  <c r="AF215" i="15" s="1"/>
  <c r="W215" i="15"/>
  <c r="AB215" i="15"/>
  <c r="S215" i="15"/>
  <c r="AC215" i="15"/>
  <c r="AT213" i="15"/>
  <c r="Z215" i="15"/>
  <c r="G215" i="14"/>
  <c r="AA215" i="15"/>
  <c r="C214" i="14"/>
  <c r="K214" i="15"/>
  <c r="AH214" i="15" s="1"/>
  <c r="AB221" i="7" a="1"/>
  <c r="AB221" i="7" s="1"/>
  <c r="AB216" i="15" s="1"/>
  <c r="G216" i="15"/>
  <c r="N214" i="15"/>
  <c r="AJ214" i="15" s="1"/>
  <c r="H215" i="15"/>
  <c r="R221" i="7" a="1"/>
  <c r="R221" i="7" s="1"/>
  <c r="AN214" i="15"/>
  <c r="S214" i="15"/>
  <c r="AO214" i="15" s="1"/>
  <c r="D214" i="14"/>
  <c r="O214" i="15"/>
  <c r="Y221" i="7" a="1"/>
  <c r="Y221" i="7" s="1"/>
  <c r="Y216" i="15" s="1"/>
  <c r="R220" i="7" a="1"/>
  <c r="R220" i="7" s="1"/>
  <c r="R215" i="15" s="1"/>
  <c r="AC214" i="15"/>
  <c r="AY214" i="15" s="1"/>
  <c r="F214" i="14"/>
  <c r="X214" i="15"/>
  <c r="AU214" i="15" s="1"/>
  <c r="AR214" i="15"/>
  <c r="BG217" i="7"/>
  <c r="L212" i="14"/>
  <c r="L221" i="7" a="1"/>
  <c r="L221" i="7" s="1"/>
  <c r="AL213" i="15"/>
  <c r="AK213" i="15"/>
  <c r="AE215" i="15"/>
  <c r="E214" i="14"/>
  <c r="T214" i="15"/>
  <c r="AQ214" i="15" s="1"/>
  <c r="I214" i="15"/>
  <c r="Y215" i="15"/>
  <c r="S221" i="7" a="1"/>
  <c r="S221" i="7" s="1"/>
  <c r="BQ213" i="15" a="1"/>
  <c r="BQ213" i="15" s="1"/>
  <c r="BI213" i="15" a="1"/>
  <c r="BI213" i="15" s="1"/>
  <c r="BP213" i="15" a="1"/>
  <c r="BP213" i="15" s="1"/>
  <c r="BO213" i="15" a="1"/>
  <c r="BO213" i="15" s="1"/>
  <c r="BN213" i="15" a="1"/>
  <c r="BN213" i="15" s="1"/>
  <c r="BM213" i="15" a="1"/>
  <c r="BM213" i="15" s="1"/>
  <c r="BL213" i="15" a="1"/>
  <c r="BL213" i="15" s="1"/>
  <c r="BK213" i="15" a="1"/>
  <c r="BK213" i="15" s="1"/>
  <c r="BJ213" i="15" a="1"/>
  <c r="BJ213" i="15" s="1"/>
  <c r="AF213" i="15"/>
  <c r="AV214" i="15"/>
  <c r="H216" i="15"/>
  <c r="AA221" i="7" a="1"/>
  <c r="AA221" i="7" s="1"/>
  <c r="AG214" i="15"/>
  <c r="G214" i="14"/>
  <c r="AA214" i="15"/>
  <c r="AX214" i="15" s="1"/>
  <c r="P214" i="15"/>
  <c r="AM214" i="15" s="1"/>
  <c r="K220" i="7" a="1"/>
  <c r="K220" i="7" s="1"/>
  <c r="AG220" i="7" s="1"/>
  <c r="G215" i="15"/>
  <c r="BC212" i="15"/>
  <c r="E215" i="14"/>
  <c r="T215" i="15"/>
  <c r="AQ215" i="15" s="1"/>
  <c r="AN219" i="7"/>
  <c r="O215" i="15"/>
  <c r="AL215" i="15" s="1"/>
  <c r="BB212" i="15"/>
  <c r="O207" i="14" s="1"/>
  <c r="AQ213" i="15"/>
  <c r="AP213" i="15"/>
  <c r="X220" i="7" a="1"/>
  <c r="X220" i="7" s="1"/>
  <c r="AU220" i="7" s="1"/>
  <c r="W221" i="7" a="1"/>
  <c r="W221" i="7" s="1"/>
  <c r="W216" i="15" s="1"/>
  <c r="Q221" i="7" a="1"/>
  <c r="Q221" i="7" s="1"/>
  <c r="L220" i="7" a="1"/>
  <c r="L220" i="7" s="1"/>
  <c r="L215" i="15" s="1"/>
  <c r="AX220" i="7"/>
  <c r="BB218" i="7"/>
  <c r="K213" i="14" s="1"/>
  <c r="BC218" i="7"/>
  <c r="AF220" i="7"/>
  <c r="AQ219" i="7"/>
  <c r="BP219" i="7" a="1"/>
  <c r="BP219" i="7" s="1"/>
  <c r="BO219" i="7" a="1"/>
  <c r="BO219" i="7" s="1"/>
  <c r="BN219" i="7" a="1"/>
  <c r="BN219" i="7" s="1"/>
  <c r="BM219" i="7" a="1"/>
  <c r="BM219" i="7" s="1"/>
  <c r="BK219" i="7" a="1"/>
  <c r="BK219" i="7" s="1"/>
  <c r="BJ219" i="7" a="1"/>
  <c r="BJ219" i="7" s="1"/>
  <c r="BI219" i="7" a="1"/>
  <c r="BI219" i="7" s="1"/>
  <c r="BQ219" i="7" a="1"/>
  <c r="BQ219" i="7" s="1"/>
  <c r="BL219" i="7" a="1"/>
  <c r="BL219" i="7" s="1"/>
  <c r="AF219" i="7"/>
  <c r="K221" i="7" a="1"/>
  <c r="K221" i="7" s="1"/>
  <c r="Z221" i="7" a="1"/>
  <c r="Z221" i="7" s="1"/>
  <c r="Z216" i="15" s="1"/>
  <c r="AC221" i="7" a="1"/>
  <c r="AC221" i="7" s="1"/>
  <c r="AC216" i="15" s="1"/>
  <c r="AP219" i="7"/>
  <c r="AQ220" i="7"/>
  <c r="AP220" i="7"/>
  <c r="AV219" i="7"/>
  <c r="U221" i="7" a="1"/>
  <c r="U221" i="7" s="1"/>
  <c r="U216" i="15" s="1"/>
  <c r="P221" i="7" a="1"/>
  <c r="P221" i="7" s="1"/>
  <c r="P216" i="15" s="1"/>
  <c r="AX219" i="7"/>
  <c r="AM219" i="7"/>
  <c r="N220" i="7" a="1"/>
  <c r="N220" i="7" s="1"/>
  <c r="N215" i="15" s="1"/>
  <c r="AI219" i="7"/>
  <c r="AL220" i="7"/>
  <c r="AV220" i="7"/>
  <c r="AE221" i="7" a="1"/>
  <c r="AE221" i="7" s="1"/>
  <c r="AE216" i="15" s="1"/>
  <c r="N221" i="7" a="1"/>
  <c r="N221" i="7" s="1"/>
  <c r="J221" i="7" a="1"/>
  <c r="J221" i="7" s="1"/>
  <c r="J216" i="15" s="1"/>
  <c r="AM220" i="7"/>
  <c r="AT220" i="7"/>
  <c r="AH219" i="7"/>
  <c r="AJ219" i="7"/>
  <c r="C222" i="7"/>
  <c r="B223" i="7"/>
  <c r="I221" i="7" a="1"/>
  <c r="I221" i="7" s="1"/>
  <c r="I216" i="15" s="1"/>
  <c r="X221" i="7" a="1"/>
  <c r="X221" i="7" s="1"/>
  <c r="V220" i="7" a="1"/>
  <c r="V220" i="7" s="1"/>
  <c r="V215" i="15" s="1"/>
  <c r="AS215" i="15" s="1"/>
  <c r="AY219" i="7"/>
  <c r="AW219" i="7"/>
  <c r="AY220" i="7"/>
  <c r="AL219" i="7"/>
  <c r="AO219" i="7"/>
  <c r="M221" i="7" a="1"/>
  <c r="M221" i="7" s="1"/>
  <c r="O221" i="7" a="1"/>
  <c r="O221" i="7" s="1"/>
  <c r="M220" i="7" a="1"/>
  <c r="M220" i="7" s="1"/>
  <c r="M215" i="15" s="1"/>
  <c r="AK219" i="7"/>
  <c r="AW220" i="7"/>
  <c r="AT219" i="7"/>
  <c r="AS219" i="7"/>
  <c r="AU219" i="7"/>
  <c r="AR219" i="7"/>
  <c r="T221" i="7" a="1"/>
  <c r="T221" i="7" s="1"/>
  <c r="V221" i="7" a="1"/>
  <c r="V221" i="7" s="1"/>
  <c r="AG219" i="7"/>
  <c r="C222" i="15"/>
  <c r="B223" i="15"/>
  <c r="AO215" i="15" l="1"/>
  <c r="AO220" i="7"/>
  <c r="AX221" i="7"/>
  <c r="AY215" i="15"/>
  <c r="AK215" i="15"/>
  <c r="M216" i="15"/>
  <c r="AI216" i="15" s="1"/>
  <c r="AV215" i="15"/>
  <c r="AX215" i="15"/>
  <c r="L216" i="15"/>
  <c r="AO221" i="7"/>
  <c r="N216" i="15"/>
  <c r="AP215" i="15"/>
  <c r="BC213" i="15"/>
  <c r="BG213" i="15" s="1"/>
  <c r="V216" i="15"/>
  <c r="AS216" i="15" s="1"/>
  <c r="AJ215" i="15"/>
  <c r="G216" i="14"/>
  <c r="AA216" i="15"/>
  <c r="AX216" i="15" s="1"/>
  <c r="BJ214" i="15" a="1"/>
  <c r="BJ214" i="15" s="1"/>
  <c r="BQ214" i="15" a="1"/>
  <c r="BQ214" i="15" s="1"/>
  <c r="BI214" i="15" a="1"/>
  <c r="BI214" i="15" s="1"/>
  <c r="AF214" i="15"/>
  <c r="BP214" i="15" a="1"/>
  <c r="BP214" i="15" s="1"/>
  <c r="BO214" i="15" a="1"/>
  <c r="BO214" i="15" s="1"/>
  <c r="BN214" i="15" a="1"/>
  <c r="BN214" i="15" s="1"/>
  <c r="BM214" i="15" a="1"/>
  <c r="BM214" i="15" s="1"/>
  <c r="BL214" i="15" a="1"/>
  <c r="BL214" i="15" s="1"/>
  <c r="BK214" i="15" a="1"/>
  <c r="BK214" i="15" s="1"/>
  <c r="E216" i="14"/>
  <c r="T216" i="15"/>
  <c r="AQ216" i="15" s="1"/>
  <c r="BG218" i="7"/>
  <c r="L213" i="14"/>
  <c r="F215" i="14"/>
  <c r="X215" i="15"/>
  <c r="AR215" i="15"/>
  <c r="F216" i="14"/>
  <c r="X216" i="15"/>
  <c r="AU216" i="15" s="1"/>
  <c r="C216" i="14"/>
  <c r="K216" i="15"/>
  <c r="BG212" i="15" a="1"/>
  <c r="BG212" i="15" s="1"/>
  <c r="P207" i="14"/>
  <c r="AV216" i="15"/>
  <c r="AN220" i="7"/>
  <c r="BH213" i="15" a="1"/>
  <c r="BB213" i="15"/>
  <c r="O208" i="14" s="1"/>
  <c r="AN215" i="15"/>
  <c r="BB215" i="15"/>
  <c r="O210" i="14" s="1"/>
  <c r="C215" i="14"/>
  <c r="K215" i="15"/>
  <c r="AL214" i="15"/>
  <c r="AP214" i="15"/>
  <c r="AK214" i="15"/>
  <c r="D216" i="14"/>
  <c r="O216" i="15"/>
  <c r="AL216" i="15" s="1"/>
  <c r="AI215" i="15"/>
  <c r="BH212" i="15" a="1"/>
  <c r="S216" i="15"/>
  <c r="AY216" i="15"/>
  <c r="AF216" i="15"/>
  <c r="AN221" i="7"/>
  <c r="Q216" i="15"/>
  <c r="AM216" i="15" s="1"/>
  <c r="AW214" i="15"/>
  <c r="R216" i="15"/>
  <c r="AT214" i="15"/>
  <c r="AW215" i="15"/>
  <c r="AH220" i="7"/>
  <c r="AI220" i="7"/>
  <c r="AY221" i="7"/>
  <c r="BQ220" i="7" a="1"/>
  <c r="BQ220" i="7" s="1"/>
  <c r="AT221" i="7"/>
  <c r="BL220" i="7" a="1"/>
  <c r="BL220" i="7" s="1"/>
  <c r="AS220" i="7"/>
  <c r="H222" i="7" a="1"/>
  <c r="H222" i="7" s="1"/>
  <c r="BB219" i="7"/>
  <c r="K214" i="14" s="1"/>
  <c r="BM220" i="7" a="1"/>
  <c r="BM220" i="7" s="1"/>
  <c r="AK220" i="7"/>
  <c r="AW221" i="7"/>
  <c r="BB220" i="7"/>
  <c r="K215" i="14" s="1"/>
  <c r="BN220" i="7" a="1"/>
  <c r="BN220" i="7" s="1"/>
  <c r="AQ221" i="7"/>
  <c r="AG221" i="7"/>
  <c r="AH221" i="7"/>
  <c r="BK220" i="7" a="1"/>
  <c r="BK220" i="7" s="1"/>
  <c r="BO220" i="7" a="1"/>
  <c r="BO220" i="7" s="1"/>
  <c r="AS221" i="7"/>
  <c r="AU221" i="7"/>
  <c r="G222" i="7" a="1"/>
  <c r="G222" i="7" s="1"/>
  <c r="O222" i="7" s="1" a="1"/>
  <c r="O222" i="7" s="1"/>
  <c r="AK221" i="7"/>
  <c r="AV221" i="7"/>
  <c r="BP220" i="7" a="1"/>
  <c r="BP220" i="7" s="1"/>
  <c r="AJ221" i="7"/>
  <c r="G223" i="7" a="1"/>
  <c r="G223" i="7" s="1"/>
  <c r="C223" i="7"/>
  <c r="B224" i="7"/>
  <c r="BN221" i="7" a="1"/>
  <c r="BN221" i="7" s="1"/>
  <c r="BM221" i="7" a="1"/>
  <c r="BM221" i="7" s="1"/>
  <c r="BL221" i="7" a="1"/>
  <c r="BL221" i="7" s="1"/>
  <c r="BK221" i="7" a="1"/>
  <c r="BK221" i="7" s="1"/>
  <c r="BQ221" i="7" a="1"/>
  <c r="BQ221" i="7" s="1"/>
  <c r="BI221" i="7" a="1"/>
  <c r="BI221" i="7" s="1"/>
  <c r="BP221" i="7" a="1"/>
  <c r="BP221" i="7" s="1"/>
  <c r="BO221" i="7" a="1"/>
  <c r="BO221" i="7" s="1"/>
  <c r="BJ221" i="7" a="1"/>
  <c r="BJ221" i="7" s="1"/>
  <c r="AF221" i="7"/>
  <c r="AM221" i="7"/>
  <c r="BI220" i="7" a="1"/>
  <c r="BI220" i="7" s="1"/>
  <c r="AI221" i="7"/>
  <c r="BC219" i="7"/>
  <c r="AP221" i="7"/>
  <c r="N222" i="7" a="1"/>
  <c r="N222" i="7" s="1"/>
  <c r="AR221" i="7"/>
  <c r="AR220" i="7"/>
  <c r="AL221" i="7"/>
  <c r="AJ220" i="7"/>
  <c r="BJ220" i="7" a="1"/>
  <c r="BJ220" i="7" s="1"/>
  <c r="C223" i="15"/>
  <c r="B224" i="15"/>
  <c r="P222" i="7" l="1" a="1"/>
  <c r="P222" i="7" s="1"/>
  <c r="P217" i="15" s="1"/>
  <c r="Y222" i="7" a="1"/>
  <c r="Y222" i="7" s="1"/>
  <c r="I222" i="7" a="1"/>
  <c r="I222" i="7" s="1"/>
  <c r="I217" i="15" s="1"/>
  <c r="AA222" i="7" a="1"/>
  <c r="AA222" i="7" s="1"/>
  <c r="AA217" i="15" s="1"/>
  <c r="AE222" i="7" a="1"/>
  <c r="AE222" i="7" s="1"/>
  <c r="AE217" i="15" s="1"/>
  <c r="X222" i="7" a="1"/>
  <c r="X222" i="7" s="1"/>
  <c r="F217" i="14" s="1"/>
  <c r="AJ216" i="15"/>
  <c r="BC220" i="7"/>
  <c r="AH216" i="15"/>
  <c r="V222" i="7" a="1"/>
  <c r="V222" i="7" s="1"/>
  <c r="V217" i="15" s="1"/>
  <c r="AW216" i="15"/>
  <c r="BN216" i="15" a="1"/>
  <c r="BN216" i="15" s="1"/>
  <c r="P208" i="14"/>
  <c r="K222" i="7" a="1"/>
  <c r="K222" i="7" s="1"/>
  <c r="C217" i="14" s="1"/>
  <c r="BC214" i="15"/>
  <c r="P209" i="14" s="1"/>
  <c r="BQ216" i="15" a="1"/>
  <c r="BQ216" i="15" s="1"/>
  <c r="BJ216" i="15" a="1"/>
  <c r="BJ216" i="15" s="1"/>
  <c r="AG216" i="15"/>
  <c r="AP216" i="15"/>
  <c r="AR216" i="15"/>
  <c r="AU215" i="15"/>
  <c r="AT215" i="15"/>
  <c r="U222" i="7" a="1"/>
  <c r="U222" i="7" s="1"/>
  <c r="G217" i="15"/>
  <c r="BB216" i="15"/>
  <c r="O211" i="14" s="1"/>
  <c r="N217" i="15"/>
  <c r="Y217" i="15"/>
  <c r="G218" i="15"/>
  <c r="BL216" i="15" a="1"/>
  <c r="BL216" i="15" s="1"/>
  <c r="BK216" i="15" a="1"/>
  <c r="BK216" i="15" s="1"/>
  <c r="AH215" i="15"/>
  <c r="BP215" i="15" a="1"/>
  <c r="BP215" i="15" s="1"/>
  <c r="BJ215" i="15" a="1"/>
  <c r="BJ215" i="15" s="1"/>
  <c r="BO215" i="15" a="1"/>
  <c r="BO215" i="15" s="1"/>
  <c r="AG215" i="15"/>
  <c r="BN215" i="15" a="1"/>
  <c r="BN215" i="15" s="1"/>
  <c r="BL215" i="15" a="1"/>
  <c r="BL215" i="15" s="1"/>
  <c r="BM215" i="15" a="1"/>
  <c r="BM215" i="15" s="1"/>
  <c r="BK215" i="15" a="1"/>
  <c r="BK215" i="15" s="1"/>
  <c r="BI215" i="15" a="1"/>
  <c r="BI215" i="15" s="1"/>
  <c r="BQ215" i="15" a="1"/>
  <c r="BQ215" i="15" s="1"/>
  <c r="BG219" i="7"/>
  <c r="L214" i="14"/>
  <c r="L222" i="7" a="1"/>
  <c r="L222" i="7" s="1"/>
  <c r="BM216" i="15" a="1"/>
  <c r="BM216" i="15" s="1"/>
  <c r="D217" i="14"/>
  <c r="O217" i="15"/>
  <c r="AL217" i="15" s="1"/>
  <c r="Q222" i="7" a="1"/>
  <c r="Q222" i="7" s="1"/>
  <c r="S222" i="7" a="1"/>
  <c r="S222" i="7" s="1"/>
  <c r="BO216" i="15" a="1"/>
  <c r="BO216" i="15" s="1"/>
  <c r="H217" i="15"/>
  <c r="BP216" i="15" a="1"/>
  <c r="BP216" i="15" s="1"/>
  <c r="BB214" i="15"/>
  <c r="O209" i="14" s="1"/>
  <c r="BG220" i="7"/>
  <c r="L215" i="14"/>
  <c r="T222" i="7" a="1"/>
  <c r="T222" i="7" s="1"/>
  <c r="AP222" i="7" s="1"/>
  <c r="AO216" i="15"/>
  <c r="AN216" i="15"/>
  <c r="BI216" i="15" a="1"/>
  <c r="BI216" i="15" s="1"/>
  <c r="AT216" i="15"/>
  <c r="AK216" i="15"/>
  <c r="M223" i="7" a="1"/>
  <c r="M223" i="7" s="1"/>
  <c r="T223" i="7" a="1"/>
  <c r="T223" i="7" s="1"/>
  <c r="H223" i="7" a="1"/>
  <c r="H223" i="7" s="1"/>
  <c r="H218" i="15" s="1"/>
  <c r="Q223" i="7" a="1"/>
  <c r="Q223" i="7" s="1"/>
  <c r="AA223" i="7" a="1"/>
  <c r="AA223" i="7" s="1"/>
  <c r="V223" i="7" a="1"/>
  <c r="V223" i="7" s="1"/>
  <c r="K223" i="7" a="1"/>
  <c r="K223" i="7" s="1"/>
  <c r="BC221" i="7"/>
  <c r="AB222" i="7" a="1"/>
  <c r="AB222" i="7" s="1"/>
  <c r="AL222" i="7"/>
  <c r="AU222" i="7"/>
  <c r="I223" i="7" a="1"/>
  <c r="I223" i="7" s="1"/>
  <c r="I218" i="15" s="1"/>
  <c r="W223" i="7" a="1"/>
  <c r="W223" i="7" s="1"/>
  <c r="R223" i="7" a="1"/>
  <c r="R223" i="7" s="1"/>
  <c r="M222" i="7" a="1"/>
  <c r="M222" i="7" s="1"/>
  <c r="J222" i="7" a="1"/>
  <c r="J222" i="7" s="1"/>
  <c r="Z222" i="7" a="1"/>
  <c r="Z222" i="7" s="1"/>
  <c r="AV222" i="7" s="1"/>
  <c r="R222" i="7" a="1"/>
  <c r="R222" i="7" s="1"/>
  <c r="W222" i="7" a="1"/>
  <c r="W222" i="7" s="1"/>
  <c r="AB223" i="7" a="1"/>
  <c r="AB223" i="7" s="1"/>
  <c r="AE223" i="7" a="1"/>
  <c r="AE223" i="7" s="1"/>
  <c r="AE218" i="15" s="1"/>
  <c r="Z223" i="7" a="1"/>
  <c r="Z223" i="7" s="1"/>
  <c r="AK222" i="7"/>
  <c r="U223" i="7" a="1"/>
  <c r="U223" i="7" s="1"/>
  <c r="U218" i="15" s="1"/>
  <c r="J223" i="7" a="1"/>
  <c r="J223" i="7" s="1"/>
  <c r="L223" i="7" a="1"/>
  <c r="L223" i="7" s="1"/>
  <c r="L218" i="15" s="1"/>
  <c r="N223" i="7" a="1"/>
  <c r="N223" i="7" s="1"/>
  <c r="N218" i="15" s="1"/>
  <c r="AH222" i="7"/>
  <c r="B225" i="7"/>
  <c r="C224" i="7"/>
  <c r="H224" i="7" s="1" a="1"/>
  <c r="H224" i="7" s="1"/>
  <c r="AC223" i="7" a="1"/>
  <c r="AC223" i="7" s="1"/>
  <c r="P223" i="7" a="1"/>
  <c r="P223" i="7" s="1"/>
  <c r="P218" i="15" s="1"/>
  <c r="S223" i="7" a="1"/>
  <c r="S223" i="7" s="1"/>
  <c r="BB221" i="7"/>
  <c r="K216" i="14" s="1"/>
  <c r="Y223" i="7" a="1"/>
  <c r="Y223" i="7" s="1"/>
  <c r="Y218" i="15" s="1"/>
  <c r="AM222" i="7"/>
  <c r="AC222" i="7" a="1"/>
  <c r="AC222" i="7" s="1"/>
  <c r="O223" i="7" a="1"/>
  <c r="O223" i="7" s="1"/>
  <c r="X223" i="7" a="1"/>
  <c r="X223" i="7" s="1"/>
  <c r="B225" i="15"/>
  <c r="C224" i="15"/>
  <c r="X217" i="15" l="1"/>
  <c r="G217" i="14"/>
  <c r="V218" i="15"/>
  <c r="AR218" i="15" s="1"/>
  <c r="H219" i="15"/>
  <c r="AR222" i="7"/>
  <c r="BG214" i="15"/>
  <c r="J218" i="15"/>
  <c r="AF218" i="15" s="1"/>
  <c r="K217" i="15"/>
  <c r="M218" i="15"/>
  <c r="AI218" i="15" s="1"/>
  <c r="AU217" i="15"/>
  <c r="AP223" i="7"/>
  <c r="S218" i="15"/>
  <c r="AX223" i="7"/>
  <c r="AB218" i="15"/>
  <c r="W218" i="15"/>
  <c r="BG221" i="7"/>
  <c r="L216" i="14"/>
  <c r="C218" i="14"/>
  <c r="K218" i="15"/>
  <c r="AH218" i="15" s="1"/>
  <c r="Q217" i="15"/>
  <c r="BC215" i="15"/>
  <c r="P210" i="14" s="1"/>
  <c r="F218" i="14"/>
  <c r="X218" i="15"/>
  <c r="AU218" i="15" s="1"/>
  <c r="W217" i="15"/>
  <c r="E218" i="14"/>
  <c r="T218" i="15"/>
  <c r="AQ218" i="15" s="1"/>
  <c r="BC216" i="15"/>
  <c r="R217" i="15"/>
  <c r="E217" i="14"/>
  <c r="T217" i="15"/>
  <c r="U217" i="15"/>
  <c r="AR217" i="15" s="1"/>
  <c r="Z217" i="15"/>
  <c r="AW217" i="15" s="1"/>
  <c r="G218" i="14"/>
  <c r="AA218" i="15"/>
  <c r="S217" i="15"/>
  <c r="D218" i="14"/>
  <c r="O218" i="15"/>
  <c r="AL218" i="15" s="1"/>
  <c r="AC218" i="15"/>
  <c r="J217" i="15"/>
  <c r="Q218" i="15"/>
  <c r="AK217" i="15"/>
  <c r="M217" i="15"/>
  <c r="AJ217" i="15" s="1"/>
  <c r="AQ222" i="7"/>
  <c r="L217" i="15"/>
  <c r="AC217" i="15"/>
  <c r="Z218" i="15"/>
  <c r="AN223" i="7"/>
  <c r="R218" i="15"/>
  <c r="AX222" i="7"/>
  <c r="AB217" i="15"/>
  <c r="AN222" i="7"/>
  <c r="BJ222" i="7" a="1"/>
  <c r="BJ222" i="7" s="1"/>
  <c r="AV223" i="7"/>
  <c r="AI222" i="7"/>
  <c r="AR223" i="7"/>
  <c r="AW223" i="7"/>
  <c r="AI223" i="7"/>
  <c r="AG223" i="7"/>
  <c r="AU223" i="7"/>
  <c r="AS222" i="7"/>
  <c r="BI222" i="7" a="1"/>
  <c r="BI222" i="7" s="1"/>
  <c r="BN222" i="7" a="1"/>
  <c r="BN222" i="7" s="1"/>
  <c r="AJ223" i="7"/>
  <c r="AS223" i="7"/>
  <c r="AL223" i="7"/>
  <c r="H225" i="7" a="1"/>
  <c r="H225" i="7" s="1"/>
  <c r="H220" i="15" s="1"/>
  <c r="B226" i="7"/>
  <c r="C225" i="7"/>
  <c r="AY223" i="7"/>
  <c r="AW222" i="7"/>
  <c r="BO222" i="7" a="1"/>
  <c r="BO222" i="7" s="1"/>
  <c r="G224" i="7" a="1"/>
  <c r="G224" i="7" s="1"/>
  <c r="Y224" i="7" s="1" a="1"/>
  <c r="Y224" i="7" s="1"/>
  <c r="Y219" i="15" s="1"/>
  <c r="BP222" i="7" a="1"/>
  <c r="BP222" i="7" s="1"/>
  <c r="AO223" i="7"/>
  <c r="AQ223" i="7"/>
  <c r="AT223" i="7"/>
  <c r="AY222" i="7"/>
  <c r="BK222" i="7" a="1"/>
  <c r="BK222" i="7" s="1"/>
  <c r="AG222" i="7"/>
  <c r="BL223" i="7" a="1"/>
  <c r="BL223" i="7" s="1"/>
  <c r="BK223" i="7" a="1"/>
  <c r="BK223" i="7" s="1"/>
  <c r="BJ223" i="7" a="1"/>
  <c r="BJ223" i="7" s="1"/>
  <c r="BQ223" i="7" a="1"/>
  <c r="BQ223" i="7" s="1"/>
  <c r="BI223" i="7" a="1"/>
  <c r="BI223" i="7" s="1"/>
  <c r="BP223" i="7" a="1"/>
  <c r="BP223" i="7" s="1"/>
  <c r="BO223" i="7" a="1"/>
  <c r="BO223" i="7" s="1"/>
  <c r="BN223" i="7" a="1"/>
  <c r="BN223" i="7" s="1"/>
  <c r="BM223" i="7" a="1"/>
  <c r="BM223" i="7" s="1"/>
  <c r="AF223" i="7"/>
  <c r="AT222" i="7"/>
  <c r="AM223" i="7"/>
  <c r="AF222" i="7"/>
  <c r="BL222" i="7" a="1"/>
  <c r="BL222" i="7" s="1"/>
  <c r="AK223" i="7"/>
  <c r="BQ222" i="7" a="1"/>
  <c r="BQ222" i="7" s="1"/>
  <c r="BM222" i="7" a="1"/>
  <c r="BM222" i="7" s="1"/>
  <c r="AJ222" i="7"/>
  <c r="AO222" i="7"/>
  <c r="AH223" i="7"/>
  <c r="C225" i="15"/>
  <c r="B226" i="15"/>
  <c r="AS218" i="15" l="1"/>
  <c r="AA224" i="7" a="1"/>
  <c r="AA224" i="7" s="1"/>
  <c r="AA219" i="15" s="1"/>
  <c r="AO218" i="15"/>
  <c r="AJ218" i="15"/>
  <c r="BC223" i="7"/>
  <c r="L218" i="14" s="1"/>
  <c r="N224" i="7" a="1"/>
  <c r="N224" i="7" s="1"/>
  <c r="N219" i="15" s="1"/>
  <c r="AY218" i="15"/>
  <c r="AK218" i="15"/>
  <c r="AG218" i="15"/>
  <c r="BI218" i="15" a="1"/>
  <c r="BI218" i="15" s="1"/>
  <c r="AP218" i="15"/>
  <c r="AW218" i="15"/>
  <c r="AI217" i="15"/>
  <c r="AY217" i="15"/>
  <c r="AP217" i="15"/>
  <c r="AT218" i="15"/>
  <c r="AH217" i="15"/>
  <c r="BM218" i="15" a="1"/>
  <c r="BM218" i="15" s="1"/>
  <c r="AX217" i="15"/>
  <c r="BB218" i="15"/>
  <c r="O213" i="14" s="1"/>
  <c r="AN218" i="15"/>
  <c r="AN217" i="15"/>
  <c r="AM217" i="15"/>
  <c r="BJ218" i="15" a="1"/>
  <c r="BJ218" i="15" s="1"/>
  <c r="AO217" i="15"/>
  <c r="AT217" i="15"/>
  <c r="AS217" i="15"/>
  <c r="BN218" i="15" a="1"/>
  <c r="BN218" i="15" s="1"/>
  <c r="AV218" i="15"/>
  <c r="G219" i="14"/>
  <c r="AG217" i="15"/>
  <c r="BL217" i="15" a="1"/>
  <c r="BL217" i="15" s="1"/>
  <c r="BM217" i="15" a="1"/>
  <c r="BM217" i="15" s="1"/>
  <c r="BP217" i="15" a="1"/>
  <c r="BP217" i="15" s="1"/>
  <c r="BK217" i="15" a="1"/>
  <c r="BK217" i="15" s="1"/>
  <c r="BO217" i="15" a="1"/>
  <c r="BO217" i="15" s="1"/>
  <c r="AF217" i="15"/>
  <c r="BJ217" i="15" a="1"/>
  <c r="BJ217" i="15" s="1"/>
  <c r="BI217" i="15" a="1"/>
  <c r="BI217" i="15" s="1"/>
  <c r="BQ217" i="15" a="1"/>
  <c r="BQ217" i="15" s="1"/>
  <c r="BN217" i="15" a="1"/>
  <c r="BN217" i="15" s="1"/>
  <c r="BO218" i="15" a="1"/>
  <c r="BO218" i="15" s="1"/>
  <c r="AE224" i="7" a="1"/>
  <c r="AE224" i="7" s="1"/>
  <c r="AE219" i="15" s="1"/>
  <c r="G219" i="15"/>
  <c r="AX218" i="15"/>
  <c r="AV217" i="15"/>
  <c r="BP218" i="15" a="1"/>
  <c r="BP218" i="15" s="1"/>
  <c r="P211" i="14"/>
  <c r="BG216" i="15"/>
  <c r="BK218" i="15" a="1"/>
  <c r="BK218" i="15" s="1"/>
  <c r="AM218" i="15"/>
  <c r="AQ217" i="15"/>
  <c r="BG215" i="15"/>
  <c r="BQ218" i="15" a="1"/>
  <c r="BQ218" i="15" s="1"/>
  <c r="BL218" i="15" a="1"/>
  <c r="BL218" i="15" s="1"/>
  <c r="BG223" i="7"/>
  <c r="I224" i="7" a="1"/>
  <c r="I224" i="7" s="1"/>
  <c r="I219" i="15" s="1"/>
  <c r="X224" i="7" a="1"/>
  <c r="X224" i="7" s="1"/>
  <c r="J224" i="7" a="1"/>
  <c r="J224" i="7" s="1"/>
  <c r="J219" i="15" s="1"/>
  <c r="U224" i="7" a="1"/>
  <c r="U224" i="7" s="1"/>
  <c r="U219" i="15" s="1"/>
  <c r="L224" i="7" a="1"/>
  <c r="L224" i="7" s="1"/>
  <c r="L219" i="15" s="1"/>
  <c r="P224" i="7" a="1"/>
  <c r="P224" i="7" s="1"/>
  <c r="P219" i="15" s="1"/>
  <c r="T224" i="7" a="1"/>
  <c r="T224" i="7" s="1"/>
  <c r="S224" i="7" a="1"/>
  <c r="S224" i="7" s="1"/>
  <c r="M224" i="7" a="1"/>
  <c r="M224" i="7" s="1"/>
  <c r="M219" i="15" s="1"/>
  <c r="AJ219" i="15" s="1"/>
  <c r="K224" i="7" a="1"/>
  <c r="K224" i="7" s="1"/>
  <c r="V224" i="7" a="1"/>
  <c r="V224" i="7" s="1"/>
  <c r="V219" i="15" s="1"/>
  <c r="BB222" i="7"/>
  <c r="K217" i="14" s="1"/>
  <c r="C226" i="7"/>
  <c r="B227" i="7"/>
  <c r="H226" i="7" a="1"/>
  <c r="H226" i="7" s="1"/>
  <c r="H221" i="15" s="1"/>
  <c r="AC224" i="7" a="1"/>
  <c r="AC224" i="7" s="1"/>
  <c r="AC219" i="15" s="1"/>
  <c r="Z224" i="7" a="1"/>
  <c r="Z224" i="7" s="1"/>
  <c r="Z219" i="15" s="1"/>
  <c r="O224" i="7" a="1"/>
  <c r="O224" i="7" s="1"/>
  <c r="Q224" i="7" a="1"/>
  <c r="Q224" i="7" s="1"/>
  <c r="Q219" i="15" s="1"/>
  <c r="G225" i="7" a="1"/>
  <c r="G225" i="7" s="1"/>
  <c r="T225" i="7" s="1" a="1"/>
  <c r="T225" i="7" s="1"/>
  <c r="AB224" i="7" a="1"/>
  <c r="AB224" i="7" s="1"/>
  <c r="BB223" i="7"/>
  <c r="K218" i="14" s="1"/>
  <c r="BC222" i="7"/>
  <c r="W224" i="7" a="1"/>
  <c r="W224" i="7" s="1"/>
  <c r="W219" i="15" s="1"/>
  <c r="R224" i="7" a="1"/>
  <c r="R224" i="7" s="1"/>
  <c r="B227" i="15"/>
  <c r="C226" i="15"/>
  <c r="AW219" i="15" l="1"/>
  <c r="C219" i="14"/>
  <c r="K219" i="15"/>
  <c r="AH219" i="15" s="1"/>
  <c r="F219" i="14"/>
  <c r="X219" i="15"/>
  <c r="AU219" i="15" s="1"/>
  <c r="BC218" i="15"/>
  <c r="AF219" i="15"/>
  <c r="BB217" i="15"/>
  <c r="O212" i="14" s="1"/>
  <c r="AB219" i="15"/>
  <c r="AY219" i="15" s="1"/>
  <c r="S219" i="15"/>
  <c r="Z225" i="7" a="1"/>
  <c r="Z225" i="7" s="1"/>
  <c r="Z220" i="15" s="1"/>
  <c r="G220" i="15"/>
  <c r="E219" i="14"/>
  <c r="T219" i="15"/>
  <c r="AQ219" i="15" s="1"/>
  <c r="BG222" i="7"/>
  <c r="L217" i="14"/>
  <c r="AM219" i="15"/>
  <c r="E220" i="14"/>
  <c r="T220" i="15"/>
  <c r="R219" i="15"/>
  <c r="AI219" i="15"/>
  <c r="D219" i="14"/>
  <c r="O219" i="15"/>
  <c r="AR219" i="15"/>
  <c r="AV219" i="15"/>
  <c r="AS219" i="15"/>
  <c r="BC217" i="15"/>
  <c r="P212" i="14" s="1"/>
  <c r="Y225" i="7" a="1"/>
  <c r="Y225" i="7" s="1"/>
  <c r="AK224" i="7"/>
  <c r="N225" i="7" a="1"/>
  <c r="N225" i="7" s="1"/>
  <c r="N220" i="15" s="1"/>
  <c r="K225" i="7" a="1"/>
  <c r="K225" i="7" s="1"/>
  <c r="I225" i="7" a="1"/>
  <c r="I225" i="7" s="1"/>
  <c r="I220" i="15" s="1"/>
  <c r="AJ224" i="7"/>
  <c r="AR224" i="7"/>
  <c r="J225" i="7" a="1"/>
  <c r="J225" i="7" s="1"/>
  <c r="J220" i="15" s="1"/>
  <c r="O225" i="7" a="1"/>
  <c r="O225" i="7" s="1"/>
  <c r="S225" i="7" a="1"/>
  <c r="S225" i="7" s="1"/>
  <c r="S220" i="15" s="1"/>
  <c r="AP220" i="15" s="1"/>
  <c r="L225" i="7" a="1"/>
  <c r="L225" i="7" s="1"/>
  <c r="L220" i="15" s="1"/>
  <c r="AG224" i="7"/>
  <c r="BK224" i="7" a="1"/>
  <c r="BK224" i="7" s="1"/>
  <c r="BJ224" i="7" a="1"/>
  <c r="BJ224" i="7" s="1"/>
  <c r="BQ224" i="7" a="1"/>
  <c r="BQ224" i="7" s="1"/>
  <c r="BI224" i="7" a="1"/>
  <c r="BI224" i="7" s="1"/>
  <c r="BP224" i="7" a="1"/>
  <c r="BP224" i="7" s="1"/>
  <c r="BO224" i="7" a="1"/>
  <c r="BO224" i="7" s="1"/>
  <c r="BN224" i="7" a="1"/>
  <c r="BN224" i="7" s="1"/>
  <c r="BM224" i="7" a="1"/>
  <c r="BM224" i="7" s="1"/>
  <c r="BL224" i="7" a="1"/>
  <c r="BL224" i="7" s="1"/>
  <c r="AF224" i="7"/>
  <c r="AE225" i="7" a="1"/>
  <c r="AE225" i="7" s="1"/>
  <c r="AE220" i="15" s="1"/>
  <c r="AT224" i="7"/>
  <c r="AN224" i="7"/>
  <c r="G226" i="7" a="1"/>
  <c r="G226" i="7" s="1"/>
  <c r="G221" i="15" s="1"/>
  <c r="AP224" i="7"/>
  <c r="AB225" i="7" a="1"/>
  <c r="AB225" i="7" s="1"/>
  <c r="AB220" i="15" s="1"/>
  <c r="G227" i="7" a="1"/>
  <c r="G227" i="7" s="1"/>
  <c r="C227" i="7"/>
  <c r="AY224" i="7"/>
  <c r="Q225" i="7" a="1"/>
  <c r="Q225" i="7" s="1"/>
  <c r="Q220" i="15" s="1"/>
  <c r="AU224" i="7"/>
  <c r="P225" i="7" a="1"/>
  <c r="P225" i="7" s="1"/>
  <c r="P220" i="15" s="1"/>
  <c r="AL224" i="7"/>
  <c r="AC225" i="7" a="1"/>
  <c r="AC225" i="7" s="1"/>
  <c r="AC220" i="15" s="1"/>
  <c r="U225" i="7" a="1"/>
  <c r="U225" i="7" s="1"/>
  <c r="U220" i="15" s="1"/>
  <c r="AQ224" i="7"/>
  <c r="AW224" i="7"/>
  <c r="AO224" i="7"/>
  <c r="AV224" i="7"/>
  <c r="M225" i="7" a="1"/>
  <c r="M225" i="7" s="1"/>
  <c r="M220" i="15" s="1"/>
  <c r="AJ220" i="15" s="1"/>
  <c r="V225" i="7" a="1"/>
  <c r="V225" i="7" s="1"/>
  <c r="V220" i="15" s="1"/>
  <c r="AX224" i="7"/>
  <c r="R225" i="7" a="1"/>
  <c r="R225" i="7" s="1"/>
  <c r="AM224" i="7"/>
  <c r="AS224" i="7"/>
  <c r="AI224" i="7"/>
  <c r="W225" i="7" a="1"/>
  <c r="W225" i="7" s="1"/>
  <c r="W220" i="15" s="1"/>
  <c r="X225" i="7" a="1"/>
  <c r="X225" i="7" s="1"/>
  <c r="W226" i="7" a="1"/>
  <c r="W226" i="7" s="1"/>
  <c r="K226" i="7" a="1"/>
  <c r="K226" i="7" s="1"/>
  <c r="AH224" i="7"/>
  <c r="AA225" i="7" a="1"/>
  <c r="AA225" i="7" s="1"/>
  <c r="C227" i="15"/>
  <c r="Z227" i="7" l="1" a="1"/>
  <c r="Z227" i="7" s="1"/>
  <c r="BG217" i="15"/>
  <c r="I226" i="7" a="1"/>
  <c r="I226" i="7" s="1"/>
  <c r="I221" i="15" s="1"/>
  <c r="W221" i="15"/>
  <c r="R226" i="7" a="1"/>
  <c r="R226" i="7" s="1"/>
  <c r="R221" i="15" s="1"/>
  <c r="AC226" i="7" a="1"/>
  <c r="AC226" i="7" s="1"/>
  <c r="AC221" i="15" s="1"/>
  <c r="X226" i="7" a="1"/>
  <c r="X226" i="7" s="1"/>
  <c r="F221" i="14" s="1"/>
  <c r="BN219" i="15" a="1"/>
  <c r="BN219" i="15" s="1"/>
  <c r="AS220" i="15"/>
  <c r="BP219" i="15" a="1"/>
  <c r="BP219" i="15" s="1"/>
  <c r="AO219" i="15"/>
  <c r="L226" i="7" a="1"/>
  <c r="L226" i="7" s="1"/>
  <c r="L221" i="15" s="1"/>
  <c r="AF220" i="15"/>
  <c r="G220" i="14"/>
  <c r="AA220" i="15"/>
  <c r="AX220" i="15" s="1"/>
  <c r="AR220" i="15"/>
  <c r="O226" i="7" a="1"/>
  <c r="O226" i="7" s="1"/>
  <c r="Q226" i="7" a="1"/>
  <c r="Q226" i="7" s="1"/>
  <c r="Q221" i="15" s="1"/>
  <c r="C220" i="14"/>
  <c r="K220" i="15"/>
  <c r="AH220" i="15" s="1"/>
  <c r="BJ219" i="15" a="1"/>
  <c r="BJ219" i="15" s="1"/>
  <c r="AI220" i="15"/>
  <c r="BQ219" i="15" a="1"/>
  <c r="BQ219" i="15" s="1"/>
  <c r="U226" i="7" a="1"/>
  <c r="U226" i="7" s="1"/>
  <c r="U221" i="15" s="1"/>
  <c r="AQ220" i="15"/>
  <c r="BK219" i="15" a="1"/>
  <c r="BK219" i="15" s="1"/>
  <c r="BI219" i="15" a="1"/>
  <c r="BI219" i="15" s="1"/>
  <c r="D220" i="14"/>
  <c r="O220" i="15"/>
  <c r="AL220" i="15" s="1"/>
  <c r="AV225" i="7"/>
  <c r="Y220" i="15"/>
  <c r="AV220" i="15" s="1"/>
  <c r="BB219" i="15"/>
  <c r="O214" i="14" s="1"/>
  <c r="C221" i="14"/>
  <c r="K221" i="15"/>
  <c r="AM220" i="15"/>
  <c r="G222" i="15"/>
  <c r="AL219" i="15"/>
  <c r="AK219" i="15"/>
  <c r="BL219" i="15" a="1"/>
  <c r="BL219" i="15" s="1"/>
  <c r="AO225" i="7"/>
  <c r="R220" i="15"/>
  <c r="AO220" i="15" s="1"/>
  <c r="M226" i="7" a="1"/>
  <c r="M226" i="7" s="1"/>
  <c r="M221" i="15" s="1"/>
  <c r="AY220" i="15"/>
  <c r="AN219" i="15"/>
  <c r="AP219" i="15"/>
  <c r="BM219" i="15" a="1"/>
  <c r="BM219" i="15" s="1"/>
  <c r="P213" i="14"/>
  <c r="BG218" i="15"/>
  <c r="F220" i="14"/>
  <c r="X220" i="15"/>
  <c r="AT220" i="15" s="1"/>
  <c r="AQ225" i="7"/>
  <c r="AE226" i="7" a="1"/>
  <c r="AE226" i="7" s="1"/>
  <c r="AE221" i="15" s="1"/>
  <c r="T226" i="7" a="1"/>
  <c r="T226" i="7" s="1"/>
  <c r="AG219" i="15"/>
  <c r="AT219" i="15"/>
  <c r="BO219" i="15" a="1"/>
  <c r="BO219" i="15" s="1"/>
  <c r="AX219" i="15"/>
  <c r="AB226" i="7" a="1"/>
  <c r="AB226" i="7" s="1"/>
  <c r="AB221" i="15" s="1"/>
  <c r="AU225" i="7"/>
  <c r="AX225" i="7"/>
  <c r="AN225" i="7"/>
  <c r="U227" i="7" a="1"/>
  <c r="U227" i="7" s="1"/>
  <c r="Q227" i="7" a="1"/>
  <c r="Q227" i="7" s="1"/>
  <c r="L227" i="7" a="1"/>
  <c r="L227" i="7" s="1"/>
  <c r="AI225" i="7"/>
  <c r="O227" i="7" a="1"/>
  <c r="O227" i="7" s="1"/>
  <c r="X227" i="7" a="1"/>
  <c r="X227" i="7" s="1"/>
  <c r="AA227" i="7" a="1"/>
  <c r="AA227" i="7" s="1"/>
  <c r="AP225" i="7"/>
  <c r="AT225" i="7"/>
  <c r="J227" i="7" a="1"/>
  <c r="J227" i="7" s="1"/>
  <c r="M227" i="7" a="1"/>
  <c r="M227" i="7" s="1"/>
  <c r="M222" i="15" s="1"/>
  <c r="AN226" i="7"/>
  <c r="AL225" i="7"/>
  <c r="BJ225" i="7" a="1"/>
  <c r="BJ225" i="7" s="1"/>
  <c r="BQ225" i="7" a="1"/>
  <c r="BQ225" i="7" s="1"/>
  <c r="BI225" i="7" a="1"/>
  <c r="BI225" i="7" s="1"/>
  <c r="BP225" i="7" a="1"/>
  <c r="BP225" i="7" s="1"/>
  <c r="BO225" i="7" a="1"/>
  <c r="BO225" i="7" s="1"/>
  <c r="BN225" i="7" a="1"/>
  <c r="BN225" i="7" s="1"/>
  <c r="BM225" i="7" a="1"/>
  <c r="BM225" i="7" s="1"/>
  <c r="BL225" i="7" a="1"/>
  <c r="BL225" i="7" s="1"/>
  <c r="BK225" i="7" a="1"/>
  <c r="BK225" i="7" s="1"/>
  <c r="AF225" i="7"/>
  <c r="AS225" i="7"/>
  <c r="R227" i="7" a="1"/>
  <c r="R227" i="7" s="1"/>
  <c r="R222" i="15" s="1"/>
  <c r="T227" i="7" a="1"/>
  <c r="T227" i="7" s="1"/>
  <c r="AA226" i="7" a="1"/>
  <c r="AA226" i="7" s="1"/>
  <c r="Y226" i="7" a="1"/>
  <c r="Y226" i="7" s="1"/>
  <c r="Y221" i="15" s="1"/>
  <c r="P226" i="7" a="1"/>
  <c r="P226" i="7" s="1"/>
  <c r="P221" i="15" s="1"/>
  <c r="AM221" i="15" s="1"/>
  <c r="V226" i="7" a="1"/>
  <c r="V226" i="7" s="1"/>
  <c r="S226" i="7" a="1"/>
  <c r="S226" i="7" s="1"/>
  <c r="AH225" i="7"/>
  <c r="V227" i="7" a="1"/>
  <c r="V227" i="7" s="1"/>
  <c r="AJ225" i="7"/>
  <c r="H227" i="7" a="1"/>
  <c r="H227" i="7" s="1"/>
  <c r="H222" i="15" s="1"/>
  <c r="P227" i="7" a="1"/>
  <c r="P227" i="7" s="1"/>
  <c r="Y227" i="7" a="1"/>
  <c r="Y227" i="7" s="1"/>
  <c r="AB227" i="7" a="1"/>
  <c r="AB227" i="7" s="1"/>
  <c r="AB222" i="15" s="1"/>
  <c r="BC224" i="7"/>
  <c r="AK225" i="7"/>
  <c r="W227" i="7" a="1"/>
  <c r="W227" i="7" s="1"/>
  <c r="W222" i="15" s="1"/>
  <c r="K227" i="7" a="1"/>
  <c r="K227" i="7" s="1"/>
  <c r="AY225" i="7"/>
  <c r="BB224" i="7"/>
  <c r="K219" i="14" s="1"/>
  <c r="AY226" i="7"/>
  <c r="AG225" i="7"/>
  <c r="AR225" i="7"/>
  <c r="AM225" i="7"/>
  <c r="AC227" i="7" a="1"/>
  <c r="AC227" i="7" s="1"/>
  <c r="AC222" i="15" s="1"/>
  <c r="AE227" i="7" a="1"/>
  <c r="AE227" i="7" s="1"/>
  <c r="AE222" i="15" s="1"/>
  <c r="S227" i="7" a="1"/>
  <c r="S227" i="7" s="1"/>
  <c r="Z226" i="7" a="1"/>
  <c r="Z226" i="7" s="1"/>
  <c r="Z221" i="15" s="1"/>
  <c r="AL226" i="7"/>
  <c r="N227" i="7" a="1"/>
  <c r="N227" i="7" s="1"/>
  <c r="I227" i="7" a="1"/>
  <c r="I227" i="7" s="1"/>
  <c r="I222" i="15" s="1"/>
  <c r="AW225" i="7"/>
  <c r="J226" i="7" a="1"/>
  <c r="J226" i="7" s="1"/>
  <c r="J221" i="15" s="1"/>
  <c r="AG221" i="15" s="1"/>
  <c r="N226" i="7" a="1"/>
  <c r="N226" i="7" s="1"/>
  <c r="N221" i="15" s="1"/>
  <c r="AQ226" i="7" l="1"/>
  <c r="P222" i="15"/>
  <c r="AT226" i="7"/>
  <c r="AW220" i="15"/>
  <c r="V222" i="15"/>
  <c r="AS222" i="15" s="1"/>
  <c r="AY221" i="15"/>
  <c r="Q222" i="15"/>
  <c r="AN222" i="15" s="1"/>
  <c r="AH221" i="15"/>
  <c r="X221" i="15"/>
  <c r="AT221" i="15" s="1"/>
  <c r="AN221" i="15"/>
  <c r="S222" i="15"/>
  <c r="AO222" i="15" s="1"/>
  <c r="Y222" i="15"/>
  <c r="U222" i="15"/>
  <c r="AR222" i="15" s="1"/>
  <c r="AI221" i="15"/>
  <c r="BH219" i="15" a="1"/>
  <c r="E222" i="14"/>
  <c r="T222" i="15"/>
  <c r="F222" i="14"/>
  <c r="X222" i="15"/>
  <c r="E221" i="14"/>
  <c r="T221" i="15"/>
  <c r="AQ221" i="15" s="1"/>
  <c r="AN220" i="15"/>
  <c r="BM220" i="15" a="1"/>
  <c r="BM220" i="15" s="1"/>
  <c r="N222" i="15"/>
  <c r="D222" i="14"/>
  <c r="O222" i="15"/>
  <c r="AL222" i="15" s="1"/>
  <c r="BB220" i="15"/>
  <c r="O215" i="14" s="1"/>
  <c r="AO226" i="7"/>
  <c r="S221" i="15"/>
  <c r="J222" i="15"/>
  <c r="AF222" i="15" s="1"/>
  <c r="BQ220" i="15" a="1"/>
  <c r="BQ220" i="15" s="1"/>
  <c r="BN220" i="15" a="1"/>
  <c r="BN220" i="15" s="1"/>
  <c r="BG224" i="7"/>
  <c r="L219" i="14"/>
  <c r="AY222" i="15"/>
  <c r="AR226" i="7"/>
  <c r="V221" i="15"/>
  <c r="AS221" i="15" s="1"/>
  <c r="L222" i="15"/>
  <c r="AI222" i="15" s="1"/>
  <c r="AF221" i="15"/>
  <c r="BI220" i="15" a="1"/>
  <c r="BI220" i="15" s="1"/>
  <c r="BO220" i="15" a="1"/>
  <c r="BO220" i="15" s="1"/>
  <c r="BJ220" i="15" a="1"/>
  <c r="BJ220" i="15" s="1"/>
  <c r="BK220" i="15" a="1"/>
  <c r="BK220" i="15" s="1"/>
  <c r="AV221" i="15"/>
  <c r="AI226" i="7"/>
  <c r="AH226" i="7"/>
  <c r="Z222" i="15"/>
  <c r="AV222" i="15" s="1"/>
  <c r="AK220" i="15"/>
  <c r="D221" i="14"/>
  <c r="O221" i="15"/>
  <c r="AL221" i="15" s="1"/>
  <c r="BL220" i="15" a="1"/>
  <c r="BL220" i="15" s="1"/>
  <c r="C222" i="14"/>
  <c r="K222" i="15"/>
  <c r="G221" i="14"/>
  <c r="AA221" i="15"/>
  <c r="AX221" i="15" s="1"/>
  <c r="G222" i="14"/>
  <c r="AA222" i="15"/>
  <c r="AX222" i="15" s="1"/>
  <c r="BC219" i="15"/>
  <c r="AU220" i="15"/>
  <c r="AJ221" i="15"/>
  <c r="AG220" i="15"/>
  <c r="BP220" i="15" a="1"/>
  <c r="BP220" i="15" s="1"/>
  <c r="AN227" i="7"/>
  <c r="AH227" i="7"/>
  <c r="AV227" i="7"/>
  <c r="AX227" i="7"/>
  <c r="AM227" i="7"/>
  <c r="AJ227" i="7"/>
  <c r="AU227" i="7"/>
  <c r="AI227" i="7"/>
  <c r="AW226" i="7"/>
  <c r="AL227" i="7"/>
  <c r="AW227" i="7"/>
  <c r="AV226" i="7"/>
  <c r="AX226" i="7"/>
  <c r="AJ226" i="7"/>
  <c r="BB225" i="7"/>
  <c r="K220" i="14" s="1"/>
  <c r="AR227" i="7"/>
  <c r="AG226" i="7"/>
  <c r="BK226" i="7" a="1"/>
  <c r="BK226" i="7" s="1"/>
  <c r="BL226" i="7" a="1"/>
  <c r="BL226" i="7" s="1"/>
  <c r="AS227" i="7"/>
  <c r="AG227" i="7"/>
  <c r="BO226" i="7" a="1"/>
  <c r="BO226" i="7" s="1"/>
  <c r="BO227" i="7" a="1"/>
  <c r="BO227" i="7" s="1"/>
  <c r="BN227" i="7" a="1"/>
  <c r="BN227" i="7" s="1"/>
  <c r="BM227" i="7" a="1"/>
  <c r="BM227" i="7" s="1"/>
  <c r="BL227" i="7" a="1"/>
  <c r="BL227" i="7" s="1"/>
  <c r="BK227" i="7" a="1"/>
  <c r="BK227" i="7" s="1"/>
  <c r="BQ227" i="7" a="1"/>
  <c r="BQ227" i="7" s="1"/>
  <c r="BJ227" i="7" a="1"/>
  <c r="BJ227" i="7" s="1"/>
  <c r="BP227" i="7" a="1"/>
  <c r="BP227" i="7" s="1"/>
  <c r="BI227" i="7" a="1"/>
  <c r="BI227" i="7" s="1"/>
  <c r="AF227" i="7"/>
  <c r="AF226" i="7"/>
  <c r="BI226" i="7" a="1"/>
  <c r="BI226" i="7" s="1"/>
  <c r="AU226" i="7"/>
  <c r="BC225" i="7"/>
  <c r="BM226" i="7" a="1"/>
  <c r="BM226" i="7" s="1"/>
  <c r="AM226" i="7"/>
  <c r="BN226" i="7" a="1"/>
  <c r="BN226" i="7" s="1"/>
  <c r="AK227" i="7"/>
  <c r="BJ226" i="7" a="1"/>
  <c r="BJ226" i="7" s="1"/>
  <c r="BP226" i="7" a="1"/>
  <c r="BP226" i="7" s="1"/>
  <c r="AQ227" i="7"/>
  <c r="AT227" i="7"/>
  <c r="AK226" i="7"/>
  <c r="BQ226" i="7" a="1"/>
  <c r="BQ226" i="7" s="1"/>
  <c r="AP226" i="7"/>
  <c r="AO227" i="7"/>
  <c r="AP227" i="7"/>
  <c r="AY227" i="7"/>
  <c r="AS226" i="7"/>
  <c r="AU221" i="15" l="1"/>
  <c r="AM222" i="15"/>
  <c r="BO221" i="15" a="1"/>
  <c r="BO221" i="15" s="1"/>
  <c r="BM222" i="15" a="1"/>
  <c r="BM222" i="15" s="1"/>
  <c r="AR221" i="15"/>
  <c r="BJ222" i="15" a="1"/>
  <c r="BJ222" i="15" s="1"/>
  <c r="BP222" i="15" a="1"/>
  <c r="BP222" i="15" s="1"/>
  <c r="BQ222" i="15" a="1"/>
  <c r="BQ222" i="15" s="1"/>
  <c r="AU222" i="15"/>
  <c r="BK221" i="15" a="1"/>
  <c r="BK221" i="15" s="1"/>
  <c r="AG222" i="15"/>
  <c r="BK222" i="15" a="1"/>
  <c r="BK222" i="15" s="1"/>
  <c r="AQ222" i="15"/>
  <c r="AK222" i="15"/>
  <c r="BH220" i="15" a="1"/>
  <c r="BG225" i="7"/>
  <c r="L220" i="14"/>
  <c r="BB222" i="15"/>
  <c r="O217" i="14" s="1"/>
  <c r="BL221" i="15" a="1"/>
  <c r="BL221" i="15" s="1"/>
  <c r="BP221" i="15" a="1"/>
  <c r="BP221" i="15" s="1"/>
  <c r="AW221" i="15"/>
  <c r="BI221" i="15" a="1"/>
  <c r="BI221" i="15" s="1"/>
  <c r="BL222" i="15" a="1"/>
  <c r="BL222" i="15" s="1"/>
  <c r="BB221" i="15"/>
  <c r="O216" i="14" s="1"/>
  <c r="BJ221" i="15" a="1"/>
  <c r="BJ221" i="15" s="1"/>
  <c r="BG219" i="15" a="1"/>
  <c r="BG219" i="15" s="1"/>
  <c r="P214" i="14"/>
  <c r="BC220" i="15"/>
  <c r="AH222" i="15"/>
  <c r="BO222" i="15" a="1"/>
  <c r="BO222" i="15" s="1"/>
  <c r="AW222" i="15"/>
  <c r="BM221" i="15" a="1"/>
  <c r="BM221" i="15" s="1"/>
  <c r="AT222" i="15"/>
  <c r="BQ221" i="15" a="1"/>
  <c r="BQ221" i="15" s="1"/>
  <c r="AK221" i="15"/>
  <c r="AP221" i="15"/>
  <c r="AO221" i="15"/>
  <c r="AJ222" i="15"/>
  <c r="BN222" i="15" a="1"/>
  <c r="BN222" i="15" s="1"/>
  <c r="BI222" i="15" a="1"/>
  <c r="BI222" i="15" s="1"/>
  <c r="BN221" i="15" a="1"/>
  <c r="BN221" i="15" s="1"/>
  <c r="AP222" i="15"/>
  <c r="BC227" i="7"/>
  <c r="BB226" i="7"/>
  <c r="K221" i="14" s="1"/>
  <c r="BB227" i="7"/>
  <c r="K222" i="14" s="1"/>
  <c r="BC226" i="7"/>
  <c r="BC222" i="15" l="1"/>
  <c r="P217" i="14" s="1"/>
  <c r="BC221" i="15"/>
  <c r="P216" i="14" s="1"/>
  <c r="BG221" i="15" a="1"/>
  <c r="BH222" i="15" a="1"/>
  <c r="BG227" i="7"/>
  <c r="L222" i="14"/>
  <c r="BG226" i="7"/>
  <c r="L221" i="14"/>
  <c r="BG220" i="15" a="1"/>
  <c r="BG220" i="15" s="1"/>
  <c r="P215" i="14"/>
  <c r="BG222" i="15" a="1"/>
  <c r="BG222" i="15" s="1"/>
  <c r="BG221" i="15" l="1"/>
  <c r="BH357" i="5" a="1"/>
  <c r="BH10" i="11" a="1"/>
  <c r="BH9" i="11" a="1"/>
  <c r="BK357" i="5"/>
  <c r="DJ11" i="11" a="1"/>
  <c r="DJ11" i="11" s="1"/>
  <c r="CM13" i="11" a="1"/>
  <c r="CM13" i="11" s="1"/>
  <c r="DJ12" i="11" a="1"/>
  <c r="DJ12" i="11" s="1"/>
  <c r="BI357" i="5"/>
  <c r="DJ13" i="11" a="1"/>
  <c r="DJ13" i="11" s="1"/>
  <c r="DJ9" i="11" a="1"/>
  <c r="DJ9" i="11" s="1"/>
  <c r="DJ7" i="11" a="1"/>
  <c r="DJ7" i="11" s="1"/>
  <c r="BJ357" i="5"/>
  <c r="CM9" i="11" a="1"/>
  <c r="CM9" i="11" s="1"/>
  <c r="CM10" i="11" a="1"/>
  <c r="CM10" i="11" s="1"/>
  <c r="CM11" i="11" a="1"/>
  <c r="CM11" i="11" s="1"/>
  <c r="CM12" i="11" a="1"/>
  <c r="CM12" i="11" s="1"/>
  <c r="DJ10" i="11" a="1"/>
  <c r="DJ10" i="11" s="1"/>
  <c r="CM7" i="11" a="1"/>
  <c r="CM7" i="11" s="1"/>
  <c r="CM14" i="11" a="1"/>
  <c r="CM14" i="11" s="1"/>
  <c r="BA357" i="5"/>
  <c r="BE357" i="5"/>
  <c r="DJ14" i="11" a="1"/>
  <c r="DJ14" i="11" s="1"/>
  <c r="AD12" i="11" a="1"/>
  <c r="AD12" i="11" s="1"/>
  <c r="AD77" i="7" a="1"/>
  <c r="AD77" i="7" s="1"/>
  <c r="AD222" i="7" a="1"/>
  <c r="AD222" i="7" s="1"/>
  <c r="AD10" i="11" a="1"/>
  <c r="AD10" i="11" s="1"/>
  <c r="AZ10" i="11" s="1"/>
  <c r="AD13" i="11" a="1"/>
  <c r="AD13" i="11" s="1"/>
  <c r="AD220" i="7" a="1"/>
  <c r="AD220" i="7" s="1"/>
  <c r="AZ220" i="7" s="1"/>
  <c r="AD14" i="11" a="1"/>
  <c r="AD14" i="11" s="1"/>
  <c r="AD143" i="7" a="1"/>
  <c r="AD143" i="7" s="1"/>
  <c r="H138" i="14" s="1"/>
  <c r="AD227" i="7" a="1"/>
  <c r="AD227" i="7" s="1"/>
  <c r="AD148" i="7" a="1"/>
  <c r="AD148" i="7" s="1"/>
  <c r="AD223" i="7" a="1"/>
  <c r="AD223" i="7" s="1"/>
  <c r="BA223" i="7" s="1"/>
  <c r="BE223" i="7" s="1"/>
  <c r="N218" i="14" s="1"/>
  <c r="AD7" i="11" a="1"/>
  <c r="AD7" i="11" s="1"/>
  <c r="AZ7" i="11" s="1"/>
  <c r="AD11" i="11" a="1"/>
  <c r="AD11" i="11" s="1"/>
  <c r="BA11" i="11" s="1"/>
  <c r="BE11" i="11" s="1"/>
  <c r="AD9" i="11" a="1"/>
  <c r="AD9" i="11" s="1"/>
  <c r="BA9" i="11" s="1"/>
  <c r="BE9" i="11" s="1"/>
  <c r="AD16" i="7" a="1"/>
  <c r="AD16" i="7" s="1"/>
  <c r="AZ16" i="7" s="1"/>
  <c r="BD16" i="7" s="1"/>
  <c r="AD211" i="7" a="1"/>
  <c r="AD211" i="7" s="1"/>
  <c r="AD132" i="7" a="1"/>
  <c r="AD132" i="7" s="1"/>
  <c r="AZ132" i="7" s="1"/>
  <c r="AD79" i="7" a="1"/>
  <c r="AD79" i="7" s="1"/>
  <c r="AD14" i="7" a="1"/>
  <c r="AD14" i="7" s="1"/>
  <c r="AD147" i="7" a="1"/>
  <c r="AD147" i="7" s="1"/>
  <c r="AD80" i="7" a="1"/>
  <c r="AD80" i="7" s="1"/>
  <c r="AD219" i="7" a="1"/>
  <c r="AD219" i="7" s="1"/>
  <c r="AZ219" i="7"/>
  <c r="BD219" i="7" s="1"/>
  <c r="M214" i="14" s="1"/>
  <c r="AD117" i="7" a="1"/>
  <c r="AD117" i="7" s="1"/>
  <c r="AZ117" i="7" s="1"/>
  <c r="BD117" i="7" s="1"/>
  <c r="M112" i="14" s="1"/>
  <c r="AD17" i="7" a="1"/>
  <c r="AD17" i="7" s="1"/>
  <c r="AZ17" i="7" s="1"/>
  <c r="BD17" i="7" s="1"/>
  <c r="AD226" i="7" a="1"/>
  <c r="AD226" i="7" s="1"/>
  <c r="AD145" i="7" a="1"/>
  <c r="AD145" i="7" s="1"/>
  <c r="AD218" i="7" a="1"/>
  <c r="AD218" i="7" s="1"/>
  <c r="AZ218" i="7" s="1"/>
  <c r="BD218" i="7" s="1"/>
  <c r="M213" i="14" s="1"/>
  <c r="AD221" i="7" a="1"/>
  <c r="AD221" i="7" s="1"/>
  <c r="AZ221" i="7" s="1"/>
  <c r="BD221" i="7" s="1"/>
  <c r="M216" i="14" s="1"/>
  <c r="AD121" i="7" a="1"/>
  <c r="AD121" i="7" s="1"/>
  <c r="AD10" i="7" a="1"/>
  <c r="AD10" i="7" s="1"/>
  <c r="AZ10" i="7" s="1"/>
  <c r="AD100" i="7" a="1"/>
  <c r="AD100" i="7" s="1"/>
  <c r="AZ100" i="7" s="1"/>
  <c r="AD15" i="7" a="1"/>
  <c r="AD15" i="7" s="1"/>
  <c r="AZ15" i="7" s="1"/>
  <c r="AD146" i="7" a="1"/>
  <c r="AD146" i="7" s="1"/>
  <c r="AZ146" i="7" s="1"/>
  <c r="AD225" i="7" a="1"/>
  <c r="AD225" i="7" s="1"/>
  <c r="AZ225" i="7" s="1"/>
  <c r="AD93" i="7" a="1"/>
  <c r="AD93" i="7" s="1"/>
  <c r="AD78" i="7" a="1"/>
  <c r="AD78" i="7" s="1"/>
  <c r="AZ78" i="7" s="1"/>
  <c r="AD212" i="7" a="1"/>
  <c r="AD212" i="7" s="1"/>
  <c r="AZ212" i="7" s="1"/>
  <c r="BD212" i="7" s="1"/>
  <c r="M207" i="14" s="1"/>
  <c r="AD138" i="7" a="1"/>
  <c r="AD138" i="7" s="1"/>
  <c r="AD129" i="7" a="1"/>
  <c r="AD129" i="7" s="1"/>
  <c r="AD189" i="7" a="1"/>
  <c r="AD189" i="7" s="1"/>
  <c r="AD133" i="7" a="1"/>
  <c r="AD133" i="7" s="1"/>
  <c r="AD137" i="7" a="1"/>
  <c r="AD137" i="7" s="1"/>
  <c r="AD206" i="7" a="1"/>
  <c r="AD206" i="7" s="1"/>
  <c r="AZ206" i="7" s="1"/>
  <c r="AD13" i="7" a="1"/>
  <c r="AD13" i="7" s="1"/>
  <c r="AZ13" i="7" s="1"/>
  <c r="BD13" i="7" s="1"/>
  <c r="AD224" i="7" a="1"/>
  <c r="AD224" i="7" s="1"/>
  <c r="AZ224" i="7" s="1"/>
  <c r="BD224" i="7" s="1"/>
  <c r="M219" i="14" s="1"/>
  <c r="AD183" i="7" a="1"/>
  <c r="AD183" i="7" s="1"/>
  <c r="AD123" i="7" a="1"/>
  <c r="AD123" i="7" s="1"/>
  <c r="AZ123" i="7" s="1"/>
  <c r="AD104" i="7" a="1"/>
  <c r="AD104" i="7" s="1"/>
  <c r="AD169" i="7" a="1"/>
  <c r="AD169" i="7" s="1"/>
  <c r="AD69" i="7" a="1"/>
  <c r="AD69" i="7" s="1"/>
  <c r="AZ69" i="7" s="1"/>
  <c r="AD119" i="7" a="1"/>
  <c r="AD119" i="7" s="1"/>
  <c r="AZ119" i="7" s="1"/>
  <c r="AD59" i="7" a="1"/>
  <c r="AD59" i="7" s="1"/>
  <c r="AZ59" i="7" s="1"/>
  <c r="BD59" i="7" s="1"/>
  <c r="AD216" i="7" a="1"/>
  <c r="AD216" i="7" s="1"/>
  <c r="AD105" i="7" a="1"/>
  <c r="AD105" i="7" s="1"/>
  <c r="AZ105" i="7" s="1"/>
  <c r="AD103" i="7" a="1"/>
  <c r="AD103" i="7" s="1"/>
  <c r="AD75" i="7" a="1"/>
  <c r="AD75" i="7" s="1"/>
  <c r="AD158" i="7" a="1"/>
  <c r="AD158" i="7" s="1"/>
  <c r="AD179" i="7" a="1"/>
  <c r="AD179" i="7" s="1"/>
  <c r="AD81" i="7" a="1"/>
  <c r="AD81" i="7" s="1"/>
  <c r="AD67" i="7" a="1"/>
  <c r="AD67" i="7" s="1"/>
  <c r="AD196" i="7" a="1"/>
  <c r="AD196" i="7" s="1"/>
  <c r="AZ196" i="7" s="1"/>
  <c r="AD207" i="7" a="1"/>
  <c r="AD207" i="7" s="1"/>
  <c r="AD88" i="7" a="1"/>
  <c r="AD88" i="7" s="1"/>
  <c r="AD122" i="7" a="1"/>
  <c r="AD122" i="7" s="1"/>
  <c r="AD66" i="7" a="1"/>
  <c r="AD66" i="7" s="1"/>
  <c r="AD118" i="7" a="1"/>
  <c r="AD118" i="7" s="1"/>
  <c r="AD134" i="7" a="1"/>
  <c r="AD134" i="7" s="1"/>
  <c r="AD140" i="7" a="1"/>
  <c r="AD140" i="7" s="1"/>
  <c r="AD144" i="7" a="1"/>
  <c r="AD144" i="7" s="1"/>
  <c r="AD164" i="7" a="1"/>
  <c r="AD164" i="7" s="1"/>
  <c r="AD186" i="7" a="1"/>
  <c r="AD186" i="7" s="1"/>
  <c r="AD125" i="7" a="1"/>
  <c r="AD125" i="7" s="1"/>
  <c r="AD215" i="7" a="1"/>
  <c r="AD215" i="7" s="1"/>
  <c r="AD182" i="7" a="1"/>
  <c r="AD182" i="7" s="1"/>
  <c r="AD60" i="7" a="1"/>
  <c r="AD60" i="7" s="1"/>
  <c r="AD193" i="7" a="1"/>
  <c r="AD193" i="7" s="1"/>
  <c r="AZ193" i="7" s="1"/>
  <c r="AD136" i="7" a="1"/>
  <c r="AD136" i="7" s="1"/>
  <c r="AZ136" i="7" s="1"/>
  <c r="AD204" i="7" a="1"/>
  <c r="AD204" i="7" s="1"/>
  <c r="AD131" i="7" a="1"/>
  <c r="AD131" i="7" s="1"/>
  <c r="AD71" i="7" a="1"/>
  <c r="AD71" i="7" s="1"/>
  <c r="AD98" i="7" a="1"/>
  <c r="AD98" i="7" s="1"/>
  <c r="AD95" i="7" a="1"/>
  <c r="AD95" i="7" s="1"/>
  <c r="AD191" i="7" a="1"/>
  <c r="AD191" i="7" s="1"/>
  <c r="AD89" i="7" a="1"/>
  <c r="AD89" i="7" s="1"/>
  <c r="AD76" i="7" a="1"/>
  <c r="AD76" i="7" s="1"/>
  <c r="AZ76" i="7" s="1"/>
  <c r="AD170" i="7" a="1"/>
  <c r="AD170" i="7" s="1"/>
  <c r="AD159" i="7" a="1"/>
  <c r="AD159" i="7" s="1"/>
  <c r="AD200" i="7" a="1"/>
  <c r="AD200" i="7" s="1"/>
  <c r="AD55" i="7" a="1"/>
  <c r="AD55" i="7" s="1"/>
  <c r="AD74" i="7" a="1"/>
  <c r="AD74" i="7" s="1"/>
  <c r="AD94" i="7" a="1"/>
  <c r="AD94" i="7" s="1"/>
  <c r="AD65" i="7" a="1"/>
  <c r="AD65" i="7" s="1"/>
  <c r="AD166" i="7" a="1"/>
  <c r="AD166" i="7" s="1"/>
  <c r="AD7" i="7" a="1"/>
  <c r="AD7" i="7" s="1"/>
  <c r="AD199" i="7" a="1"/>
  <c r="AD199" i="7" s="1"/>
  <c r="AD213" i="7" a="1"/>
  <c r="AD213" i="7" s="1"/>
  <c r="AD190" i="7" a="1"/>
  <c r="AD190" i="7" s="1"/>
  <c r="AD160" i="7" a="1"/>
  <c r="AD160" i="7" s="1"/>
  <c r="AD96" i="7" a="1"/>
  <c r="AD96" i="7" s="1"/>
  <c r="AZ96" i="7" s="1"/>
  <c r="AD156" i="7" a="1"/>
  <c r="AD156" i="7" s="1"/>
  <c r="AD62" i="7" a="1"/>
  <c r="AD62" i="7" s="1"/>
  <c r="AD64" i="7" a="1"/>
  <c r="AD64" i="7" s="1"/>
  <c r="AD202" i="7" a="1"/>
  <c r="AD202" i="7" s="1"/>
  <c r="AD68" i="7" a="1"/>
  <c r="AD68" i="7" s="1"/>
  <c r="AZ68" i="7" s="1"/>
  <c r="BD68" i="7" s="1"/>
  <c r="AD87" i="7" a="1"/>
  <c r="AD87" i="7" s="1"/>
  <c r="AD175" i="7" a="1"/>
  <c r="AD175" i="7" s="1"/>
  <c r="AD115" i="7" a="1"/>
  <c r="AD115" i="7" s="1"/>
  <c r="AD135" i="7" a="1"/>
  <c r="AD135" i="7" s="1"/>
  <c r="AD91" i="7" a="1"/>
  <c r="AD91" i="7" s="1"/>
  <c r="AD114" i="7" a="1"/>
  <c r="AD114" i="7" s="1"/>
  <c r="AZ114" i="7" s="1"/>
  <c r="AD187" i="7" a="1"/>
  <c r="AD187" i="7" s="1"/>
  <c r="AD120" i="7" a="1"/>
  <c r="AD120" i="7" s="1"/>
  <c r="AD139" i="7" a="1"/>
  <c r="AD139" i="7" s="1"/>
  <c r="AD192" i="7" a="1"/>
  <c r="AD192" i="7" s="1"/>
  <c r="AD180" i="7" a="1"/>
  <c r="AD180" i="7" s="1"/>
  <c r="AD162" i="7" a="1"/>
  <c r="AD162" i="7" s="1"/>
  <c r="AD195" i="7" a="1"/>
  <c r="AD195" i="7" s="1"/>
  <c r="AD58" i="7" a="1"/>
  <c r="AD58" i="7" s="1"/>
  <c r="AD57" i="7" a="1"/>
  <c r="AD57" i="7" s="1"/>
  <c r="AD168" i="7" a="1"/>
  <c r="AD168" i="7" s="1"/>
  <c r="AD99" i="7" a="1"/>
  <c r="AD99" i="7" s="1"/>
  <c r="AD177" i="7" a="1"/>
  <c r="AD177" i="7" s="1"/>
  <c r="AD108" i="7" a="1"/>
  <c r="AD108" i="7" s="1"/>
  <c r="AD61" i="7" a="1"/>
  <c r="AD61" i="7" s="1"/>
  <c r="AD165" i="7" a="1"/>
  <c r="AD165" i="7" s="1"/>
  <c r="AD194" i="7" a="1"/>
  <c r="AD194" i="7" s="1"/>
  <c r="AD107" i="7" a="1"/>
  <c r="AD107" i="7" s="1"/>
  <c r="AD141" i="7" a="1"/>
  <c r="AD141" i="7" s="1"/>
  <c r="AD142" i="7" a="1"/>
  <c r="AD142" i="7" s="1"/>
  <c r="AD113" i="7" a="1"/>
  <c r="AD113" i="7" s="1"/>
  <c r="AD124" i="7" a="1"/>
  <c r="AD124" i="7" s="1"/>
  <c r="AD178" i="7" a="1"/>
  <c r="AD178" i="7" s="1"/>
  <c r="AD116" i="7" a="1"/>
  <c r="AD116" i="7" s="1"/>
  <c r="AD174" i="7" a="1"/>
  <c r="AD174" i="7" s="1"/>
  <c r="AD70" i="7" a="1"/>
  <c r="AD70" i="7" s="1"/>
  <c r="AD198" i="7" a="1"/>
  <c r="AD198" i="7" s="1"/>
  <c r="AD128" i="7" a="1"/>
  <c r="AD128" i="7" s="1"/>
  <c r="AD210" i="7" a="1"/>
  <c r="AD210" i="7" s="1"/>
  <c r="AD203" i="7" a="1"/>
  <c r="AD203" i="7" s="1"/>
  <c r="AD56" i="7" a="1"/>
  <c r="AD56" i="7" s="1"/>
  <c r="AD111" i="7" a="1"/>
  <c r="AD111" i="7" s="1"/>
  <c r="AD184" i="7" a="1"/>
  <c r="AD184" i="7" s="1"/>
  <c r="AD109" i="7" a="1"/>
  <c r="AD109" i="7" s="1"/>
  <c r="AD110" i="7" a="1"/>
  <c r="AD110" i="7" s="1"/>
  <c r="AD126" i="7" a="1"/>
  <c r="AD126" i="7" s="1"/>
  <c r="AD172" i="7" a="1"/>
  <c r="AD172" i="7" s="1"/>
  <c r="AD112" i="7" a="1"/>
  <c r="AD112" i="7" s="1"/>
  <c r="AD90" i="7" a="1"/>
  <c r="AD90" i="7" s="1"/>
  <c r="AD101" i="7" a="1"/>
  <c r="AD101" i="7" s="1"/>
  <c r="AD163" i="7" a="1"/>
  <c r="AD163" i="7" s="1"/>
  <c r="AD92" i="7" a="1"/>
  <c r="AD92" i="7" s="1"/>
  <c r="AD72" i="7" a="1"/>
  <c r="AD72" i="7" s="1"/>
  <c r="AD167" i="7" a="1"/>
  <c r="AD167" i="7" s="1"/>
  <c r="AD8" i="7" a="1"/>
  <c r="AD8" i="7" s="1"/>
  <c r="AD208" i="7" a="1"/>
  <c r="AD208" i="7" s="1"/>
  <c r="AD106" i="7" a="1"/>
  <c r="AD106" i="7" s="1"/>
  <c r="AD157" i="7" a="1"/>
  <c r="AD157" i="7" s="1"/>
  <c r="AD54" i="7" a="1"/>
  <c r="AD54" i="7" s="1"/>
  <c r="AD176" i="7" a="1"/>
  <c r="AD176" i="7" s="1"/>
  <c r="AD197" i="7" a="1"/>
  <c r="AD197" i="7" s="1"/>
  <c r="AD73" i="7" a="1"/>
  <c r="AD73" i="7" s="1"/>
  <c r="AD209" i="7" a="1"/>
  <c r="AD209" i="7" s="1"/>
  <c r="AD185" i="7" a="1"/>
  <c r="AD185" i="7" s="1"/>
  <c r="AD171" i="7" a="1"/>
  <c r="AD171" i="7" s="1"/>
  <c r="AD11" i="7" a="1"/>
  <c r="AD11" i="7" s="1"/>
  <c r="AD205" i="7" a="1"/>
  <c r="AD205" i="7" s="1"/>
  <c r="AD12" i="7" a="1"/>
  <c r="AD12" i="7" s="1"/>
  <c r="AD155" i="7" a="1"/>
  <c r="AD155" i="7" s="1"/>
  <c r="AD127" i="7" a="1"/>
  <c r="AD127" i="7" s="1"/>
  <c r="AD97" i="7" a="1"/>
  <c r="AD97" i="7" s="1"/>
  <c r="AD201" i="7" a="1"/>
  <c r="AD201" i="7" s="1"/>
  <c r="AD63" i="7" a="1"/>
  <c r="AD63" i="7" s="1"/>
  <c r="AZ63" i="7" s="1"/>
  <c r="AD85" i="7" a="1"/>
  <c r="AD85" i="7" s="1"/>
  <c r="AD188" i="7" a="1"/>
  <c r="AD188" i="7" s="1"/>
  <c r="AD9" i="7" a="1"/>
  <c r="AD9" i="7" s="1"/>
  <c r="AD86" i="7" a="1"/>
  <c r="AD86" i="7" s="1"/>
  <c r="AZ357" i="5"/>
  <c r="BD357" i="5" s="1"/>
  <c r="AD181" i="7" a="1"/>
  <c r="AD181" i="7" s="1"/>
  <c r="AD217" i="7" a="1"/>
  <c r="AD217" i="7" s="1"/>
  <c r="AD17" i="15" l="1"/>
  <c r="AZ17" i="15" s="1"/>
  <c r="BD17" i="15" s="1"/>
  <c r="AD168" i="15"/>
  <c r="AZ168" i="15" s="1"/>
  <c r="AD55" i="15"/>
  <c r="AD162" i="15"/>
  <c r="AD132" i="15"/>
  <c r="BA132" i="15" s="1"/>
  <c r="BE132" i="15" s="1"/>
  <c r="R127" i="14" s="1"/>
  <c r="AD213" i="15"/>
  <c r="AD118" i="15"/>
  <c r="AZ223" i="7"/>
  <c r="BD223" i="7" s="1"/>
  <c r="M218" i="14" s="1"/>
  <c r="AD88" i="15"/>
  <c r="BA88" i="15" s="1"/>
  <c r="AD14" i="15"/>
  <c r="AZ14" i="15" s="1"/>
  <c r="BD14" i="15" s="1"/>
  <c r="BD7" i="11"/>
  <c r="BH7" i="11" s="1"/>
  <c r="BA13" i="11"/>
  <c r="BE13" i="11" s="1"/>
  <c r="AZ13" i="11"/>
  <c r="BA222" i="7"/>
  <c r="BE222" i="7" s="1"/>
  <c r="N217" i="14" s="1"/>
  <c r="AD222" i="15"/>
  <c r="AZ222" i="15" s="1"/>
  <c r="BD222" i="15" s="1"/>
  <c r="Q217" i="14" s="1"/>
  <c r="H72" i="14"/>
  <c r="BA77" i="7"/>
  <c r="BE77" i="7" s="1"/>
  <c r="N72" i="14" s="1"/>
  <c r="AD205" i="15"/>
  <c r="BA205" i="15" s="1"/>
  <c r="BE205" i="15" s="1"/>
  <c r="R200" i="14" s="1"/>
  <c r="BA143" i="7"/>
  <c r="BE143" i="7" s="1"/>
  <c r="N138" i="14" s="1"/>
  <c r="BA10" i="11"/>
  <c r="BE10" i="11" s="1"/>
  <c r="AD100" i="15"/>
  <c r="AZ100" i="15" s="1"/>
  <c r="AD167" i="15"/>
  <c r="AD207" i="15"/>
  <c r="AD192" i="15"/>
  <c r="AZ192" i="15" s="1"/>
  <c r="AZ14" i="11"/>
  <c r="BD14" i="11" s="1"/>
  <c r="C11" i="12" s="1"/>
  <c r="AZ143" i="7"/>
  <c r="AD97" i="15"/>
  <c r="AZ97" i="15" s="1"/>
  <c r="AD104" i="15"/>
  <c r="AZ104" i="15" s="1"/>
  <c r="AD106" i="15"/>
  <c r="BA106" i="15" s="1"/>
  <c r="BE106" i="15" s="1"/>
  <c r="R101" i="14" s="1"/>
  <c r="AD172" i="15"/>
  <c r="BA172" i="15" s="1"/>
  <c r="BE172" i="15" s="1"/>
  <c r="R167" i="14" s="1"/>
  <c r="AZ9" i="11"/>
  <c r="H218" i="14"/>
  <c r="AD160" i="15"/>
  <c r="BA160" i="15" s="1"/>
  <c r="BE160" i="15" s="1"/>
  <c r="R155" i="14" s="1"/>
  <c r="AD61" i="15"/>
  <c r="AZ61" i="15" s="1"/>
  <c r="H176" i="14"/>
  <c r="BA181" i="7"/>
  <c r="BE181" i="7" s="1"/>
  <c r="N176" i="14" s="1"/>
  <c r="AZ181" i="7"/>
  <c r="BA213" i="15"/>
  <c r="BE213" i="15" s="1"/>
  <c r="R208" i="14" s="1"/>
  <c r="AZ213" i="15"/>
  <c r="H121" i="14"/>
  <c r="BA126" i="7"/>
  <c r="BE126" i="7" s="1"/>
  <c r="N121" i="14" s="1"/>
  <c r="AZ126" i="7"/>
  <c r="AD114" i="15"/>
  <c r="H212" i="14"/>
  <c r="BA217" i="7"/>
  <c r="BE217" i="7" s="1"/>
  <c r="N212" i="14" s="1"/>
  <c r="AZ217" i="7"/>
  <c r="AD218" i="15"/>
  <c r="BH357" i="5"/>
  <c r="BF357" i="5"/>
  <c r="H192" i="14"/>
  <c r="BA197" i="7"/>
  <c r="BE197" i="7" s="1"/>
  <c r="N192" i="14" s="1"/>
  <c r="AZ197" i="7"/>
  <c r="AD201" i="15"/>
  <c r="AD202" i="15"/>
  <c r="AD200" i="15"/>
  <c r="BA57" i="7"/>
  <c r="BE57" i="7" s="1"/>
  <c r="AZ57" i="7"/>
  <c r="AD62" i="15"/>
  <c r="BA62" i="7"/>
  <c r="BE62" i="7" s="1"/>
  <c r="AZ62" i="7"/>
  <c r="AD67" i="15"/>
  <c r="AD60" i="15"/>
  <c r="BD69" i="7"/>
  <c r="H221" i="14"/>
  <c r="BA226" i="7"/>
  <c r="BE226" i="7" s="1"/>
  <c r="N221" i="14" s="1"/>
  <c r="AZ226" i="7"/>
  <c r="BA61" i="7"/>
  <c r="BE61" i="7" s="1"/>
  <c r="AZ61" i="7"/>
  <c r="AD65" i="15"/>
  <c r="AD66" i="15"/>
  <c r="AD63" i="15"/>
  <c r="AD125" i="15"/>
  <c r="H180" i="14"/>
  <c r="BA185" i="7"/>
  <c r="BE185" i="7" s="1"/>
  <c r="N180" i="14" s="1"/>
  <c r="AZ185" i="7"/>
  <c r="H196" i="14"/>
  <c r="BA201" i="7"/>
  <c r="BE201" i="7" s="1"/>
  <c r="N196" i="14" s="1"/>
  <c r="AZ201" i="7"/>
  <c r="AD204" i="15"/>
  <c r="H102" i="14"/>
  <c r="BA107" i="7"/>
  <c r="BE107" i="7" s="1"/>
  <c r="N102" i="14" s="1"/>
  <c r="AZ107" i="7"/>
  <c r="AD112" i="15"/>
  <c r="BA55" i="15"/>
  <c r="BE55" i="15" s="1"/>
  <c r="AZ55" i="15"/>
  <c r="BA85" i="7"/>
  <c r="BE85" i="7" s="1"/>
  <c r="N80" i="14" s="1"/>
  <c r="H80" i="14"/>
  <c r="AD87" i="15"/>
  <c r="AZ85" i="7"/>
  <c r="AD90" i="15"/>
  <c r="AD89" i="15"/>
  <c r="AD86" i="15"/>
  <c r="AZ112" i="7"/>
  <c r="H107" i="14"/>
  <c r="BA112" i="7"/>
  <c r="BE112" i="7" s="1"/>
  <c r="N107" i="14" s="1"/>
  <c r="AD117" i="15"/>
  <c r="H200" i="14"/>
  <c r="BA205" i="7"/>
  <c r="BE205" i="7" s="1"/>
  <c r="N200" i="14" s="1"/>
  <c r="AZ205" i="7"/>
  <c r="AD208" i="15"/>
  <c r="AD54" i="15"/>
  <c r="H173" i="14"/>
  <c r="BA178" i="7"/>
  <c r="BE178" i="7" s="1"/>
  <c r="N173" i="14" s="1"/>
  <c r="AZ178" i="7"/>
  <c r="AD183" i="15"/>
  <c r="AD180" i="15"/>
  <c r="BD136" i="7"/>
  <c r="M131" i="14" s="1"/>
  <c r="H136" i="14"/>
  <c r="BA141" i="7"/>
  <c r="BE141" i="7" s="1"/>
  <c r="N136" i="14" s="1"/>
  <c r="AZ141" i="7"/>
  <c r="AD146" i="15"/>
  <c r="BH14" i="15"/>
  <c r="AD206" i="15"/>
  <c r="BI14" i="15" a="1"/>
  <c r="BI14" i="15" s="1"/>
  <c r="BA14" i="15"/>
  <c r="BE14" i="15" s="1"/>
  <c r="AD203" i="15"/>
  <c r="BA9" i="7"/>
  <c r="BE9" i="7" s="1"/>
  <c r="AZ9" i="7"/>
  <c r="AD13" i="15"/>
  <c r="AZ208" i="7"/>
  <c r="H203" i="14"/>
  <c r="BA208" i="7"/>
  <c r="BE208" i="7" s="1"/>
  <c r="N203" i="14" s="1"/>
  <c r="AD212" i="15"/>
  <c r="H175" i="14"/>
  <c r="BA180" i="7"/>
  <c r="BE180" i="7" s="1"/>
  <c r="N175" i="14" s="1"/>
  <c r="AZ180" i="7"/>
  <c r="AD185" i="15"/>
  <c r="AD91" i="15"/>
  <c r="AD210" i="15"/>
  <c r="H81" i="14"/>
  <c r="BA86" i="7"/>
  <c r="BE86" i="7" s="1"/>
  <c r="N81" i="14" s="1"/>
  <c r="AZ86" i="7"/>
  <c r="BD63" i="7"/>
  <c r="BH17" i="15"/>
  <c r="BA63" i="7"/>
  <c r="BE63" i="7" s="1"/>
  <c r="AD68" i="15"/>
  <c r="BJ17" i="15" a="1"/>
  <c r="BJ17" i="15" s="1"/>
  <c r="BI17" i="15" a="1"/>
  <c r="BI17" i="15" s="1"/>
  <c r="BA17" i="15"/>
  <c r="BE17" i="15" s="1"/>
  <c r="BA54" i="7"/>
  <c r="BE54" i="7" s="1"/>
  <c r="AD56" i="15"/>
  <c r="AD58" i="15"/>
  <c r="AD59" i="15"/>
  <c r="AZ54" i="7"/>
  <c r="AD57" i="15"/>
  <c r="AZ184" i="7"/>
  <c r="H179" i="14"/>
  <c r="BA184" i="7"/>
  <c r="BE184" i="7" s="1"/>
  <c r="N179" i="14" s="1"/>
  <c r="AD189" i="15"/>
  <c r="BA70" i="7"/>
  <c r="BE70" i="7" s="1"/>
  <c r="AZ70" i="7"/>
  <c r="AD72" i="15"/>
  <c r="AD74" i="15"/>
  <c r="AD71" i="15"/>
  <c r="AD75" i="15"/>
  <c r="AD73" i="15"/>
  <c r="BA142" i="7"/>
  <c r="BE142" i="7" s="1"/>
  <c r="N137" i="14" s="1"/>
  <c r="H137" i="14"/>
  <c r="AZ142" i="7"/>
  <c r="AD147" i="15"/>
  <c r="AD199" i="15"/>
  <c r="H187" i="14"/>
  <c r="BA192" i="7"/>
  <c r="BE192" i="7" s="1"/>
  <c r="N187" i="14" s="1"/>
  <c r="AZ192" i="7"/>
  <c r="AD197" i="15"/>
  <c r="AD196" i="15"/>
  <c r="AD195" i="15"/>
  <c r="AD70" i="15"/>
  <c r="BA222" i="15"/>
  <c r="BE222" i="15" s="1"/>
  <c r="R217" i="14" s="1"/>
  <c r="BA73" i="7"/>
  <c r="BE73" i="7" s="1"/>
  <c r="AZ73" i="7"/>
  <c r="AD77" i="15"/>
  <c r="BA162" i="15"/>
  <c r="BE162" i="15" s="1"/>
  <c r="R157" i="14" s="1"/>
  <c r="AZ162" i="15"/>
  <c r="BA207" i="15"/>
  <c r="BE207" i="15" s="1"/>
  <c r="R202" i="14" s="1"/>
  <c r="AZ207" i="15"/>
  <c r="H169" i="14"/>
  <c r="AZ174" i="7"/>
  <c r="BA174" i="7"/>
  <c r="BE174" i="7" s="1"/>
  <c r="N169" i="14" s="1"/>
  <c r="AD178" i="15"/>
  <c r="AD179" i="15"/>
  <c r="AD177" i="15"/>
  <c r="BA118" i="15"/>
  <c r="BE118" i="15" s="1"/>
  <c r="R113" i="14" s="1"/>
  <c r="AZ118" i="15"/>
  <c r="BD10" i="7"/>
  <c r="H92" i="14"/>
  <c r="BA97" i="7"/>
  <c r="BE97" i="7" s="1"/>
  <c r="N92" i="14" s="1"/>
  <c r="AZ97" i="7"/>
  <c r="AD102" i="15"/>
  <c r="AD176" i="15"/>
  <c r="AD214" i="15"/>
  <c r="H101" i="14"/>
  <c r="AZ106" i="7"/>
  <c r="BA106" i="7"/>
  <c r="BE106" i="7" s="1"/>
  <c r="N101" i="14" s="1"/>
  <c r="AD110" i="15"/>
  <c r="AD108" i="15"/>
  <c r="AD107" i="15"/>
  <c r="AD111" i="15"/>
  <c r="BA188" i="7"/>
  <c r="BE188" i="7" s="1"/>
  <c r="N183" i="14" s="1"/>
  <c r="H183" i="14"/>
  <c r="AZ188" i="7"/>
  <c r="AD193" i="15"/>
  <c r="AD186" i="15"/>
  <c r="AZ160" i="15"/>
  <c r="BA12" i="7"/>
  <c r="BE12" i="7" s="1"/>
  <c r="BJ12" i="7" a="1"/>
  <c r="BJ12" i="7" s="1"/>
  <c r="BI12" i="7" a="1"/>
  <c r="BI12" i="7" s="1"/>
  <c r="AZ12" i="7"/>
  <c r="BA11" i="7"/>
  <c r="BE11" i="7" s="1"/>
  <c r="AZ11" i="7"/>
  <c r="AD16" i="15"/>
  <c r="AD190" i="15"/>
  <c r="AD78" i="15"/>
  <c r="AD181" i="15"/>
  <c r="H105" i="14"/>
  <c r="BA110" i="7"/>
  <c r="BE110" i="7" s="1"/>
  <c r="N105" i="14" s="1"/>
  <c r="AZ110" i="7"/>
  <c r="AD115" i="15"/>
  <c r="AD215" i="15"/>
  <c r="H123" i="14"/>
  <c r="BA128" i="7"/>
  <c r="BE128" i="7" s="1"/>
  <c r="N123" i="14" s="1"/>
  <c r="AZ128" i="7"/>
  <c r="AD133" i="15"/>
  <c r="AD121" i="15"/>
  <c r="AD129" i="15"/>
  <c r="AD113" i="15"/>
  <c r="AD173" i="15"/>
  <c r="BA170" i="7"/>
  <c r="BE170" i="7" s="1"/>
  <c r="N165" i="14" s="1"/>
  <c r="H165" i="14"/>
  <c r="AZ170" i="7"/>
  <c r="AD175" i="15"/>
  <c r="AD174" i="15"/>
  <c r="H93" i="14"/>
  <c r="BA98" i="7"/>
  <c r="BE98" i="7" s="1"/>
  <c r="N93" i="14" s="1"/>
  <c r="AZ98" i="7"/>
  <c r="AD103" i="15"/>
  <c r="H89" i="14"/>
  <c r="BA94" i="7"/>
  <c r="BE94" i="7" s="1"/>
  <c r="N89" i="14" s="1"/>
  <c r="AZ94" i="7"/>
  <c r="AD98" i="15"/>
  <c r="AD95" i="15"/>
  <c r="AD99" i="15"/>
  <c r="AD96" i="15"/>
  <c r="BD76" i="7"/>
  <c r="M71" i="14" s="1"/>
  <c r="AD188" i="15"/>
  <c r="H106" i="14"/>
  <c r="BA111" i="7"/>
  <c r="BE111" i="7" s="1"/>
  <c r="N106" i="14" s="1"/>
  <c r="AZ111" i="7"/>
  <c r="AD116" i="15"/>
  <c r="H150" i="14"/>
  <c r="BA155" i="7"/>
  <c r="BE155" i="7" s="1"/>
  <c r="N150" i="14" s="1"/>
  <c r="AD156" i="15"/>
  <c r="AD157" i="15"/>
  <c r="AZ155" i="7"/>
  <c r="AD159" i="15"/>
  <c r="AD158" i="15"/>
  <c r="AD155" i="15"/>
  <c r="H152" i="14"/>
  <c r="BA157" i="7"/>
  <c r="BE157" i="7" s="1"/>
  <c r="N152" i="14" s="1"/>
  <c r="AZ157" i="7"/>
  <c r="H96" i="14"/>
  <c r="BA101" i="7"/>
  <c r="BE101" i="7" s="1"/>
  <c r="N96" i="14" s="1"/>
  <c r="AZ101" i="7"/>
  <c r="AD131" i="15"/>
  <c r="AD170" i="15"/>
  <c r="AD182" i="15"/>
  <c r="H134" i="14"/>
  <c r="BA139" i="7"/>
  <c r="BE139" i="7" s="1"/>
  <c r="N134" i="14" s="1"/>
  <c r="AZ139" i="7"/>
  <c r="AD142" i="15"/>
  <c r="AD141" i="15"/>
  <c r="AD144" i="15"/>
  <c r="AD140" i="15"/>
  <c r="H84" i="14"/>
  <c r="BA89" i="7"/>
  <c r="BE89" i="7" s="1"/>
  <c r="N84" i="14" s="1"/>
  <c r="AD94" i="15"/>
  <c r="AD93" i="15"/>
  <c r="AZ89" i="7"/>
  <c r="BD119" i="7"/>
  <c r="M114" i="14" s="1"/>
  <c r="AZ64" i="7"/>
  <c r="BA64" i="7"/>
  <c r="BE64" i="7" s="1"/>
  <c r="AD69" i="15"/>
  <c r="AD79" i="15"/>
  <c r="AD81" i="15"/>
  <c r="H177" i="14"/>
  <c r="BA182" i="7"/>
  <c r="BE182" i="7" s="1"/>
  <c r="N177" i="14" s="1"/>
  <c r="AZ182" i="7"/>
  <c r="H120" i="14"/>
  <c r="BA125" i="7"/>
  <c r="BE125" i="7" s="1"/>
  <c r="N120" i="14" s="1"/>
  <c r="AZ125" i="7"/>
  <c r="AD130" i="15"/>
  <c r="AD127" i="15"/>
  <c r="BD196" i="7"/>
  <c r="M191" i="14" s="1"/>
  <c r="AD64" i="15"/>
  <c r="AD134" i="15"/>
  <c r="AZ116" i="7"/>
  <c r="H104" i="14"/>
  <c r="BA109" i="7"/>
  <c r="BE109" i="7" s="1"/>
  <c r="N104" i="14" s="1"/>
  <c r="AZ109" i="7"/>
  <c r="BA56" i="7"/>
  <c r="BE56" i="7" s="1"/>
  <c r="AZ56" i="7"/>
  <c r="H193" i="14"/>
  <c r="BA198" i="7"/>
  <c r="BE198" i="7" s="1"/>
  <c r="N193" i="14" s="1"/>
  <c r="H189" i="14"/>
  <c r="BA194" i="7"/>
  <c r="BE194" i="7" s="1"/>
  <c r="N189" i="14" s="1"/>
  <c r="AD198" i="15"/>
  <c r="AZ194" i="7"/>
  <c r="BA168" i="7"/>
  <c r="BE168" i="7" s="1"/>
  <c r="N163" i="14" s="1"/>
  <c r="H163" i="14"/>
  <c r="AZ168" i="7"/>
  <c r="H190" i="14"/>
  <c r="BA195" i="7"/>
  <c r="BE195" i="7" s="1"/>
  <c r="N190" i="14" s="1"/>
  <c r="AZ195" i="7"/>
  <c r="H109" i="14"/>
  <c r="BA114" i="7"/>
  <c r="BE114" i="7" s="1"/>
  <c r="N109" i="14" s="1"/>
  <c r="AD119" i="15"/>
  <c r="H86" i="14"/>
  <c r="BA91" i="7"/>
  <c r="BE91" i="7" s="1"/>
  <c r="N86" i="14" s="1"/>
  <c r="AZ91" i="7"/>
  <c r="H130" i="14"/>
  <c r="BA135" i="7"/>
  <c r="BE135" i="7" s="1"/>
  <c r="N130" i="14" s="1"/>
  <c r="AZ135" i="7"/>
  <c r="H110" i="14"/>
  <c r="BA115" i="7"/>
  <c r="BE115" i="7" s="1"/>
  <c r="N110" i="14" s="1"/>
  <c r="AZ115" i="7"/>
  <c r="AD120" i="15"/>
  <c r="BA175" i="7"/>
  <c r="BE175" i="7" s="1"/>
  <c r="N170" i="14" s="1"/>
  <c r="H170" i="14"/>
  <c r="AZ175" i="7"/>
  <c r="H185" i="14"/>
  <c r="BA190" i="7"/>
  <c r="BE190" i="7" s="1"/>
  <c r="N185" i="14" s="1"/>
  <c r="AD194" i="15"/>
  <c r="AZ190" i="7"/>
  <c r="H161" i="14"/>
  <c r="BA166" i="7"/>
  <c r="BE166" i="7" s="1"/>
  <c r="N161" i="14" s="1"/>
  <c r="AZ166" i="7"/>
  <c r="AD171" i="15"/>
  <c r="BA74" i="7"/>
  <c r="BE74" i="7" s="1"/>
  <c r="AZ74" i="7"/>
  <c r="AD76" i="15"/>
  <c r="AD136" i="15"/>
  <c r="AD220" i="15"/>
  <c r="AD184" i="15"/>
  <c r="AD109" i="15"/>
  <c r="BH13" i="7"/>
  <c r="BD105" i="7"/>
  <c r="M100" i="14" s="1"/>
  <c r="BD146" i="7"/>
  <c r="M141" i="14" s="1"/>
  <c r="BA116" i="7"/>
  <c r="BE116" i="7" s="1"/>
  <c r="N111" i="14" s="1"/>
  <c r="H111" i="14"/>
  <c r="H103" i="14"/>
  <c r="BA108" i="7"/>
  <c r="BE108" i="7" s="1"/>
  <c r="N103" i="14" s="1"/>
  <c r="AZ108" i="7"/>
  <c r="H197" i="14"/>
  <c r="BA202" i="7"/>
  <c r="BE202" i="7" s="1"/>
  <c r="N197" i="14" s="1"/>
  <c r="AZ202" i="7"/>
  <c r="BH68" i="7"/>
  <c r="H155" i="14"/>
  <c r="BA160" i="7"/>
  <c r="BE160" i="7" s="1"/>
  <c r="N155" i="14" s="1"/>
  <c r="AZ160" i="7"/>
  <c r="AD165" i="15"/>
  <c r="AD145" i="15"/>
  <c r="BD123" i="7"/>
  <c r="BD206" i="7"/>
  <c r="M201" i="14" s="1"/>
  <c r="AD143" i="15"/>
  <c r="BD193" i="7"/>
  <c r="M188" i="14" s="1"/>
  <c r="BD225" i="7"/>
  <c r="M220" i="14" s="1"/>
  <c r="H162" i="14"/>
  <c r="BA167" i="7"/>
  <c r="BE167" i="7" s="1"/>
  <c r="N162" i="14" s="1"/>
  <c r="AZ167" i="7"/>
  <c r="BA163" i="7"/>
  <c r="BE163" i="7" s="1"/>
  <c r="N158" i="14" s="1"/>
  <c r="H158" i="14"/>
  <c r="AZ163" i="7"/>
  <c r="H205" i="14"/>
  <c r="BA210" i="7"/>
  <c r="BE210" i="7" s="1"/>
  <c r="N205" i="14" s="1"/>
  <c r="AZ210" i="7"/>
  <c r="H108" i="14"/>
  <c r="BA113" i="7"/>
  <c r="BE113" i="7" s="1"/>
  <c r="N108" i="14" s="1"/>
  <c r="H94" i="14"/>
  <c r="BA99" i="7"/>
  <c r="BE99" i="7" s="1"/>
  <c r="N94" i="14" s="1"/>
  <c r="AZ99" i="7"/>
  <c r="BA58" i="7"/>
  <c r="BE58" i="7" s="1"/>
  <c r="H182" i="14"/>
  <c r="AZ187" i="7"/>
  <c r="BA187" i="7"/>
  <c r="BE187" i="7" s="1"/>
  <c r="N182" i="14" s="1"/>
  <c r="BD96" i="7"/>
  <c r="M91" i="14" s="1"/>
  <c r="BA7" i="7"/>
  <c r="BE7" i="7" s="1"/>
  <c r="AZ7" i="7"/>
  <c r="AD12" i="15"/>
  <c r="BA65" i="7"/>
  <c r="BE65" i="7" s="1"/>
  <c r="AZ65" i="7"/>
  <c r="BA95" i="7"/>
  <c r="BE95" i="7" s="1"/>
  <c r="N90" i="14" s="1"/>
  <c r="H90" i="14"/>
  <c r="AZ95" i="7"/>
  <c r="AZ198" i="7"/>
  <c r="AD163" i="15"/>
  <c r="AD221" i="15"/>
  <c r="BA119" i="7"/>
  <c r="BE119" i="7" s="1"/>
  <c r="N114" i="14" s="1"/>
  <c r="H114" i="14"/>
  <c r="AD123" i="15"/>
  <c r="AD124" i="15"/>
  <c r="H166" i="14"/>
  <c r="BA171" i="7"/>
  <c r="BE171" i="7" s="1"/>
  <c r="N166" i="14" s="1"/>
  <c r="AZ171" i="7"/>
  <c r="H171" i="14"/>
  <c r="BA176" i="7"/>
  <c r="BE176" i="7" s="1"/>
  <c r="N171" i="14" s="1"/>
  <c r="AZ176" i="7"/>
  <c r="BA8" i="7"/>
  <c r="BE8" i="7" s="1"/>
  <c r="BA72" i="7"/>
  <c r="BE72" i="7" s="1"/>
  <c r="AZ72" i="7"/>
  <c r="H85" i="14"/>
  <c r="BA90" i="7"/>
  <c r="BE90" i="7" s="1"/>
  <c r="N85" i="14" s="1"/>
  <c r="AZ90" i="7"/>
  <c r="H167" i="14"/>
  <c r="BA172" i="7"/>
  <c r="BE172" i="7" s="1"/>
  <c r="N167" i="14" s="1"/>
  <c r="AZ172" i="7"/>
  <c r="H198" i="14"/>
  <c r="BA203" i="7"/>
  <c r="BE203" i="7" s="1"/>
  <c r="N198" i="14" s="1"/>
  <c r="AZ203" i="7"/>
  <c r="H160" i="14"/>
  <c r="BA165" i="7"/>
  <c r="BE165" i="7" s="1"/>
  <c r="N160" i="14" s="1"/>
  <c r="AZ165" i="7"/>
  <c r="AD169" i="15"/>
  <c r="H157" i="14"/>
  <c r="BA162" i="7"/>
  <c r="BE162" i="7" s="1"/>
  <c r="N157" i="14" s="1"/>
  <c r="AZ162" i="7"/>
  <c r="AD166" i="15"/>
  <c r="AZ8" i="7"/>
  <c r="BA96" i="7"/>
  <c r="BE96" i="7" s="1"/>
  <c r="N91" i="14" s="1"/>
  <c r="H91" i="14"/>
  <c r="AD101" i="15"/>
  <c r="H208" i="14"/>
  <c r="BA213" i="7"/>
  <c r="BE213" i="7" s="1"/>
  <c r="N208" i="14" s="1"/>
  <c r="AZ213" i="7"/>
  <c r="AD217" i="15"/>
  <c r="AD139" i="15"/>
  <c r="H164" i="14"/>
  <c r="BA169" i="7"/>
  <c r="BE169" i="7" s="1"/>
  <c r="N164" i="14" s="1"/>
  <c r="AZ169" i="7"/>
  <c r="BD15" i="7"/>
  <c r="H82" i="14"/>
  <c r="BA87" i="7"/>
  <c r="BE87" i="7" s="1"/>
  <c r="N82" i="14" s="1"/>
  <c r="AZ87" i="7"/>
  <c r="AD92" i="15"/>
  <c r="H151" i="14"/>
  <c r="BA156" i="7"/>
  <c r="BE156" i="7" s="1"/>
  <c r="N151" i="14" s="1"/>
  <c r="AZ156" i="7"/>
  <c r="AD161" i="15"/>
  <c r="BA55" i="7"/>
  <c r="BE55" i="7" s="1"/>
  <c r="AZ55" i="7"/>
  <c r="AD164" i="15"/>
  <c r="BA76" i="7"/>
  <c r="BE76" i="7" s="1"/>
  <c r="N71" i="14" s="1"/>
  <c r="AD80" i="15"/>
  <c r="AD138" i="15"/>
  <c r="BA127" i="7"/>
  <c r="BE127" i="7" s="1"/>
  <c r="N122" i="14" s="1"/>
  <c r="H122" i="14"/>
  <c r="AZ127" i="7"/>
  <c r="BA209" i="7"/>
  <c r="BE209" i="7" s="1"/>
  <c r="N204" i="14" s="1"/>
  <c r="H204" i="14"/>
  <c r="AZ209" i="7"/>
  <c r="H87" i="14"/>
  <c r="BA92" i="7"/>
  <c r="BE92" i="7" s="1"/>
  <c r="N87" i="14" s="1"/>
  <c r="AZ92" i="7"/>
  <c r="H119" i="14"/>
  <c r="BA124" i="7"/>
  <c r="BE124" i="7" s="1"/>
  <c r="N119" i="14" s="1"/>
  <c r="AZ124" i="7"/>
  <c r="BA177" i="7"/>
  <c r="BE177" i="7" s="1"/>
  <c r="N172" i="14" s="1"/>
  <c r="H172" i="14"/>
  <c r="AZ177" i="7"/>
  <c r="H115" i="14"/>
  <c r="BA120" i="7"/>
  <c r="BE120" i="7" s="1"/>
  <c r="N115" i="14" s="1"/>
  <c r="AZ120" i="7"/>
  <c r="BD114" i="7"/>
  <c r="M109" i="14" s="1"/>
  <c r="H199" i="14"/>
  <c r="BA204" i="7"/>
  <c r="BE204" i="7" s="1"/>
  <c r="N199" i="14" s="1"/>
  <c r="AZ204" i="7"/>
  <c r="AD187" i="15"/>
  <c r="AD191" i="15"/>
  <c r="H139" i="14"/>
  <c r="BA144" i="7"/>
  <c r="BE144" i="7" s="1"/>
  <c r="N139" i="14" s="1"/>
  <c r="AZ144" i="7"/>
  <c r="BA66" i="7"/>
  <c r="BE66" i="7" s="1"/>
  <c r="AZ66" i="7"/>
  <c r="AD209" i="15"/>
  <c r="BH59" i="7"/>
  <c r="BH224" i="7"/>
  <c r="AZ113" i="7"/>
  <c r="AZ58" i="7"/>
  <c r="AD128" i="15"/>
  <c r="H178" i="14"/>
  <c r="BA183" i="7"/>
  <c r="BE183" i="7" s="1"/>
  <c r="N178" i="14" s="1"/>
  <c r="AZ183" i="7"/>
  <c r="BH212" i="7"/>
  <c r="BD78" i="7"/>
  <c r="M73" i="14" s="1"/>
  <c r="H220" i="14"/>
  <c r="BA225" i="7"/>
  <c r="BE225" i="7" s="1"/>
  <c r="N220" i="14" s="1"/>
  <c r="BD100" i="7"/>
  <c r="M95" i="14" s="1"/>
  <c r="BA121" i="7"/>
  <c r="BE121" i="7" s="1"/>
  <c r="N116" i="14" s="1"/>
  <c r="H116" i="14"/>
  <c r="AD126" i="15"/>
  <c r="H206" i="14"/>
  <c r="BA211" i="7"/>
  <c r="BE211" i="7" s="1"/>
  <c r="N206" i="14" s="1"/>
  <c r="AZ211" i="7"/>
  <c r="AD216" i="15"/>
  <c r="AZ200" i="7"/>
  <c r="BA200" i="7"/>
  <c r="BE200" i="7" s="1"/>
  <c r="N195" i="14" s="1"/>
  <c r="H195" i="14"/>
  <c r="H126" i="14"/>
  <c r="BA131" i="7"/>
  <c r="BE131" i="7" s="1"/>
  <c r="N126" i="14" s="1"/>
  <c r="BA60" i="7"/>
  <c r="BE60" i="7" s="1"/>
  <c r="AZ60" i="7"/>
  <c r="BJ123" i="7" a="1"/>
  <c r="BJ123" i="7" s="1"/>
  <c r="H118" i="14"/>
  <c r="BI123" i="7" a="1"/>
  <c r="BI123" i="7" s="1"/>
  <c r="BA123" i="7"/>
  <c r="BE123" i="7" s="1"/>
  <c r="N118" i="14" s="1"/>
  <c r="BA224" i="7"/>
  <c r="BE224" i="7" s="1"/>
  <c r="N219" i="14" s="1"/>
  <c r="H219" i="14"/>
  <c r="BJ13" i="7" a="1"/>
  <c r="BJ13" i="7" s="1"/>
  <c r="BK13" i="7" a="1"/>
  <c r="BK13" i="7" s="1"/>
  <c r="BI13" i="7" a="1"/>
  <c r="BI13" i="7" s="1"/>
  <c r="BA13" i="7"/>
  <c r="BE13" i="7" s="1"/>
  <c r="AZ186" i="7"/>
  <c r="H124" i="14"/>
  <c r="BA129" i="7"/>
  <c r="BE129" i="7" s="1"/>
  <c r="N124" i="14" s="1"/>
  <c r="AZ129" i="7"/>
  <c r="H133" i="14"/>
  <c r="BA138" i="7"/>
  <c r="BE138" i="7" s="1"/>
  <c r="N133" i="14" s="1"/>
  <c r="AZ138" i="7"/>
  <c r="H207" i="14"/>
  <c r="BA212" i="7"/>
  <c r="BE212" i="7" s="1"/>
  <c r="N207" i="14" s="1"/>
  <c r="AZ131" i="7"/>
  <c r="H73" i="14"/>
  <c r="BA78" i="7"/>
  <c r="BE78" i="7" s="1"/>
  <c r="N73" i="14" s="1"/>
  <c r="H95" i="14"/>
  <c r="BA100" i="7"/>
  <c r="BE100" i="7" s="1"/>
  <c r="N95" i="14" s="1"/>
  <c r="AD105" i="15"/>
  <c r="AZ134" i="7"/>
  <c r="BA145" i="7"/>
  <c r="BE145" i="7" s="1"/>
  <c r="N140" i="14" s="1"/>
  <c r="H140" i="14"/>
  <c r="AZ145" i="7"/>
  <c r="BH17" i="7"/>
  <c r="H188" i="14"/>
  <c r="BA193" i="7"/>
  <c r="BE193" i="7" s="1"/>
  <c r="N188" i="14" s="1"/>
  <c r="AD135" i="15"/>
  <c r="H113" i="14"/>
  <c r="BA118" i="7"/>
  <c r="BE118" i="7" s="1"/>
  <c r="N113" i="14" s="1"/>
  <c r="H83" i="14"/>
  <c r="BA88" i="7"/>
  <c r="BE88" i="7" s="1"/>
  <c r="N83" i="14" s="1"/>
  <c r="AZ88" i="7"/>
  <c r="H76" i="14"/>
  <c r="BA81" i="7"/>
  <c r="BE81" i="7" s="1"/>
  <c r="N76" i="14" s="1"/>
  <c r="BA75" i="7"/>
  <c r="BE75" i="7" s="1"/>
  <c r="BA137" i="7"/>
  <c r="BE137" i="7" s="1"/>
  <c r="N132" i="14" s="1"/>
  <c r="H132" i="14"/>
  <c r="H184" i="14"/>
  <c r="BA189" i="7"/>
  <c r="BE189" i="7" s="1"/>
  <c r="N184" i="14" s="1"/>
  <c r="AZ189" i="7"/>
  <c r="H88" i="14"/>
  <c r="BA93" i="7"/>
  <c r="BE93" i="7" s="1"/>
  <c r="N88" i="14" s="1"/>
  <c r="AZ93" i="7"/>
  <c r="BA71" i="7"/>
  <c r="BE71" i="7" s="1"/>
  <c r="AZ71" i="7"/>
  <c r="H131" i="14"/>
  <c r="BA136" i="7"/>
  <c r="BE136" i="7" s="1"/>
  <c r="N131" i="14" s="1"/>
  <c r="H210" i="14"/>
  <c r="BA215" i="7"/>
  <c r="BE215" i="7" s="1"/>
  <c r="N210" i="14" s="1"/>
  <c r="AZ164" i="7"/>
  <c r="H159" i="14"/>
  <c r="BA164" i="7"/>
  <c r="BE164" i="7" s="1"/>
  <c r="N159" i="14" s="1"/>
  <c r="H153" i="14"/>
  <c r="BA158" i="7"/>
  <c r="BE158" i="7" s="1"/>
  <c r="N153" i="14" s="1"/>
  <c r="AZ158" i="7"/>
  <c r="H211" i="14"/>
  <c r="AZ216" i="7"/>
  <c r="BA216" i="7"/>
  <c r="BE216" i="7" s="1"/>
  <c r="N211" i="14" s="1"/>
  <c r="AZ81" i="7"/>
  <c r="BH117" i="7"/>
  <c r="H75" i="14"/>
  <c r="BA80" i="7"/>
  <c r="BE80" i="7" s="1"/>
  <c r="N75" i="14" s="1"/>
  <c r="AZ80" i="7"/>
  <c r="AZ118" i="7"/>
  <c r="BA103" i="7"/>
  <c r="BE103" i="7" s="1"/>
  <c r="N98" i="14" s="1"/>
  <c r="H98" i="14"/>
  <c r="H100" i="14"/>
  <c r="BA105" i="7"/>
  <c r="BE105" i="7" s="1"/>
  <c r="N100" i="14" s="1"/>
  <c r="BK69" i="7" a="1"/>
  <c r="BK69" i="7" s="1"/>
  <c r="BL69" i="7" a="1"/>
  <c r="BL69" i="7" s="1"/>
  <c r="BJ69" i="7" a="1"/>
  <c r="BJ69" i="7" s="1"/>
  <c r="BI69" i="7" a="1"/>
  <c r="BI69" i="7" s="1"/>
  <c r="BA69" i="7"/>
  <c r="BE69" i="7" s="1"/>
  <c r="BA104" i="7"/>
  <c r="BE104" i="7" s="1"/>
  <c r="N99" i="14" s="1"/>
  <c r="H99" i="14"/>
  <c r="AZ104" i="7"/>
  <c r="H128" i="14"/>
  <c r="BA133" i="7"/>
  <c r="BE133" i="7" s="1"/>
  <c r="N128" i="14" s="1"/>
  <c r="AD137" i="15"/>
  <c r="AZ133" i="7"/>
  <c r="H141" i="14"/>
  <c r="BA146" i="7"/>
  <c r="BE146" i="7" s="1"/>
  <c r="N141" i="14" s="1"/>
  <c r="AZ137" i="7"/>
  <c r="AZ215" i="7"/>
  <c r="BK68" i="7" a="1"/>
  <c r="BK68" i="7" s="1"/>
  <c r="BL68" i="7" a="1"/>
  <c r="BL68" i="7" s="1"/>
  <c r="BN68" i="7" a="1"/>
  <c r="BN68" i="7" s="1"/>
  <c r="BJ68" i="7" a="1"/>
  <c r="BJ68" i="7" s="1"/>
  <c r="BM68" i="7" a="1"/>
  <c r="BM68" i="7" s="1"/>
  <c r="BO68" i="7" a="1"/>
  <c r="BO68" i="7" s="1"/>
  <c r="BI68" i="7" a="1"/>
  <c r="BI68" i="7" s="1"/>
  <c r="BA68" i="7"/>
  <c r="BE68" i="7" s="1"/>
  <c r="H194" i="14"/>
  <c r="BA199" i="7"/>
  <c r="BE199" i="7" s="1"/>
  <c r="N194" i="14" s="1"/>
  <c r="AZ199" i="7"/>
  <c r="H154" i="14"/>
  <c r="BA159" i="7"/>
  <c r="BE159" i="7" s="1"/>
  <c r="N154" i="14" s="1"/>
  <c r="AZ159" i="7"/>
  <c r="AZ191" i="7"/>
  <c r="BA191" i="7"/>
  <c r="BE191" i="7" s="1"/>
  <c r="N186" i="14" s="1"/>
  <c r="H186" i="14"/>
  <c r="BA134" i="7"/>
  <c r="BE134" i="7" s="1"/>
  <c r="N129" i="14" s="1"/>
  <c r="H129" i="14"/>
  <c r="H117" i="14"/>
  <c r="AZ122" i="7"/>
  <c r="BA122" i="7"/>
  <c r="BE122" i="7" s="1"/>
  <c r="N117" i="14" s="1"/>
  <c r="BA67" i="7"/>
  <c r="BE67" i="7" s="1"/>
  <c r="AZ67" i="7"/>
  <c r="BA179" i="7"/>
  <c r="BE179" i="7" s="1"/>
  <c r="N174" i="14" s="1"/>
  <c r="H174" i="14"/>
  <c r="AZ179" i="7"/>
  <c r="AZ103" i="7"/>
  <c r="H201" i="14"/>
  <c r="BA206" i="7"/>
  <c r="BE206" i="7" s="1"/>
  <c r="N201" i="14" s="1"/>
  <c r="AD211" i="15"/>
  <c r="AD219" i="15"/>
  <c r="H181" i="14"/>
  <c r="BA186" i="7"/>
  <c r="BE186" i="7" s="1"/>
  <c r="N181" i="14" s="1"/>
  <c r="H135" i="14"/>
  <c r="BA140" i="7"/>
  <c r="BE140" i="7" s="1"/>
  <c r="N135" i="14" s="1"/>
  <c r="AZ140" i="7"/>
  <c r="H202" i="14"/>
  <c r="BA207" i="7"/>
  <c r="BE207" i="7" s="1"/>
  <c r="N202" i="14" s="1"/>
  <c r="H191" i="14"/>
  <c r="BA196" i="7"/>
  <c r="BE196" i="7" s="1"/>
  <c r="N191" i="14" s="1"/>
  <c r="BA59" i="7"/>
  <c r="AZ207" i="7"/>
  <c r="AZ75" i="7"/>
  <c r="BK15" i="7" a="1"/>
  <c r="BK15" i="7" s="1"/>
  <c r="BJ15" i="7" a="1"/>
  <c r="BJ15" i="7" s="1"/>
  <c r="BI15" i="7" a="1"/>
  <c r="BI15" i="7" s="1"/>
  <c r="BA15" i="7"/>
  <c r="BE15" i="7" s="1"/>
  <c r="AD15" i="15"/>
  <c r="BA10" i="7"/>
  <c r="BE10" i="7" s="1"/>
  <c r="AZ121" i="7"/>
  <c r="H112" i="14"/>
  <c r="BA117" i="7"/>
  <c r="BE117" i="7" s="1"/>
  <c r="N112" i="14" s="1"/>
  <c r="BH219" i="7"/>
  <c r="H142" i="14"/>
  <c r="BA147" i="7"/>
  <c r="BE147" i="7" s="1"/>
  <c r="N142" i="14" s="1"/>
  <c r="AZ147" i="7"/>
  <c r="H213" i="14"/>
  <c r="BA218" i="7"/>
  <c r="BE218" i="7" s="1"/>
  <c r="N213" i="14" s="1"/>
  <c r="AD122" i="15"/>
  <c r="BI14" i="7" a="1"/>
  <c r="BI14" i="7" s="1"/>
  <c r="BM14" i="7" a="1"/>
  <c r="BM14" i="7" s="1"/>
  <c r="BL14" i="7" a="1"/>
  <c r="BL14" i="7" s="1"/>
  <c r="BK14" i="7" a="1"/>
  <c r="BK14" i="7" s="1"/>
  <c r="BJ14" i="7" a="1"/>
  <c r="BJ14" i="7" s="1"/>
  <c r="BA14" i="7"/>
  <c r="BE14" i="7" s="1"/>
  <c r="AZ14" i="7"/>
  <c r="BH16" i="7"/>
  <c r="BH221" i="7"/>
  <c r="BH218" i="7"/>
  <c r="BD132" i="7"/>
  <c r="M127" i="14" s="1"/>
  <c r="H74" i="14"/>
  <c r="BA79" i="7"/>
  <c r="BE79" i="7" s="1"/>
  <c r="N74" i="14" s="1"/>
  <c r="AZ79" i="7"/>
  <c r="BA16" i="7"/>
  <c r="BE16" i="7" s="1"/>
  <c r="BI7" i="11" a="1"/>
  <c r="BI7" i="11" s="1"/>
  <c r="BA7" i="11"/>
  <c r="H127" i="14"/>
  <c r="BA132" i="7"/>
  <c r="BE132" i="7" s="1"/>
  <c r="N127" i="14" s="1"/>
  <c r="AZ11" i="11"/>
  <c r="H216" i="14"/>
  <c r="BA221" i="7"/>
  <c r="BE221" i="7" s="1"/>
  <c r="N216" i="14" s="1"/>
  <c r="BA17" i="7"/>
  <c r="BE17" i="7" s="1"/>
  <c r="BA219" i="7"/>
  <c r="BE219" i="7" s="1"/>
  <c r="N214" i="14" s="1"/>
  <c r="H214" i="14"/>
  <c r="H143" i="14"/>
  <c r="AZ148" i="7"/>
  <c r="BA148" i="7"/>
  <c r="BE148" i="7" s="1"/>
  <c r="N143" i="14" s="1"/>
  <c r="H222" i="14"/>
  <c r="AZ227" i="7"/>
  <c r="BA227" i="7"/>
  <c r="BE227" i="7" s="1"/>
  <c r="N222" i="14" s="1"/>
  <c r="BD220" i="7"/>
  <c r="M215" i="14" s="1"/>
  <c r="BA220" i="7"/>
  <c r="BE220" i="7" s="1"/>
  <c r="N215" i="14" s="1"/>
  <c r="H215" i="14"/>
  <c r="BA12" i="11"/>
  <c r="BE12" i="11" s="1"/>
  <c r="AZ12" i="11"/>
  <c r="BH223" i="7"/>
  <c r="BF223" i="7"/>
  <c r="BF143" i="7"/>
  <c r="BD143" i="7"/>
  <c r="M138" i="14" s="1"/>
  <c r="BH14" i="11"/>
  <c r="BD13" i="11"/>
  <c r="BH13" i="11" s="1"/>
  <c r="H217" i="14"/>
  <c r="AZ222" i="7"/>
  <c r="BD10" i="11"/>
  <c r="BH10" i="11" s="1"/>
  <c r="BF10" i="11"/>
  <c r="AZ77" i="7"/>
  <c r="BA14" i="11"/>
  <c r="BE14" i="11" s="1"/>
  <c r="C10" i="12" s="1"/>
  <c r="BD168" i="15" l="1"/>
  <c r="Q163" i="14" s="1"/>
  <c r="BH222" i="15"/>
  <c r="BA168" i="15"/>
  <c r="BE168" i="15" s="1"/>
  <c r="R163" i="14" s="1"/>
  <c r="AZ88" i="15"/>
  <c r="BD88" i="15" s="1"/>
  <c r="Q83" i="14" s="1"/>
  <c r="BF117" i="7"/>
  <c r="BA61" i="15"/>
  <c r="BE61" i="15" s="1"/>
  <c r="AZ172" i="15"/>
  <c r="BA192" i="15"/>
  <c r="BE192" i="15" s="1"/>
  <c r="R187" i="14" s="1"/>
  <c r="AZ205" i="15"/>
  <c r="AZ132" i="15"/>
  <c r="BD132" i="15" s="1"/>
  <c r="Q127" i="14" s="1"/>
  <c r="BA104" i="15"/>
  <c r="BE104" i="15" s="1"/>
  <c r="R99" i="14" s="1"/>
  <c r="BF132" i="7"/>
  <c r="BA100" i="15"/>
  <c r="BE100" i="15" s="1"/>
  <c r="R95" i="14" s="1"/>
  <c r="AZ106" i="15"/>
  <c r="BF13" i="11"/>
  <c r="BE88" i="15"/>
  <c r="R83" i="14" s="1"/>
  <c r="BF88" i="15"/>
  <c r="BH196" i="7"/>
  <c r="BA97" i="15"/>
  <c r="BE97" i="15" s="1"/>
  <c r="R92" i="14" s="1"/>
  <c r="BF17" i="15"/>
  <c r="BF96" i="7"/>
  <c r="BH78" i="7"/>
  <c r="BF219" i="7"/>
  <c r="BF15" i="7"/>
  <c r="BH220" i="7"/>
  <c r="BH96" i="7"/>
  <c r="BF146" i="7"/>
  <c r="BD9" i="11"/>
  <c r="BH9" i="11" s="1"/>
  <c r="BF9" i="11"/>
  <c r="BF212" i="7"/>
  <c r="BF224" i="7"/>
  <c r="BF119" i="7"/>
  <c r="BF76" i="7"/>
  <c r="BF63" i="7"/>
  <c r="BH76" i="7"/>
  <c r="BA167" i="15"/>
  <c r="BE167" i="15" s="1"/>
  <c r="R162" i="14" s="1"/>
  <c r="AZ167" i="15"/>
  <c r="BF218" i="7"/>
  <c r="AZ178" i="15"/>
  <c r="BA178" i="15"/>
  <c r="BE178" i="15" s="1"/>
  <c r="R173" i="14" s="1"/>
  <c r="AZ195" i="15"/>
  <c r="BA195" i="15"/>
  <c r="BE195" i="15" s="1"/>
  <c r="R190" i="14" s="1"/>
  <c r="BF142" i="7"/>
  <c r="BD142" i="7"/>
  <c r="M137" i="14" s="1"/>
  <c r="BD70" i="7"/>
  <c r="BF70" i="7"/>
  <c r="BE7" i="11"/>
  <c r="BF7" i="11"/>
  <c r="BA219" i="15"/>
  <c r="BE219" i="15" s="1"/>
  <c r="R214" i="14" s="1"/>
  <c r="AZ219" i="15"/>
  <c r="BF67" i="7"/>
  <c r="BD67" i="7"/>
  <c r="BD80" i="7"/>
  <c r="M75" i="14" s="1"/>
  <c r="BF80" i="7"/>
  <c r="BA135" i="15"/>
  <c r="BE135" i="15" s="1"/>
  <c r="R130" i="14" s="1"/>
  <c r="AZ135" i="15"/>
  <c r="BF134" i="7"/>
  <c r="BD134" i="7"/>
  <c r="M129" i="14" s="1"/>
  <c r="BA126" i="15"/>
  <c r="BE126" i="15" s="1"/>
  <c r="R121" i="14" s="1"/>
  <c r="AZ126" i="15"/>
  <c r="BF113" i="7"/>
  <c r="BD113" i="7"/>
  <c r="M108" i="14" s="1"/>
  <c r="BF144" i="7"/>
  <c r="BD144" i="7"/>
  <c r="M139" i="14" s="1"/>
  <c r="BF127" i="7"/>
  <c r="BD127" i="7"/>
  <c r="M122" i="14" s="1"/>
  <c r="BF55" i="7"/>
  <c r="BD55" i="7"/>
  <c r="BF87" i="7"/>
  <c r="BD87" i="7"/>
  <c r="M82" i="14" s="1"/>
  <c r="BF90" i="7"/>
  <c r="BD90" i="7"/>
  <c r="M85" i="14" s="1"/>
  <c r="BD176" i="7"/>
  <c r="M171" i="14" s="1"/>
  <c r="BF176" i="7"/>
  <c r="BD65" i="7"/>
  <c r="BF65" i="7"/>
  <c r="BH193" i="7"/>
  <c r="M118" i="14"/>
  <c r="BH123" i="7"/>
  <c r="BD202" i="7"/>
  <c r="M197" i="14" s="1"/>
  <c r="BF202" i="7"/>
  <c r="BH146" i="7"/>
  <c r="BA109" i="15"/>
  <c r="BE109" i="15" s="1"/>
  <c r="R104" i="14" s="1"/>
  <c r="AZ109" i="15"/>
  <c r="BA171" i="15"/>
  <c r="BE171" i="15" s="1"/>
  <c r="R166" i="14" s="1"/>
  <c r="AZ171" i="15"/>
  <c r="BD175" i="7"/>
  <c r="M170" i="14" s="1"/>
  <c r="BF175" i="7"/>
  <c r="BF195" i="7"/>
  <c r="BD195" i="7"/>
  <c r="M190" i="14" s="1"/>
  <c r="BA127" i="15"/>
  <c r="BE127" i="15" s="1"/>
  <c r="R122" i="14" s="1"/>
  <c r="AZ127" i="15"/>
  <c r="BA81" i="15"/>
  <c r="BE81" i="15" s="1"/>
  <c r="R76" i="14" s="1"/>
  <c r="AZ81" i="15"/>
  <c r="BF101" i="7"/>
  <c r="BD101" i="7"/>
  <c r="M96" i="14" s="1"/>
  <c r="BA159" i="15"/>
  <c r="BE159" i="15" s="1"/>
  <c r="R154" i="14" s="1"/>
  <c r="AZ159" i="15"/>
  <c r="AZ95" i="15"/>
  <c r="BA95" i="15"/>
  <c r="BE95" i="15" s="1"/>
  <c r="R90" i="14" s="1"/>
  <c r="BA129" i="15"/>
  <c r="BE129" i="15" s="1"/>
  <c r="R124" i="14" s="1"/>
  <c r="AZ129" i="15"/>
  <c r="BD110" i="7"/>
  <c r="M105" i="14" s="1"/>
  <c r="BF110" i="7"/>
  <c r="BJ16" i="15" a="1"/>
  <c r="BJ16" i="15" s="1"/>
  <c r="BA16" i="15"/>
  <c r="BE16" i="15" s="1"/>
  <c r="AZ16" i="15"/>
  <c r="BI16" i="15" a="1"/>
  <c r="BI16" i="15" s="1"/>
  <c r="BA110" i="15"/>
  <c r="BE110" i="15" s="1"/>
  <c r="R105" i="14" s="1"/>
  <c r="AZ110" i="15"/>
  <c r="BF97" i="7"/>
  <c r="BD97" i="7"/>
  <c r="M92" i="14" s="1"/>
  <c r="AZ71" i="15"/>
  <c r="BA71" i="15"/>
  <c r="BE71" i="15" s="1"/>
  <c r="BI71" i="15" a="1"/>
  <c r="BI71" i="15" s="1"/>
  <c r="AZ56" i="15"/>
  <c r="BA56" i="15"/>
  <c r="BE56" i="15" s="1"/>
  <c r="BA180" i="15"/>
  <c r="BE180" i="15" s="1"/>
  <c r="R175" i="14" s="1"/>
  <c r="AZ180" i="15"/>
  <c r="BA208" i="15"/>
  <c r="BE208" i="15" s="1"/>
  <c r="R203" i="14" s="1"/>
  <c r="AZ208" i="15"/>
  <c r="BA117" i="15"/>
  <c r="BE117" i="15" s="1"/>
  <c r="R112" i="14" s="1"/>
  <c r="AZ117" i="15"/>
  <c r="BA87" i="15"/>
  <c r="BE87" i="15" s="1"/>
  <c r="R82" i="14" s="1"/>
  <c r="AZ87" i="15"/>
  <c r="BA125" i="15"/>
  <c r="BE125" i="15" s="1"/>
  <c r="R120" i="14" s="1"/>
  <c r="AZ125" i="15"/>
  <c r="BF226" i="7"/>
  <c r="BD226" i="7"/>
  <c r="M221" i="14" s="1"/>
  <c r="BD62" i="7"/>
  <c r="BF62" i="7"/>
  <c r="BA200" i="15"/>
  <c r="BE200" i="15" s="1"/>
  <c r="R195" i="14" s="1"/>
  <c r="AZ200" i="15"/>
  <c r="BA218" i="15"/>
  <c r="BE218" i="15" s="1"/>
  <c r="R213" i="14" s="1"/>
  <c r="AZ218" i="15"/>
  <c r="BD213" i="15"/>
  <c r="Q208" i="14" s="1"/>
  <c r="BF213" i="15"/>
  <c r="BF162" i="15"/>
  <c r="BD162" i="15"/>
  <c r="Q157" i="14" s="1"/>
  <c r="BA147" i="15"/>
  <c r="BE147" i="15" s="1"/>
  <c r="R142" i="14" s="1"/>
  <c r="AZ147" i="15"/>
  <c r="BF184" i="7"/>
  <c r="BD184" i="7"/>
  <c r="M179" i="14" s="1"/>
  <c r="BA210" i="15"/>
  <c r="BE210" i="15" s="1"/>
  <c r="R205" i="14" s="1"/>
  <c r="AZ210" i="15"/>
  <c r="BA211" i="15"/>
  <c r="BE211" i="15" s="1"/>
  <c r="R206" i="14" s="1"/>
  <c r="AZ211" i="15"/>
  <c r="BF158" i="7"/>
  <c r="BD158" i="7"/>
  <c r="M153" i="14" s="1"/>
  <c r="BA105" i="15"/>
  <c r="BE105" i="15" s="1"/>
  <c r="R100" i="14" s="1"/>
  <c r="AZ105" i="15"/>
  <c r="BF138" i="7"/>
  <c r="BD138" i="7"/>
  <c r="M133" i="14" s="1"/>
  <c r="BD120" i="7"/>
  <c r="M115" i="14" s="1"/>
  <c r="BF120" i="7"/>
  <c r="AZ139" i="15"/>
  <c r="BA139" i="15"/>
  <c r="BE139" i="15" s="1"/>
  <c r="R134" i="14" s="1"/>
  <c r="BF8" i="7"/>
  <c r="BD8" i="7"/>
  <c r="BF193" i="7"/>
  <c r="AZ145" i="15"/>
  <c r="BA145" i="15"/>
  <c r="BE145" i="15" s="1"/>
  <c r="R140" i="14" s="1"/>
  <c r="AZ184" i="15"/>
  <c r="BA184" i="15"/>
  <c r="BE184" i="15" s="1"/>
  <c r="R179" i="14" s="1"/>
  <c r="BF166" i="7"/>
  <c r="BD166" i="7"/>
  <c r="M161" i="14" s="1"/>
  <c r="AZ130" i="15"/>
  <c r="BA130" i="15"/>
  <c r="BE130" i="15" s="1"/>
  <c r="R125" i="14" s="1"/>
  <c r="BA79" i="15"/>
  <c r="BE79" i="15" s="1"/>
  <c r="R74" i="14" s="1"/>
  <c r="AZ79" i="15"/>
  <c r="BF155" i="7"/>
  <c r="BD155" i="7"/>
  <c r="M150" i="14" s="1"/>
  <c r="AZ98" i="15"/>
  <c r="BA98" i="15"/>
  <c r="BE98" i="15" s="1"/>
  <c r="R93" i="14" s="1"/>
  <c r="BA174" i="15"/>
  <c r="BE174" i="15" s="1"/>
  <c r="R169" i="14" s="1"/>
  <c r="AZ174" i="15"/>
  <c r="BA121" i="15"/>
  <c r="BE121" i="15" s="1"/>
  <c r="R116" i="14" s="1"/>
  <c r="AZ121" i="15"/>
  <c r="BF11" i="7"/>
  <c r="BD11" i="7"/>
  <c r="BF160" i="15"/>
  <c r="BD160" i="15"/>
  <c r="Q155" i="14" s="1"/>
  <c r="BA177" i="15"/>
  <c r="BE177" i="15" s="1"/>
  <c r="R172" i="14" s="1"/>
  <c r="AZ177" i="15"/>
  <c r="BA199" i="15"/>
  <c r="BE199" i="15" s="1"/>
  <c r="R194" i="14" s="1"/>
  <c r="AZ199" i="15"/>
  <c r="BA74" i="15"/>
  <c r="BE74" i="15" s="1"/>
  <c r="AZ74" i="15"/>
  <c r="BA212" i="15"/>
  <c r="BE212" i="15" s="1"/>
  <c r="R207" i="14" s="1"/>
  <c r="AZ212" i="15"/>
  <c r="BA203" i="15"/>
  <c r="BE203" i="15" s="1"/>
  <c r="R198" i="14" s="1"/>
  <c r="AZ203" i="15"/>
  <c r="BF222" i="15"/>
  <c r="BA146" i="15"/>
  <c r="BE146" i="15" s="1"/>
  <c r="R141" i="14" s="1"/>
  <c r="AZ146" i="15"/>
  <c r="BA183" i="15"/>
  <c r="BE183" i="15" s="1"/>
  <c r="R178" i="14" s="1"/>
  <c r="AZ183" i="15"/>
  <c r="BF205" i="7"/>
  <c r="BD205" i="7"/>
  <c r="M200" i="14" s="1"/>
  <c r="BA204" i="15"/>
  <c r="BE204" i="15" s="1"/>
  <c r="R199" i="14" s="1"/>
  <c r="AZ204" i="15"/>
  <c r="AZ63" i="15"/>
  <c r="BA63" i="15"/>
  <c r="BE63" i="15" s="1"/>
  <c r="AZ202" i="15"/>
  <c r="BA202" i="15"/>
  <c r="BE202" i="15" s="1"/>
  <c r="R197" i="14" s="1"/>
  <c r="BD217" i="7"/>
  <c r="M212" i="14" s="1"/>
  <c r="BF217" i="7"/>
  <c r="BF172" i="15"/>
  <c r="BD172" i="15"/>
  <c r="Q167" i="14" s="1"/>
  <c r="BD141" i="7"/>
  <c r="M136" i="14" s="1"/>
  <c r="BF141" i="7"/>
  <c r="BF178" i="7"/>
  <c r="BD178" i="7"/>
  <c r="M173" i="14" s="1"/>
  <c r="BD201" i="7"/>
  <c r="M196" i="14" s="1"/>
  <c r="BF201" i="7"/>
  <c r="BI66" i="15" a="1"/>
  <c r="BI66" i="15" s="1"/>
  <c r="BA66" i="15"/>
  <c r="BE66" i="15" s="1"/>
  <c r="AZ66" i="15"/>
  <c r="AZ201" i="15"/>
  <c r="BA201" i="15"/>
  <c r="BE201" i="15" s="1"/>
  <c r="R196" i="14" s="1"/>
  <c r="BD100" i="15"/>
  <c r="Q95" i="14" s="1"/>
  <c r="BF227" i="7"/>
  <c r="BD227" i="7"/>
  <c r="M222" i="14" s="1"/>
  <c r="BF191" i="7"/>
  <c r="BD191" i="7"/>
  <c r="M186" i="14" s="1"/>
  <c r="BD215" i="7"/>
  <c r="M210" i="14" s="1"/>
  <c r="BF215" i="7"/>
  <c r="BF92" i="7"/>
  <c r="BD92" i="7"/>
  <c r="M87" i="14" s="1"/>
  <c r="BA217" i="15"/>
  <c r="BE217" i="15" s="1"/>
  <c r="R212" i="14" s="1"/>
  <c r="AZ217" i="15"/>
  <c r="BF203" i="7"/>
  <c r="BD203" i="7"/>
  <c r="M198" i="14" s="1"/>
  <c r="BF167" i="7"/>
  <c r="BD167" i="7"/>
  <c r="M162" i="14" s="1"/>
  <c r="AZ165" i="15"/>
  <c r="BA165" i="15"/>
  <c r="BE165" i="15" s="1"/>
  <c r="R160" i="14" s="1"/>
  <c r="BA220" i="15"/>
  <c r="BE220" i="15" s="1"/>
  <c r="R215" i="14" s="1"/>
  <c r="AZ220" i="15"/>
  <c r="BF116" i="7"/>
  <c r="BD116" i="7"/>
  <c r="M111" i="14" s="1"/>
  <c r="BD125" i="7"/>
  <c r="M120" i="14" s="1"/>
  <c r="BF125" i="7"/>
  <c r="AZ69" i="15"/>
  <c r="BI69" i="15" a="1"/>
  <c r="BI69" i="15" s="1"/>
  <c r="BA69" i="15"/>
  <c r="BE69" i="15" s="1"/>
  <c r="BA140" i="15"/>
  <c r="BE140" i="15" s="1"/>
  <c r="R135" i="14" s="1"/>
  <c r="AZ140" i="15"/>
  <c r="BA182" i="15"/>
  <c r="BE182" i="15" s="1"/>
  <c r="R177" i="14" s="1"/>
  <c r="AZ182" i="15"/>
  <c r="BA157" i="15"/>
  <c r="BE157" i="15" s="1"/>
  <c r="R152" i="14" s="1"/>
  <c r="AZ157" i="15"/>
  <c r="BA188" i="15"/>
  <c r="BE188" i="15" s="1"/>
  <c r="R183" i="14" s="1"/>
  <c r="AZ188" i="15"/>
  <c r="BF94" i="7"/>
  <c r="BD94" i="7"/>
  <c r="M89" i="14" s="1"/>
  <c r="BA175" i="15"/>
  <c r="BE175" i="15" s="1"/>
  <c r="R170" i="14" s="1"/>
  <c r="AZ175" i="15"/>
  <c r="BA133" i="15"/>
  <c r="BE133" i="15" s="1"/>
  <c r="R128" i="14" s="1"/>
  <c r="AZ133" i="15"/>
  <c r="BF106" i="7"/>
  <c r="BD106" i="7"/>
  <c r="M101" i="14" s="1"/>
  <c r="AZ179" i="15"/>
  <c r="BA179" i="15"/>
  <c r="BE179" i="15" s="1"/>
  <c r="R174" i="14" s="1"/>
  <c r="BA70" i="15"/>
  <c r="BE70" i="15" s="1"/>
  <c r="BI70" i="15" a="1"/>
  <c r="BI70" i="15" s="1"/>
  <c r="AZ70" i="15"/>
  <c r="BI72" i="15" a="1"/>
  <c r="BI72" i="15" s="1"/>
  <c r="BA72" i="15"/>
  <c r="BE72" i="15" s="1"/>
  <c r="AZ72" i="15"/>
  <c r="BF14" i="11"/>
  <c r="C9" i="12" s="1"/>
  <c r="BF221" i="7"/>
  <c r="BD60" i="7"/>
  <c r="BF60" i="7"/>
  <c r="BF100" i="7"/>
  <c r="BD183" i="7"/>
  <c r="M178" i="14" s="1"/>
  <c r="BF183" i="7"/>
  <c r="BA191" i="15"/>
  <c r="BE191" i="15" s="1"/>
  <c r="R186" i="14" s="1"/>
  <c r="AZ191" i="15"/>
  <c r="AZ138" i="15"/>
  <c r="BA138" i="15"/>
  <c r="BE138" i="15" s="1"/>
  <c r="R133" i="14" s="1"/>
  <c r="BF213" i="7"/>
  <c r="BD213" i="7"/>
  <c r="M208" i="14" s="1"/>
  <c r="BF162" i="7"/>
  <c r="BD162" i="7"/>
  <c r="M157" i="14" s="1"/>
  <c r="BD72" i="7"/>
  <c r="BF72" i="7"/>
  <c r="BF171" i="7"/>
  <c r="BD171" i="7"/>
  <c r="M166" i="14" s="1"/>
  <c r="BA163" i="15"/>
  <c r="BE163" i="15" s="1"/>
  <c r="R158" i="14" s="1"/>
  <c r="AZ163" i="15"/>
  <c r="BF187" i="7"/>
  <c r="BD187" i="7"/>
  <c r="M182" i="14" s="1"/>
  <c r="BF160" i="7"/>
  <c r="BD160" i="7"/>
  <c r="M155" i="14" s="1"/>
  <c r="BF108" i="7"/>
  <c r="BD108" i="7"/>
  <c r="M103" i="14" s="1"/>
  <c r="BA136" i="15"/>
  <c r="BE136" i="15" s="1"/>
  <c r="R131" i="14" s="1"/>
  <c r="AZ136" i="15"/>
  <c r="BA120" i="15"/>
  <c r="BE120" i="15" s="1"/>
  <c r="R115" i="14" s="1"/>
  <c r="AZ120" i="15"/>
  <c r="BF168" i="7"/>
  <c r="BD168" i="7"/>
  <c r="M163" i="14" s="1"/>
  <c r="BA134" i="15"/>
  <c r="BE134" i="15" s="1"/>
  <c r="R129" i="14" s="1"/>
  <c r="AZ134" i="15"/>
  <c r="BH119" i="7"/>
  <c r="BA170" i="15"/>
  <c r="BE170" i="15" s="1"/>
  <c r="R165" i="14" s="1"/>
  <c r="AZ170" i="15"/>
  <c r="BF157" i="7"/>
  <c r="BD157" i="7"/>
  <c r="M152" i="14" s="1"/>
  <c r="AZ156" i="15"/>
  <c r="BA156" i="15"/>
  <c r="BE156" i="15" s="1"/>
  <c r="R151" i="14" s="1"/>
  <c r="BF170" i="7"/>
  <c r="BD170" i="7"/>
  <c r="M165" i="14" s="1"/>
  <c r="BF128" i="7"/>
  <c r="BD128" i="7"/>
  <c r="M123" i="14" s="1"/>
  <c r="AZ206" i="15"/>
  <c r="BA206" i="15"/>
  <c r="BE206" i="15" s="1"/>
  <c r="R201" i="14" s="1"/>
  <c r="BD112" i="7"/>
  <c r="M107" i="14" s="1"/>
  <c r="BF112" i="7"/>
  <c r="BF55" i="15"/>
  <c r="BD55" i="15"/>
  <c r="BA65" i="15"/>
  <c r="BE65" i="15" s="1"/>
  <c r="BI65" i="15" a="1"/>
  <c r="BI65" i="15" s="1"/>
  <c r="AZ65" i="15"/>
  <c r="BA62" i="15"/>
  <c r="BE62" i="15" s="1"/>
  <c r="AZ62" i="15"/>
  <c r="BF197" i="7"/>
  <c r="BD197" i="7"/>
  <c r="M192" i="14" s="1"/>
  <c r="BF106" i="15"/>
  <c r="BD106" i="15"/>
  <c r="Q101" i="14" s="1"/>
  <c r="BD77" i="7"/>
  <c r="M72" i="14" s="1"/>
  <c r="BF77" i="7"/>
  <c r="BF10" i="7"/>
  <c r="BA77" i="15"/>
  <c r="BE77" i="15" s="1"/>
  <c r="R72" i="14" s="1"/>
  <c r="AZ77" i="15"/>
  <c r="BA196" i="15"/>
  <c r="BE196" i="15" s="1"/>
  <c r="R191" i="14" s="1"/>
  <c r="AZ196" i="15"/>
  <c r="BA57" i="15"/>
  <c r="BE57" i="15" s="1"/>
  <c r="AZ57" i="15"/>
  <c r="BA91" i="15"/>
  <c r="BE91" i="15" s="1"/>
  <c r="R86" i="14" s="1"/>
  <c r="AZ91" i="15"/>
  <c r="BF208" i="7"/>
  <c r="BD208" i="7"/>
  <c r="M203" i="14" s="1"/>
  <c r="AZ86" i="15"/>
  <c r="BA86" i="15"/>
  <c r="BE86" i="15" s="1"/>
  <c r="R81" i="14" s="1"/>
  <c r="BD61" i="7"/>
  <c r="BF61" i="7"/>
  <c r="BH69" i="7"/>
  <c r="BF57" i="7"/>
  <c r="BD57" i="7"/>
  <c r="BA114" i="15"/>
  <c r="BE114" i="15" s="1"/>
  <c r="R109" i="14" s="1"/>
  <c r="AZ114" i="15"/>
  <c r="BF192" i="15"/>
  <c r="BD192" i="15"/>
  <c r="Q187" i="14" s="1"/>
  <c r="BF147" i="7"/>
  <c r="BD147" i="7"/>
  <c r="M142" i="14" s="1"/>
  <c r="BD104" i="7"/>
  <c r="M99" i="14" s="1"/>
  <c r="BF104" i="7"/>
  <c r="BA221" i="15"/>
  <c r="BE221" i="15" s="1"/>
  <c r="R216" i="14" s="1"/>
  <c r="AZ221" i="15"/>
  <c r="BF91" i="7"/>
  <c r="BD91" i="7"/>
  <c r="M86" i="14" s="1"/>
  <c r="BF75" i="7"/>
  <c r="BD75" i="7"/>
  <c r="BD140" i="7"/>
  <c r="M135" i="14" s="1"/>
  <c r="BF140" i="7"/>
  <c r="BF159" i="7"/>
  <c r="BD159" i="7"/>
  <c r="M154" i="14" s="1"/>
  <c r="BF137" i="7"/>
  <c r="BD137" i="7"/>
  <c r="M132" i="14" s="1"/>
  <c r="BD71" i="7"/>
  <c r="BF71" i="7"/>
  <c r="BF88" i="7"/>
  <c r="BD88" i="7"/>
  <c r="M83" i="14" s="1"/>
  <c r="BF17" i="7"/>
  <c r="BA216" i="15"/>
  <c r="BE216" i="15" s="1"/>
  <c r="R211" i="14" s="1"/>
  <c r="AZ216" i="15"/>
  <c r="AZ161" i="15"/>
  <c r="BA161" i="15"/>
  <c r="BE161" i="15" s="1"/>
  <c r="R156" i="14" s="1"/>
  <c r="BI12" i="15" a="1"/>
  <c r="BI12" i="15" s="1"/>
  <c r="BA12" i="15"/>
  <c r="BE12" i="15" s="1"/>
  <c r="AZ12" i="15"/>
  <c r="BA143" i="15"/>
  <c r="BE143" i="15" s="1"/>
  <c r="R138" i="14" s="1"/>
  <c r="AZ143" i="15"/>
  <c r="BA144" i="15"/>
  <c r="BE144" i="15" s="1"/>
  <c r="R139" i="14" s="1"/>
  <c r="AZ144" i="15"/>
  <c r="AZ15" i="15"/>
  <c r="BJ15" i="15" a="1"/>
  <c r="BJ15" i="15" s="1"/>
  <c r="BA15" i="15"/>
  <c r="BE15" i="15" s="1"/>
  <c r="BI15" i="15" a="1"/>
  <c r="BI15" i="15" s="1"/>
  <c r="BF207" i="7"/>
  <c r="BD207" i="7"/>
  <c r="M202" i="14" s="1"/>
  <c r="BF103" i="7"/>
  <c r="BD103" i="7"/>
  <c r="M98" i="14" s="1"/>
  <c r="BD129" i="7"/>
  <c r="M124" i="14" s="1"/>
  <c r="BF129" i="7"/>
  <c r="BF211" i="7"/>
  <c r="BD211" i="7"/>
  <c r="M206" i="14" s="1"/>
  <c r="AZ187" i="15"/>
  <c r="BA187" i="15"/>
  <c r="BE187" i="15" s="1"/>
  <c r="R182" i="14" s="1"/>
  <c r="BF14" i="15"/>
  <c r="AZ89" i="15"/>
  <c r="BA89" i="15"/>
  <c r="BE89" i="15" s="1"/>
  <c r="R84" i="14" s="1"/>
  <c r="BA112" i="15"/>
  <c r="BE112" i="15" s="1"/>
  <c r="R107" i="14" s="1"/>
  <c r="AZ112" i="15"/>
  <c r="BD185" i="7"/>
  <c r="M180" i="14" s="1"/>
  <c r="BF185" i="7"/>
  <c r="BF69" i="7"/>
  <c r="BF126" i="7"/>
  <c r="BD126" i="7"/>
  <c r="M121" i="14" s="1"/>
  <c r="BF104" i="15"/>
  <c r="BD104" i="15"/>
  <c r="Q99" i="14" s="1"/>
  <c r="BF148" i="7"/>
  <c r="BD148" i="7"/>
  <c r="M143" i="14" s="1"/>
  <c r="BD11" i="11"/>
  <c r="BH11" i="11" s="1"/>
  <c r="BF11" i="11"/>
  <c r="BE59" i="7"/>
  <c r="BF59" i="7"/>
  <c r="BF179" i="7"/>
  <c r="BD179" i="7"/>
  <c r="M174" i="14" s="1"/>
  <c r="BF81" i="7"/>
  <c r="BD81" i="7"/>
  <c r="M76" i="14" s="1"/>
  <c r="BF145" i="7"/>
  <c r="BD145" i="7"/>
  <c r="M140" i="14" s="1"/>
  <c r="BF66" i="7"/>
  <c r="BD66" i="7"/>
  <c r="BF204" i="7"/>
  <c r="BD204" i="7"/>
  <c r="M199" i="14" s="1"/>
  <c r="BF209" i="7"/>
  <c r="BD209" i="7"/>
  <c r="M204" i="14" s="1"/>
  <c r="BH15" i="7"/>
  <c r="BF172" i="7"/>
  <c r="BD172" i="7"/>
  <c r="M167" i="14" s="1"/>
  <c r="BF95" i="7"/>
  <c r="BD95" i="7"/>
  <c r="M90" i="14" s="1"/>
  <c r="BF206" i="7"/>
  <c r="BF105" i="7"/>
  <c r="BF74" i="7"/>
  <c r="BD74" i="7"/>
  <c r="AZ194" i="15"/>
  <c r="BA194" i="15"/>
  <c r="BE194" i="15" s="1"/>
  <c r="R189" i="14" s="1"/>
  <c r="BA119" i="15"/>
  <c r="BE119" i="15" s="1"/>
  <c r="R114" i="14" s="1"/>
  <c r="AZ119" i="15"/>
  <c r="BF56" i="7"/>
  <c r="BD56" i="7"/>
  <c r="BF182" i="7"/>
  <c r="BD182" i="7"/>
  <c r="M177" i="14" s="1"/>
  <c r="BA93" i="15"/>
  <c r="BE93" i="15" s="1"/>
  <c r="R88" i="14" s="1"/>
  <c r="AZ93" i="15"/>
  <c r="BA142" i="15"/>
  <c r="BE142" i="15" s="1"/>
  <c r="R137" i="14" s="1"/>
  <c r="AZ142" i="15"/>
  <c r="BF16" i="7"/>
  <c r="BA59" i="15"/>
  <c r="BE59" i="15" s="1"/>
  <c r="AZ59" i="15"/>
  <c r="BI68" i="15" a="1"/>
  <c r="BI68" i="15" s="1"/>
  <c r="BA68" i="15"/>
  <c r="BE68" i="15" s="1"/>
  <c r="AZ68" i="15"/>
  <c r="BH63" i="7"/>
  <c r="BF180" i="7"/>
  <c r="BD180" i="7"/>
  <c r="M175" i="14" s="1"/>
  <c r="BF9" i="7"/>
  <c r="BD9" i="7"/>
  <c r="BH136" i="7"/>
  <c r="BF61" i="15"/>
  <c r="BD61" i="15"/>
  <c r="BA90" i="15"/>
  <c r="BE90" i="15" s="1"/>
  <c r="R85" i="14" s="1"/>
  <c r="AZ90" i="15"/>
  <c r="BF107" i="7"/>
  <c r="BD107" i="7"/>
  <c r="M102" i="14" s="1"/>
  <c r="BA60" i="15"/>
  <c r="BE60" i="15" s="1"/>
  <c r="AZ60" i="15"/>
  <c r="BF181" i="7"/>
  <c r="BD181" i="7"/>
  <c r="M176" i="14" s="1"/>
  <c r="BF205" i="15"/>
  <c r="BD205" i="15"/>
  <c r="Q200" i="14" s="1"/>
  <c r="BD12" i="11"/>
  <c r="BH12" i="11" s="1"/>
  <c r="BF12" i="11"/>
  <c r="BF121" i="7"/>
  <c r="BD121" i="7"/>
  <c r="M116" i="14" s="1"/>
  <c r="BF189" i="7"/>
  <c r="BD189" i="7"/>
  <c r="M184" i="14" s="1"/>
  <c r="BD200" i="7"/>
  <c r="M195" i="14" s="1"/>
  <c r="BF200" i="7"/>
  <c r="BA166" i="15"/>
  <c r="BE166" i="15" s="1"/>
  <c r="R161" i="14" s="1"/>
  <c r="AZ166" i="15"/>
  <c r="BD79" i="7"/>
  <c r="M74" i="14" s="1"/>
  <c r="BF79" i="7"/>
  <c r="BF122" i="7"/>
  <c r="BD122" i="7"/>
  <c r="M117" i="14" s="1"/>
  <c r="BA209" i="15"/>
  <c r="BE209" i="15" s="1"/>
  <c r="R204" i="14" s="1"/>
  <c r="AZ209" i="15"/>
  <c r="BF177" i="7"/>
  <c r="BD177" i="7"/>
  <c r="M172" i="14" s="1"/>
  <c r="AZ80" i="15"/>
  <c r="BA80" i="15"/>
  <c r="BE80" i="15" s="1"/>
  <c r="R75" i="14" s="1"/>
  <c r="BD156" i="7"/>
  <c r="M151" i="14" s="1"/>
  <c r="BF156" i="7"/>
  <c r="BF198" i="7"/>
  <c r="BD198" i="7"/>
  <c r="M193" i="14" s="1"/>
  <c r="BF7" i="7"/>
  <c r="BD7" i="7"/>
  <c r="BD210" i="7"/>
  <c r="M205" i="14" s="1"/>
  <c r="BF210" i="7"/>
  <c r="BH105" i="7"/>
  <c r="AZ76" i="15"/>
  <c r="BA76" i="15"/>
  <c r="BE76" i="15" s="1"/>
  <c r="R71" i="14" s="1"/>
  <c r="BD190" i="7"/>
  <c r="M185" i="14" s="1"/>
  <c r="BF190" i="7"/>
  <c r="BD115" i="7"/>
  <c r="M110" i="14" s="1"/>
  <c r="BF115" i="7"/>
  <c r="BI64" i="15" a="1"/>
  <c r="BI64" i="15" s="1"/>
  <c r="BA64" i="15"/>
  <c r="BE64" i="15" s="1"/>
  <c r="AZ64" i="15"/>
  <c r="BF64" i="7"/>
  <c r="BD64" i="7"/>
  <c r="BF89" i="7"/>
  <c r="BD89" i="7"/>
  <c r="M84" i="14" s="1"/>
  <c r="BA141" i="15"/>
  <c r="BE141" i="15" s="1"/>
  <c r="R136" i="14" s="1"/>
  <c r="AZ141" i="15"/>
  <c r="BF12" i="7"/>
  <c r="BD12" i="7"/>
  <c r="AZ103" i="15"/>
  <c r="BA103" i="15"/>
  <c r="BE103" i="15" s="1"/>
  <c r="R98" i="14" s="1"/>
  <c r="BA181" i="15"/>
  <c r="BE181" i="15" s="1"/>
  <c r="R176" i="14" s="1"/>
  <c r="AZ181" i="15"/>
  <c r="BA186" i="15"/>
  <c r="BE186" i="15" s="1"/>
  <c r="R181" i="14" s="1"/>
  <c r="AZ186" i="15"/>
  <c r="BA111" i="15"/>
  <c r="BE111" i="15" s="1"/>
  <c r="R106" i="14" s="1"/>
  <c r="AZ111" i="15"/>
  <c r="BA214" i="15"/>
  <c r="BE214" i="15" s="1"/>
  <c r="R209" i="14" s="1"/>
  <c r="AZ214" i="15"/>
  <c r="BH10" i="7"/>
  <c r="BF174" i="7"/>
  <c r="BD174" i="7"/>
  <c r="M169" i="14" s="1"/>
  <c r="BD73" i="7"/>
  <c r="BF73" i="7"/>
  <c r="BA197" i="15"/>
  <c r="BE197" i="15" s="1"/>
  <c r="R192" i="14" s="1"/>
  <c r="AZ197" i="15"/>
  <c r="BF54" i="7"/>
  <c r="BD54" i="7"/>
  <c r="BA185" i="15"/>
  <c r="BE185" i="15" s="1"/>
  <c r="R180" i="14" s="1"/>
  <c r="AZ185" i="15"/>
  <c r="BA13" i="15"/>
  <c r="BE13" i="15" s="1"/>
  <c r="AZ13" i="15"/>
  <c r="BI13" i="15" a="1"/>
  <c r="BI13" i="15" s="1"/>
  <c r="BH88" i="15"/>
  <c r="BH143" i="7"/>
  <c r="BF199" i="7"/>
  <c r="BD199" i="7"/>
  <c r="M194" i="14" s="1"/>
  <c r="BF133" i="7"/>
  <c r="BD133" i="7"/>
  <c r="M128" i="14" s="1"/>
  <c r="BF164" i="7"/>
  <c r="BD164" i="7"/>
  <c r="M159" i="14" s="1"/>
  <c r="BH100" i="7"/>
  <c r="BF131" i="7"/>
  <c r="BD131" i="7"/>
  <c r="M126" i="14" s="1"/>
  <c r="BA128" i="15"/>
  <c r="BE128" i="15" s="1"/>
  <c r="R123" i="14" s="1"/>
  <c r="AZ128" i="15"/>
  <c r="BF169" i="7"/>
  <c r="BD169" i="7"/>
  <c r="M164" i="14" s="1"/>
  <c r="BA101" i="15"/>
  <c r="BE101" i="15" s="1"/>
  <c r="R96" i="14" s="1"/>
  <c r="AZ101" i="15"/>
  <c r="AZ169" i="15"/>
  <c r="BA169" i="15"/>
  <c r="BE169" i="15" s="1"/>
  <c r="R164" i="14" s="1"/>
  <c r="BA124" i="15"/>
  <c r="BE124" i="15" s="1"/>
  <c r="R119" i="14" s="1"/>
  <c r="AZ124" i="15"/>
  <c r="BF225" i="7"/>
  <c r="BH206" i="7"/>
  <c r="BF13" i="7"/>
  <c r="BD194" i="7"/>
  <c r="M189" i="14" s="1"/>
  <c r="BF194" i="7"/>
  <c r="BH114" i="7"/>
  <c r="BA94" i="15"/>
  <c r="BE94" i="15" s="1"/>
  <c r="R89" i="14" s="1"/>
  <c r="AZ94" i="15"/>
  <c r="BF139" i="7"/>
  <c r="BD139" i="7"/>
  <c r="M134" i="14" s="1"/>
  <c r="BA131" i="15"/>
  <c r="BE131" i="15" s="1"/>
  <c r="R126" i="14" s="1"/>
  <c r="AZ131" i="15"/>
  <c r="BA155" i="15"/>
  <c r="BE155" i="15" s="1"/>
  <c r="R150" i="14" s="1"/>
  <c r="AZ155" i="15"/>
  <c r="AZ116" i="15"/>
  <c r="BA116" i="15"/>
  <c r="BE116" i="15" s="1"/>
  <c r="R111" i="14" s="1"/>
  <c r="AZ96" i="15"/>
  <c r="BA96" i="15"/>
  <c r="BE96" i="15" s="1"/>
  <c r="R91" i="14" s="1"/>
  <c r="BF98" i="7"/>
  <c r="BD98" i="7"/>
  <c r="M93" i="14" s="1"/>
  <c r="AZ173" i="15"/>
  <c r="BA173" i="15"/>
  <c r="BE173" i="15" s="1"/>
  <c r="R168" i="14" s="1"/>
  <c r="BA215" i="15"/>
  <c r="BE215" i="15" s="1"/>
  <c r="R210" i="14" s="1"/>
  <c r="AZ215" i="15"/>
  <c r="AZ78" i="15"/>
  <c r="BA78" i="15"/>
  <c r="BE78" i="15" s="1"/>
  <c r="R73" i="14" s="1"/>
  <c r="AZ193" i="15"/>
  <c r="BA193" i="15"/>
  <c r="BE193" i="15" s="1"/>
  <c r="R188" i="14" s="1"/>
  <c r="AZ107" i="15"/>
  <c r="BA107" i="15"/>
  <c r="BE107" i="15" s="1"/>
  <c r="R102" i="14" s="1"/>
  <c r="BA176" i="15"/>
  <c r="BE176" i="15" s="1"/>
  <c r="R171" i="14" s="1"/>
  <c r="AZ176" i="15"/>
  <c r="BD192" i="7"/>
  <c r="M187" i="14" s="1"/>
  <c r="BF192" i="7"/>
  <c r="BI73" i="15" a="1"/>
  <c r="BI73" i="15" s="1"/>
  <c r="BA73" i="15"/>
  <c r="BE73" i="15" s="1"/>
  <c r="AZ73" i="15"/>
  <c r="BF222" i="7"/>
  <c r="BD222" i="7"/>
  <c r="M217" i="14" s="1"/>
  <c r="BF220" i="7"/>
  <c r="BH132" i="7"/>
  <c r="BD14" i="7"/>
  <c r="BF14" i="7"/>
  <c r="AZ122" i="15"/>
  <c r="BA122" i="15"/>
  <c r="BE122" i="15" s="1"/>
  <c r="R117" i="14" s="1"/>
  <c r="BA137" i="15"/>
  <c r="BE137" i="15" s="1"/>
  <c r="R132" i="14" s="1"/>
  <c r="AZ137" i="15"/>
  <c r="BF118" i="7"/>
  <c r="BD118" i="7"/>
  <c r="M113" i="14" s="1"/>
  <c r="BF216" i="7"/>
  <c r="BD216" i="7"/>
  <c r="M211" i="14" s="1"/>
  <c r="BF93" i="7"/>
  <c r="BD93" i="7"/>
  <c r="M88" i="14" s="1"/>
  <c r="BF186" i="7"/>
  <c r="BD186" i="7"/>
  <c r="M181" i="14" s="1"/>
  <c r="BF78" i="7"/>
  <c r="BD58" i="7"/>
  <c r="BF58" i="7"/>
  <c r="BD124" i="7"/>
  <c r="M119" i="14" s="1"/>
  <c r="BF124" i="7"/>
  <c r="BA164" i="15"/>
  <c r="BE164" i="15" s="1"/>
  <c r="R159" i="14" s="1"/>
  <c r="AZ164" i="15"/>
  <c r="BA92" i="15"/>
  <c r="BE92" i="15" s="1"/>
  <c r="R87" i="14" s="1"/>
  <c r="AZ92" i="15"/>
  <c r="BD165" i="7"/>
  <c r="M160" i="14" s="1"/>
  <c r="BF165" i="7"/>
  <c r="AZ123" i="15"/>
  <c r="BA123" i="15"/>
  <c r="BE123" i="15" s="1"/>
  <c r="R118" i="14" s="1"/>
  <c r="BF99" i="7"/>
  <c r="BD99" i="7"/>
  <c r="M94" i="14" s="1"/>
  <c r="BF163" i="7"/>
  <c r="BD163" i="7"/>
  <c r="M158" i="14" s="1"/>
  <c r="BH225" i="7"/>
  <c r="BF123" i="7"/>
  <c r="BF68" i="7"/>
  <c r="BF135" i="7"/>
  <c r="BD135" i="7"/>
  <c r="M130" i="14" s="1"/>
  <c r="BA198" i="15"/>
  <c r="BE198" i="15" s="1"/>
  <c r="R193" i="14" s="1"/>
  <c r="AZ198" i="15"/>
  <c r="BF109" i="7"/>
  <c r="BD109" i="7"/>
  <c r="M104" i="14" s="1"/>
  <c r="BF196" i="7"/>
  <c r="BF114" i="7"/>
  <c r="BA158" i="15"/>
  <c r="BE158" i="15" s="1"/>
  <c r="R153" i="14" s="1"/>
  <c r="AZ158" i="15"/>
  <c r="BF111" i="7"/>
  <c r="BD111" i="7"/>
  <c r="M106" i="14" s="1"/>
  <c r="BA99" i="15"/>
  <c r="BE99" i="15" s="1"/>
  <c r="R94" i="14" s="1"/>
  <c r="AZ99" i="15"/>
  <c r="BA113" i="15"/>
  <c r="BE113" i="15" s="1"/>
  <c r="R108" i="14" s="1"/>
  <c r="AZ113" i="15"/>
  <c r="BA115" i="15"/>
  <c r="BE115" i="15" s="1"/>
  <c r="R110" i="14" s="1"/>
  <c r="AZ115" i="15"/>
  <c r="BA190" i="15"/>
  <c r="BE190" i="15" s="1"/>
  <c r="R185" i="14" s="1"/>
  <c r="AZ190" i="15"/>
  <c r="BF188" i="7"/>
  <c r="BD188" i="7"/>
  <c r="M183" i="14" s="1"/>
  <c r="BA108" i="15"/>
  <c r="BE108" i="15" s="1"/>
  <c r="R103" i="14" s="1"/>
  <c r="AZ108" i="15"/>
  <c r="BA102" i="15"/>
  <c r="BE102" i="15" s="1"/>
  <c r="R97" i="14" s="1"/>
  <c r="AZ102" i="15"/>
  <c r="BF118" i="15"/>
  <c r="BD118" i="15"/>
  <c r="Q113" i="14" s="1"/>
  <c r="BF207" i="15"/>
  <c r="BD207" i="15"/>
  <c r="Q202" i="14" s="1"/>
  <c r="AZ75" i="15"/>
  <c r="BA75" i="15"/>
  <c r="BE75" i="15" s="1"/>
  <c r="BA189" i="15"/>
  <c r="BE189" i="15" s="1"/>
  <c r="R184" i="14" s="1"/>
  <c r="AZ189" i="15"/>
  <c r="BA58" i="15"/>
  <c r="BE58" i="15" s="1"/>
  <c r="AZ58" i="15"/>
  <c r="BD86" i="7"/>
  <c r="M81" i="14" s="1"/>
  <c r="BF86" i="7"/>
  <c r="BF136" i="7"/>
  <c r="AZ54" i="15"/>
  <c r="BA54" i="15"/>
  <c r="BE54" i="15" s="1"/>
  <c r="BF85" i="7"/>
  <c r="BD85" i="7"/>
  <c r="M80" i="14" s="1"/>
  <c r="AZ67" i="15"/>
  <c r="BI67" i="15" a="1"/>
  <c r="BI67" i="15" s="1"/>
  <c r="BA67" i="15"/>
  <c r="BE67" i="15" s="1"/>
  <c r="BF97" i="15"/>
  <c r="BD97" i="15"/>
  <c r="Q92" i="14" s="1"/>
  <c r="BF100" i="15" l="1"/>
  <c r="BH168" i="15"/>
  <c r="BF132" i="15"/>
  <c r="BF168" i="15"/>
  <c r="BH132" i="15"/>
  <c r="BH92" i="7"/>
  <c r="BH141" i="7"/>
  <c r="BH168" i="7"/>
  <c r="BH61" i="15"/>
  <c r="BH61" i="7"/>
  <c r="BH98" i="7"/>
  <c r="BH86" i="7"/>
  <c r="BH54" i="7"/>
  <c r="BH89" i="7"/>
  <c r="BH156" i="7"/>
  <c r="BH88" i="7"/>
  <c r="BH60" i="7"/>
  <c r="BH7" i="7"/>
  <c r="BH93" i="7"/>
  <c r="BH57" i="7"/>
  <c r="BH187" i="7"/>
  <c r="BH72" i="7"/>
  <c r="BH9" i="7"/>
  <c r="BH147" i="7"/>
  <c r="BH191" i="7"/>
  <c r="BH138" i="7"/>
  <c r="BH67" i="7"/>
  <c r="BH65" i="7"/>
  <c r="BH198" i="7"/>
  <c r="BH202" i="7"/>
  <c r="BH188" i="7"/>
  <c r="BH162" i="15"/>
  <c r="BH148" i="7"/>
  <c r="BH207" i="15"/>
  <c r="BH97" i="15"/>
  <c r="BH222" i="7"/>
  <c r="BH64" i="7"/>
  <c r="BH190" i="7"/>
  <c r="BH122" i="7"/>
  <c r="BH211" i="7"/>
  <c r="BH176" i="7"/>
  <c r="BH85" i="7"/>
  <c r="BH216" i="7"/>
  <c r="BH14" i="7"/>
  <c r="BH133" i="7"/>
  <c r="BH182" i="7"/>
  <c r="BH204" i="7"/>
  <c r="BH128" i="7"/>
  <c r="BH157" i="7"/>
  <c r="BH167" i="7"/>
  <c r="BH99" i="7"/>
  <c r="BH179" i="7"/>
  <c r="BH172" i="15"/>
  <c r="BH144" i="7"/>
  <c r="BH189" i="7"/>
  <c r="BH172" i="7"/>
  <c r="BH185" i="7"/>
  <c r="BH104" i="7"/>
  <c r="BH201" i="7"/>
  <c r="BH177" i="7"/>
  <c r="BH121" i="7"/>
  <c r="BH56" i="7"/>
  <c r="BH74" i="7"/>
  <c r="BH66" i="7"/>
  <c r="BH207" i="7"/>
  <c r="BH77" i="7"/>
  <c r="BH162" i="7"/>
  <c r="BH183" i="7"/>
  <c r="BH215" i="7"/>
  <c r="BH62" i="7"/>
  <c r="BH110" i="7"/>
  <c r="BH87" i="7"/>
  <c r="BH80" i="7"/>
  <c r="BH118" i="15"/>
  <c r="BH124" i="7"/>
  <c r="BH210" i="7"/>
  <c r="BH120" i="7"/>
  <c r="BH158" i="7"/>
  <c r="BD167" i="15"/>
  <c r="BF167" i="15"/>
  <c r="BF214" i="15"/>
  <c r="BD214" i="15"/>
  <c r="Q209" i="14" s="1"/>
  <c r="BD216" i="15"/>
  <c r="Q211" i="14" s="1"/>
  <c r="BF216" i="15"/>
  <c r="BH140" i="7"/>
  <c r="BF86" i="15"/>
  <c r="BD86" i="15"/>
  <c r="Q81" i="14" s="1"/>
  <c r="BF62" i="15"/>
  <c r="BD62" i="15"/>
  <c r="BF182" i="15"/>
  <c r="BD182" i="15"/>
  <c r="Q177" i="14" s="1"/>
  <c r="BD165" i="15"/>
  <c r="Q160" i="14" s="1"/>
  <c r="BF165" i="15"/>
  <c r="BH178" i="7"/>
  <c r="BD204" i="15"/>
  <c r="Q199" i="14" s="1"/>
  <c r="BF204" i="15"/>
  <c r="BD79" i="15"/>
  <c r="Q74" i="14" s="1"/>
  <c r="BF79" i="15"/>
  <c r="BF184" i="15"/>
  <c r="BD184" i="15"/>
  <c r="Q179" i="14" s="1"/>
  <c r="BF139" i="15"/>
  <c r="BD139" i="15"/>
  <c r="Q134" i="14" s="1"/>
  <c r="BF200" i="15"/>
  <c r="BD200" i="15"/>
  <c r="Q195" i="14" s="1"/>
  <c r="BF125" i="15"/>
  <c r="BD125" i="15"/>
  <c r="Q120" i="14" s="1"/>
  <c r="BF180" i="15"/>
  <c r="BD180" i="15"/>
  <c r="Q175" i="14" s="1"/>
  <c r="BF81" i="15"/>
  <c r="BD81" i="15"/>
  <c r="Q76" i="14" s="1"/>
  <c r="BH175" i="7"/>
  <c r="BD101" i="15"/>
  <c r="Q96" i="14" s="1"/>
  <c r="BF101" i="15"/>
  <c r="BD13" i="15"/>
  <c r="BF13" i="15"/>
  <c r="BH107" i="7"/>
  <c r="BF201" i="15"/>
  <c r="BD201" i="15"/>
  <c r="Q196" i="14" s="1"/>
  <c r="BH186" i="7"/>
  <c r="BF185" i="15"/>
  <c r="BD185" i="15"/>
  <c r="Q180" i="14" s="1"/>
  <c r="BF111" i="15"/>
  <c r="BD111" i="15"/>
  <c r="Q106" i="14" s="1"/>
  <c r="BH112" i="7"/>
  <c r="BD170" i="15"/>
  <c r="Q165" i="14" s="1"/>
  <c r="BF170" i="15"/>
  <c r="BD72" i="15"/>
  <c r="BF72" i="15"/>
  <c r="BF127" i="15"/>
  <c r="BD127" i="15"/>
  <c r="Q122" i="14" s="1"/>
  <c r="BF219" i="15"/>
  <c r="BD219" i="15"/>
  <c r="Q214" i="14" s="1"/>
  <c r="BD54" i="15"/>
  <c r="BF54" i="15"/>
  <c r="BF75" i="15"/>
  <c r="BD75" i="15"/>
  <c r="BF115" i="15"/>
  <c r="BD115" i="15"/>
  <c r="Q110" i="14" s="1"/>
  <c r="BH111" i="7"/>
  <c r="BF198" i="15"/>
  <c r="BD198" i="15"/>
  <c r="Q193" i="14" s="1"/>
  <c r="BH118" i="7"/>
  <c r="BF73" i="15"/>
  <c r="BD73" i="15"/>
  <c r="BD116" i="15"/>
  <c r="Q111" i="14" s="1"/>
  <c r="BF116" i="15"/>
  <c r="BF94" i="15"/>
  <c r="BD94" i="15"/>
  <c r="Q89" i="14" s="1"/>
  <c r="BH169" i="7"/>
  <c r="BH199" i="7"/>
  <c r="BH73" i="7"/>
  <c r="BF90" i="15"/>
  <c r="BD90" i="15"/>
  <c r="Q85" i="14" s="1"/>
  <c r="BH95" i="7"/>
  <c r="BH145" i="7"/>
  <c r="BF12" i="15"/>
  <c r="BD12" i="15"/>
  <c r="BH137" i="7"/>
  <c r="BH75" i="7"/>
  <c r="BF221" i="15"/>
  <c r="BD221" i="15"/>
  <c r="Q216" i="14" s="1"/>
  <c r="BF91" i="15"/>
  <c r="BD91" i="15"/>
  <c r="Q86" i="14" s="1"/>
  <c r="BH171" i="7"/>
  <c r="BH213" i="7"/>
  <c r="BH106" i="7"/>
  <c r="BH94" i="7"/>
  <c r="BH217" i="7"/>
  <c r="BD74" i="15"/>
  <c r="BF74" i="15"/>
  <c r="BD130" i="15"/>
  <c r="Q125" i="14" s="1"/>
  <c r="BF130" i="15"/>
  <c r="BD159" i="15"/>
  <c r="Q154" i="14" s="1"/>
  <c r="BF159" i="15"/>
  <c r="BH55" i="7"/>
  <c r="BH113" i="7"/>
  <c r="BD164" i="15"/>
  <c r="Q159" i="14" s="1"/>
  <c r="BF164" i="15"/>
  <c r="BF122" i="15"/>
  <c r="BD122" i="15"/>
  <c r="Q117" i="14" s="1"/>
  <c r="BD78" i="15"/>
  <c r="Q73" i="14" s="1"/>
  <c r="BF78" i="15"/>
  <c r="BF176" i="15"/>
  <c r="BD176" i="15"/>
  <c r="Q171" i="14" s="1"/>
  <c r="BF215" i="15"/>
  <c r="BD215" i="15"/>
  <c r="Q210" i="14" s="1"/>
  <c r="BF96" i="15"/>
  <c r="BD96" i="15"/>
  <c r="Q91" i="14" s="1"/>
  <c r="BF103" i="15"/>
  <c r="BD103" i="15"/>
  <c r="Q98" i="14" s="1"/>
  <c r="BH205" i="15"/>
  <c r="BF179" i="15"/>
  <c r="BD179" i="15"/>
  <c r="Q174" i="14" s="1"/>
  <c r="BF16" i="15"/>
  <c r="BD16" i="15"/>
  <c r="BF102" i="15"/>
  <c r="BD102" i="15"/>
  <c r="Q97" i="14" s="1"/>
  <c r="BH208" i="7"/>
  <c r="BH160" i="15"/>
  <c r="BH142" i="7"/>
  <c r="BD108" i="15"/>
  <c r="Q103" i="14" s="1"/>
  <c r="BF108" i="15"/>
  <c r="BF158" i="15"/>
  <c r="BD158" i="15"/>
  <c r="Q153" i="14" s="1"/>
  <c r="BH165" i="7"/>
  <c r="BD107" i="15"/>
  <c r="Q102" i="14" s="1"/>
  <c r="BF107" i="15"/>
  <c r="BF173" i="15"/>
  <c r="BD173" i="15"/>
  <c r="Q168" i="14" s="1"/>
  <c r="BD155" i="15"/>
  <c r="Q150" i="14" s="1"/>
  <c r="BF155" i="15"/>
  <c r="BD124" i="15"/>
  <c r="Q119" i="14" s="1"/>
  <c r="BF124" i="15"/>
  <c r="BH164" i="7"/>
  <c r="BH174" i="7"/>
  <c r="BF186" i="15"/>
  <c r="BD186" i="15"/>
  <c r="Q181" i="14" s="1"/>
  <c r="BH12" i="7"/>
  <c r="BH181" i="7"/>
  <c r="BH180" i="7"/>
  <c r="BF194" i="15"/>
  <c r="BD194" i="15"/>
  <c r="Q189" i="14" s="1"/>
  <c r="BD187" i="15"/>
  <c r="Q182" i="14" s="1"/>
  <c r="BF187" i="15"/>
  <c r="BH103" i="7"/>
  <c r="BF15" i="15"/>
  <c r="BD15" i="15"/>
  <c r="BH192" i="15"/>
  <c r="BF206" i="15"/>
  <c r="BD206" i="15"/>
  <c r="Q201" i="14" s="1"/>
  <c r="BH170" i="7"/>
  <c r="BF136" i="15"/>
  <c r="BD136" i="15"/>
  <c r="Q131" i="14" s="1"/>
  <c r="BD188" i="15"/>
  <c r="Q183" i="14" s="1"/>
  <c r="BF188" i="15"/>
  <c r="BH116" i="7"/>
  <c r="BH227" i="7"/>
  <c r="BH205" i="7"/>
  <c r="BH11" i="7"/>
  <c r="BF98" i="15"/>
  <c r="BD98" i="15"/>
  <c r="Q93" i="14" s="1"/>
  <c r="BD211" i="15"/>
  <c r="Q206" i="14" s="1"/>
  <c r="BF211" i="15"/>
  <c r="BF117" i="15"/>
  <c r="BD117" i="15"/>
  <c r="Q112" i="14" s="1"/>
  <c r="BF109" i="15"/>
  <c r="BD109" i="15"/>
  <c r="Q104" i="14" s="1"/>
  <c r="BF189" i="15"/>
  <c r="BD189" i="15"/>
  <c r="Q184" i="14" s="1"/>
  <c r="BH139" i="7"/>
  <c r="BH79" i="7"/>
  <c r="BF119" i="15"/>
  <c r="BD119" i="15"/>
  <c r="Q114" i="14" s="1"/>
  <c r="BF143" i="15"/>
  <c r="BD143" i="15"/>
  <c r="Q138" i="14" s="1"/>
  <c r="BF212" i="15"/>
  <c r="BD212" i="15"/>
  <c r="Q207" i="14" s="1"/>
  <c r="BF210" i="15"/>
  <c r="BD210" i="15"/>
  <c r="Q205" i="14" s="1"/>
  <c r="BF209" i="15"/>
  <c r="BD209" i="15"/>
  <c r="Q204" i="14" s="1"/>
  <c r="BF166" i="15"/>
  <c r="BD166" i="15"/>
  <c r="Q161" i="14" s="1"/>
  <c r="BH209" i="7"/>
  <c r="BH129" i="7"/>
  <c r="BH106" i="15"/>
  <c r="BF66" i="15"/>
  <c r="BD66" i="15"/>
  <c r="BD145" i="15"/>
  <c r="Q140" i="14" s="1"/>
  <c r="BF145" i="15"/>
  <c r="BD113" i="15"/>
  <c r="Q108" i="14" s="1"/>
  <c r="BF113" i="15"/>
  <c r="BH163" i="7"/>
  <c r="BD137" i="15"/>
  <c r="Q132" i="14" s="1"/>
  <c r="BF137" i="15"/>
  <c r="BF128" i="15"/>
  <c r="BD128" i="15"/>
  <c r="Q123" i="14" s="1"/>
  <c r="BD141" i="15"/>
  <c r="Q136" i="14" s="1"/>
  <c r="BF141" i="15"/>
  <c r="BF64" i="15"/>
  <c r="BD64" i="15"/>
  <c r="BD57" i="15"/>
  <c r="BF57" i="15"/>
  <c r="BH197" i="7"/>
  <c r="BF134" i="15"/>
  <c r="BD134" i="15"/>
  <c r="Q129" i="14" s="1"/>
  <c r="BD70" i="15"/>
  <c r="BF70" i="15"/>
  <c r="BF133" i="15"/>
  <c r="BD133" i="15"/>
  <c r="Q128" i="14" s="1"/>
  <c r="BF220" i="15"/>
  <c r="BD220" i="15"/>
  <c r="Q215" i="14" s="1"/>
  <c r="BD202" i="15"/>
  <c r="Q197" i="14" s="1"/>
  <c r="BF202" i="15"/>
  <c r="BF183" i="15"/>
  <c r="BD183" i="15"/>
  <c r="Q178" i="14" s="1"/>
  <c r="BF199" i="15"/>
  <c r="BD199" i="15"/>
  <c r="Q194" i="14" s="1"/>
  <c r="BH184" i="7"/>
  <c r="BH213" i="15"/>
  <c r="BH97" i="7"/>
  <c r="BH90" i="7"/>
  <c r="BH127" i="7"/>
  <c r="BF126" i="15"/>
  <c r="BD126" i="15"/>
  <c r="Q121" i="14" s="1"/>
  <c r="BD195" i="15"/>
  <c r="Q190" i="14" s="1"/>
  <c r="BF195" i="15"/>
  <c r="BF190" i="15"/>
  <c r="BD190" i="15"/>
  <c r="Q185" i="14" s="1"/>
  <c r="BF77" i="15"/>
  <c r="BD77" i="15"/>
  <c r="Q72" i="14" s="1"/>
  <c r="BH109" i="7"/>
  <c r="BF123" i="15"/>
  <c r="BD123" i="15"/>
  <c r="Q118" i="14" s="1"/>
  <c r="BF65" i="15"/>
  <c r="BD65" i="15"/>
  <c r="BF87" i="15"/>
  <c r="BD87" i="15"/>
  <c r="Q82" i="14" s="1"/>
  <c r="BD58" i="15"/>
  <c r="BF58" i="15"/>
  <c r="BH135" i="7"/>
  <c r="BF92" i="15"/>
  <c r="BD92" i="15"/>
  <c r="Q87" i="14" s="1"/>
  <c r="BH58" i="7"/>
  <c r="BH192" i="7"/>
  <c r="BD193" i="15"/>
  <c r="Q188" i="14" s="1"/>
  <c r="BF193" i="15"/>
  <c r="BF131" i="15"/>
  <c r="BD131" i="15"/>
  <c r="Q126" i="14" s="1"/>
  <c r="BD181" i="15"/>
  <c r="Q176" i="14" s="1"/>
  <c r="BF181" i="15"/>
  <c r="BD80" i="15"/>
  <c r="Q75" i="14" s="1"/>
  <c r="BF80" i="15"/>
  <c r="BH200" i="7"/>
  <c r="BD60" i="15"/>
  <c r="BF60" i="15"/>
  <c r="BH81" i="7"/>
  <c r="BH104" i="15"/>
  <c r="BF112" i="15"/>
  <c r="BD112" i="15"/>
  <c r="Q107" i="14" s="1"/>
  <c r="BH71" i="7"/>
  <c r="BH159" i="7"/>
  <c r="BF114" i="15"/>
  <c r="BD114" i="15"/>
  <c r="Q109" i="14" s="1"/>
  <c r="BF156" i="15"/>
  <c r="BD156" i="15"/>
  <c r="Q151" i="14" s="1"/>
  <c r="BD138" i="15"/>
  <c r="Q133" i="14" s="1"/>
  <c r="BF138" i="15"/>
  <c r="BF157" i="15"/>
  <c r="BD157" i="15"/>
  <c r="Q152" i="14" s="1"/>
  <c r="BF69" i="15"/>
  <c r="BD69" i="15"/>
  <c r="BH203" i="7"/>
  <c r="BH155" i="7"/>
  <c r="BH166" i="7"/>
  <c r="BH8" i="7"/>
  <c r="BF147" i="15"/>
  <c r="BD147" i="15"/>
  <c r="Q142" i="14" s="1"/>
  <c r="BF218" i="15"/>
  <c r="BD218" i="15"/>
  <c r="Q213" i="14" s="1"/>
  <c r="BF208" i="15"/>
  <c r="BD208" i="15"/>
  <c r="Q203" i="14" s="1"/>
  <c r="BF110" i="15"/>
  <c r="BD110" i="15"/>
  <c r="Q105" i="14" s="1"/>
  <c r="BH101" i="7"/>
  <c r="BH195" i="7"/>
  <c r="BF93" i="15"/>
  <c r="BD93" i="15"/>
  <c r="Q88" i="14" s="1"/>
  <c r="BD89" i="15"/>
  <c r="Q84" i="14" s="1"/>
  <c r="BF89" i="15"/>
  <c r="BD174" i="15"/>
  <c r="Q169" i="14" s="1"/>
  <c r="BF174" i="15"/>
  <c r="BH115" i="7"/>
  <c r="BF59" i="15"/>
  <c r="BD59" i="15"/>
  <c r="BH91" i="7"/>
  <c r="BF120" i="15"/>
  <c r="BD120" i="15"/>
  <c r="Q115" i="14" s="1"/>
  <c r="BH160" i="7"/>
  <c r="BF140" i="15"/>
  <c r="BD140" i="15"/>
  <c r="Q135" i="14" s="1"/>
  <c r="BF71" i="15"/>
  <c r="BD71" i="15"/>
  <c r="BD95" i="15"/>
  <c r="Q90" i="14" s="1"/>
  <c r="BF95" i="15"/>
  <c r="BD171" i="15"/>
  <c r="Q166" i="14" s="1"/>
  <c r="BF171" i="15"/>
  <c r="BF135" i="15"/>
  <c r="BD135" i="15"/>
  <c r="Q130" i="14" s="1"/>
  <c r="BD67" i="15"/>
  <c r="BF67" i="15"/>
  <c r="BD99" i="15"/>
  <c r="Q94" i="14" s="1"/>
  <c r="BF99" i="15"/>
  <c r="BH194" i="7"/>
  <c r="BF169" i="15"/>
  <c r="BD169" i="15"/>
  <c r="Q164" i="14" s="1"/>
  <c r="BH131" i="7"/>
  <c r="BF197" i="15"/>
  <c r="BD197" i="15"/>
  <c r="Q192" i="14" s="1"/>
  <c r="BF76" i="15"/>
  <c r="BD76" i="15"/>
  <c r="Q71" i="14" s="1"/>
  <c r="BF68" i="15"/>
  <c r="BD68" i="15"/>
  <c r="BF142" i="15"/>
  <c r="BD142" i="15"/>
  <c r="Q137" i="14" s="1"/>
  <c r="BH126" i="7"/>
  <c r="BF144" i="15"/>
  <c r="BD144" i="15"/>
  <c r="Q139" i="14" s="1"/>
  <c r="BD161" i="15"/>
  <c r="Q156" i="14" s="1"/>
  <c r="BF161" i="15"/>
  <c r="BD196" i="15"/>
  <c r="Q191" i="14" s="1"/>
  <c r="BF196" i="15"/>
  <c r="BH55" i="15"/>
  <c r="BH108" i="7"/>
  <c r="BF163" i="15"/>
  <c r="BD163" i="15"/>
  <c r="Q158" i="14" s="1"/>
  <c r="BD191" i="15"/>
  <c r="Q186" i="14" s="1"/>
  <c r="BF191" i="15"/>
  <c r="BF175" i="15"/>
  <c r="BD175" i="15"/>
  <c r="Q170" i="14" s="1"/>
  <c r="BH125" i="7"/>
  <c r="BD217" i="15"/>
  <c r="Q212" i="14" s="1"/>
  <c r="BF217" i="15"/>
  <c r="BH100" i="15"/>
  <c r="BD63" i="15"/>
  <c r="BF63" i="15"/>
  <c r="BF146" i="15"/>
  <c r="BD146" i="15"/>
  <c r="Q141" i="14" s="1"/>
  <c r="BF203" i="15"/>
  <c r="BD203" i="15"/>
  <c r="Q198" i="14" s="1"/>
  <c r="BF177" i="15"/>
  <c r="BD177" i="15"/>
  <c r="Q172" i="14" s="1"/>
  <c r="BF121" i="15"/>
  <c r="BD121" i="15"/>
  <c r="Q116" i="14" s="1"/>
  <c r="BD105" i="15"/>
  <c r="Q100" i="14" s="1"/>
  <c r="BF105" i="15"/>
  <c r="BH226" i="7"/>
  <c r="BD56" i="15"/>
  <c r="BH56" i="15" s="1"/>
  <c r="BF56" i="15"/>
  <c r="BF129" i="15"/>
  <c r="BD129" i="15"/>
  <c r="Q124" i="14" s="1"/>
  <c r="BH134" i="7"/>
  <c r="BH70" i="7"/>
  <c r="BF178" i="15"/>
  <c r="BD178" i="15"/>
  <c r="Q173" i="14" s="1"/>
  <c r="BH78" i="15" l="1"/>
  <c r="BH96" i="15"/>
  <c r="BH170" i="15"/>
  <c r="BH134" i="15"/>
  <c r="BH139" i="15"/>
  <c r="BH112" i="15"/>
  <c r="BH80" i="15"/>
  <c r="BH145" i="15"/>
  <c r="BH107" i="15"/>
  <c r="BH217" i="15"/>
  <c r="BH68" i="15"/>
  <c r="BH146" i="15"/>
  <c r="BH81" i="15"/>
  <c r="BH86" i="15"/>
  <c r="BH194" i="15"/>
  <c r="BH66" i="15"/>
  <c r="BH115" i="15"/>
  <c r="BH70" i="15"/>
  <c r="BH72" i="15"/>
  <c r="BH105" i="15"/>
  <c r="BH16" i="15"/>
  <c r="BH181" i="15"/>
  <c r="BH204" i="15"/>
  <c r="BH187" i="15"/>
  <c r="BH184" i="15"/>
  <c r="BH175" i="15"/>
  <c r="BH157" i="15"/>
  <c r="BH212" i="15"/>
  <c r="BH188" i="15"/>
  <c r="BH103" i="15"/>
  <c r="BH176" i="15"/>
  <c r="BH116" i="15"/>
  <c r="BH54" i="15"/>
  <c r="BH173" i="15"/>
  <c r="BH69" i="15"/>
  <c r="BH108" i="15"/>
  <c r="BH163" i="15"/>
  <c r="BH137" i="15"/>
  <c r="BH136" i="15"/>
  <c r="BH15" i="15"/>
  <c r="BH73" i="15"/>
  <c r="BH123" i="15"/>
  <c r="BH93" i="15"/>
  <c r="BH138" i="15"/>
  <c r="BH155" i="15"/>
  <c r="BH12" i="15"/>
  <c r="BH165" i="15"/>
  <c r="BH191" i="15"/>
  <c r="BH120" i="15"/>
  <c r="BH141" i="15"/>
  <c r="BH117" i="15"/>
  <c r="BH179" i="15"/>
  <c r="BH196" i="15"/>
  <c r="BH87" i="15"/>
  <c r="BH113" i="15"/>
  <c r="BH94" i="15"/>
  <c r="BH75" i="15"/>
  <c r="BH133" i="15"/>
  <c r="BH158" i="15"/>
  <c r="BH121" i="15"/>
  <c r="BH59" i="15"/>
  <c r="BH77" i="15"/>
  <c r="BH183" i="15"/>
  <c r="BH102" i="15"/>
  <c r="BH215" i="15"/>
  <c r="BH13" i="15"/>
  <c r="BH62" i="15"/>
  <c r="BH216" i="15"/>
  <c r="BH142" i="15"/>
  <c r="BH147" i="15"/>
  <c r="BH91" i="15"/>
  <c r="BH99" i="15"/>
  <c r="BH140" i="15"/>
  <c r="BH92" i="15"/>
  <c r="BH143" i="15"/>
  <c r="BH130" i="15"/>
  <c r="BH101" i="15"/>
  <c r="BH156" i="15"/>
  <c r="Q162" i="14"/>
  <c r="BH167" i="15"/>
  <c r="BH178" i="15"/>
  <c r="BH171" i="15"/>
  <c r="BH218" i="15"/>
  <c r="BH193" i="15"/>
  <c r="BH164" i="15"/>
  <c r="BH201" i="15"/>
  <c r="BH210" i="15"/>
  <c r="BH198" i="15"/>
  <c r="BH126" i="15"/>
  <c r="BH76" i="15"/>
  <c r="BH95" i="15"/>
  <c r="BH208" i="15"/>
  <c r="BH114" i="15"/>
  <c r="BH58" i="15"/>
  <c r="BH190" i="15"/>
  <c r="BH220" i="15"/>
  <c r="BH64" i="15"/>
  <c r="BH119" i="15"/>
  <c r="BH109" i="15"/>
  <c r="BH74" i="15"/>
  <c r="BH125" i="15"/>
  <c r="BH186" i="15"/>
  <c r="BH135" i="15"/>
  <c r="BH71" i="15"/>
  <c r="BH174" i="15"/>
  <c r="BH60" i="15"/>
  <c r="BH166" i="15"/>
  <c r="BH98" i="15"/>
  <c r="BH111" i="15"/>
  <c r="BH144" i="15"/>
  <c r="BH209" i="15"/>
  <c r="BH129" i="15"/>
  <c r="BH169" i="15"/>
  <c r="BH127" i="15"/>
  <c r="BH182" i="15"/>
  <c r="BH89" i="15"/>
  <c r="BH57" i="15"/>
  <c r="BH200" i="15"/>
  <c r="BH214" i="15"/>
  <c r="BH199" i="15"/>
  <c r="BH206" i="15"/>
  <c r="BH203" i="15"/>
  <c r="BH67" i="15"/>
  <c r="BH65" i="15"/>
  <c r="BH90" i="15"/>
  <c r="BH177" i="15"/>
  <c r="BH63" i="15"/>
  <c r="BH161" i="15"/>
  <c r="BH197" i="15"/>
  <c r="BH110" i="15"/>
  <c r="BH131" i="15"/>
  <c r="BH195" i="15"/>
  <c r="BH202" i="15"/>
  <c r="BH128" i="15"/>
  <c r="BH189" i="15"/>
  <c r="BH211" i="15"/>
  <c r="BH124" i="15"/>
  <c r="BH122" i="15"/>
  <c r="BH159" i="15"/>
  <c r="BH221" i="15"/>
  <c r="BH219" i="15"/>
  <c r="BH185" i="15"/>
  <c r="BH180" i="15"/>
  <c r="BH79" i="15"/>
</calcChain>
</file>

<file path=xl/comments1.xml><?xml version="1.0" encoding="utf-8"?>
<comments xmlns="http://schemas.openxmlformats.org/spreadsheetml/2006/main">
  <authors>
    <author>Frings, Roy (ZN)</author>
  </authors>
  <commentList>
    <comment ref="F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0= no data
1 = low
2= high</t>
        </r>
      </text>
    </comment>
    <comment ref="H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Aanname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Ingevoegd obv interpolatie.
NB voor rkm &gt; 100 is aangenomen dat al het sediment kleiner was dan 63 mm</t>
        </r>
      </text>
    </comment>
    <comment ref="S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Ingevoegd obv interpolatie</t>
        </r>
      </text>
    </comment>
    <comment ref="AC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Ingevoegd obv interpolatie</t>
        </r>
      </text>
    </comment>
    <comment ref="AD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Aanname</t>
        </r>
      </text>
    </comment>
  </commentList>
</comments>
</file>

<file path=xl/comments2.xml><?xml version="1.0" encoding="utf-8"?>
<comments xmlns="http://schemas.openxmlformats.org/spreadsheetml/2006/main">
  <authors>
    <author>Frings, Roy (ZN)</author>
  </authors>
  <commentList>
    <comment ref="F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H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0= no data
1 = low
2= high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Aanname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Ingevoegd obv interpolatie</t>
        </r>
      </text>
    </comment>
    <comment ref="T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Ingevoegd obv interpolatie</t>
        </r>
      </text>
    </comment>
    <comment ref="AD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Ingevoegd obv interpolatie</t>
        </r>
      </text>
    </comment>
    <comment ref="AE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Aanname</t>
        </r>
      </text>
    </comment>
  </commentList>
</comments>
</file>

<file path=xl/comments3.xml><?xml version="1.0" encoding="utf-8"?>
<comments xmlns="http://schemas.openxmlformats.org/spreadsheetml/2006/main">
  <authors>
    <author>Frings, Roy (ZN)</author>
  </authors>
  <commentList>
    <comment ref="F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H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0= no data
1 = low
2= high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Aanname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Ingevoegd obv interpolatie</t>
        </r>
      </text>
    </comment>
    <comment ref="T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Ingevoegd obv interpolatie</t>
        </r>
      </text>
    </comment>
    <comment ref="AD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Ingevoegd obv interpolatie</t>
        </r>
      </text>
    </comment>
    <comment ref="AE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Aanname</t>
        </r>
      </text>
    </comment>
  </commentList>
</comments>
</file>

<file path=xl/comments4.xml><?xml version="1.0" encoding="utf-8"?>
<comments xmlns="http://schemas.openxmlformats.org/spreadsheetml/2006/main">
  <authors>
    <author>Frings, Roy (ZN)</author>
  </authors>
  <commentList>
    <comment ref="H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0= no data
1 = low
2= high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Aanname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Ingevoegd obv interpolatie</t>
        </r>
      </text>
    </comment>
    <comment ref="T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Ingevoegd obv interpolatie</t>
        </r>
      </text>
    </comment>
    <comment ref="AD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Ingevoegd obv interpolatie</t>
        </r>
      </text>
    </comment>
    <comment ref="AE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Aanname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CN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CO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DK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</commentList>
</comments>
</file>

<file path=xl/sharedStrings.xml><?xml version="1.0" encoding="utf-8"?>
<sst xmlns="http://schemas.openxmlformats.org/spreadsheetml/2006/main" count="1785" uniqueCount="606">
  <si>
    <t>Mesh size (mm)</t>
  </si>
  <si>
    <t>Km</t>
  </si>
  <si>
    <t>Dr. R.M. Frings</t>
  </si>
  <si>
    <t>ID</t>
  </si>
  <si>
    <t>Presentatie en analyse van de korrelgroottedata van de Maas.</t>
  </si>
  <si>
    <t>Rijkswaterstaat Zuid-Nederland</t>
  </si>
  <si>
    <t>Team Expertise Maas</t>
  </si>
  <si>
    <t>Tabblad</t>
  </si>
  <si>
    <t>Data</t>
  </si>
  <si>
    <t>Beschrijving</t>
  </si>
  <si>
    <t>Position</t>
  </si>
  <si>
    <t>Sediment size (mm)</t>
  </si>
  <si>
    <t>% Cobbles</t>
  </si>
  <si>
    <t>% Gravel</t>
  </si>
  <si>
    <t>% Sand</t>
  </si>
  <si>
    <t>% silt/clay</t>
  </si>
  <si>
    <t>Lower mesh size (mm)</t>
  </si>
  <si>
    <t>Upper mesh size (mm)</t>
  </si>
  <si>
    <t>Full sample</t>
  </si>
  <si>
    <t>Gravel</t>
  </si>
  <si>
    <t>Sand</t>
  </si>
  <si>
    <t>Percentiles (mm)</t>
  </si>
  <si>
    <t>Geometric mean size Dg (mm)</t>
  </si>
  <si>
    <t>Fraction of cobbles, gravel, sand and fines (-)</t>
  </si>
  <si>
    <t xml:space="preserve">Data </t>
  </si>
  <si>
    <t>quality</t>
  </si>
  <si>
    <t>Location</t>
  </si>
  <si>
    <t>Quality</t>
  </si>
  <si>
    <t>Cumulative distribution (% smaller)</t>
  </si>
  <si>
    <t>Non-cumulative grain size distribution</t>
  </si>
  <si>
    <t>Characteristic values</t>
  </si>
  <si>
    <t>Beschrijving van de dataset</t>
  </si>
  <si>
    <t>Depth</t>
  </si>
  <si>
    <t>n</t>
  </si>
  <si>
    <r>
      <t>from</t>
    </r>
    <r>
      <rPr>
        <sz val="10"/>
        <color indexed="8"/>
        <rFont val="Calibri"/>
        <family val="2"/>
        <scheme val="minor"/>
      </rPr>
      <t xml:space="preserve"> (m)</t>
    </r>
  </si>
  <si>
    <r>
      <t xml:space="preserve">to </t>
    </r>
    <r>
      <rPr>
        <sz val="10"/>
        <color indexed="8"/>
        <rFont val="Calibri"/>
        <family val="2"/>
        <scheme val="minor"/>
      </rPr>
      <t>(m)</t>
    </r>
  </si>
  <si>
    <t>River reach</t>
  </si>
  <si>
    <t>Meta data</t>
  </si>
  <si>
    <t>Characteristic grain size (mm)</t>
  </si>
  <si>
    <t>1. Cumulative grain-size distribution (% smaller)</t>
  </si>
  <si>
    <t>2. Non-cumulative grain size distribution</t>
  </si>
  <si>
    <t>3. Characteristic values</t>
  </si>
  <si>
    <t>Dg (mm)</t>
  </si>
  <si>
    <t>Fractions (-)</t>
  </si>
  <si>
    <t>Geometric mean (mm)</t>
  </si>
  <si>
    <t>4. Cumulative (% smaller) UPPER ENVELOPE</t>
  </si>
  <si>
    <t>5. Cumulative (% smaller) LOWER ENVELOPE</t>
  </si>
  <si>
    <t>Gemiddelde korrelgrootteverdeling van de Maasbodem per kilometervak</t>
  </si>
  <si>
    <r>
      <t>from</t>
    </r>
    <r>
      <rPr>
        <sz val="10"/>
        <color indexed="8"/>
        <rFont val="Calibri"/>
        <family val="2"/>
        <scheme val="minor"/>
      </rPr>
      <t xml:space="preserve"> (km)</t>
    </r>
  </si>
  <si>
    <r>
      <t xml:space="preserve">to </t>
    </r>
    <r>
      <rPr>
        <sz val="10"/>
        <color indexed="8"/>
        <rFont val="Calibri"/>
        <family val="2"/>
        <scheme val="minor"/>
      </rPr>
      <t>(km)</t>
    </r>
  </si>
  <si>
    <t>centre (km)</t>
  </si>
  <si>
    <t>Gemiddelde korrelgrootteverdeling van de Maasbodem per stuwpand</t>
  </si>
  <si>
    <t>Borgharen</t>
  </si>
  <si>
    <t>Linne</t>
  </si>
  <si>
    <t>Roermond</t>
  </si>
  <si>
    <t>Sambeek</t>
  </si>
  <si>
    <t>Grave</t>
  </si>
  <si>
    <t>Belfeld</t>
  </si>
  <si>
    <t>Lith-beneden</t>
  </si>
  <si>
    <t>Lith-boven</t>
  </si>
  <si>
    <t>Stuwpand</t>
  </si>
  <si>
    <t>D90 (mm)</t>
  </si>
  <si>
    <t>D84 (mm)</t>
  </si>
  <si>
    <t>D50 (mm)</t>
  </si>
  <si>
    <t>D16 (mm)</t>
  </si>
  <si>
    <t>D10 (mm)</t>
  </si>
  <si>
    <t>ID (index)</t>
  </si>
  <si>
    <t>Input</t>
  </si>
  <si>
    <t>n (-)</t>
  </si>
  <si>
    <t>Calculation</t>
  </si>
  <si>
    <t>NB</t>
  </si>
  <si>
    <t>Als je gegevens wilt van andere stuwpanden, kan hierboven het ID vervangen worden</t>
  </si>
  <si>
    <t>Parameter</t>
  </si>
  <si>
    <t>Waarde</t>
  </si>
  <si>
    <t>Diepte</t>
  </si>
  <si>
    <t>Jaar</t>
  </si>
  <si>
    <t>D65 (mm)</t>
  </si>
  <si>
    <t>D35 (mm)</t>
  </si>
  <si>
    <t>Gehalte stenen (-)</t>
  </si>
  <si>
    <t>Gehalte silt/klei (-)</t>
  </si>
  <si>
    <t>Gehalte zand (-)</t>
  </si>
  <si>
    <t>Gehalte grind (-)</t>
  </si>
  <si>
    <t>Upper</t>
  </si>
  <si>
    <t>Lower</t>
  </si>
  <si>
    <t>Average</t>
  </si>
  <si>
    <t>Data: Rijkswaterstaat</t>
  </si>
  <si>
    <t>Breedtegemiddeld (per kilometervak)</t>
  </si>
  <si>
    <t>Geometrisch gemiddelde korrelgrootte</t>
  </si>
  <si>
    <t>Korrelgroottepercentielen</t>
  </si>
  <si>
    <t>Zanddiameter en grinddiameter</t>
  </si>
  <si>
    <t>Lopend gemiddelde (10 km venster)</t>
  </si>
  <si>
    <t>Gemiddelde korrelgrootteverdeling van de Maasbodem per kilometervak - lopend gemiddelde met venstergrootte 10 km</t>
  </si>
  <si>
    <t>Kenmerkende waarden per stuwpand</t>
  </si>
  <si>
    <t>Links</t>
  </si>
  <si>
    <t>Rechts</t>
  </si>
  <si>
    <t>Korrelgrootteverschil tussen de linker- en de rechterrivierhelft</t>
  </si>
  <si>
    <t>Zandgehalte</t>
  </si>
  <si>
    <t>Locatie</t>
  </si>
  <si>
    <t>(km)</t>
  </si>
  <si>
    <t>As</t>
  </si>
  <si>
    <t>Variatie in korrelgrootte over de rivierbreedte</t>
  </si>
  <si>
    <t>ca. 10 cm</t>
  </si>
  <si>
    <t>Data voor grafiek 1</t>
  </si>
  <si>
    <t>Data voor grafiek 2</t>
  </si>
  <si>
    <t>Data voor grafiek 5</t>
  </si>
  <si>
    <t>0,0 - 0,1 m</t>
  </si>
  <si>
    <t>Verschillen in de breedte</t>
  </si>
  <si>
    <t>Berekening van gemiddelden uit de korrelgroottedataset Maas 1981-1983. Let op: de data in dit Excel-bestand zijn niet gekoppeld aan de data in het bronbestand.</t>
  </si>
  <si>
    <t>Basis data (kopie van Korrelgroottedataset Maas 1981-1983.xlsx, met toevoeging van de 63 mm, 0,063 en 2 mm zeef obv interpolatie - maar zonder in 1983 berekende gemiddelden)</t>
  </si>
  <si>
    <t>6-1</t>
  </si>
  <si>
    <t>6-2</t>
  </si>
  <si>
    <t>6-3</t>
  </si>
  <si>
    <t>7-1</t>
  </si>
  <si>
    <t>7-3</t>
  </si>
  <si>
    <t>8-1</t>
  </si>
  <si>
    <t>8-2</t>
  </si>
  <si>
    <t>8-3</t>
  </si>
  <si>
    <t>9-1</t>
  </si>
  <si>
    <t>9-2</t>
  </si>
  <si>
    <t>9-3</t>
  </si>
  <si>
    <t>10-1</t>
  </si>
  <si>
    <t>10-2</t>
  </si>
  <si>
    <t>10-3</t>
  </si>
  <si>
    <t>11-1</t>
  </si>
  <si>
    <t>11-2</t>
  </si>
  <si>
    <t>11-3</t>
  </si>
  <si>
    <t>12-1</t>
  </si>
  <si>
    <t>12-2</t>
  </si>
  <si>
    <t>12-3</t>
  </si>
  <si>
    <t>13-1</t>
  </si>
  <si>
    <t>13-2</t>
  </si>
  <si>
    <t>13-3</t>
  </si>
  <si>
    <t>14-1</t>
  </si>
  <si>
    <t>14-2</t>
  </si>
  <si>
    <t>14-3</t>
  </si>
  <si>
    <t>15-1</t>
  </si>
  <si>
    <t>15-2</t>
  </si>
  <si>
    <t>15-3</t>
  </si>
  <si>
    <t>16-3</t>
  </si>
  <si>
    <t>53-1</t>
  </si>
  <si>
    <t>53-2</t>
  </si>
  <si>
    <t>53-3</t>
  </si>
  <si>
    <t>54-1</t>
  </si>
  <si>
    <t>54-2</t>
  </si>
  <si>
    <t>54-3</t>
  </si>
  <si>
    <t>55-2</t>
  </si>
  <si>
    <t>55-3</t>
  </si>
  <si>
    <t>56-2</t>
  </si>
  <si>
    <t>56-3</t>
  </si>
  <si>
    <t>57-1</t>
  </si>
  <si>
    <t>57-2</t>
  </si>
  <si>
    <t>57-3</t>
  </si>
  <si>
    <t>58-1</t>
  </si>
  <si>
    <t>58-2</t>
  </si>
  <si>
    <t>58-3</t>
  </si>
  <si>
    <t>59-1</t>
  </si>
  <si>
    <t>59-2</t>
  </si>
  <si>
    <t>59-3</t>
  </si>
  <si>
    <t>60-1</t>
  </si>
  <si>
    <t>60-2</t>
  </si>
  <si>
    <t>60-3</t>
  </si>
  <si>
    <t>61-1</t>
  </si>
  <si>
    <t>61-2</t>
  </si>
  <si>
    <t>61-3</t>
  </si>
  <si>
    <t>62-2</t>
  </si>
  <si>
    <t>62-3</t>
  </si>
  <si>
    <t>63-1</t>
  </si>
  <si>
    <t>63-2</t>
  </si>
  <si>
    <t>63-3</t>
  </si>
  <si>
    <t>64-1</t>
  </si>
  <si>
    <t>64-2</t>
  </si>
  <si>
    <t>64-3</t>
  </si>
  <si>
    <t>65-1</t>
  </si>
  <si>
    <t>65-2</t>
  </si>
  <si>
    <t>65-3</t>
  </si>
  <si>
    <t>66-1</t>
  </si>
  <si>
    <t>66-2</t>
  </si>
  <si>
    <t>66-3</t>
  </si>
  <si>
    <t>67-1</t>
  </si>
  <si>
    <t>67-2</t>
  </si>
  <si>
    <t>67-3</t>
  </si>
  <si>
    <t>68-1</t>
  </si>
  <si>
    <t>68-2</t>
  </si>
  <si>
    <t>68-3</t>
  </si>
  <si>
    <t>69-1</t>
  </si>
  <si>
    <t>69-2</t>
  </si>
  <si>
    <t>69-3</t>
  </si>
  <si>
    <t>70-1</t>
  </si>
  <si>
    <t>70-2</t>
  </si>
  <si>
    <t>70-3</t>
  </si>
  <si>
    <t>71-1</t>
  </si>
  <si>
    <t>71-2</t>
  </si>
  <si>
    <t>71-3</t>
  </si>
  <si>
    <t>72-1</t>
  </si>
  <si>
    <t>72-2</t>
  </si>
  <si>
    <t>72-3</t>
  </si>
  <si>
    <t>73-1</t>
  </si>
  <si>
    <t>73-2</t>
  </si>
  <si>
    <t>73-3</t>
  </si>
  <si>
    <t>74-1</t>
  </si>
  <si>
    <t>74-2</t>
  </si>
  <si>
    <t>74-3</t>
  </si>
  <si>
    <t>75-1</t>
  </si>
  <si>
    <t>75-2</t>
  </si>
  <si>
    <t>75-3</t>
  </si>
  <si>
    <t>76-3</t>
  </si>
  <si>
    <t>77-1</t>
  </si>
  <si>
    <t>77-2</t>
  </si>
  <si>
    <t>77-3</t>
  </si>
  <si>
    <t>78-1</t>
  </si>
  <si>
    <t>78-2</t>
  </si>
  <si>
    <t>78-3</t>
  </si>
  <si>
    <t>79-1</t>
  </si>
  <si>
    <t>79-2</t>
  </si>
  <si>
    <t>79-3</t>
  </si>
  <si>
    <t>80-1</t>
  </si>
  <si>
    <t>84-1</t>
  </si>
  <si>
    <t>84-2</t>
  </si>
  <si>
    <t>84-3</t>
  </si>
  <si>
    <t>85-1</t>
  </si>
  <si>
    <t>85-2</t>
  </si>
  <si>
    <t>85-3</t>
  </si>
  <si>
    <t>86-1</t>
  </si>
  <si>
    <t>86-2</t>
  </si>
  <si>
    <t>86-3</t>
  </si>
  <si>
    <t>87-1</t>
  </si>
  <si>
    <t>87-2</t>
  </si>
  <si>
    <t>87-3</t>
  </si>
  <si>
    <t>88-1</t>
  </si>
  <si>
    <t>88-2</t>
  </si>
  <si>
    <t>88-3</t>
  </si>
  <si>
    <t>89-1</t>
  </si>
  <si>
    <t>89-2</t>
  </si>
  <si>
    <t>89-3</t>
  </si>
  <si>
    <t>90-1</t>
  </si>
  <si>
    <t>90-2</t>
  </si>
  <si>
    <t>90-3</t>
  </si>
  <si>
    <t>91-1</t>
  </si>
  <si>
    <t>91-2</t>
  </si>
  <si>
    <t>91-3</t>
  </si>
  <si>
    <t>92-1</t>
  </si>
  <si>
    <t>92-2</t>
  </si>
  <si>
    <t>92-3</t>
  </si>
  <si>
    <t>93-1</t>
  </si>
  <si>
    <t>93-2</t>
  </si>
  <si>
    <t>93-3</t>
  </si>
  <si>
    <t>94-1</t>
  </si>
  <si>
    <t>94-2</t>
  </si>
  <si>
    <t>94-3</t>
  </si>
  <si>
    <t>95-1</t>
  </si>
  <si>
    <t>95-2</t>
  </si>
  <si>
    <t>95-3</t>
  </si>
  <si>
    <t>96-1</t>
  </si>
  <si>
    <t>96-2</t>
  </si>
  <si>
    <t>96-3</t>
  </si>
  <si>
    <t>97-1</t>
  </si>
  <si>
    <t>97-2</t>
  </si>
  <si>
    <t>97-3</t>
  </si>
  <si>
    <t>98-1</t>
  </si>
  <si>
    <t>98-2</t>
  </si>
  <si>
    <t>98-3</t>
  </si>
  <si>
    <t>99-1</t>
  </si>
  <si>
    <t>99-2</t>
  </si>
  <si>
    <t>99-3</t>
  </si>
  <si>
    <t>100-1</t>
  </si>
  <si>
    <t>100-2</t>
  </si>
  <si>
    <t>102-1</t>
  </si>
  <si>
    <t>102-2</t>
  </si>
  <si>
    <t>102-3</t>
  </si>
  <si>
    <t>103-1</t>
  </si>
  <si>
    <t>103-2</t>
  </si>
  <si>
    <t>104-1</t>
  </si>
  <si>
    <t>104-2</t>
  </si>
  <si>
    <t>105-1</t>
  </si>
  <si>
    <t>105-2</t>
  </si>
  <si>
    <t>105-3</t>
  </si>
  <si>
    <t>106-1</t>
  </si>
  <si>
    <t>106-2</t>
  </si>
  <si>
    <t>106-3</t>
  </si>
  <si>
    <t>107-1</t>
  </si>
  <si>
    <t>107-2</t>
  </si>
  <si>
    <t>107-3</t>
  </si>
  <si>
    <t>108-1</t>
  </si>
  <si>
    <t>108-2</t>
  </si>
  <si>
    <t>108-3</t>
  </si>
  <si>
    <t>109-1</t>
  </si>
  <si>
    <t>109-2</t>
  </si>
  <si>
    <t>109-3</t>
  </si>
  <si>
    <t>110-1</t>
  </si>
  <si>
    <t>110-2</t>
  </si>
  <si>
    <t>110-3</t>
  </si>
  <si>
    <t>111-1</t>
  </si>
  <si>
    <t>111-2</t>
  </si>
  <si>
    <t>111-3</t>
  </si>
  <si>
    <t>112-1</t>
  </si>
  <si>
    <t>112-2</t>
  </si>
  <si>
    <t>113-1</t>
  </si>
  <si>
    <t>113-2</t>
  </si>
  <si>
    <t>113-3</t>
  </si>
  <si>
    <t>114-1</t>
  </si>
  <si>
    <t>114-2</t>
  </si>
  <si>
    <t>114-3</t>
  </si>
  <si>
    <t>115-1</t>
  </si>
  <si>
    <t>115-2</t>
  </si>
  <si>
    <t>115-3</t>
  </si>
  <si>
    <t>116-1</t>
  </si>
  <si>
    <t>116-2</t>
  </si>
  <si>
    <t>116-3</t>
  </si>
  <si>
    <t>117-1</t>
  </si>
  <si>
    <t>117-2</t>
  </si>
  <si>
    <t>117-3</t>
  </si>
  <si>
    <t>118-1</t>
  </si>
  <si>
    <t>118-2</t>
  </si>
  <si>
    <t>118-3</t>
  </si>
  <si>
    <t>119-1</t>
  </si>
  <si>
    <t>119-2</t>
  </si>
  <si>
    <t>119-3</t>
  </si>
  <si>
    <t>120-1</t>
  </si>
  <si>
    <t>120-2</t>
  </si>
  <si>
    <t>120-3</t>
  </si>
  <si>
    <t>121-1</t>
  </si>
  <si>
    <t>121-2</t>
  </si>
  <si>
    <t>121-3</t>
  </si>
  <si>
    <t>122-1</t>
  </si>
  <si>
    <t>122-2</t>
  </si>
  <si>
    <t>122-3</t>
  </si>
  <si>
    <t>123-2</t>
  </si>
  <si>
    <t>123-3</t>
  </si>
  <si>
    <t>124-1</t>
  </si>
  <si>
    <t>124-2</t>
  </si>
  <si>
    <t>124-3</t>
  </si>
  <si>
    <t>125-1</t>
  </si>
  <si>
    <t>125-2</t>
  </si>
  <si>
    <t>125-3</t>
  </si>
  <si>
    <t>126-1</t>
  </si>
  <si>
    <t>126-2</t>
  </si>
  <si>
    <t>126-3</t>
  </si>
  <si>
    <t>127-1</t>
  </si>
  <si>
    <t>127-2</t>
  </si>
  <si>
    <t>128-1</t>
  </si>
  <si>
    <t>128-2</t>
  </si>
  <si>
    <t>130-2</t>
  </si>
  <si>
    <t>130-3</t>
  </si>
  <si>
    <t>131-2</t>
  </si>
  <si>
    <t>131-3</t>
  </si>
  <si>
    <t>132-2</t>
  </si>
  <si>
    <t>133-1</t>
  </si>
  <si>
    <t>133-2</t>
  </si>
  <si>
    <t>134-1</t>
  </si>
  <si>
    <t>134-2</t>
  </si>
  <si>
    <t>134-3</t>
  </si>
  <si>
    <t>135-1</t>
  </si>
  <si>
    <t>135-2</t>
  </si>
  <si>
    <t>136-1</t>
  </si>
  <si>
    <t>136-3</t>
  </si>
  <si>
    <t>137-2</t>
  </si>
  <si>
    <t>137-3</t>
  </si>
  <si>
    <t>138-2</t>
  </si>
  <si>
    <t>138-3</t>
  </si>
  <si>
    <t>139-1</t>
  </si>
  <si>
    <t>139-2</t>
  </si>
  <si>
    <t>139-3</t>
  </si>
  <si>
    <t>140-1</t>
  </si>
  <si>
    <t>140-2</t>
  </si>
  <si>
    <t>140-3</t>
  </si>
  <si>
    <t>141-1</t>
  </si>
  <si>
    <t>141-2</t>
  </si>
  <si>
    <t>141-3</t>
  </si>
  <si>
    <t>142-1</t>
  </si>
  <si>
    <t>142-2</t>
  </si>
  <si>
    <t>142-3</t>
  </si>
  <si>
    <t>143-1</t>
  </si>
  <si>
    <t>143-2</t>
  </si>
  <si>
    <t>144-1</t>
  </si>
  <si>
    <t>144-2</t>
  </si>
  <si>
    <t>144-3</t>
  </si>
  <si>
    <t>145-1</t>
  </si>
  <si>
    <t>145-2</t>
  </si>
  <si>
    <t>145-3</t>
  </si>
  <si>
    <t>146-2</t>
  </si>
  <si>
    <t>147-1</t>
  </si>
  <si>
    <t>147-2</t>
  </si>
  <si>
    <t>147-3</t>
  </si>
  <si>
    <t>154-1</t>
  </si>
  <si>
    <t>154-2</t>
  </si>
  <si>
    <t>154-3</t>
  </si>
  <si>
    <t>155-1</t>
  </si>
  <si>
    <t>155-2</t>
  </si>
  <si>
    <t>155-3</t>
  </si>
  <si>
    <t>156-1</t>
  </si>
  <si>
    <t>156-2</t>
  </si>
  <si>
    <t>156-3</t>
  </si>
  <si>
    <t>157-1</t>
  </si>
  <si>
    <t>157-2</t>
  </si>
  <si>
    <t>157-3</t>
  </si>
  <si>
    <t>158-1</t>
  </si>
  <si>
    <t>158-2</t>
  </si>
  <si>
    <t>158-3</t>
  </si>
  <si>
    <t>159-1</t>
  </si>
  <si>
    <t>159-2</t>
  </si>
  <si>
    <t>159-3</t>
  </si>
  <si>
    <t>161-1</t>
  </si>
  <si>
    <t>161-2</t>
  </si>
  <si>
    <t>161-3</t>
  </si>
  <si>
    <t>162-1</t>
  </si>
  <si>
    <t>162-2</t>
  </si>
  <si>
    <t>162-3</t>
  </si>
  <si>
    <t>163-1</t>
  </si>
  <si>
    <t>163-2</t>
  </si>
  <si>
    <t>163-3</t>
  </si>
  <si>
    <t>164-1</t>
  </si>
  <si>
    <t>164-2</t>
  </si>
  <si>
    <t>164-3</t>
  </si>
  <si>
    <t>165-1</t>
  </si>
  <si>
    <t>165-2</t>
  </si>
  <si>
    <t>165-3</t>
  </si>
  <si>
    <t>166-1</t>
  </si>
  <si>
    <t>166-2</t>
  </si>
  <si>
    <t>166-3</t>
  </si>
  <si>
    <t>167-1</t>
  </si>
  <si>
    <t>167-2</t>
  </si>
  <si>
    <t>167-3</t>
  </si>
  <si>
    <t>168-1</t>
  </si>
  <si>
    <t>168-2</t>
  </si>
  <si>
    <t>168-3</t>
  </si>
  <si>
    <t>169-1</t>
  </si>
  <si>
    <t>169-2</t>
  </si>
  <si>
    <t>169-3</t>
  </si>
  <si>
    <t>170-1</t>
  </si>
  <si>
    <t>170-2</t>
  </si>
  <si>
    <t>170-3</t>
  </si>
  <si>
    <t>171-1</t>
  </si>
  <si>
    <t>171-2</t>
  </si>
  <si>
    <t>171-3</t>
  </si>
  <si>
    <t>173-1</t>
  </si>
  <si>
    <t>173-2</t>
  </si>
  <si>
    <t>173-3</t>
  </si>
  <si>
    <t>174-1</t>
  </si>
  <si>
    <t>174-2</t>
  </si>
  <si>
    <t>174-3</t>
  </si>
  <si>
    <t>175-1</t>
  </si>
  <si>
    <t>175-2</t>
  </si>
  <si>
    <t>175-3</t>
  </si>
  <si>
    <t>176-1</t>
  </si>
  <si>
    <t>176-2</t>
  </si>
  <si>
    <t>176-3</t>
  </si>
  <si>
    <t>177-1</t>
  </si>
  <si>
    <t>177-2</t>
  </si>
  <si>
    <t>177-3</t>
  </si>
  <si>
    <t>178-1</t>
  </si>
  <si>
    <t>178-2</t>
  </si>
  <si>
    <t>179-1</t>
  </si>
  <si>
    <t>179-2</t>
  </si>
  <si>
    <t>179-3</t>
  </si>
  <si>
    <t>180-1</t>
  </si>
  <si>
    <t>180-2</t>
  </si>
  <si>
    <t>180-3</t>
  </si>
  <si>
    <t>181-1</t>
  </si>
  <si>
    <t>181-2</t>
  </si>
  <si>
    <t>181-3</t>
  </si>
  <si>
    <t>182-1</t>
  </si>
  <si>
    <t>182-2</t>
  </si>
  <si>
    <t>182-3</t>
  </si>
  <si>
    <t>183-1</t>
  </si>
  <si>
    <t>183-2</t>
  </si>
  <si>
    <t>183-3</t>
  </si>
  <si>
    <t>184-1</t>
  </si>
  <si>
    <t>184-2</t>
  </si>
  <si>
    <t>184-3</t>
  </si>
  <si>
    <t>185-1</t>
  </si>
  <si>
    <t>185-2</t>
  </si>
  <si>
    <t>185-3</t>
  </si>
  <si>
    <t>186-1</t>
  </si>
  <si>
    <t>186-2</t>
  </si>
  <si>
    <t>186-3</t>
  </si>
  <si>
    <t>187-1</t>
  </si>
  <si>
    <t>187-2</t>
  </si>
  <si>
    <t>187-3</t>
  </si>
  <si>
    <t>188-1</t>
  </si>
  <si>
    <t>188-2</t>
  </si>
  <si>
    <t>188-3</t>
  </si>
  <si>
    <t>189-1</t>
  </si>
  <si>
    <t>189-2</t>
  </si>
  <si>
    <t>189-3</t>
  </si>
  <si>
    <t>190-1</t>
  </si>
  <si>
    <t>190-2</t>
  </si>
  <si>
    <t>190-3</t>
  </si>
  <si>
    <t>191-1</t>
  </si>
  <si>
    <t>191-2</t>
  </si>
  <si>
    <t>191-3</t>
  </si>
  <si>
    <t>192-1</t>
  </si>
  <si>
    <t>192-2</t>
  </si>
  <si>
    <t>192-3</t>
  </si>
  <si>
    <t>193-1</t>
  </si>
  <si>
    <t>193-2</t>
  </si>
  <si>
    <t>193-3</t>
  </si>
  <si>
    <t>194-1</t>
  </si>
  <si>
    <t>194-2</t>
  </si>
  <si>
    <t>194-3</t>
  </si>
  <si>
    <t>195-1</t>
  </si>
  <si>
    <t>195-2</t>
  </si>
  <si>
    <t>195-3</t>
  </si>
  <si>
    <t>196-1</t>
  </si>
  <si>
    <t>196-2</t>
  </si>
  <si>
    <t>196-3</t>
  </si>
  <si>
    <t>197-1</t>
  </si>
  <si>
    <t>197-2</t>
  </si>
  <si>
    <t>198-1</t>
  </si>
  <si>
    <t>198-2</t>
  </si>
  <si>
    <t>199-1</t>
  </si>
  <si>
    <t>199-2</t>
  </si>
  <si>
    <t>199-3</t>
  </si>
  <si>
    <t>200-2</t>
  </si>
  <si>
    <t>201-1</t>
  </si>
  <si>
    <t>201-2</t>
  </si>
  <si>
    <t>201-3</t>
  </si>
  <si>
    <t>202-1</t>
  </si>
  <si>
    <t>202-2</t>
  </si>
  <si>
    <t>202-3</t>
  </si>
  <si>
    <t>203-1</t>
  </si>
  <si>
    <t>203-2</t>
  </si>
  <si>
    <t>203-3</t>
  </si>
  <si>
    <t>204-1</t>
  </si>
  <si>
    <t>204-2</t>
  </si>
  <si>
    <t>204-3</t>
  </si>
  <si>
    <t>205-1</t>
  </si>
  <si>
    <t>205-2</t>
  </si>
  <si>
    <t>205-3</t>
  </si>
  <si>
    <t>206-1</t>
  </si>
  <si>
    <t>206-2</t>
  </si>
  <si>
    <t>206-3</t>
  </si>
  <si>
    <t>207-1</t>
  </si>
  <si>
    <t>207-2</t>
  </si>
  <si>
    <t>207-3</t>
  </si>
  <si>
    <t>208-1</t>
  </si>
  <si>
    <t>208-2</t>
  </si>
  <si>
    <t>208-3</t>
  </si>
  <si>
    <t>209-1</t>
  </si>
  <si>
    <t>209-2</t>
  </si>
  <si>
    <t>209-3</t>
  </si>
  <si>
    <t>210-1</t>
  </si>
  <si>
    <t>210-2</t>
  </si>
  <si>
    <t>210-3</t>
  </si>
  <si>
    <t>211-1</t>
  </si>
  <si>
    <t>211-2</t>
  </si>
  <si>
    <t>211-3</t>
  </si>
  <si>
    <t>212-1</t>
  </si>
  <si>
    <t>212-2</t>
  </si>
  <si>
    <t>212-3</t>
  </si>
  <si>
    <t>214-1</t>
  </si>
  <si>
    <t>214-2</t>
  </si>
  <si>
    <t>214-3</t>
  </si>
  <si>
    <t>215-1</t>
  </si>
  <si>
    <t>215-2</t>
  </si>
  <si>
    <t>215-3</t>
  </si>
  <si>
    <t>216-1</t>
  </si>
  <si>
    <t>216-2</t>
  </si>
  <si>
    <t>216-3</t>
  </si>
  <si>
    <t>217-1</t>
  </si>
  <si>
    <t>217-2</t>
  </si>
  <si>
    <t>217-3</t>
  </si>
  <si>
    <t>218-1</t>
  </si>
  <si>
    <t>218-2</t>
  </si>
  <si>
    <t>218-3</t>
  </si>
  <si>
    <t>219-1</t>
  </si>
  <si>
    <t>219-2</t>
  </si>
  <si>
    <t>219-3</t>
  </si>
  <si>
    <t>220-1</t>
  </si>
  <si>
    <t>220-2</t>
  </si>
  <si>
    <t>220-3</t>
  </si>
  <si>
    <t>221-1</t>
  </si>
  <si>
    <t>221-2</t>
  </si>
  <si>
    <t>221-3</t>
  </si>
  <si>
    <t>222-1</t>
  </si>
  <si>
    <t>222-2</t>
  </si>
  <si>
    <t>222-3</t>
  </si>
  <si>
    <t>223-1</t>
  </si>
  <si>
    <t>223-2</t>
  </si>
  <si>
    <t>223-3</t>
  </si>
  <si>
    <t>224-1</t>
  </si>
  <si>
    <t>224-2</t>
  </si>
  <si>
    <t>224-3</t>
  </si>
  <si>
    <t>225-1</t>
  </si>
  <si>
    <t>225-2</t>
  </si>
  <si>
    <t>225-3</t>
  </si>
  <si>
    <t>226-1</t>
  </si>
  <si>
    <t>226-2</t>
  </si>
  <si>
    <t>226-3</t>
  </si>
  <si>
    <t>&lt;0,063</t>
  </si>
  <si>
    <t>Gemiddelde korrelgrootteverdeling van de Maasbodem per kilometervak - lopend gemiddelde</t>
  </si>
  <si>
    <t>Korrelgroottedataset Maas 1981-1983 - gemiddelden</t>
  </si>
  <si>
    <t>1981-1983</t>
  </si>
  <si>
    <t>Bodemsamenstelling Maas 1981-1983</t>
  </si>
  <si>
    <t>as</t>
  </si>
  <si>
    <t>Gemiddelde</t>
  </si>
  <si>
    <t>vanaf stuw Linne (rkm 68.6)</t>
  </si>
  <si>
    <t>Statistische toetsing (t-test, gepaard)</t>
  </si>
  <si>
    <t>p-waarde</t>
  </si>
  <si>
    <t>De getallenwaarden hieronder zijn afkomstig uit kolom C-E van dit tabblad.</t>
  </si>
  <si>
    <t>Let op: de waarden zijn niet dynamisch gekoppeld!!!</t>
  </si>
  <si>
    <t>X</t>
  </si>
  <si>
    <t>L</t>
  </si>
  <si>
    <t>R</t>
  </si>
  <si>
    <t>A</t>
  </si>
  <si>
    <t>Getallenparen</t>
  </si>
  <si>
    <t>Bijbehorend rapport (en referentie): “Frings et al (2022). De bodemsamenstelling van de Maas in 1983 en 2020. Rijkswaterstaat Zuid-Nederland, Maastricht”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</si>
</sst>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46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theme="3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i/>
      <sz val="10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5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Calibri"/>
      <family val="2"/>
      <scheme val="minor"/>
    </font>
    <font>
      <i/>
      <sz val="10"/>
      <color theme="4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3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3"/>
      <color theme="1"/>
      <name val="Calibri"/>
      <family val="2"/>
      <scheme val="minor"/>
    </font>
    <font>
      <sz val="9"/>
      <color rgb="FF000000"/>
      <name val="Calibri"/>
      <family val="2"/>
    </font>
    <font>
      <sz val="9"/>
      <color indexed="8"/>
      <name val="MS Sans Serif"/>
      <family val="2"/>
    </font>
    <font>
      <sz val="13"/>
      <color theme="1"/>
      <name val="Verdana"/>
      <family val="2"/>
    </font>
    <font>
      <sz val="10"/>
      <color indexed="8"/>
      <name val="Verdana"/>
      <family val="2"/>
    </font>
    <font>
      <sz val="10"/>
      <color theme="1"/>
      <name val="Verdana"/>
      <family val="2"/>
    </font>
    <font>
      <i/>
      <sz val="9"/>
      <color indexed="8"/>
      <name val="Verdana"/>
      <family val="2"/>
    </font>
    <font>
      <sz val="9"/>
      <color indexed="8"/>
      <name val="Verdana"/>
      <family val="2"/>
    </font>
    <font>
      <b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0"/>
      <color theme="8" tint="0.59999389629810485"/>
      <name val="Calibri"/>
      <family val="2"/>
      <scheme val="minor"/>
    </font>
    <font>
      <sz val="10"/>
      <color theme="4" tint="0.59999389629810485"/>
      <name val="Calibri"/>
      <family val="2"/>
      <scheme val="minor"/>
    </font>
    <font>
      <sz val="9"/>
      <color rgb="FFFF0000"/>
      <name val="Verdana"/>
      <family val="2"/>
    </font>
    <font>
      <b/>
      <sz val="10"/>
      <color indexed="8"/>
      <name val="Calibri"/>
      <family val="2"/>
      <scheme val="minor"/>
    </font>
    <font>
      <i/>
      <sz val="11"/>
      <color theme="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22" fillId="0" borderId="0"/>
    <xf numFmtId="0" fontId="3" fillId="0" borderId="0"/>
  </cellStyleXfs>
  <cellXfs count="294">
    <xf numFmtId="0" fontId="0" fillId="0" borderId="0" xfId="0"/>
    <xf numFmtId="0" fontId="8" fillId="0" borderId="0" xfId="0" applyFont="1"/>
    <xf numFmtId="0" fontId="4" fillId="0" borderId="0" xfId="1" applyFont="1"/>
    <xf numFmtId="0" fontId="6" fillId="0" borderId="0" xfId="1" applyFont="1"/>
    <xf numFmtId="0" fontId="4" fillId="3" borderId="1" xfId="1" applyFont="1" applyFill="1" applyBorder="1"/>
    <xf numFmtId="0" fontId="4" fillId="3" borderId="2" xfId="1" applyFont="1" applyFill="1" applyBorder="1"/>
    <xf numFmtId="0" fontId="4" fillId="3" borderId="3" xfId="1" applyFont="1" applyFill="1" applyBorder="1"/>
    <xf numFmtId="0" fontId="4" fillId="3" borderId="5" xfId="1" applyFont="1" applyFill="1" applyBorder="1"/>
    <xf numFmtId="0" fontId="4" fillId="3" borderId="6" xfId="1" applyFont="1" applyFill="1" applyBorder="1"/>
    <xf numFmtId="0" fontId="4" fillId="0" borderId="0" xfId="1" applyFont="1" applyBorder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15" fillId="0" borderId="0" xfId="0" applyFont="1"/>
    <xf numFmtId="0" fontId="7" fillId="2" borderId="0" xfId="0" applyFont="1" applyFill="1"/>
    <xf numFmtId="0" fontId="0" fillId="2" borderId="0" xfId="0" applyFill="1"/>
    <xf numFmtId="0" fontId="16" fillId="2" borderId="0" xfId="0" applyFont="1" applyFill="1"/>
    <xf numFmtId="0" fontId="16" fillId="2" borderId="0" xfId="0" applyFont="1" applyFill="1" applyAlignment="1"/>
    <xf numFmtId="0" fontId="11" fillId="2" borderId="0" xfId="0" applyFont="1" applyFill="1"/>
    <xf numFmtId="14" fontId="11" fillId="2" borderId="0" xfId="0" applyNumberFormat="1" applyFont="1" applyFill="1" applyAlignment="1">
      <alignment horizontal="left"/>
    </xf>
    <xf numFmtId="0" fontId="9" fillId="2" borderId="0" xfId="0" applyFont="1" applyFill="1"/>
    <xf numFmtId="0" fontId="0" fillId="2" borderId="0" xfId="0" applyFill="1" applyAlignment="1">
      <alignment horizontal="left"/>
    </xf>
    <xf numFmtId="0" fontId="12" fillId="3" borderId="5" xfId="1" applyFont="1" applyFill="1" applyBorder="1" applyAlignment="1">
      <alignment horizontal="center"/>
    </xf>
    <xf numFmtId="0" fontId="12" fillId="3" borderId="6" xfId="1" applyFont="1" applyFill="1" applyBorder="1" applyAlignment="1">
      <alignment horizontal="center"/>
    </xf>
    <xf numFmtId="0" fontId="14" fillId="2" borderId="0" xfId="0" applyFont="1" applyFill="1"/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4" fillId="3" borderId="0" xfId="1" applyFont="1" applyFill="1" applyBorder="1"/>
    <xf numFmtId="0" fontId="4" fillId="3" borderId="8" xfId="1" applyFont="1" applyFill="1" applyBorder="1"/>
    <xf numFmtId="0" fontId="4" fillId="3" borderId="0" xfId="1" applyFont="1" applyFill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3" borderId="2" xfId="1" applyFont="1" applyFill="1" applyBorder="1" applyAlignment="1">
      <alignment horizontal="left"/>
    </xf>
    <xf numFmtId="164" fontId="4" fillId="3" borderId="5" xfId="1" applyNumberFormat="1" applyFont="1" applyFill="1" applyBorder="1" applyAlignment="1">
      <alignment horizontal="left"/>
    </xf>
    <xf numFmtId="1" fontId="4" fillId="0" borderId="0" xfId="1" applyNumberFormat="1" applyFont="1"/>
    <xf numFmtId="1" fontId="4" fillId="0" borderId="0" xfId="1" applyNumberFormat="1" applyFont="1" applyAlignment="1">
      <alignment horizontal="left"/>
    </xf>
    <xf numFmtId="0" fontId="13" fillId="3" borderId="1" xfId="1" applyFont="1" applyFill="1" applyBorder="1"/>
    <xf numFmtId="0" fontId="13" fillId="3" borderId="7" xfId="1" applyFont="1" applyFill="1" applyBorder="1"/>
    <xf numFmtId="0" fontId="13" fillId="3" borderId="4" xfId="1" applyFont="1" applyFill="1" applyBorder="1"/>
    <xf numFmtId="0" fontId="6" fillId="0" borderId="0" xfId="1" applyFont="1" applyBorder="1"/>
    <xf numFmtId="0" fontId="4" fillId="0" borderId="0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4" fillId="3" borderId="8" xfId="1" applyFont="1" applyFill="1" applyBorder="1" applyAlignment="1">
      <alignment horizontal="left"/>
    </xf>
    <xf numFmtId="0" fontId="4" fillId="3" borderId="5" xfId="1" applyFont="1" applyFill="1" applyBorder="1" applyAlignment="1">
      <alignment horizontal="left"/>
    </xf>
    <xf numFmtId="0" fontId="12" fillId="3" borderId="8" xfId="1" applyFont="1" applyFill="1" applyBorder="1" applyAlignment="1">
      <alignment horizontal="left"/>
    </xf>
    <xf numFmtId="0" fontId="12" fillId="3" borderId="0" xfId="1" applyFont="1" applyFill="1" applyBorder="1" applyAlignment="1">
      <alignment horizontal="left"/>
    </xf>
    <xf numFmtId="0" fontId="12" fillId="3" borderId="2" xfId="1" applyFont="1" applyFill="1" applyBorder="1" applyAlignment="1">
      <alignment horizontal="left"/>
    </xf>
    <xf numFmtId="0" fontId="4" fillId="3" borderId="3" xfId="1" applyFont="1" applyFill="1" applyBorder="1" applyAlignment="1">
      <alignment horizontal="left"/>
    </xf>
    <xf numFmtId="0" fontId="5" fillId="3" borderId="1" xfId="1" applyFont="1" applyFill="1" applyBorder="1" applyAlignment="1">
      <alignment horizontal="left"/>
    </xf>
    <xf numFmtId="0" fontId="5" fillId="3" borderId="7" xfId="1" applyFont="1" applyFill="1" applyBorder="1" applyAlignment="1">
      <alignment horizontal="left"/>
    </xf>
    <xf numFmtId="164" fontId="4" fillId="3" borderId="4" xfId="1" applyNumberFormat="1" applyFont="1" applyFill="1" applyBorder="1" applyAlignment="1">
      <alignment horizontal="left"/>
    </xf>
    <xf numFmtId="2" fontId="12" fillId="3" borderId="5" xfId="1" applyNumberFormat="1" applyFont="1" applyFill="1" applyBorder="1" applyAlignment="1">
      <alignment horizontal="left"/>
    </xf>
    <xf numFmtId="0" fontId="4" fillId="3" borderId="1" xfId="1" applyFont="1" applyFill="1" applyBorder="1" applyAlignment="1">
      <alignment horizontal="left"/>
    </xf>
    <xf numFmtId="0" fontId="12" fillId="3" borderId="7" xfId="1" applyFont="1" applyFill="1" applyBorder="1" applyAlignment="1">
      <alignment horizontal="left"/>
    </xf>
    <xf numFmtId="2" fontId="12" fillId="3" borderId="4" xfId="1" applyNumberFormat="1" applyFont="1" applyFill="1" applyBorder="1" applyAlignment="1">
      <alignment horizontal="left"/>
    </xf>
    <xf numFmtId="0" fontId="13" fillId="3" borderId="0" xfId="1" applyFont="1" applyFill="1" applyBorder="1"/>
    <xf numFmtId="2" fontId="12" fillId="3" borderId="6" xfId="1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4" fillId="2" borderId="0" xfId="1" applyFont="1" applyFill="1" applyBorder="1"/>
    <xf numFmtId="164" fontId="4" fillId="0" borderId="0" xfId="1" applyNumberFormat="1" applyFont="1"/>
    <xf numFmtId="164" fontId="6" fillId="0" borderId="0" xfId="1" applyNumberFormat="1" applyFont="1"/>
    <xf numFmtId="0" fontId="4" fillId="2" borderId="7" xfId="1" applyFont="1" applyFill="1" applyBorder="1"/>
    <xf numFmtId="0" fontId="12" fillId="0" borderId="0" xfId="1" applyFont="1"/>
    <xf numFmtId="0" fontId="20" fillId="0" borderId="0" xfId="1" applyFont="1"/>
    <xf numFmtId="0" fontId="12" fillId="3" borderId="1" xfId="1" applyFont="1" applyFill="1" applyBorder="1"/>
    <xf numFmtId="0" fontId="12" fillId="3" borderId="7" xfId="1" applyFont="1" applyFill="1" applyBorder="1"/>
    <xf numFmtId="0" fontId="12" fillId="3" borderId="4" xfId="1" applyFont="1" applyFill="1" applyBorder="1"/>
    <xf numFmtId="0" fontId="21" fillId="0" borderId="0" xfId="1" applyFont="1"/>
    <xf numFmtId="0" fontId="12" fillId="3" borderId="2" xfId="1" applyFont="1" applyFill="1" applyBorder="1"/>
    <xf numFmtId="0" fontId="12" fillId="3" borderId="0" xfId="1" applyFont="1" applyFill="1" applyBorder="1"/>
    <xf numFmtId="0" fontId="12" fillId="3" borderId="5" xfId="1" applyFont="1" applyFill="1" applyBorder="1"/>
    <xf numFmtId="0" fontId="17" fillId="0" borderId="0" xfId="1" applyFont="1"/>
    <xf numFmtId="0" fontId="12" fillId="2" borderId="0" xfId="1" applyFont="1" applyFill="1" applyBorder="1"/>
    <xf numFmtId="165" fontId="4" fillId="2" borderId="0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left"/>
    </xf>
    <xf numFmtId="2" fontId="4" fillId="2" borderId="0" xfId="1" applyNumberFormat="1" applyFont="1" applyFill="1" applyBorder="1" applyAlignment="1">
      <alignment horizontal="left"/>
    </xf>
    <xf numFmtId="2" fontId="4" fillId="2" borderId="8" xfId="1" applyNumberFormat="1" applyFont="1" applyFill="1" applyBorder="1" applyAlignment="1">
      <alignment horizontal="left"/>
    </xf>
    <xf numFmtId="2" fontId="4" fillId="2" borderId="7" xfId="1" applyNumberFormat="1" applyFont="1" applyFill="1" applyBorder="1"/>
    <xf numFmtId="2" fontId="4" fillId="2" borderId="0" xfId="1" applyNumberFormat="1" applyFont="1" applyFill="1" applyBorder="1"/>
    <xf numFmtId="2" fontId="4" fillId="2" borderId="8" xfId="1" applyNumberFormat="1" applyFont="1" applyFill="1" applyBorder="1"/>
    <xf numFmtId="0" fontId="12" fillId="2" borderId="7" xfId="1" applyFont="1" applyFill="1" applyBorder="1"/>
    <xf numFmtId="0" fontId="23" fillId="2" borderId="0" xfId="0" applyFont="1" applyFill="1"/>
    <xf numFmtId="0" fontId="4" fillId="3" borderId="7" xfId="1" applyFont="1" applyFill="1" applyBorder="1"/>
    <xf numFmtId="0" fontId="4" fillId="3" borderId="4" xfId="1" applyFont="1" applyFill="1" applyBorder="1"/>
    <xf numFmtId="14" fontId="12" fillId="2" borderId="0" xfId="1" applyNumberFormat="1" applyFont="1" applyFill="1" applyBorder="1"/>
    <xf numFmtId="0" fontId="12" fillId="2" borderId="4" xfId="1" applyFont="1" applyFill="1" applyBorder="1"/>
    <xf numFmtId="0" fontId="4" fillId="2" borderId="5" xfId="1" applyFont="1" applyFill="1" applyBorder="1"/>
    <xf numFmtId="0" fontId="4" fillId="2" borderId="4" xfId="1" applyFont="1" applyFill="1" applyBorder="1"/>
    <xf numFmtId="2" fontId="4" fillId="2" borderId="4" xfId="1" applyNumberFormat="1" applyFont="1" applyFill="1" applyBorder="1" applyAlignment="1">
      <alignment horizontal="left"/>
    </xf>
    <xf numFmtId="2" fontId="4" fillId="2" borderId="5" xfId="1" applyNumberFormat="1" applyFont="1" applyFill="1" applyBorder="1" applyAlignment="1">
      <alignment horizontal="left"/>
    </xf>
    <xf numFmtId="2" fontId="4" fillId="2" borderId="6" xfId="1" applyNumberFormat="1" applyFont="1" applyFill="1" applyBorder="1" applyAlignment="1">
      <alignment horizontal="left"/>
    </xf>
    <xf numFmtId="2" fontId="4" fillId="2" borderId="4" xfId="1" applyNumberFormat="1" applyFont="1" applyFill="1" applyBorder="1"/>
    <xf numFmtId="2" fontId="4" fillId="2" borderId="5" xfId="1" applyNumberFormat="1" applyFont="1" applyFill="1" applyBorder="1"/>
    <xf numFmtId="2" fontId="4" fillId="2" borderId="6" xfId="1" applyNumberFormat="1" applyFont="1" applyFill="1" applyBorder="1"/>
    <xf numFmtId="0" fontId="12" fillId="2" borderId="5" xfId="1" applyFont="1" applyFill="1" applyBorder="1"/>
    <xf numFmtId="0" fontId="12" fillId="3" borderId="6" xfId="1" applyFont="1" applyFill="1" applyBorder="1" applyAlignment="1">
      <alignment horizontal="left"/>
    </xf>
    <xf numFmtId="0" fontId="12" fillId="3" borderId="5" xfId="1" applyFont="1" applyFill="1" applyBorder="1" applyAlignment="1">
      <alignment horizontal="left"/>
    </xf>
    <xf numFmtId="0" fontId="0" fillId="2" borderId="0" xfId="0" applyFont="1" applyFill="1"/>
    <xf numFmtId="0" fontId="12" fillId="0" borderId="0" xfId="1" applyFont="1" applyFill="1"/>
    <xf numFmtId="0" fontId="4" fillId="0" borderId="0" xfId="1" applyFont="1" applyFill="1"/>
    <xf numFmtId="0" fontId="4" fillId="0" borderId="0" xfId="1" applyFont="1" applyFill="1" applyBorder="1"/>
    <xf numFmtId="165" fontId="4" fillId="0" borderId="0" xfId="1" applyNumberFormat="1" applyFont="1" applyFill="1" applyAlignment="1">
      <alignment horizontal="left"/>
    </xf>
    <xf numFmtId="0" fontId="4" fillId="0" borderId="0" xfId="1" applyFont="1" applyFill="1" applyAlignment="1">
      <alignment horizontal="left"/>
    </xf>
    <xf numFmtId="165" fontId="4" fillId="2" borderId="0" xfId="1" applyNumberFormat="1" applyFont="1" applyFill="1" applyAlignment="1">
      <alignment horizontal="left"/>
    </xf>
    <xf numFmtId="0" fontId="4" fillId="3" borderId="1" xfId="0" applyFont="1" applyFill="1" applyBorder="1"/>
    <xf numFmtId="0" fontId="4" fillId="3" borderId="2" xfId="0" applyFont="1" applyFill="1" applyBorder="1"/>
    <xf numFmtId="0" fontId="12" fillId="3" borderId="4" xfId="1" applyFont="1" applyFill="1" applyBorder="1" applyAlignment="1">
      <alignment horizontal="left"/>
    </xf>
    <xf numFmtId="0" fontId="13" fillId="3" borderId="4" xfId="0" applyFont="1" applyFill="1" applyBorder="1"/>
    <xf numFmtId="0" fontId="13" fillId="3" borderId="5" xfId="0" applyFont="1" applyFill="1" applyBorder="1"/>
    <xf numFmtId="0" fontId="12" fillId="3" borderId="3" xfId="1" applyFont="1" applyFill="1" applyBorder="1" applyAlignment="1">
      <alignment horizontal="left"/>
    </xf>
    <xf numFmtId="164" fontId="12" fillId="3" borderId="4" xfId="1" applyNumberFormat="1" applyFont="1" applyFill="1" applyBorder="1" applyAlignment="1">
      <alignment horizontal="left"/>
    </xf>
    <xf numFmtId="0" fontId="20" fillId="3" borderId="2" xfId="1" applyFont="1" applyFill="1" applyBorder="1" applyAlignment="1">
      <alignment horizontal="left"/>
    </xf>
    <xf numFmtId="0" fontId="13" fillId="3" borderId="2" xfId="1" applyFont="1" applyFill="1" applyBorder="1"/>
    <xf numFmtId="0" fontId="6" fillId="0" borderId="0" xfId="0" applyFont="1"/>
    <xf numFmtId="0" fontId="12" fillId="2" borderId="1" xfId="1" applyFont="1" applyFill="1" applyBorder="1"/>
    <xf numFmtId="0" fontId="12" fillId="2" borderId="2" xfId="1" applyFont="1" applyFill="1" applyBorder="1"/>
    <xf numFmtId="0" fontId="4" fillId="2" borderId="2" xfId="1" applyFont="1" applyFill="1" applyBorder="1"/>
    <xf numFmtId="0" fontId="24" fillId="0" borderId="0" xfId="0" applyFont="1"/>
    <xf numFmtId="0" fontId="4" fillId="2" borderId="2" xfId="1" applyNumberFormat="1" applyFont="1" applyFill="1" applyBorder="1"/>
    <xf numFmtId="0" fontId="4" fillId="2" borderId="0" xfId="1" applyNumberFormat="1" applyFont="1" applyFill="1" applyBorder="1"/>
    <xf numFmtId="164" fontId="4" fillId="0" borderId="3" xfId="1" applyNumberFormat="1" applyFont="1" applyFill="1" applyBorder="1"/>
    <xf numFmtId="164" fontId="4" fillId="0" borderId="8" xfId="1" applyNumberFormat="1" applyFont="1" applyFill="1" applyBorder="1"/>
    <xf numFmtId="0" fontId="4" fillId="2" borderId="5" xfId="1" applyNumberFormat="1" applyFont="1" applyFill="1" applyBorder="1"/>
    <xf numFmtId="164" fontId="4" fillId="0" borderId="6" xfId="1" applyNumberFormat="1" applyFont="1" applyFill="1" applyBorder="1"/>
    <xf numFmtId="2" fontId="4" fillId="0" borderId="0" xfId="1" applyNumberFormat="1" applyFont="1" applyBorder="1" applyAlignment="1">
      <alignment horizontal="left"/>
    </xf>
    <xf numFmtId="2" fontId="4" fillId="0" borderId="0" xfId="1" applyNumberFormat="1" applyFont="1" applyAlignment="1">
      <alignment horizontal="left"/>
    </xf>
    <xf numFmtId="2" fontId="4" fillId="0" borderId="7" xfId="1" applyNumberFormat="1" applyFont="1" applyBorder="1"/>
    <xf numFmtId="2" fontId="4" fillId="0" borderId="0" xfId="1" applyNumberFormat="1" applyFont="1" applyBorder="1"/>
    <xf numFmtId="2" fontId="4" fillId="0" borderId="8" xfId="1" applyNumberFormat="1" applyFont="1" applyBorder="1"/>
    <xf numFmtId="2" fontId="4" fillId="0" borderId="4" xfId="1" applyNumberFormat="1" applyFont="1" applyBorder="1"/>
    <xf numFmtId="2" fontId="4" fillId="0" borderId="5" xfId="1" applyNumberFormat="1" applyFont="1" applyBorder="1"/>
    <xf numFmtId="2" fontId="4" fillId="0" borderId="6" xfId="1" applyNumberFormat="1" applyFont="1" applyBorder="1"/>
    <xf numFmtId="2" fontId="4" fillId="0" borderId="7" xfId="1" applyNumberFormat="1" applyFont="1" applyBorder="1" applyAlignment="1">
      <alignment horizontal="left"/>
    </xf>
    <xf numFmtId="2" fontId="4" fillId="0" borderId="8" xfId="1" applyNumberFormat="1" applyFont="1" applyBorder="1" applyAlignment="1">
      <alignment horizontal="left"/>
    </xf>
    <xf numFmtId="2" fontId="4" fillId="0" borderId="4" xfId="1" applyNumberFormat="1" applyFont="1" applyBorder="1" applyAlignment="1">
      <alignment horizontal="left"/>
    </xf>
    <xf numFmtId="2" fontId="4" fillId="0" borderId="5" xfId="1" applyNumberFormat="1" applyFont="1" applyBorder="1" applyAlignment="1">
      <alignment horizontal="left"/>
    </xf>
    <xf numFmtId="2" fontId="4" fillId="0" borderId="6" xfId="1" applyNumberFormat="1" applyFont="1" applyBorder="1" applyAlignment="1">
      <alignment horizontal="left"/>
    </xf>
    <xf numFmtId="2" fontId="4" fillId="3" borderId="5" xfId="1" applyNumberFormat="1" applyFont="1" applyFill="1" applyBorder="1" applyAlignment="1">
      <alignment horizontal="left"/>
    </xf>
    <xf numFmtId="0" fontId="4" fillId="2" borderId="7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164" fontId="4" fillId="0" borderId="8" xfId="1" applyNumberFormat="1" applyFont="1" applyBorder="1"/>
    <xf numFmtId="1" fontId="4" fillId="0" borderId="7" xfId="1" applyNumberFormat="1" applyFont="1" applyBorder="1"/>
    <xf numFmtId="0" fontId="4" fillId="0" borderId="8" xfId="1" applyFont="1" applyBorder="1"/>
    <xf numFmtId="1" fontId="4" fillId="0" borderId="4" xfId="1" applyNumberFormat="1" applyFont="1" applyBorder="1"/>
    <xf numFmtId="164" fontId="4" fillId="0" borderId="6" xfId="1" applyNumberFormat="1" applyFont="1" applyBorder="1"/>
    <xf numFmtId="0" fontId="25" fillId="0" borderId="0" xfId="0" applyFont="1" applyBorder="1"/>
    <xf numFmtId="0" fontId="25" fillId="0" borderId="0" xfId="0" applyFont="1"/>
    <xf numFmtId="0" fontId="0" fillId="2" borderId="0" xfId="0" applyFill="1" applyBorder="1"/>
    <xf numFmtId="0" fontId="26" fillId="0" borderId="0" xfId="0" applyFont="1"/>
    <xf numFmtId="0" fontId="4" fillId="2" borderId="0" xfId="0" applyFont="1" applyFill="1" applyBorder="1"/>
    <xf numFmtId="0" fontId="27" fillId="2" borderId="0" xfId="0" applyNumberFormat="1" applyFont="1" applyFill="1" applyBorder="1" applyAlignment="1">
      <alignment horizontal="center"/>
    </xf>
    <xf numFmtId="14" fontId="4" fillId="2" borderId="0" xfId="0" applyNumberFormat="1" applyFont="1" applyFill="1" applyBorder="1"/>
    <xf numFmtId="0" fontId="0" fillId="0" borderId="0" xfId="0" applyBorder="1"/>
    <xf numFmtId="2" fontId="0" fillId="0" borderId="0" xfId="0" applyNumberFormat="1"/>
    <xf numFmtId="0" fontId="28" fillId="0" borderId="0" xfId="0" applyFont="1" applyFill="1" applyBorder="1"/>
    <xf numFmtId="0" fontId="28" fillId="4" borderId="0" xfId="0" applyFont="1" applyFill="1" applyBorder="1"/>
    <xf numFmtId="0" fontId="29" fillId="3" borderId="12" xfId="0" applyFont="1" applyFill="1" applyBorder="1"/>
    <xf numFmtId="0" fontId="28" fillId="5" borderId="13" xfId="0" applyFont="1" applyFill="1" applyBorder="1"/>
    <xf numFmtId="2" fontId="28" fillId="4" borderId="0" xfId="0" applyNumberFormat="1" applyFont="1" applyFill="1" applyBorder="1"/>
    <xf numFmtId="0" fontId="10" fillId="0" borderId="0" xfId="1"/>
    <xf numFmtId="0" fontId="30" fillId="0" borderId="0" xfId="0" applyFont="1"/>
    <xf numFmtId="0" fontId="32" fillId="0" borderId="0" xfId="1" applyFont="1"/>
    <xf numFmtId="0" fontId="31" fillId="4" borderId="0" xfId="0" applyFont="1" applyFill="1" applyBorder="1"/>
    <xf numFmtId="0" fontId="30" fillId="3" borderId="15" xfId="0" applyFont="1" applyFill="1" applyBorder="1" applyAlignment="1">
      <alignment horizontal="right"/>
    </xf>
    <xf numFmtId="0" fontId="30" fillId="3" borderId="15" xfId="0" applyFont="1" applyFill="1" applyBorder="1"/>
    <xf numFmtId="0" fontId="33" fillId="3" borderId="15" xfId="0" applyFont="1" applyFill="1" applyBorder="1"/>
    <xf numFmtId="0" fontId="34" fillId="0" borderId="0" xfId="1" applyFont="1"/>
    <xf numFmtId="0" fontId="36" fillId="2" borderId="0" xfId="0" applyFont="1" applyFill="1" applyBorder="1" applyAlignment="1">
      <alignment horizontal="center"/>
    </xf>
    <xf numFmtId="0" fontId="36" fillId="0" borderId="16" xfId="1" applyFont="1" applyBorder="1" applyAlignment="1">
      <alignment horizontal="left"/>
    </xf>
    <xf numFmtId="0" fontId="36" fillId="0" borderId="14" xfId="1" applyFont="1" applyBorder="1" applyAlignment="1">
      <alignment horizontal="right" vertical="center"/>
    </xf>
    <xf numFmtId="0" fontId="2" fillId="2" borderId="7" xfId="0" applyFont="1" applyFill="1" applyBorder="1"/>
    <xf numFmtId="0" fontId="2" fillId="0" borderId="8" xfId="0" applyFont="1" applyBorder="1" applyAlignment="1">
      <alignment horizontal="right"/>
    </xf>
    <xf numFmtId="0" fontId="37" fillId="2" borderId="7" xfId="0" applyFont="1" applyFill="1" applyBorder="1"/>
    <xf numFmtId="2" fontId="2" fillId="0" borderId="8" xfId="0" applyNumberFormat="1" applyFont="1" applyBorder="1" applyAlignment="1">
      <alignment horizontal="right"/>
    </xf>
    <xf numFmtId="0" fontId="37" fillId="2" borderId="4" xfId="0" applyFont="1" applyFill="1" applyBorder="1"/>
    <xf numFmtId="2" fontId="2" fillId="0" borderId="6" xfId="0" applyNumberFormat="1" applyFont="1" applyBorder="1" applyAlignment="1">
      <alignment horizontal="right"/>
    </xf>
    <xf numFmtId="0" fontId="35" fillId="3" borderId="16" xfId="0" applyFont="1" applyFill="1" applyBorder="1"/>
    <xf numFmtId="0" fontId="35" fillId="3" borderId="14" xfId="0" applyFont="1" applyFill="1" applyBorder="1" applyAlignment="1">
      <alignment horizontal="right"/>
    </xf>
    <xf numFmtId="0" fontId="28" fillId="6" borderId="0" xfId="0" applyFont="1" applyFill="1" applyBorder="1"/>
    <xf numFmtId="0" fontId="29" fillId="2" borderId="0" xfId="0" applyFont="1" applyFill="1" applyBorder="1"/>
    <xf numFmtId="0" fontId="37" fillId="2" borderId="0" xfId="0" applyFont="1" applyFill="1" applyBorder="1"/>
    <xf numFmtId="0" fontId="25" fillId="0" borderId="0" xfId="0" applyFont="1" applyAlignment="1"/>
    <xf numFmtId="0" fontId="25" fillId="0" borderId="0" xfId="0" applyFont="1" applyBorder="1" applyAlignment="1"/>
    <xf numFmtId="0" fontId="0" fillId="0" borderId="0" xfId="0" applyAlignment="1"/>
    <xf numFmtId="0" fontId="25" fillId="0" borderId="1" xfId="0" applyFont="1" applyBorder="1"/>
    <xf numFmtId="0" fontId="25" fillId="0" borderId="2" xfId="0" applyFont="1" applyBorder="1"/>
    <xf numFmtId="0" fontId="32" fillId="0" borderId="7" xfId="1" applyFont="1" applyBorder="1"/>
    <xf numFmtId="0" fontId="28" fillId="4" borderId="8" xfId="0" applyFont="1" applyFill="1" applyBorder="1"/>
    <xf numFmtId="0" fontId="31" fillId="4" borderId="7" xfId="0" applyFont="1" applyFill="1" applyBorder="1"/>
    <xf numFmtId="0" fontId="28" fillId="4" borderId="7" xfId="0" applyFont="1" applyFill="1" applyBorder="1"/>
    <xf numFmtId="0" fontId="28" fillId="4" borderId="4" xfId="0" applyFont="1" applyFill="1" applyBorder="1"/>
    <xf numFmtId="2" fontId="28" fillId="4" borderId="5" xfId="0" applyNumberFormat="1" applyFont="1" applyFill="1" applyBorder="1"/>
    <xf numFmtId="2" fontId="28" fillId="4" borderId="6" xfId="0" applyNumberFormat="1" applyFont="1" applyFill="1" applyBorder="1"/>
    <xf numFmtId="0" fontId="38" fillId="0" borderId="0" xfId="0" applyFont="1"/>
    <xf numFmtId="0" fontId="4" fillId="0" borderId="0" xfId="0" applyFont="1" applyBorder="1"/>
    <xf numFmtId="0" fontId="39" fillId="0" borderId="0" xfId="0" applyFont="1"/>
    <xf numFmtId="0" fontId="4" fillId="2" borderId="0" xfId="1" applyFont="1" applyFill="1" applyBorder="1" applyAlignment="1">
      <alignment horizontal="left"/>
    </xf>
    <xf numFmtId="2" fontId="4" fillId="0" borderId="0" xfId="1" applyNumberFormat="1" applyFont="1" applyFill="1" applyAlignment="1">
      <alignment horizontal="left"/>
    </xf>
    <xf numFmtId="0" fontId="23" fillId="2" borderId="0" xfId="0" applyFont="1" applyFill="1" applyAlignment="1">
      <alignment horizontal="left"/>
    </xf>
    <xf numFmtId="0" fontId="24" fillId="2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6" fillId="0" borderId="0" xfId="0" applyFont="1" applyAlignment="1">
      <alignment horizontal="center"/>
    </xf>
    <xf numFmtId="0" fontId="4" fillId="0" borderId="0" xfId="0" applyFont="1"/>
    <xf numFmtId="2" fontId="27" fillId="0" borderId="1" xfId="0" applyNumberFormat="1" applyFont="1" applyBorder="1" applyAlignment="1">
      <alignment horizontal="center"/>
    </xf>
    <xf numFmtId="2" fontId="27" fillId="0" borderId="3" xfId="0" applyNumberFormat="1" applyFont="1" applyBorder="1" applyAlignment="1">
      <alignment horizontal="center"/>
    </xf>
    <xf numFmtId="2" fontId="27" fillId="0" borderId="7" xfId="0" applyNumberFormat="1" applyFont="1" applyBorder="1" applyAlignment="1">
      <alignment horizontal="center"/>
    </xf>
    <xf numFmtId="2" fontId="27" fillId="0" borderId="8" xfId="0" applyNumberFormat="1" applyFont="1" applyBorder="1" applyAlignment="1">
      <alignment horizontal="center"/>
    </xf>
    <xf numFmtId="2" fontId="27" fillId="0" borderId="0" xfId="0" applyNumberFormat="1" applyFont="1" applyBorder="1" applyAlignment="1">
      <alignment horizontal="center"/>
    </xf>
    <xf numFmtId="2" fontId="27" fillId="0" borderId="6" xfId="0" applyNumberFormat="1" applyFont="1" applyBorder="1" applyAlignment="1">
      <alignment horizontal="center"/>
    </xf>
    <xf numFmtId="0" fontId="27" fillId="0" borderId="0" xfId="0" applyFont="1" applyBorder="1"/>
    <xf numFmtId="0" fontId="4" fillId="2" borderId="0" xfId="1" applyFont="1" applyFill="1"/>
    <xf numFmtId="1" fontId="4" fillId="2" borderId="0" xfId="1" applyNumberFormat="1" applyFont="1" applyFill="1"/>
    <xf numFmtId="2" fontId="4" fillId="2" borderId="0" xfId="1" applyNumberFormat="1" applyFont="1" applyFill="1" applyAlignment="1">
      <alignment horizontal="left"/>
    </xf>
    <xf numFmtId="0" fontId="12" fillId="2" borderId="2" xfId="1" applyNumberFormat="1" applyFont="1" applyFill="1" applyBorder="1"/>
    <xf numFmtId="0" fontId="12" fillId="2" borderId="0" xfId="1" applyNumberFormat="1" applyFont="1" applyFill="1" applyBorder="1"/>
    <xf numFmtId="0" fontId="12" fillId="2" borderId="5" xfId="1" applyNumberFormat="1" applyFont="1" applyFill="1" applyBorder="1"/>
    <xf numFmtId="0" fontId="4" fillId="2" borderId="0" xfId="1" applyFont="1" applyFill="1" applyAlignment="1">
      <alignment horizontal="left"/>
    </xf>
    <xf numFmtId="2" fontId="27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27" fillId="0" borderId="7" xfId="0" applyFont="1" applyBorder="1"/>
    <xf numFmtId="0" fontId="27" fillId="0" borderId="8" xfId="0" applyFont="1" applyBorder="1"/>
    <xf numFmtId="0" fontId="27" fillId="0" borderId="4" xfId="0" applyFont="1" applyBorder="1"/>
    <xf numFmtId="0" fontId="27" fillId="0" borderId="1" xfId="0" applyFont="1" applyBorder="1"/>
    <xf numFmtId="0" fontId="9" fillId="0" borderId="0" xfId="0" applyFont="1"/>
    <xf numFmtId="0" fontId="14" fillId="0" borderId="0" xfId="0" applyFont="1"/>
    <xf numFmtId="2" fontId="14" fillId="0" borderId="0" xfId="0" applyNumberFormat="1" applyFont="1"/>
    <xf numFmtId="2" fontId="0" fillId="0" borderId="0" xfId="0" applyNumberFormat="1" applyFont="1"/>
    <xf numFmtId="1" fontId="5" fillId="0" borderId="0" xfId="1" applyNumberFormat="1" applyFont="1"/>
    <xf numFmtId="0" fontId="40" fillId="0" borderId="0" xfId="1" applyFont="1"/>
    <xf numFmtId="0" fontId="5" fillId="3" borderId="10" xfId="1" applyFont="1" applyFill="1" applyBorder="1"/>
    <xf numFmtId="0" fontId="5" fillId="3" borderId="11" xfId="1" applyFont="1" applyFill="1" applyBorder="1"/>
    <xf numFmtId="0" fontId="5" fillId="3" borderId="1" xfId="1" applyFont="1" applyFill="1" applyBorder="1"/>
    <xf numFmtId="0" fontId="5" fillId="3" borderId="7" xfId="1" applyFont="1" applyFill="1" applyBorder="1"/>
    <xf numFmtId="0" fontId="12" fillId="3" borderId="9" xfId="1" applyFont="1" applyFill="1" applyBorder="1"/>
    <xf numFmtId="0" fontId="41" fillId="2" borderId="0" xfId="0" applyFont="1" applyFill="1" applyBorder="1"/>
    <xf numFmtId="0" fontId="12" fillId="2" borderId="0" xfId="0" applyFont="1" applyFill="1" applyBorder="1"/>
    <xf numFmtId="1" fontId="12" fillId="2" borderId="7" xfId="1" applyNumberFormat="1" applyFont="1" applyFill="1" applyBorder="1"/>
    <xf numFmtId="1" fontId="12" fillId="2" borderId="0" xfId="1" applyNumberFormat="1" applyFont="1" applyFill="1" applyBorder="1"/>
    <xf numFmtId="1" fontId="12" fillId="2" borderId="11" xfId="1" applyNumberFormat="1" applyFont="1" applyFill="1" applyBorder="1"/>
    <xf numFmtId="1" fontId="12" fillId="2" borderId="7" xfId="1" applyNumberFormat="1" applyFont="1" applyFill="1" applyBorder="1" applyAlignment="1">
      <alignment horizontal="left"/>
    </xf>
    <xf numFmtId="2" fontId="12" fillId="2" borderId="0" xfId="1" applyNumberFormat="1" applyFont="1" applyFill="1" applyBorder="1" applyAlignment="1">
      <alignment horizontal="left"/>
    </xf>
    <xf numFmtId="2" fontId="12" fillId="2" borderId="8" xfId="1" applyNumberFormat="1" applyFont="1" applyFill="1" applyBorder="1" applyAlignment="1">
      <alignment horizontal="left"/>
    </xf>
    <xf numFmtId="0" fontId="42" fillId="3" borderId="5" xfId="1" applyFont="1" applyFill="1" applyBorder="1" applyAlignment="1">
      <alignment horizontal="left"/>
    </xf>
    <xf numFmtId="2" fontId="42" fillId="2" borderId="0" xfId="1" applyNumberFormat="1" applyFont="1" applyFill="1" applyBorder="1" applyAlignment="1">
      <alignment horizontal="left"/>
    </xf>
    <xf numFmtId="164" fontId="12" fillId="2" borderId="7" xfId="1" applyNumberFormat="1" applyFont="1" applyFill="1" applyBorder="1"/>
    <xf numFmtId="0" fontId="17" fillId="0" borderId="0" xfId="1" applyFont="1" applyAlignment="1">
      <alignment horizontal="left"/>
    </xf>
    <xf numFmtId="0" fontId="5" fillId="2" borderId="0" xfId="1" applyFont="1" applyFill="1"/>
    <xf numFmtId="164" fontId="4" fillId="2" borderId="0" xfId="1" applyNumberFormat="1" applyFont="1" applyFill="1"/>
    <xf numFmtId="0" fontId="12" fillId="2" borderId="0" xfId="1" applyFont="1" applyFill="1"/>
    <xf numFmtId="14" fontId="12" fillId="2" borderId="5" xfId="1" applyNumberFormat="1" applyFont="1" applyFill="1" applyBorder="1"/>
    <xf numFmtId="1" fontId="12" fillId="2" borderId="9" xfId="1" applyNumberFormat="1" applyFont="1" applyFill="1" applyBorder="1"/>
    <xf numFmtId="1" fontId="12" fillId="2" borderId="4" xfId="1" applyNumberFormat="1" applyFont="1" applyFill="1" applyBorder="1"/>
    <xf numFmtId="164" fontId="12" fillId="2" borderId="4" xfId="1" applyNumberFormat="1" applyFont="1" applyFill="1" applyBorder="1"/>
    <xf numFmtId="1" fontId="12" fillId="2" borderId="4" xfId="1" applyNumberFormat="1" applyFont="1" applyFill="1" applyBorder="1" applyAlignment="1">
      <alignment horizontal="left"/>
    </xf>
    <xf numFmtId="2" fontId="12" fillId="2" borderId="5" xfId="1" applyNumberFormat="1" applyFont="1" applyFill="1" applyBorder="1" applyAlignment="1">
      <alignment horizontal="left"/>
    </xf>
    <xf numFmtId="2" fontId="42" fillId="2" borderId="5" xfId="1" applyNumberFormat="1" applyFont="1" applyFill="1" applyBorder="1" applyAlignment="1">
      <alignment horizontal="left"/>
    </xf>
    <xf numFmtId="2" fontId="12" fillId="2" borderId="6" xfId="1" applyNumberFormat="1" applyFont="1" applyFill="1" applyBorder="1" applyAlignment="1">
      <alignment horizontal="left"/>
    </xf>
    <xf numFmtId="164" fontId="4" fillId="0" borderId="0" xfId="1" applyNumberFormat="1" applyFont="1" applyFill="1"/>
    <xf numFmtId="165" fontId="4" fillId="0" borderId="0" xfId="1" applyNumberFormat="1" applyFont="1" applyFill="1" applyBorder="1" applyAlignment="1">
      <alignment horizontal="left"/>
    </xf>
    <xf numFmtId="0" fontId="9" fillId="0" borderId="0" xfId="0" applyFont="1" applyFill="1"/>
    <xf numFmtId="0" fontId="0" fillId="0" borderId="0" xfId="0" applyFill="1"/>
    <xf numFmtId="0" fontId="14" fillId="0" borderId="0" xfId="0" applyFont="1" applyFill="1"/>
    <xf numFmtId="2" fontId="14" fillId="0" borderId="0" xfId="0" applyNumberFormat="1" applyFont="1" applyFill="1"/>
    <xf numFmtId="0" fontId="0" fillId="0" borderId="0" xfId="0" applyFont="1" applyFill="1"/>
    <xf numFmtId="0" fontId="0" fillId="0" borderId="0" xfId="0" applyNumberFormat="1" applyFont="1" applyFill="1"/>
    <xf numFmtId="0" fontId="5" fillId="0" borderId="0" xfId="0" applyFont="1"/>
    <xf numFmtId="0" fontId="1" fillId="0" borderId="8" xfId="0" applyFont="1" applyBorder="1" applyAlignment="1">
      <alignment horizontal="right"/>
    </xf>
    <xf numFmtId="0" fontId="43" fillId="2" borderId="0" xfId="0" applyFont="1" applyFill="1" applyBorder="1"/>
    <xf numFmtId="2" fontId="42" fillId="0" borderId="0" xfId="1" applyNumberFormat="1" applyFont="1" applyFill="1" applyBorder="1" applyAlignment="1">
      <alignment horizontal="left"/>
    </xf>
    <xf numFmtId="165" fontId="25" fillId="0" borderId="2" xfId="0" applyNumberFormat="1" applyFont="1" applyBorder="1"/>
    <xf numFmtId="165" fontId="25" fillId="0" borderId="3" xfId="0" applyNumberFormat="1" applyFont="1" applyBorder="1"/>
    <xf numFmtId="0" fontId="27" fillId="2" borderId="0" xfId="0" applyFont="1" applyFill="1"/>
    <xf numFmtId="0" fontId="27" fillId="2" borderId="0" xfId="0" applyFont="1" applyFill="1" applyAlignment="1">
      <alignment horizontal="center"/>
    </xf>
    <xf numFmtId="2" fontId="6" fillId="7" borderId="16" xfId="0" applyNumberFormat="1" applyFont="1" applyFill="1" applyBorder="1" applyAlignment="1">
      <alignment horizontal="left"/>
    </xf>
    <xf numFmtId="2" fontId="6" fillId="7" borderId="15" xfId="0" applyNumberFormat="1" applyFont="1" applyFill="1" applyBorder="1" applyAlignment="1">
      <alignment horizontal="left"/>
    </xf>
    <xf numFmtId="2" fontId="6" fillId="7" borderId="14" xfId="0" applyNumberFormat="1" applyFont="1" applyFill="1" applyBorder="1" applyAlignment="1">
      <alignment horizontal="left"/>
    </xf>
    <xf numFmtId="0" fontId="12" fillId="7" borderId="1" xfId="1" applyFont="1" applyFill="1" applyBorder="1"/>
    <xf numFmtId="0" fontId="4" fillId="7" borderId="1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7" borderId="4" xfId="0" applyFont="1" applyFill="1" applyBorder="1"/>
    <xf numFmtId="0" fontId="4" fillId="7" borderId="7" xfId="0" applyFont="1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2" fontId="6" fillId="2" borderId="0" xfId="0" applyNumberFormat="1" applyFont="1" applyFill="1" applyBorder="1" applyAlignment="1">
      <alignment horizontal="left"/>
    </xf>
    <xf numFmtId="0" fontId="27" fillId="0" borderId="6" xfId="0" applyFont="1" applyBorder="1"/>
    <xf numFmtId="0" fontId="44" fillId="0" borderId="0" xfId="0" applyFont="1"/>
    <xf numFmtId="2" fontId="27" fillId="0" borderId="4" xfId="0" applyNumberFormat="1" applyFont="1" applyBorder="1" applyAlignment="1">
      <alignment horizontal="center"/>
    </xf>
    <xf numFmtId="2" fontId="27" fillId="0" borderId="5" xfId="0" applyNumberFormat="1" applyFont="1" applyBorder="1" applyAlignment="1">
      <alignment horizontal="center"/>
    </xf>
    <xf numFmtId="0" fontId="27" fillId="0" borderId="2" xfId="0" applyFont="1" applyBorder="1"/>
    <xf numFmtId="0" fontId="27" fillId="0" borderId="3" xfId="0" applyFont="1" applyBorder="1"/>
    <xf numFmtId="0" fontId="27" fillId="0" borderId="5" xfId="0" applyFont="1" applyBorder="1"/>
    <xf numFmtId="165" fontId="4" fillId="0" borderId="0" xfId="0" applyNumberFormat="1" applyFont="1"/>
    <xf numFmtId="0" fontId="45" fillId="0" borderId="0" xfId="0" applyFont="1" applyAlignment="1">
      <alignment horizontal="left"/>
    </xf>
  </cellXfs>
  <cellStyles count="4">
    <cellStyle name="Standaard" xfId="0" builtinId="0"/>
    <cellStyle name="Standaard 2" xfId="3"/>
    <cellStyle name="Standaard 3" xfId="2"/>
    <cellStyle name="Standard 2" xfId="1"/>
  </cellStyles>
  <dxfs count="0"/>
  <tableStyles count="0" defaultTableStyle="TableStyleMedium2" defaultPivotStyle="PivotStyleLight16"/>
  <colors>
    <mruColors>
      <color rgb="FFF31919"/>
      <color rgb="FF215A69"/>
      <color rgb="FF1B4955"/>
      <color rgb="FF335885"/>
      <color rgb="FF132133"/>
      <color rgb="FFFFFF00"/>
      <color rgb="FF922300"/>
      <color rgb="FFFF5C29"/>
      <color rgb="FF9E26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D10</c:v>
          </c:tx>
          <c:spPr>
            <a:ln w="9525">
              <a:solidFill>
                <a:srgbClr val="215A69"/>
              </a:solidFill>
            </a:ln>
          </c:spPr>
          <c:marker>
            <c:symbol val="none"/>
          </c:marker>
          <c:xVal>
            <c:numRef>
              <c:f>'Afbeeldingen A'!$T$66:$T$222</c:f>
              <c:numCache>
                <c:formatCode>General</c:formatCode>
                <c:ptCount val="157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</c:numCache>
            </c:numRef>
          </c:xVal>
          <c:yVal>
            <c:numRef>
              <c:f>'Afbeeldingen A'!$U$66:$U$222</c:f>
              <c:numCache>
                <c:formatCode>0.00</c:formatCode>
                <c:ptCount val="157"/>
                <c:pt idx="4">
                  <c:v>0.60170040005889203</c:v>
                </c:pt>
                <c:pt idx="5">
                  <c:v>0.57848234405050714</c:v>
                </c:pt>
                <c:pt idx="6">
                  <c:v>0.56162514873263525</c:v>
                </c:pt>
                <c:pt idx="7">
                  <c:v>0.52231633549238643</c:v>
                </c:pt>
                <c:pt idx="8">
                  <c:v>0.50399326812305545</c:v>
                </c:pt>
                <c:pt idx="9">
                  <c:v>0.59273796848759075</c:v>
                </c:pt>
                <c:pt idx="10">
                  <c:v>0.61549342852364974</c:v>
                </c:pt>
                <c:pt idx="15">
                  <c:v>0.62289118352918904</c:v>
                </c:pt>
                <c:pt idx="16">
                  <c:v>0.61142670967907897</c:v>
                </c:pt>
                <c:pt idx="17">
                  <c:v>0.48690571189583259</c:v>
                </c:pt>
                <c:pt idx="18">
                  <c:v>0.47586873110934458</c:v>
                </c:pt>
                <c:pt idx="19">
                  <c:v>0.47408127195123556</c:v>
                </c:pt>
                <c:pt idx="20">
                  <c:v>0.44877435372813684</c:v>
                </c:pt>
                <c:pt idx="21">
                  <c:v>0.41519504875331592</c:v>
                </c:pt>
                <c:pt idx="22">
                  <c:v>0.40463928181570785</c:v>
                </c:pt>
                <c:pt idx="23">
                  <c:v>0.38889778296837524</c:v>
                </c:pt>
                <c:pt idx="24">
                  <c:v>0.37223232087813424</c:v>
                </c:pt>
                <c:pt idx="25">
                  <c:v>0.37838206719274514</c:v>
                </c:pt>
                <c:pt idx="26">
                  <c:v>0.39022843953696618</c:v>
                </c:pt>
                <c:pt idx="27">
                  <c:v>0.34415901937078752</c:v>
                </c:pt>
                <c:pt idx="28">
                  <c:v>0.36523418835044846</c:v>
                </c:pt>
                <c:pt idx="29">
                  <c:v>0.3589521886675176</c:v>
                </c:pt>
                <c:pt idx="30">
                  <c:v>0.35520921602213362</c:v>
                </c:pt>
                <c:pt idx="31">
                  <c:v>0.35971080593850724</c:v>
                </c:pt>
                <c:pt idx="32">
                  <c:v>0.34629527117926268</c:v>
                </c:pt>
                <c:pt idx="33">
                  <c:v>0.33890595794035777</c:v>
                </c:pt>
                <c:pt idx="34">
                  <c:v>0.33913730425084904</c:v>
                </c:pt>
                <c:pt idx="35">
                  <c:v>0.33719137989610742</c:v>
                </c:pt>
                <c:pt idx="36">
                  <c:v>0.33759543250209778</c:v>
                </c:pt>
                <c:pt idx="37">
                  <c:v>0.33742210103377451</c:v>
                </c:pt>
                <c:pt idx="38">
                  <c:v>0.36176093069715071</c:v>
                </c:pt>
                <c:pt idx="39">
                  <c:v>0.34557455265642767</c:v>
                </c:pt>
                <c:pt idx="40">
                  <c:v>0.34453761159132174</c:v>
                </c:pt>
                <c:pt idx="41">
                  <c:v>0.33110272646040978</c:v>
                </c:pt>
                <c:pt idx="42">
                  <c:v>0.3256215751139766</c:v>
                </c:pt>
                <c:pt idx="43">
                  <c:v>0.33082094686900998</c:v>
                </c:pt>
                <c:pt idx="44">
                  <c:v>0.32707886354224741</c:v>
                </c:pt>
                <c:pt idx="45">
                  <c:v>0.32308266913779393</c:v>
                </c:pt>
                <c:pt idx="46">
                  <c:v>0.31934812390815548</c:v>
                </c:pt>
                <c:pt idx="47">
                  <c:v>0.31084370931659677</c:v>
                </c:pt>
                <c:pt idx="48">
                  <c:v>0.30958758680801951</c:v>
                </c:pt>
                <c:pt idx="49">
                  <c:v>0.30942332234361158</c:v>
                </c:pt>
                <c:pt idx="50">
                  <c:v>0.31136402776958727</c:v>
                </c:pt>
                <c:pt idx="51">
                  <c:v>0.31006723210982051</c:v>
                </c:pt>
                <c:pt idx="52">
                  <c:v>0.31536003505743115</c:v>
                </c:pt>
                <c:pt idx="53">
                  <c:v>0.31731168785790026</c:v>
                </c:pt>
                <c:pt idx="54">
                  <c:v>0.31613984405158063</c:v>
                </c:pt>
                <c:pt idx="55">
                  <c:v>0.31960439155125991</c:v>
                </c:pt>
                <c:pt idx="56">
                  <c:v>0.3243532442672088</c:v>
                </c:pt>
                <c:pt idx="57">
                  <c:v>0.33995760862431001</c:v>
                </c:pt>
                <c:pt idx="58">
                  <c:v>0.3470295874036019</c:v>
                </c:pt>
                <c:pt idx="59">
                  <c:v>0.3528607338561171</c:v>
                </c:pt>
                <c:pt idx="60">
                  <c:v>0.35904811182706692</c:v>
                </c:pt>
                <c:pt idx="61">
                  <c:v>0.37095539517348947</c:v>
                </c:pt>
                <c:pt idx="62">
                  <c:v>0.36021996012322849</c:v>
                </c:pt>
                <c:pt idx="63">
                  <c:v>0.36305685822597594</c:v>
                </c:pt>
                <c:pt idx="64">
                  <c:v>0.36569275287975295</c:v>
                </c:pt>
                <c:pt idx="65">
                  <c:v>0.35276823802388518</c:v>
                </c:pt>
                <c:pt idx="66">
                  <c:v>0.35007716738245903</c:v>
                </c:pt>
                <c:pt idx="67">
                  <c:v>0.34890832682557005</c:v>
                </c:pt>
                <c:pt idx="68">
                  <c:v>0.34294353439337494</c:v>
                </c:pt>
                <c:pt idx="69">
                  <c:v>0.3375622179828236</c:v>
                </c:pt>
                <c:pt idx="70">
                  <c:v>0.33358294288124868</c:v>
                </c:pt>
                <c:pt idx="71">
                  <c:v>0.3314897947772813</c:v>
                </c:pt>
                <c:pt idx="72">
                  <c:v>0.3328141582098465</c:v>
                </c:pt>
                <c:pt idx="73">
                  <c:v>0.33738955127103371</c:v>
                </c:pt>
                <c:pt idx="74">
                  <c:v>0.33704094694237979</c:v>
                </c:pt>
                <c:pt idx="75">
                  <c:v>0.33139070785049418</c:v>
                </c:pt>
                <c:pt idx="76">
                  <c:v>0.3418129403045469</c:v>
                </c:pt>
                <c:pt idx="84">
                  <c:v>0.40003609570243981</c:v>
                </c:pt>
                <c:pt idx="85">
                  <c:v>0.40003609570243981</c:v>
                </c:pt>
                <c:pt idx="86">
                  <c:v>0.40210685775754057</c:v>
                </c:pt>
                <c:pt idx="87">
                  <c:v>0.40330541335198544</c:v>
                </c:pt>
                <c:pt idx="88">
                  <c:v>0.39482721994443265</c:v>
                </c:pt>
                <c:pt idx="89">
                  <c:v>0.39018985781275523</c:v>
                </c:pt>
                <c:pt idx="90">
                  <c:v>0.37947260050975135</c:v>
                </c:pt>
                <c:pt idx="91">
                  <c:v>0.37348886606767567</c:v>
                </c:pt>
                <c:pt idx="92">
                  <c:v>0.36675628401314464</c:v>
                </c:pt>
                <c:pt idx="93">
                  <c:v>0.36630097772260567</c:v>
                </c:pt>
                <c:pt idx="94">
                  <c:v>0.35210226799805211</c:v>
                </c:pt>
                <c:pt idx="95">
                  <c:v>0.35305118118432388</c:v>
                </c:pt>
                <c:pt idx="96">
                  <c:v>0.35251992029215351</c:v>
                </c:pt>
                <c:pt idx="97">
                  <c:v>0.34831251368577199</c:v>
                </c:pt>
                <c:pt idx="98">
                  <c:v>0.34226785730271603</c:v>
                </c:pt>
                <c:pt idx="99">
                  <c:v>0.33599593562841074</c:v>
                </c:pt>
                <c:pt idx="100">
                  <c:v>0.33523106341141501</c:v>
                </c:pt>
                <c:pt idx="101">
                  <c:v>0.34387629844659867</c:v>
                </c:pt>
                <c:pt idx="102">
                  <c:v>0.34323211458250735</c:v>
                </c:pt>
                <c:pt idx="103">
                  <c:v>0.33999749925478889</c:v>
                </c:pt>
                <c:pt idx="104">
                  <c:v>0.34018628577851273</c:v>
                </c:pt>
                <c:pt idx="105">
                  <c:v>0.34607369397735749</c:v>
                </c:pt>
                <c:pt idx="106">
                  <c:v>0.33863413526704511</c:v>
                </c:pt>
                <c:pt idx="107">
                  <c:v>0.33490646101168559</c:v>
                </c:pt>
                <c:pt idx="108">
                  <c:v>0.33208451050014892</c:v>
                </c:pt>
                <c:pt idx="109">
                  <c:v>0.32934617807550787</c:v>
                </c:pt>
                <c:pt idx="110">
                  <c:v>0.33149913389411234</c:v>
                </c:pt>
                <c:pt idx="111">
                  <c:v>0.3295349586859278</c:v>
                </c:pt>
                <c:pt idx="112">
                  <c:v>0.32501845415671204</c:v>
                </c:pt>
                <c:pt idx="113">
                  <c:v>0.3262506814895611</c:v>
                </c:pt>
                <c:pt idx="114">
                  <c:v>0.32770123270120105</c:v>
                </c:pt>
                <c:pt idx="115">
                  <c:v>0.32704924162410098</c:v>
                </c:pt>
                <c:pt idx="116">
                  <c:v>0.32385775137844247</c:v>
                </c:pt>
                <c:pt idx="117">
                  <c:v>0.32351273876393288</c:v>
                </c:pt>
                <c:pt idx="118">
                  <c:v>0.32625538440204921</c:v>
                </c:pt>
                <c:pt idx="119">
                  <c:v>0.33027227809627363</c:v>
                </c:pt>
                <c:pt idx="120">
                  <c:v>0.33687318830150598</c:v>
                </c:pt>
                <c:pt idx="121">
                  <c:v>0.33506024720533839</c:v>
                </c:pt>
                <c:pt idx="122">
                  <c:v>0.331293971768502</c:v>
                </c:pt>
                <c:pt idx="123">
                  <c:v>0.33648329269661731</c:v>
                </c:pt>
                <c:pt idx="124">
                  <c:v>0.32163457272648605</c:v>
                </c:pt>
                <c:pt idx="125">
                  <c:v>0.31516304341144585</c:v>
                </c:pt>
                <c:pt idx="126">
                  <c:v>0.31214920928752971</c:v>
                </c:pt>
                <c:pt idx="127">
                  <c:v>0.30979334464072811</c:v>
                </c:pt>
                <c:pt idx="128">
                  <c:v>0.31269782356054193</c:v>
                </c:pt>
                <c:pt idx="129">
                  <c:v>0.30995159804382649</c:v>
                </c:pt>
                <c:pt idx="130">
                  <c:v>0.30761383034206735</c:v>
                </c:pt>
                <c:pt idx="131">
                  <c:v>0.30303017564484364</c:v>
                </c:pt>
                <c:pt idx="132">
                  <c:v>0.30287527250337209</c:v>
                </c:pt>
                <c:pt idx="133">
                  <c:v>0.30352879665051957</c:v>
                </c:pt>
                <c:pt idx="134">
                  <c:v>0.30118513226720084</c:v>
                </c:pt>
                <c:pt idx="135">
                  <c:v>0.3076367029165169</c:v>
                </c:pt>
                <c:pt idx="136">
                  <c:v>0.30813483784050338</c:v>
                </c:pt>
                <c:pt idx="137">
                  <c:v>0.30360378850887643</c:v>
                </c:pt>
                <c:pt idx="138">
                  <c:v>0.30404023405867309</c:v>
                </c:pt>
                <c:pt idx="139">
                  <c:v>0.3022209130844663</c:v>
                </c:pt>
                <c:pt idx="140">
                  <c:v>0.30203523822197298</c:v>
                </c:pt>
                <c:pt idx="141">
                  <c:v>0.30240613424136342</c:v>
                </c:pt>
                <c:pt idx="142">
                  <c:v>0.30129846138063415</c:v>
                </c:pt>
                <c:pt idx="143">
                  <c:v>0.30081162198718064</c:v>
                </c:pt>
                <c:pt idx="144">
                  <c:v>0.29468254337735822</c:v>
                </c:pt>
                <c:pt idx="145">
                  <c:v>0.28567980925112901</c:v>
                </c:pt>
                <c:pt idx="146">
                  <c:v>0.27894143326938842</c:v>
                </c:pt>
                <c:pt idx="147">
                  <c:v>0.27561532290183011</c:v>
                </c:pt>
                <c:pt idx="148">
                  <c:v>0.28310544525541576</c:v>
                </c:pt>
                <c:pt idx="149">
                  <c:v>0.28623183889930498</c:v>
                </c:pt>
                <c:pt idx="150">
                  <c:v>0.28573299392577961</c:v>
                </c:pt>
                <c:pt idx="151">
                  <c:v>0.28129195929622092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E2-4BD3-92AD-E244491A44A4}"/>
            </c:ext>
          </c:extLst>
        </c:ser>
        <c:ser>
          <c:idx val="0"/>
          <c:order val="1"/>
          <c:tx>
            <c:v>D16</c:v>
          </c:tx>
          <c:spPr>
            <a:ln w="9525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'Afbeeldingen A'!$T$66:$T$222</c:f>
              <c:numCache>
                <c:formatCode>General</c:formatCode>
                <c:ptCount val="157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</c:numCache>
            </c:numRef>
          </c:xVal>
          <c:yVal>
            <c:numRef>
              <c:f>'Afbeeldingen A'!$V$66:$V$222</c:f>
              <c:numCache>
                <c:formatCode>0.00</c:formatCode>
                <c:ptCount val="157"/>
                <c:pt idx="4">
                  <c:v>0.99544289730220792</c:v>
                </c:pt>
                <c:pt idx="5">
                  <c:v>0.93218771163341108</c:v>
                </c:pt>
                <c:pt idx="6">
                  <c:v>0.84306660915351506</c:v>
                </c:pt>
                <c:pt idx="7">
                  <c:v>0.7730338014849506</c:v>
                </c:pt>
                <c:pt idx="8">
                  <c:v>0.7709591564860373</c:v>
                </c:pt>
                <c:pt idx="9">
                  <c:v>1.1559205134492114</c:v>
                </c:pt>
                <c:pt idx="10">
                  <c:v>1.5952604068260325</c:v>
                </c:pt>
                <c:pt idx="15">
                  <c:v>1.3910399563881777</c:v>
                </c:pt>
                <c:pt idx="16">
                  <c:v>1.0721520943005123</c:v>
                </c:pt>
                <c:pt idx="17">
                  <c:v>0.73140101183990158</c:v>
                </c:pt>
                <c:pt idx="18">
                  <c:v>0.67978744677156144</c:v>
                </c:pt>
                <c:pt idx="19">
                  <c:v>0.68865715961668394</c:v>
                </c:pt>
                <c:pt idx="20">
                  <c:v>0.64226301939266683</c:v>
                </c:pt>
                <c:pt idx="21">
                  <c:v>0.56362253307078314</c:v>
                </c:pt>
                <c:pt idx="22">
                  <c:v>0.53581200133881046</c:v>
                </c:pt>
                <c:pt idx="23">
                  <c:v>0.50608477427300391</c:v>
                </c:pt>
                <c:pt idx="24">
                  <c:v>0.47484867961481281</c:v>
                </c:pt>
                <c:pt idx="25">
                  <c:v>0.48107269903236899</c:v>
                </c:pt>
                <c:pt idx="26">
                  <c:v>0.4959786440265232</c:v>
                </c:pt>
                <c:pt idx="27">
                  <c:v>0.43144162678106229</c:v>
                </c:pt>
                <c:pt idx="28">
                  <c:v>0.46713597742647073</c:v>
                </c:pt>
                <c:pt idx="29">
                  <c:v>0.44787781773243474</c:v>
                </c:pt>
                <c:pt idx="30">
                  <c:v>0.44437489863885338</c:v>
                </c:pt>
                <c:pt idx="31">
                  <c:v>0.44977791030621328</c:v>
                </c:pt>
                <c:pt idx="32">
                  <c:v>0.44534821283030368</c:v>
                </c:pt>
                <c:pt idx="33">
                  <c:v>0.42919522508128716</c:v>
                </c:pt>
                <c:pt idx="34">
                  <c:v>0.42462746131684687</c:v>
                </c:pt>
                <c:pt idx="35">
                  <c:v>0.42041964633526541</c:v>
                </c:pt>
                <c:pt idx="36">
                  <c:v>0.42003061073466053</c:v>
                </c:pt>
                <c:pt idx="37">
                  <c:v>0.41250317738760783</c:v>
                </c:pt>
                <c:pt idx="38">
                  <c:v>0.43386274767431687</c:v>
                </c:pt>
                <c:pt idx="39">
                  <c:v>0.41034647320755241</c:v>
                </c:pt>
                <c:pt idx="40">
                  <c:v>0.40720674989478539</c:v>
                </c:pt>
                <c:pt idx="41">
                  <c:v>0.38676377589704869</c:v>
                </c:pt>
                <c:pt idx="42">
                  <c:v>0.37496710589271892</c:v>
                </c:pt>
                <c:pt idx="43">
                  <c:v>0.37592449785254956</c:v>
                </c:pt>
                <c:pt idx="44">
                  <c:v>0.36859226186685895</c:v>
                </c:pt>
                <c:pt idx="45">
                  <c:v>0.36207787709979189</c:v>
                </c:pt>
                <c:pt idx="46">
                  <c:v>0.35434545119734062</c:v>
                </c:pt>
                <c:pt idx="47">
                  <c:v>0.34428792517403123</c:v>
                </c:pt>
                <c:pt idx="48">
                  <c:v>0.34366366631007483</c:v>
                </c:pt>
                <c:pt idx="49">
                  <c:v>0.34264235469618226</c:v>
                </c:pt>
                <c:pt idx="50">
                  <c:v>0.34520550675537254</c:v>
                </c:pt>
                <c:pt idx="51">
                  <c:v>0.34433184732953831</c:v>
                </c:pt>
                <c:pt idx="52">
                  <c:v>0.3508326605212353</c:v>
                </c:pt>
                <c:pt idx="53">
                  <c:v>0.35455221894231653</c:v>
                </c:pt>
                <c:pt idx="54">
                  <c:v>0.35394709586556722</c:v>
                </c:pt>
                <c:pt idx="55">
                  <c:v>0.36130946346131942</c:v>
                </c:pt>
                <c:pt idx="56">
                  <c:v>0.37011428347647707</c:v>
                </c:pt>
                <c:pt idx="57">
                  <c:v>0.40256447297231229</c:v>
                </c:pt>
                <c:pt idx="58">
                  <c:v>0.4054040866220267</c:v>
                </c:pt>
                <c:pt idx="59">
                  <c:v>0.4147192014093754</c:v>
                </c:pt>
                <c:pt idx="60">
                  <c:v>0.42631833594392926</c:v>
                </c:pt>
                <c:pt idx="61">
                  <c:v>0.44578116648050253</c:v>
                </c:pt>
                <c:pt idx="62">
                  <c:v>0.42901894023312304</c:v>
                </c:pt>
                <c:pt idx="63">
                  <c:v>0.43000262006689161</c:v>
                </c:pt>
                <c:pt idx="64">
                  <c:v>0.43334913229362698</c:v>
                </c:pt>
                <c:pt idx="65">
                  <c:v>0.42179227938970054</c:v>
                </c:pt>
                <c:pt idx="66">
                  <c:v>0.4197498173013684</c:v>
                </c:pt>
                <c:pt idx="67">
                  <c:v>0.4189534973008795</c:v>
                </c:pt>
                <c:pt idx="68">
                  <c:v>0.40710527116943473</c:v>
                </c:pt>
                <c:pt idx="69">
                  <c:v>0.39880410064955918</c:v>
                </c:pt>
                <c:pt idx="70">
                  <c:v>0.38998048666322582</c:v>
                </c:pt>
                <c:pt idx="71">
                  <c:v>0.38505091901884148</c:v>
                </c:pt>
                <c:pt idx="72">
                  <c:v>0.38446959600343983</c:v>
                </c:pt>
                <c:pt idx="73">
                  <c:v>0.39516739482310448</c:v>
                </c:pt>
                <c:pt idx="74">
                  <c:v>0.3952951216921235</c:v>
                </c:pt>
                <c:pt idx="75">
                  <c:v>0.38456253891771003</c:v>
                </c:pt>
                <c:pt idx="76">
                  <c:v>0.3980157761028994</c:v>
                </c:pt>
                <c:pt idx="84">
                  <c:v>0.4886915325228986</c:v>
                </c:pt>
                <c:pt idx="85">
                  <c:v>0.4886915325228986</c:v>
                </c:pt>
                <c:pt idx="86">
                  <c:v>0.47668908429842338</c:v>
                </c:pt>
                <c:pt idx="87">
                  <c:v>0.4742952004467284</c:v>
                </c:pt>
                <c:pt idx="88">
                  <c:v>0.46383841645354301</c:v>
                </c:pt>
                <c:pt idx="89">
                  <c:v>0.45755543321794995</c:v>
                </c:pt>
                <c:pt idx="90">
                  <c:v>0.44449165722102935</c:v>
                </c:pt>
                <c:pt idx="91">
                  <c:v>0.43961093864607564</c:v>
                </c:pt>
                <c:pt idx="92">
                  <c:v>0.4330083715225222</c:v>
                </c:pt>
                <c:pt idx="93">
                  <c:v>0.43205864260003135</c:v>
                </c:pt>
                <c:pt idx="94">
                  <c:v>0.41399760015870529</c:v>
                </c:pt>
                <c:pt idx="95">
                  <c:v>0.41876707011085296</c:v>
                </c:pt>
                <c:pt idx="96">
                  <c:v>0.41784197545293922</c:v>
                </c:pt>
                <c:pt idx="97">
                  <c:v>0.41125508256544507</c:v>
                </c:pt>
                <c:pt idx="98">
                  <c:v>0.40054401320572153</c:v>
                </c:pt>
                <c:pt idx="99">
                  <c:v>0.39141607101178028</c:v>
                </c:pt>
                <c:pt idx="100">
                  <c:v>0.39145727026307975</c:v>
                </c:pt>
                <c:pt idx="101">
                  <c:v>0.40570431966085407</c:v>
                </c:pt>
                <c:pt idx="102">
                  <c:v>0.40280897449531528</c:v>
                </c:pt>
                <c:pt idx="103">
                  <c:v>0.39444950171510373</c:v>
                </c:pt>
                <c:pt idx="104">
                  <c:v>0.39363856170797634</c:v>
                </c:pt>
                <c:pt idx="105">
                  <c:v>0.40519689184203267</c:v>
                </c:pt>
                <c:pt idx="106">
                  <c:v>0.38966192165743002</c:v>
                </c:pt>
                <c:pt idx="107">
                  <c:v>0.38154881234143878</c:v>
                </c:pt>
                <c:pt idx="108">
                  <c:v>0.37647577782655112</c:v>
                </c:pt>
                <c:pt idx="109">
                  <c:v>0.3722955666010952</c:v>
                </c:pt>
                <c:pt idx="110">
                  <c:v>0.37676452845029368</c:v>
                </c:pt>
                <c:pt idx="111">
                  <c:v>0.37385182654787846</c:v>
                </c:pt>
                <c:pt idx="112">
                  <c:v>0.36632929804532011</c:v>
                </c:pt>
                <c:pt idx="113">
                  <c:v>0.36925033342632335</c:v>
                </c:pt>
                <c:pt idx="114">
                  <c:v>0.37338302578258792</c:v>
                </c:pt>
                <c:pt idx="115">
                  <c:v>0.37197367185880931</c:v>
                </c:pt>
                <c:pt idx="116">
                  <c:v>0.36634892050595586</c:v>
                </c:pt>
                <c:pt idx="117">
                  <c:v>0.36733777187284183</c:v>
                </c:pt>
                <c:pt idx="118">
                  <c:v>0.37306576902607991</c:v>
                </c:pt>
                <c:pt idx="119">
                  <c:v>0.38235071319876951</c:v>
                </c:pt>
                <c:pt idx="120">
                  <c:v>0.39392814688661132</c:v>
                </c:pt>
                <c:pt idx="121">
                  <c:v>0.38976773100189072</c:v>
                </c:pt>
                <c:pt idx="122">
                  <c:v>0.38265970759240869</c:v>
                </c:pt>
                <c:pt idx="123">
                  <c:v>0.39197970017817879</c:v>
                </c:pt>
                <c:pt idx="124">
                  <c:v>0.37089608247905714</c:v>
                </c:pt>
                <c:pt idx="125">
                  <c:v>0.36103292620759247</c:v>
                </c:pt>
                <c:pt idx="126">
                  <c:v>0.35708060197917818</c:v>
                </c:pt>
                <c:pt idx="127">
                  <c:v>0.35363836135192989</c:v>
                </c:pt>
                <c:pt idx="128">
                  <c:v>0.35715193962166936</c:v>
                </c:pt>
                <c:pt idx="129">
                  <c:v>0.35221417695393198</c:v>
                </c:pt>
                <c:pt idx="130">
                  <c:v>0.34576022279293167</c:v>
                </c:pt>
                <c:pt idx="131">
                  <c:v>0.33676874867503231</c:v>
                </c:pt>
                <c:pt idx="132">
                  <c:v>0.33708205379657619</c:v>
                </c:pt>
                <c:pt idx="133">
                  <c:v>0.33681710443385887</c:v>
                </c:pt>
                <c:pt idx="134">
                  <c:v>0.33126740150562356</c:v>
                </c:pt>
                <c:pt idx="135">
                  <c:v>0.33828987932716154</c:v>
                </c:pt>
                <c:pt idx="136">
                  <c:v>0.33571324831683208</c:v>
                </c:pt>
                <c:pt idx="137">
                  <c:v>0.32726870094644211</c:v>
                </c:pt>
                <c:pt idx="138">
                  <c:v>0.32712762228840281</c:v>
                </c:pt>
                <c:pt idx="139">
                  <c:v>0.3236275383121972</c:v>
                </c:pt>
                <c:pt idx="140">
                  <c:v>0.32280469618248653</c:v>
                </c:pt>
                <c:pt idx="141">
                  <c:v>0.32312350167644227</c:v>
                </c:pt>
                <c:pt idx="142">
                  <c:v>0.32163864896610617</c:v>
                </c:pt>
                <c:pt idx="143">
                  <c:v>0.32016368742760465</c:v>
                </c:pt>
                <c:pt idx="144">
                  <c:v>0.31751031474431612</c:v>
                </c:pt>
                <c:pt idx="145">
                  <c:v>0.31436068233220671</c:v>
                </c:pt>
                <c:pt idx="146">
                  <c:v>0.31152459042952257</c:v>
                </c:pt>
                <c:pt idx="147">
                  <c:v>0.31088413246670643</c:v>
                </c:pt>
                <c:pt idx="148">
                  <c:v>0.31427981888196033</c:v>
                </c:pt>
                <c:pt idx="149">
                  <c:v>0.31539705276739183</c:v>
                </c:pt>
                <c:pt idx="150">
                  <c:v>0.31555379596019345</c:v>
                </c:pt>
                <c:pt idx="151">
                  <c:v>0.31424664880442243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E2-4BD3-92AD-E244491A44A4}"/>
            </c:ext>
          </c:extLst>
        </c:ser>
        <c:ser>
          <c:idx val="5"/>
          <c:order val="2"/>
          <c:tx>
            <c:v>D35</c:v>
          </c:tx>
          <c:spPr>
            <a:ln w="12700">
              <a:solidFill>
                <a:schemeClr val="accent5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'Afbeeldingen A'!$T$66:$T$222</c:f>
              <c:numCache>
                <c:formatCode>General</c:formatCode>
                <c:ptCount val="157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</c:numCache>
            </c:numRef>
          </c:xVal>
          <c:yVal>
            <c:numRef>
              <c:f>'Afbeeldingen A'!$W$66:$W$222</c:f>
              <c:numCache>
                <c:formatCode>0.00</c:formatCode>
                <c:ptCount val="157"/>
                <c:pt idx="4">
                  <c:v>27.98044351481542</c:v>
                </c:pt>
                <c:pt idx="5">
                  <c:v>25.372017403319951</c:v>
                </c:pt>
                <c:pt idx="6">
                  <c:v>24.806240983599068</c:v>
                </c:pt>
                <c:pt idx="7">
                  <c:v>23.014353738256595</c:v>
                </c:pt>
                <c:pt idx="8">
                  <c:v>24.412129732745697</c:v>
                </c:pt>
                <c:pt idx="9">
                  <c:v>27.442072576951752</c:v>
                </c:pt>
                <c:pt idx="10">
                  <c:v>21.968500084781081</c:v>
                </c:pt>
                <c:pt idx="15">
                  <c:v>11.228412443341746</c:v>
                </c:pt>
                <c:pt idx="16">
                  <c:v>10.300257262452128</c:v>
                </c:pt>
                <c:pt idx="17">
                  <c:v>8.520354147238276</c:v>
                </c:pt>
                <c:pt idx="18">
                  <c:v>6.8339054992627783</c:v>
                </c:pt>
                <c:pt idx="19">
                  <c:v>7.4465390342201694</c:v>
                </c:pt>
                <c:pt idx="20">
                  <c:v>6.1662054770741497</c:v>
                </c:pt>
                <c:pt idx="21">
                  <c:v>4.7783055376597616</c:v>
                </c:pt>
                <c:pt idx="22">
                  <c:v>3.7616852518839101</c:v>
                </c:pt>
                <c:pt idx="23">
                  <c:v>3.2450972386506449</c:v>
                </c:pt>
                <c:pt idx="24">
                  <c:v>1.7276325694861254</c:v>
                </c:pt>
                <c:pt idx="25">
                  <c:v>1.7680223398580623</c:v>
                </c:pt>
                <c:pt idx="26">
                  <c:v>2.2230884730355989</c:v>
                </c:pt>
                <c:pt idx="27">
                  <c:v>0.98299557343262944</c:v>
                </c:pt>
                <c:pt idx="28">
                  <c:v>1.5153292064663995</c:v>
                </c:pt>
                <c:pt idx="29">
                  <c:v>1.0004458441173114</c:v>
                </c:pt>
                <c:pt idx="30">
                  <c:v>0.83585045515858747</c:v>
                </c:pt>
                <c:pt idx="31">
                  <c:v>0.83216684804776608</c:v>
                </c:pt>
                <c:pt idx="32">
                  <c:v>0.85515408533040871</c:v>
                </c:pt>
                <c:pt idx="33">
                  <c:v>0.73530659014512123</c:v>
                </c:pt>
                <c:pt idx="34">
                  <c:v>0.68150889801684023</c:v>
                </c:pt>
                <c:pt idx="35">
                  <c:v>0.66237064120112721</c:v>
                </c:pt>
                <c:pt idx="36">
                  <c:v>0.6436679370704349</c:v>
                </c:pt>
                <c:pt idx="37">
                  <c:v>0.62093178289482276</c:v>
                </c:pt>
                <c:pt idx="38">
                  <c:v>0.63925811528553</c:v>
                </c:pt>
                <c:pt idx="39">
                  <c:v>0.58577140303146435</c:v>
                </c:pt>
                <c:pt idx="40">
                  <c:v>0.58868125694338713</c:v>
                </c:pt>
                <c:pt idx="41">
                  <c:v>0.55652205657647302</c:v>
                </c:pt>
                <c:pt idx="42">
                  <c:v>0.52880898689012468</c:v>
                </c:pt>
                <c:pt idx="43">
                  <c:v>0.515245244510394</c:v>
                </c:pt>
                <c:pt idx="44">
                  <c:v>0.50611085085266816</c:v>
                </c:pt>
                <c:pt idx="45">
                  <c:v>0.50419343047366816</c:v>
                </c:pt>
                <c:pt idx="46">
                  <c:v>0.48762365351407005</c:v>
                </c:pt>
                <c:pt idx="47">
                  <c:v>0.47424524914615501</c:v>
                </c:pt>
                <c:pt idx="48">
                  <c:v>0.47953426930379806</c:v>
                </c:pt>
                <c:pt idx="49">
                  <c:v>0.47578999963216206</c:v>
                </c:pt>
                <c:pt idx="50">
                  <c:v>0.48294867132010139</c:v>
                </c:pt>
                <c:pt idx="51">
                  <c:v>0.48965816756689201</c:v>
                </c:pt>
                <c:pt idx="52">
                  <c:v>0.50636812102331197</c:v>
                </c:pt>
                <c:pt idx="53">
                  <c:v>0.52595274940651249</c:v>
                </c:pt>
                <c:pt idx="54">
                  <c:v>0.53720750072117773</c:v>
                </c:pt>
                <c:pt idx="55">
                  <c:v>0.56564120645384486</c:v>
                </c:pt>
                <c:pt idx="56">
                  <c:v>0.55308230290785332</c:v>
                </c:pt>
                <c:pt idx="57">
                  <c:v>0.6527087348257663</c:v>
                </c:pt>
                <c:pt idx="58">
                  <c:v>0.6266651457130058</c:v>
                </c:pt>
                <c:pt idx="59">
                  <c:v>0.62797082832069973</c:v>
                </c:pt>
                <c:pt idx="60">
                  <c:v>0.68493073749631106</c:v>
                </c:pt>
                <c:pt idx="61">
                  <c:v>0.76111297504271858</c:v>
                </c:pt>
                <c:pt idx="62">
                  <c:v>0.65847906794984268</c:v>
                </c:pt>
                <c:pt idx="63">
                  <c:v>0.63989713618832045</c:v>
                </c:pt>
                <c:pt idx="64">
                  <c:v>0.64344514572105438</c:v>
                </c:pt>
                <c:pt idx="65">
                  <c:v>0.63062612613581759</c:v>
                </c:pt>
                <c:pt idx="66">
                  <c:v>0.63887294711833831</c:v>
                </c:pt>
                <c:pt idx="67">
                  <c:v>0.68210112351180185</c:v>
                </c:pt>
                <c:pt idx="68">
                  <c:v>0.64688997135267734</c:v>
                </c:pt>
                <c:pt idx="69">
                  <c:v>0.64858459073125641</c:v>
                </c:pt>
                <c:pt idx="70">
                  <c:v>0.62779153213605421</c:v>
                </c:pt>
                <c:pt idx="71">
                  <c:v>0.59929241241864128</c:v>
                </c:pt>
                <c:pt idx="72">
                  <c:v>0.57728752451396581</c:v>
                </c:pt>
                <c:pt idx="73">
                  <c:v>0.61886451015036414</c:v>
                </c:pt>
                <c:pt idx="74">
                  <c:v>0.63078207654420315</c:v>
                </c:pt>
                <c:pt idx="75">
                  <c:v>0.60418572926642</c:v>
                </c:pt>
                <c:pt idx="76">
                  <c:v>0.61860514829046265</c:v>
                </c:pt>
                <c:pt idx="84">
                  <c:v>0.90429922672596963</c:v>
                </c:pt>
                <c:pt idx="85">
                  <c:v>0.90429922672596963</c:v>
                </c:pt>
                <c:pt idx="86">
                  <c:v>0.81177469065224128</c:v>
                </c:pt>
                <c:pt idx="87">
                  <c:v>0.81869842023200345</c:v>
                </c:pt>
                <c:pt idx="88">
                  <c:v>0.7775550310607563</c:v>
                </c:pt>
                <c:pt idx="89">
                  <c:v>0.74853913263902272</c:v>
                </c:pt>
                <c:pt idx="90">
                  <c:v>0.6763426036981729</c:v>
                </c:pt>
                <c:pt idx="91">
                  <c:v>0.65613239007966828</c:v>
                </c:pt>
                <c:pt idx="92">
                  <c:v>0.61179385012168064</c:v>
                </c:pt>
                <c:pt idx="93">
                  <c:v>0.60191899470708998</c:v>
                </c:pt>
                <c:pt idx="94">
                  <c:v>0.56379661303327655</c:v>
                </c:pt>
                <c:pt idx="95">
                  <c:v>0.56686421461509573</c:v>
                </c:pt>
                <c:pt idx="96">
                  <c:v>0.56878729750351653</c:v>
                </c:pt>
                <c:pt idx="97">
                  <c:v>0.5688674302329515</c:v>
                </c:pt>
                <c:pt idx="98">
                  <c:v>0.55008683133644531</c:v>
                </c:pt>
                <c:pt idx="99">
                  <c:v>0.53428068457583489</c:v>
                </c:pt>
                <c:pt idx="100">
                  <c:v>0.53369289165949307</c:v>
                </c:pt>
                <c:pt idx="101">
                  <c:v>0.55289730529356362</c:v>
                </c:pt>
                <c:pt idx="102">
                  <c:v>0.54636370482300201</c:v>
                </c:pt>
                <c:pt idx="103">
                  <c:v>0.53684834855951213</c:v>
                </c:pt>
                <c:pt idx="104">
                  <c:v>0.53349267786665122</c:v>
                </c:pt>
                <c:pt idx="105">
                  <c:v>0.54769030035521504</c:v>
                </c:pt>
                <c:pt idx="106">
                  <c:v>0.52709113598805035</c:v>
                </c:pt>
                <c:pt idx="107">
                  <c:v>0.51243840329525348</c:v>
                </c:pt>
                <c:pt idx="108">
                  <c:v>0.50672065929570043</c:v>
                </c:pt>
                <c:pt idx="109">
                  <c:v>0.50450934024556837</c:v>
                </c:pt>
                <c:pt idx="110">
                  <c:v>0.51238264396005462</c:v>
                </c:pt>
                <c:pt idx="111">
                  <c:v>0.50785014626795677</c:v>
                </c:pt>
                <c:pt idx="112">
                  <c:v>0.4944075549887606</c:v>
                </c:pt>
                <c:pt idx="113">
                  <c:v>0.49598076745402692</c:v>
                </c:pt>
                <c:pt idx="114">
                  <c:v>0.50368685122309043</c:v>
                </c:pt>
                <c:pt idx="115">
                  <c:v>0.49857537279843783</c:v>
                </c:pt>
                <c:pt idx="116">
                  <c:v>0.49139520651512986</c:v>
                </c:pt>
                <c:pt idx="117">
                  <c:v>0.49370953208866153</c:v>
                </c:pt>
                <c:pt idx="118">
                  <c:v>0.50301870756106892</c:v>
                </c:pt>
                <c:pt idx="119">
                  <c:v>0.51485370415821896</c:v>
                </c:pt>
                <c:pt idx="120">
                  <c:v>0.52836271357667708</c:v>
                </c:pt>
                <c:pt idx="121">
                  <c:v>0.52126990744165347</c:v>
                </c:pt>
                <c:pt idx="122">
                  <c:v>0.51305055847541203</c:v>
                </c:pt>
                <c:pt idx="123">
                  <c:v>0.52586142032651939</c:v>
                </c:pt>
                <c:pt idx="124">
                  <c:v>0.5106190482102626</c:v>
                </c:pt>
                <c:pt idx="125">
                  <c:v>0.49702067529299943</c:v>
                </c:pt>
                <c:pt idx="126">
                  <c:v>0.49537772750025338</c:v>
                </c:pt>
                <c:pt idx="127">
                  <c:v>0.48831374952911122</c:v>
                </c:pt>
                <c:pt idx="128">
                  <c:v>0.48947796922926307</c:v>
                </c:pt>
                <c:pt idx="129">
                  <c:v>0.479396810452275</c:v>
                </c:pt>
                <c:pt idx="130">
                  <c:v>0.46686226028541999</c:v>
                </c:pt>
                <c:pt idx="131">
                  <c:v>0.45133752207666894</c:v>
                </c:pt>
                <c:pt idx="132">
                  <c:v>0.45191625789082424</c:v>
                </c:pt>
                <c:pt idx="133">
                  <c:v>0.44897046124869722</c:v>
                </c:pt>
                <c:pt idx="134">
                  <c:v>0.437335445257232</c:v>
                </c:pt>
                <c:pt idx="135">
                  <c:v>0.44162029395882935</c:v>
                </c:pt>
                <c:pt idx="136">
                  <c:v>0.4334814343684355</c:v>
                </c:pt>
                <c:pt idx="137">
                  <c:v>0.41507751845448254</c:v>
                </c:pt>
                <c:pt idx="138">
                  <c:v>0.41245197411250256</c:v>
                </c:pt>
                <c:pt idx="139">
                  <c:v>0.40194055858794858</c:v>
                </c:pt>
                <c:pt idx="140">
                  <c:v>0.3984742278238958</c:v>
                </c:pt>
                <c:pt idx="141">
                  <c:v>0.39856459949295991</c:v>
                </c:pt>
                <c:pt idx="142">
                  <c:v>0.39555850578388907</c:v>
                </c:pt>
                <c:pt idx="143">
                  <c:v>0.39004738358551738</c:v>
                </c:pt>
                <c:pt idx="144">
                  <c:v>0.38511972724735338</c:v>
                </c:pt>
                <c:pt idx="145">
                  <c:v>0.37857008844699258</c:v>
                </c:pt>
                <c:pt idx="146">
                  <c:v>0.37173355626950516</c:v>
                </c:pt>
                <c:pt idx="147">
                  <c:v>0.3733159888861326</c:v>
                </c:pt>
                <c:pt idx="148">
                  <c:v>0.3813646929443647</c:v>
                </c:pt>
                <c:pt idx="149">
                  <c:v>0.38350558927499045</c:v>
                </c:pt>
                <c:pt idx="150">
                  <c:v>0.38472659810110482</c:v>
                </c:pt>
                <c:pt idx="151">
                  <c:v>0.38358531942571295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1E2-4BD3-92AD-E244491A44A4}"/>
            </c:ext>
          </c:extLst>
        </c:ser>
        <c:ser>
          <c:idx val="4"/>
          <c:order val="3"/>
          <c:tx>
            <c:v>D50</c:v>
          </c:tx>
          <c:spPr>
            <a:ln w="12700">
              <a:solidFill>
                <a:schemeClr val="accent5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'Afbeeldingen A'!$T$66:$T$222</c:f>
              <c:numCache>
                <c:formatCode>General</c:formatCode>
                <c:ptCount val="157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</c:numCache>
            </c:numRef>
          </c:xVal>
          <c:yVal>
            <c:numRef>
              <c:f>'Afbeeldingen A'!$X$66:$X$222</c:f>
              <c:numCache>
                <c:formatCode>0.00</c:formatCode>
                <c:ptCount val="157"/>
                <c:pt idx="4">
                  <c:v>40.17967717518512</c:v>
                </c:pt>
                <c:pt idx="5">
                  <c:v>36.228474702185366</c:v>
                </c:pt>
                <c:pt idx="6">
                  <c:v>36.191196099861095</c:v>
                </c:pt>
                <c:pt idx="7">
                  <c:v>35.181838258165314</c:v>
                </c:pt>
                <c:pt idx="8">
                  <c:v>35.173109570290094</c:v>
                </c:pt>
                <c:pt idx="9">
                  <c:v>35.797858358814821</c:v>
                </c:pt>
                <c:pt idx="10">
                  <c:v>32.300684540825387</c:v>
                </c:pt>
                <c:pt idx="15">
                  <c:v>20.296949294474626</c:v>
                </c:pt>
                <c:pt idx="16">
                  <c:v>19.26601163770653</c:v>
                </c:pt>
                <c:pt idx="17">
                  <c:v>17.411815794619095</c:v>
                </c:pt>
                <c:pt idx="18">
                  <c:v>15.473572079948754</c:v>
                </c:pt>
                <c:pt idx="19">
                  <c:v>16.510717676350811</c:v>
                </c:pt>
                <c:pt idx="20">
                  <c:v>14.074774292730588</c:v>
                </c:pt>
                <c:pt idx="21">
                  <c:v>13.022214739198372</c:v>
                </c:pt>
                <c:pt idx="22">
                  <c:v>10.675171031512301</c:v>
                </c:pt>
                <c:pt idx="23">
                  <c:v>10.052995130888347</c:v>
                </c:pt>
                <c:pt idx="24">
                  <c:v>7.6857277738275709</c:v>
                </c:pt>
                <c:pt idx="25">
                  <c:v>7.5963277643184375</c:v>
                </c:pt>
                <c:pt idx="26">
                  <c:v>8.4467864881922203</c:v>
                </c:pt>
                <c:pt idx="27">
                  <c:v>5.8652700311381878</c:v>
                </c:pt>
                <c:pt idx="28">
                  <c:v>6.4853768897757966</c:v>
                </c:pt>
                <c:pt idx="29">
                  <c:v>5.7311276648350145</c:v>
                </c:pt>
                <c:pt idx="30">
                  <c:v>3.7967114607001302</c:v>
                </c:pt>
                <c:pt idx="31">
                  <c:v>3.7390318748009692</c:v>
                </c:pt>
                <c:pt idx="32">
                  <c:v>3.555591258798863</c:v>
                </c:pt>
                <c:pt idx="33">
                  <c:v>2.1585527741096873</c:v>
                </c:pt>
                <c:pt idx="34">
                  <c:v>1.4568085731242371</c:v>
                </c:pt>
                <c:pt idx="35">
                  <c:v>1.3745371800136914</c:v>
                </c:pt>
                <c:pt idx="36">
                  <c:v>1.1554340536290797</c:v>
                </c:pt>
                <c:pt idx="37">
                  <c:v>1.0747195723864422</c:v>
                </c:pt>
                <c:pt idx="38">
                  <c:v>1.1430955493429074</c:v>
                </c:pt>
                <c:pt idx="39">
                  <c:v>0.84093279573985746</c:v>
                </c:pt>
                <c:pt idx="40">
                  <c:v>0.84494158608604009</c:v>
                </c:pt>
                <c:pt idx="41">
                  <c:v>0.79812805038875068</c:v>
                </c:pt>
                <c:pt idx="42">
                  <c:v>0.71857083187031356</c:v>
                </c:pt>
                <c:pt idx="43">
                  <c:v>0.66698213678352403</c:v>
                </c:pt>
                <c:pt idx="44">
                  <c:v>0.65605384822806778</c:v>
                </c:pt>
                <c:pt idx="45">
                  <c:v>0.66889135183019954</c:v>
                </c:pt>
                <c:pt idx="46">
                  <c:v>0.63763798227013324</c:v>
                </c:pt>
                <c:pt idx="47">
                  <c:v>0.61527813228476891</c:v>
                </c:pt>
                <c:pt idx="48">
                  <c:v>0.64697803640079654</c:v>
                </c:pt>
                <c:pt idx="49">
                  <c:v>0.63983332145940341</c:v>
                </c:pt>
                <c:pt idx="50">
                  <c:v>0.67537994096351217</c:v>
                </c:pt>
                <c:pt idx="51">
                  <c:v>0.72005116560382731</c:v>
                </c:pt>
                <c:pt idx="52">
                  <c:v>0.76763262344048711</c:v>
                </c:pt>
                <c:pt idx="53">
                  <c:v>0.8426001111010325</c:v>
                </c:pt>
                <c:pt idx="54">
                  <c:v>1.003829104530561</c:v>
                </c:pt>
                <c:pt idx="55">
                  <c:v>1.2520636903941393</c:v>
                </c:pt>
                <c:pt idx="56">
                  <c:v>1.1733657378440183</c:v>
                </c:pt>
                <c:pt idx="57">
                  <c:v>1.7052119575250324</c:v>
                </c:pt>
                <c:pt idx="58">
                  <c:v>1.6194225319515525</c:v>
                </c:pt>
                <c:pt idx="59">
                  <c:v>1.3050360050959993</c:v>
                </c:pt>
                <c:pt idx="60">
                  <c:v>1.6047869530214205</c:v>
                </c:pt>
                <c:pt idx="61">
                  <c:v>2.0941336031455955</c:v>
                </c:pt>
                <c:pt idx="62">
                  <c:v>1.388968168846628</c:v>
                </c:pt>
                <c:pt idx="63">
                  <c:v>1.2256996836258387</c:v>
                </c:pt>
                <c:pt idx="64">
                  <c:v>1.2030399314099947</c:v>
                </c:pt>
                <c:pt idx="65">
                  <c:v>1.1628607209067772</c:v>
                </c:pt>
                <c:pt idx="66">
                  <c:v>1.19092184503265</c:v>
                </c:pt>
                <c:pt idx="67">
                  <c:v>1.397561736377321</c:v>
                </c:pt>
                <c:pt idx="68">
                  <c:v>1.2113654638348283</c:v>
                </c:pt>
                <c:pt idx="69">
                  <c:v>1.1485501198793377</c:v>
                </c:pt>
                <c:pt idx="70">
                  <c:v>1.2907806439639009</c:v>
                </c:pt>
                <c:pt idx="71">
                  <c:v>1.0747267415141348</c:v>
                </c:pt>
                <c:pt idx="72">
                  <c:v>0.83558194550755305</c:v>
                </c:pt>
                <c:pt idx="73">
                  <c:v>1.019932005132282</c:v>
                </c:pt>
                <c:pt idx="74">
                  <c:v>1.0985979739823921</c:v>
                </c:pt>
                <c:pt idx="75">
                  <c:v>1.0165259999319336</c:v>
                </c:pt>
                <c:pt idx="76">
                  <c:v>1.0376754084639053</c:v>
                </c:pt>
                <c:pt idx="84">
                  <c:v>3.6314929296650571</c:v>
                </c:pt>
                <c:pt idx="85">
                  <c:v>3.6314929296650571</c:v>
                </c:pt>
                <c:pt idx="86">
                  <c:v>2.4073655555479592</c:v>
                </c:pt>
                <c:pt idx="87">
                  <c:v>3.8347735812473669</c:v>
                </c:pt>
                <c:pt idx="88">
                  <c:v>3.3301227955310506</c:v>
                </c:pt>
                <c:pt idx="89">
                  <c:v>2.5062971795175768</c:v>
                </c:pt>
                <c:pt idx="90">
                  <c:v>1.8191127156828792</c:v>
                </c:pt>
                <c:pt idx="91">
                  <c:v>1.5241291258178691</c:v>
                </c:pt>
                <c:pt idx="92">
                  <c:v>0.98564620067950959</c:v>
                </c:pt>
                <c:pt idx="93">
                  <c:v>0.89833476333220819</c:v>
                </c:pt>
                <c:pt idx="94">
                  <c:v>0.7789630760525893</c:v>
                </c:pt>
                <c:pt idx="95">
                  <c:v>0.79449431305109142</c:v>
                </c:pt>
                <c:pt idx="96">
                  <c:v>0.79507528263555827</c:v>
                </c:pt>
                <c:pt idx="97">
                  <c:v>0.7985490529206396</c:v>
                </c:pt>
                <c:pt idx="98">
                  <c:v>0.73687022639017319</c:v>
                </c:pt>
                <c:pt idx="99">
                  <c:v>0.69466099769884293</c:v>
                </c:pt>
                <c:pt idx="100">
                  <c:v>0.69043977394927791</c:v>
                </c:pt>
                <c:pt idx="101">
                  <c:v>0.70924550600078529</c:v>
                </c:pt>
                <c:pt idx="102">
                  <c:v>0.69389082328619134</c:v>
                </c:pt>
                <c:pt idx="103">
                  <c:v>0.68153288787302702</c:v>
                </c:pt>
                <c:pt idx="104">
                  <c:v>0.6767602382490383</c:v>
                </c:pt>
                <c:pt idx="105">
                  <c:v>0.69556736156461396</c:v>
                </c:pt>
                <c:pt idx="106">
                  <c:v>0.66188251450045021</c:v>
                </c:pt>
                <c:pt idx="107">
                  <c:v>0.63412671215218153</c:v>
                </c:pt>
                <c:pt idx="108">
                  <c:v>0.62510931754761734</c:v>
                </c:pt>
                <c:pt idx="109">
                  <c:v>0.624510477627781</c:v>
                </c:pt>
                <c:pt idx="110">
                  <c:v>0.63594885793064382</c:v>
                </c:pt>
                <c:pt idx="111">
                  <c:v>0.62714125122259334</c:v>
                </c:pt>
                <c:pt idx="112">
                  <c:v>0.60520263479172032</c:v>
                </c:pt>
                <c:pt idx="113">
                  <c:v>0.60326377241658491</c:v>
                </c:pt>
                <c:pt idx="114">
                  <c:v>0.61656726221662184</c:v>
                </c:pt>
                <c:pt idx="115">
                  <c:v>0.60483512854838506</c:v>
                </c:pt>
                <c:pt idx="116">
                  <c:v>0.59463814811179472</c:v>
                </c:pt>
                <c:pt idx="117">
                  <c:v>0.59784642573351954</c:v>
                </c:pt>
                <c:pt idx="118">
                  <c:v>0.61247432247663314</c:v>
                </c:pt>
                <c:pt idx="119">
                  <c:v>0.62779930930719763</c:v>
                </c:pt>
                <c:pt idx="120">
                  <c:v>0.64511036416674472</c:v>
                </c:pt>
                <c:pt idx="121">
                  <c:v>0.63585332001859762</c:v>
                </c:pt>
                <c:pt idx="122">
                  <c:v>0.62511651828648873</c:v>
                </c:pt>
                <c:pt idx="123">
                  <c:v>0.6458805955346737</c:v>
                </c:pt>
                <c:pt idx="124">
                  <c:v>0.63158767951978256</c:v>
                </c:pt>
                <c:pt idx="125">
                  <c:v>0.61037728003693459</c:v>
                </c:pt>
                <c:pt idx="126">
                  <c:v>0.61183956227367209</c:v>
                </c:pt>
                <c:pt idx="127">
                  <c:v>0.59747424739112365</c:v>
                </c:pt>
                <c:pt idx="128">
                  <c:v>0.59578622528907799</c:v>
                </c:pt>
                <c:pt idx="129">
                  <c:v>0.57669026925261979</c:v>
                </c:pt>
                <c:pt idx="130">
                  <c:v>0.55668951086743912</c:v>
                </c:pt>
                <c:pt idx="131">
                  <c:v>0.53359901632359152</c:v>
                </c:pt>
                <c:pt idx="132">
                  <c:v>0.53285767136517292</c:v>
                </c:pt>
                <c:pt idx="133">
                  <c:v>0.52659106825580748</c:v>
                </c:pt>
                <c:pt idx="134">
                  <c:v>0.50815194001686226</c:v>
                </c:pt>
                <c:pt idx="135">
                  <c:v>0.50858174667095779</c:v>
                </c:pt>
                <c:pt idx="136">
                  <c:v>0.49996695542445946</c:v>
                </c:pt>
                <c:pt idx="137">
                  <c:v>0.48173062232496805</c:v>
                </c:pt>
                <c:pt idx="138">
                  <c:v>0.47901959305211061</c:v>
                </c:pt>
                <c:pt idx="139">
                  <c:v>0.46733801476747205</c:v>
                </c:pt>
                <c:pt idx="140">
                  <c:v>0.46519917245306425</c:v>
                </c:pt>
                <c:pt idx="141">
                  <c:v>0.46579358051806069</c:v>
                </c:pt>
                <c:pt idx="142">
                  <c:v>0.46233708845039778</c:v>
                </c:pt>
                <c:pt idx="143">
                  <c:v>0.45602528021453298</c:v>
                </c:pt>
                <c:pt idx="144">
                  <c:v>0.45013148137178777</c:v>
                </c:pt>
                <c:pt idx="145">
                  <c:v>0.44099587772603127</c:v>
                </c:pt>
                <c:pt idx="146">
                  <c:v>0.42933764763907595</c:v>
                </c:pt>
                <c:pt idx="147">
                  <c:v>0.43387257789880262</c:v>
                </c:pt>
                <c:pt idx="148">
                  <c:v>0.44627968751245617</c:v>
                </c:pt>
                <c:pt idx="149">
                  <c:v>0.44901365720625758</c:v>
                </c:pt>
                <c:pt idx="150">
                  <c:v>0.45155116942347123</c:v>
                </c:pt>
                <c:pt idx="151">
                  <c:v>0.45073041737714026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E2-4BD3-92AD-E244491A44A4}"/>
            </c:ext>
          </c:extLst>
        </c:ser>
        <c:ser>
          <c:idx val="3"/>
          <c:order val="4"/>
          <c:tx>
            <c:v>D65</c:v>
          </c:tx>
          <c:spPr>
            <a:ln w="1270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'Afbeeldingen A'!$T$66:$T$222</c:f>
              <c:numCache>
                <c:formatCode>General</c:formatCode>
                <c:ptCount val="157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</c:numCache>
            </c:numRef>
          </c:xVal>
          <c:yVal>
            <c:numRef>
              <c:f>'Afbeeldingen A'!$Y$66:$Y$222</c:f>
              <c:numCache>
                <c:formatCode>0.00</c:formatCode>
                <c:ptCount val="157"/>
                <c:pt idx="4">
                  <c:v>56.47776656674327</c:v>
                </c:pt>
                <c:pt idx="5">
                  <c:v>51.994880528342634</c:v>
                </c:pt>
                <c:pt idx="6">
                  <c:v>52.011864961829296</c:v>
                </c:pt>
                <c:pt idx="7">
                  <c:v>50.63710888983546</c:v>
                </c:pt>
                <c:pt idx="8">
                  <c:v>50.230425140046506</c:v>
                </c:pt>
                <c:pt idx="9">
                  <c:v>50.643226212529591</c:v>
                </c:pt>
                <c:pt idx="10">
                  <c:v>44.333684275019436</c:v>
                </c:pt>
                <c:pt idx="15">
                  <c:v>28.91858853235362</c:v>
                </c:pt>
                <c:pt idx="16">
                  <c:v>28.158030078339301</c:v>
                </c:pt>
                <c:pt idx="17">
                  <c:v>26.529314090742524</c:v>
                </c:pt>
                <c:pt idx="18">
                  <c:v>24.453106337402225</c:v>
                </c:pt>
                <c:pt idx="19">
                  <c:v>25.856691024961243</c:v>
                </c:pt>
                <c:pt idx="20">
                  <c:v>23.173415637145908</c:v>
                </c:pt>
                <c:pt idx="21">
                  <c:v>23.080647343351252</c:v>
                </c:pt>
                <c:pt idx="22">
                  <c:v>20.383790979699793</c:v>
                </c:pt>
                <c:pt idx="23">
                  <c:v>20.154260681251465</c:v>
                </c:pt>
                <c:pt idx="24">
                  <c:v>17.331955871275238</c:v>
                </c:pt>
                <c:pt idx="25">
                  <c:v>17.682067191385126</c:v>
                </c:pt>
                <c:pt idx="26">
                  <c:v>19.385007658069615</c:v>
                </c:pt>
                <c:pt idx="27">
                  <c:v>15.019806751938972</c:v>
                </c:pt>
                <c:pt idx="28">
                  <c:v>15.38039753668599</c:v>
                </c:pt>
                <c:pt idx="29">
                  <c:v>15.452569098495749</c:v>
                </c:pt>
                <c:pt idx="30">
                  <c:v>10.896886698881152</c:v>
                </c:pt>
                <c:pt idx="31">
                  <c:v>10.15268573116963</c:v>
                </c:pt>
                <c:pt idx="32">
                  <c:v>8.8610777536769643</c:v>
                </c:pt>
                <c:pt idx="33">
                  <c:v>6.8553257605159317</c:v>
                </c:pt>
                <c:pt idx="34">
                  <c:v>5.3360756223710695</c:v>
                </c:pt>
                <c:pt idx="35">
                  <c:v>5.5517850912691982</c:v>
                </c:pt>
                <c:pt idx="36">
                  <c:v>4.5452930680948258</c:v>
                </c:pt>
                <c:pt idx="37">
                  <c:v>4.1965381145570726</c:v>
                </c:pt>
                <c:pt idx="38">
                  <c:v>4.5381753479396476</c:v>
                </c:pt>
                <c:pt idx="39">
                  <c:v>3.4931718750812824</c:v>
                </c:pt>
                <c:pt idx="40">
                  <c:v>3.7058014226419749</c:v>
                </c:pt>
                <c:pt idx="41">
                  <c:v>3.6358069056367572</c:v>
                </c:pt>
                <c:pt idx="42">
                  <c:v>2.2252021579074044</c:v>
                </c:pt>
                <c:pt idx="43">
                  <c:v>1.184249543831684</c:v>
                </c:pt>
                <c:pt idx="44">
                  <c:v>1.2285832592941792</c:v>
                </c:pt>
                <c:pt idx="45">
                  <c:v>1.3046028892184305</c:v>
                </c:pt>
                <c:pt idx="46">
                  <c:v>1.184677230958284</c:v>
                </c:pt>
                <c:pt idx="47">
                  <c:v>1.268819823391689</c:v>
                </c:pt>
                <c:pt idx="48">
                  <c:v>1.645784718659659</c:v>
                </c:pt>
                <c:pt idx="49">
                  <c:v>1.5699996917235113</c:v>
                </c:pt>
                <c:pt idx="50">
                  <c:v>2.5952584256754885</c:v>
                </c:pt>
                <c:pt idx="51">
                  <c:v>3.5372418700323207</c:v>
                </c:pt>
                <c:pt idx="52">
                  <c:v>3.252146896143691</c:v>
                </c:pt>
                <c:pt idx="53">
                  <c:v>4.7113565980831664</c:v>
                </c:pt>
                <c:pt idx="54">
                  <c:v>6.6617068493654967</c:v>
                </c:pt>
                <c:pt idx="55">
                  <c:v>10.612028843300196</c:v>
                </c:pt>
                <c:pt idx="56">
                  <c:v>7.8369318407056134</c:v>
                </c:pt>
                <c:pt idx="57">
                  <c:v>5.631428825184206</c:v>
                </c:pt>
                <c:pt idx="58">
                  <c:v>5.1950099481502132</c:v>
                </c:pt>
                <c:pt idx="59">
                  <c:v>4.2580650844800418</c:v>
                </c:pt>
                <c:pt idx="60">
                  <c:v>5.1985946405549148</c:v>
                </c:pt>
                <c:pt idx="61">
                  <c:v>6.7753395333303628</c:v>
                </c:pt>
                <c:pt idx="62">
                  <c:v>4.4431898290834404</c:v>
                </c:pt>
                <c:pt idx="63">
                  <c:v>4.7176946735554131</c:v>
                </c:pt>
                <c:pt idx="64">
                  <c:v>4.547171128881601</c:v>
                </c:pt>
                <c:pt idx="65">
                  <c:v>4.4630890569987676</c:v>
                </c:pt>
                <c:pt idx="66">
                  <c:v>4.5198656508668345</c:v>
                </c:pt>
                <c:pt idx="67">
                  <c:v>5.8593042804252944</c:v>
                </c:pt>
                <c:pt idx="68">
                  <c:v>9.0351218740301871</c:v>
                </c:pt>
                <c:pt idx="69">
                  <c:v>7.362619736973369</c:v>
                </c:pt>
                <c:pt idx="70">
                  <c:v>8.2545275537827028</c:v>
                </c:pt>
                <c:pt idx="71">
                  <c:v>5.6158461499413654</c:v>
                </c:pt>
                <c:pt idx="72">
                  <c:v>2.8890337707141414</c:v>
                </c:pt>
                <c:pt idx="73">
                  <c:v>4.0163768874078158</c:v>
                </c:pt>
                <c:pt idx="74">
                  <c:v>4.3473007127443504</c:v>
                </c:pt>
                <c:pt idx="75">
                  <c:v>3.6117248059351486</c:v>
                </c:pt>
                <c:pt idx="76">
                  <c:v>3.6515381531676407</c:v>
                </c:pt>
                <c:pt idx="84">
                  <c:v>37.57285150583288</c:v>
                </c:pt>
                <c:pt idx="85">
                  <c:v>37.57285150583288</c:v>
                </c:pt>
                <c:pt idx="86">
                  <c:v>36.64496580200705</c:v>
                </c:pt>
                <c:pt idx="87">
                  <c:v>39.104439951982464</c:v>
                </c:pt>
                <c:pt idx="88">
                  <c:v>38.205960586844796</c:v>
                </c:pt>
                <c:pt idx="89">
                  <c:v>34.720824629382427</c:v>
                </c:pt>
                <c:pt idx="90">
                  <c:v>32.830600948055796</c:v>
                </c:pt>
                <c:pt idx="91">
                  <c:v>25.47453923223922</c:v>
                </c:pt>
                <c:pt idx="92">
                  <c:v>9.2771428891666812</c:v>
                </c:pt>
                <c:pt idx="93">
                  <c:v>5.1308104105701355</c:v>
                </c:pt>
                <c:pt idx="94">
                  <c:v>2.526558877921564</c:v>
                </c:pt>
                <c:pt idx="95">
                  <c:v>2.7446578834997002</c:v>
                </c:pt>
                <c:pt idx="96">
                  <c:v>2.7247545681906393</c:v>
                </c:pt>
                <c:pt idx="97">
                  <c:v>2.6476819403994272</c:v>
                </c:pt>
                <c:pt idx="98">
                  <c:v>1.4258451473292599</c:v>
                </c:pt>
                <c:pt idx="99">
                  <c:v>1.1010674781004384</c:v>
                </c:pt>
                <c:pt idx="100">
                  <c:v>1.0665722618997624</c:v>
                </c:pt>
                <c:pt idx="101">
                  <c:v>1.0315818840344606</c:v>
                </c:pt>
                <c:pt idx="102">
                  <c:v>0.95178541446569764</c:v>
                </c:pt>
                <c:pt idx="103">
                  <c:v>0.92082733821745655</c:v>
                </c:pt>
                <c:pt idx="104">
                  <c:v>0.91531969909043953</c:v>
                </c:pt>
                <c:pt idx="105">
                  <c:v>0.96198026209227816</c:v>
                </c:pt>
                <c:pt idx="106">
                  <c:v>0.84631682057015301</c:v>
                </c:pt>
                <c:pt idx="107">
                  <c:v>0.80730371119718869</c:v>
                </c:pt>
                <c:pt idx="108">
                  <c:v>0.79147397525742824</c:v>
                </c:pt>
                <c:pt idx="109">
                  <c:v>0.78573601128002868</c:v>
                </c:pt>
                <c:pt idx="110">
                  <c:v>0.79287384253045923</c:v>
                </c:pt>
                <c:pt idx="111">
                  <c:v>0.7727385144039558</c:v>
                </c:pt>
                <c:pt idx="112">
                  <c:v>0.75434942804497596</c:v>
                </c:pt>
                <c:pt idx="113">
                  <c:v>0.74286810434962991</c:v>
                </c:pt>
                <c:pt idx="114">
                  <c:v>0.7634436120652901</c:v>
                </c:pt>
                <c:pt idx="115">
                  <c:v>0.73998560835895189</c:v>
                </c:pt>
                <c:pt idx="116">
                  <c:v>0.72416499321586802</c:v>
                </c:pt>
                <c:pt idx="117">
                  <c:v>0.72147218377309486</c:v>
                </c:pt>
                <c:pt idx="118">
                  <c:v>0.74171816015777625</c:v>
                </c:pt>
                <c:pt idx="119">
                  <c:v>0.75770893406826911</c:v>
                </c:pt>
                <c:pt idx="120">
                  <c:v>0.77722663903129463</c:v>
                </c:pt>
                <c:pt idx="121">
                  <c:v>0.76968763461926804</c:v>
                </c:pt>
                <c:pt idx="122">
                  <c:v>0.75907114595400949</c:v>
                </c:pt>
                <c:pt idx="123">
                  <c:v>0.79127309700728643</c:v>
                </c:pt>
                <c:pt idx="124">
                  <c:v>0.78052507564217866</c:v>
                </c:pt>
                <c:pt idx="125">
                  <c:v>0.75328088709467844</c:v>
                </c:pt>
                <c:pt idx="126">
                  <c:v>0.76020344827647035</c:v>
                </c:pt>
                <c:pt idx="127">
                  <c:v>0.74666729072930127</c:v>
                </c:pt>
                <c:pt idx="128">
                  <c:v>0.74320897230233252</c:v>
                </c:pt>
                <c:pt idx="129">
                  <c:v>0.70990782817334752</c:v>
                </c:pt>
                <c:pt idx="130">
                  <c:v>0.68141437299981122</c:v>
                </c:pt>
                <c:pt idx="131">
                  <c:v>0.64285310890239022</c:v>
                </c:pt>
                <c:pt idx="132">
                  <c:v>0.63996123822706197</c:v>
                </c:pt>
                <c:pt idx="133">
                  <c:v>0.62669622846374384</c:v>
                </c:pt>
                <c:pt idx="134">
                  <c:v>0.5904355499724514</c:v>
                </c:pt>
                <c:pt idx="135">
                  <c:v>0.58569634725843411</c:v>
                </c:pt>
                <c:pt idx="136">
                  <c:v>0.57664974021458382</c:v>
                </c:pt>
                <c:pt idx="137">
                  <c:v>0.55763728122059431</c:v>
                </c:pt>
                <c:pt idx="138">
                  <c:v>0.55429319681726474</c:v>
                </c:pt>
                <c:pt idx="139">
                  <c:v>0.53956880688287223</c:v>
                </c:pt>
                <c:pt idx="140">
                  <c:v>0.54022946583943798</c:v>
                </c:pt>
                <c:pt idx="141">
                  <c:v>0.54190450387679878</c:v>
                </c:pt>
                <c:pt idx="142">
                  <c:v>0.53809876761512332</c:v>
                </c:pt>
                <c:pt idx="143">
                  <c:v>0.53336093885922287</c:v>
                </c:pt>
                <c:pt idx="144">
                  <c:v>0.52861076767204696</c:v>
                </c:pt>
                <c:pt idx="145">
                  <c:v>0.52111256747508239</c:v>
                </c:pt>
                <c:pt idx="146">
                  <c:v>0.51199344178944206</c:v>
                </c:pt>
                <c:pt idx="147">
                  <c:v>0.51746143586625093</c:v>
                </c:pt>
                <c:pt idx="148">
                  <c:v>0.52624554549220381</c:v>
                </c:pt>
                <c:pt idx="149">
                  <c:v>0.52823241571577084</c:v>
                </c:pt>
                <c:pt idx="150">
                  <c:v>0.53247633884217738</c:v>
                </c:pt>
                <c:pt idx="151">
                  <c:v>0.5324436331874548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E2-4BD3-92AD-E244491A44A4}"/>
            </c:ext>
          </c:extLst>
        </c:ser>
        <c:ser>
          <c:idx val="6"/>
          <c:order val="5"/>
          <c:tx>
            <c:v>D84</c:v>
          </c:tx>
          <c:spPr>
            <a:ln w="12700">
              <a:solidFill>
                <a:srgbClr val="335885"/>
              </a:solidFill>
            </a:ln>
          </c:spPr>
          <c:marker>
            <c:symbol val="none"/>
          </c:marker>
          <c:xVal>
            <c:numRef>
              <c:f>'Afbeeldingen A'!$T$66:$T$222</c:f>
              <c:numCache>
                <c:formatCode>General</c:formatCode>
                <c:ptCount val="157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</c:numCache>
            </c:numRef>
          </c:xVal>
          <c:yVal>
            <c:numRef>
              <c:f>'Afbeeldingen A'!$Z$66:$Z$222</c:f>
              <c:numCache>
                <c:formatCode>0.00</c:formatCode>
                <c:ptCount val="157"/>
                <c:pt idx="4">
                  <c:v>86.932240061890141</c:v>
                </c:pt>
                <c:pt idx="5">
                  <c:v>83.706985640271682</c:v>
                </c:pt>
                <c:pt idx="6">
                  <c:v>83.719484362625522</c:v>
                </c:pt>
                <c:pt idx="7">
                  <c:v>82.700543208646422</c:v>
                </c:pt>
                <c:pt idx="8">
                  <c:v>82.396246087939147</c:v>
                </c:pt>
                <c:pt idx="9">
                  <c:v>82.705110287910813</c:v>
                </c:pt>
                <c:pt idx="10">
                  <c:v>77.824292963705602</c:v>
                </c:pt>
                <c:pt idx="15">
                  <c:v>48.773581065857002</c:v>
                </c:pt>
                <c:pt idx="16">
                  <c:v>50.013897330186381</c:v>
                </c:pt>
                <c:pt idx="17">
                  <c:v>44.668913413528365</c:v>
                </c:pt>
                <c:pt idx="18">
                  <c:v>39.898743533236903</c:v>
                </c:pt>
                <c:pt idx="19">
                  <c:v>45.15798320430288</c:v>
                </c:pt>
                <c:pt idx="20">
                  <c:v>38.46277496914157</c:v>
                </c:pt>
                <c:pt idx="21">
                  <c:v>38.934750678854364</c:v>
                </c:pt>
                <c:pt idx="22">
                  <c:v>36.349602509522612</c:v>
                </c:pt>
                <c:pt idx="23">
                  <c:v>37.766675248756734</c:v>
                </c:pt>
                <c:pt idx="24">
                  <c:v>36.249301113646744</c:v>
                </c:pt>
                <c:pt idx="25">
                  <c:v>39.844683005289944</c:v>
                </c:pt>
                <c:pt idx="26">
                  <c:v>42.210600451352491</c:v>
                </c:pt>
                <c:pt idx="27">
                  <c:v>37.612467210157142</c:v>
                </c:pt>
                <c:pt idx="28">
                  <c:v>40.32603673279273</c:v>
                </c:pt>
                <c:pt idx="29">
                  <c:v>43.607365652645427</c:v>
                </c:pt>
                <c:pt idx="30">
                  <c:v>36.718445756908629</c:v>
                </c:pt>
                <c:pt idx="31">
                  <c:v>31.543162842952217</c:v>
                </c:pt>
                <c:pt idx="32">
                  <c:v>27.416395619781863</c:v>
                </c:pt>
                <c:pt idx="33">
                  <c:v>22.704469449117834</c:v>
                </c:pt>
                <c:pt idx="34">
                  <c:v>17.697395206498744</c:v>
                </c:pt>
                <c:pt idx="35">
                  <c:v>17.867199484024759</c:v>
                </c:pt>
                <c:pt idx="36">
                  <c:v>14.809799827055384</c:v>
                </c:pt>
                <c:pt idx="37">
                  <c:v>13.936794920979976</c:v>
                </c:pt>
                <c:pt idx="38">
                  <c:v>14.32045348105644</c:v>
                </c:pt>
                <c:pt idx="39">
                  <c:v>13.254654349319532</c:v>
                </c:pt>
                <c:pt idx="40">
                  <c:v>13.532790470655163</c:v>
                </c:pt>
                <c:pt idx="41">
                  <c:v>14.271287353444093</c:v>
                </c:pt>
                <c:pt idx="42">
                  <c:v>12.1985929774297</c:v>
                </c:pt>
                <c:pt idx="43">
                  <c:v>11.050516873360101</c:v>
                </c:pt>
                <c:pt idx="44">
                  <c:v>12.473284330991822</c:v>
                </c:pt>
                <c:pt idx="45">
                  <c:v>14.716926634338362</c:v>
                </c:pt>
                <c:pt idx="46">
                  <c:v>16.071605219622132</c:v>
                </c:pt>
                <c:pt idx="47">
                  <c:v>21.532092868786769</c:v>
                </c:pt>
                <c:pt idx="48">
                  <c:v>24.510080501276111</c:v>
                </c:pt>
                <c:pt idx="49">
                  <c:v>25.542084668339875</c:v>
                </c:pt>
                <c:pt idx="50">
                  <c:v>25.358602701208071</c:v>
                </c:pt>
                <c:pt idx="51">
                  <c:v>24.692177749971421</c:v>
                </c:pt>
                <c:pt idx="52">
                  <c:v>23.488610307715714</c:v>
                </c:pt>
                <c:pt idx="53">
                  <c:v>26.169003036941987</c:v>
                </c:pt>
                <c:pt idx="54">
                  <c:v>27.538372310049123</c:v>
                </c:pt>
                <c:pt idx="55">
                  <c:v>28.600280103519651</c:v>
                </c:pt>
                <c:pt idx="56">
                  <c:v>26.884091370612232</c:v>
                </c:pt>
                <c:pt idx="57">
                  <c:v>25.040890716670038</c:v>
                </c:pt>
                <c:pt idx="58">
                  <c:v>23.979752161327269</c:v>
                </c:pt>
                <c:pt idx="59">
                  <c:v>21.940524399491821</c:v>
                </c:pt>
                <c:pt idx="60">
                  <c:v>23.549623114662673</c:v>
                </c:pt>
                <c:pt idx="61">
                  <c:v>23.430172745043322</c:v>
                </c:pt>
                <c:pt idx="62">
                  <c:v>21.109196613097193</c:v>
                </c:pt>
                <c:pt idx="63">
                  <c:v>21.85118911615259</c:v>
                </c:pt>
                <c:pt idx="64">
                  <c:v>19.371407311964674</c:v>
                </c:pt>
                <c:pt idx="65">
                  <c:v>19.55539167193777</c:v>
                </c:pt>
                <c:pt idx="66">
                  <c:v>20.25224992395902</c:v>
                </c:pt>
                <c:pt idx="67">
                  <c:v>21.297037955296251</c:v>
                </c:pt>
                <c:pt idx="68">
                  <c:v>23.193637753861083</c:v>
                </c:pt>
                <c:pt idx="69">
                  <c:v>21.943049967332772</c:v>
                </c:pt>
                <c:pt idx="70">
                  <c:v>22.502117221943372</c:v>
                </c:pt>
                <c:pt idx="71">
                  <c:v>19.517463804665798</c:v>
                </c:pt>
                <c:pt idx="72">
                  <c:v>16.685257179453345</c:v>
                </c:pt>
                <c:pt idx="73">
                  <c:v>18.313459772953134</c:v>
                </c:pt>
                <c:pt idx="74">
                  <c:v>18.84266396860875</c:v>
                </c:pt>
                <c:pt idx="75">
                  <c:v>18.579378020744088</c:v>
                </c:pt>
                <c:pt idx="76">
                  <c:v>18.048829487328767</c:v>
                </c:pt>
                <c:pt idx="84">
                  <c:v>50.47706595870207</c:v>
                </c:pt>
                <c:pt idx="85">
                  <c:v>50.47706595870207</c:v>
                </c:pt>
                <c:pt idx="86">
                  <c:v>50.402119321457732</c:v>
                </c:pt>
                <c:pt idx="87">
                  <c:v>50.659353684168742</c:v>
                </c:pt>
                <c:pt idx="88">
                  <c:v>50.569615961446701</c:v>
                </c:pt>
                <c:pt idx="89">
                  <c:v>50.140593168702814</c:v>
                </c:pt>
                <c:pt idx="90">
                  <c:v>49.914116039714834</c:v>
                </c:pt>
                <c:pt idx="91">
                  <c:v>47.345084643141035</c:v>
                </c:pt>
                <c:pt idx="92">
                  <c:v>43.721560515768346</c:v>
                </c:pt>
                <c:pt idx="93">
                  <c:v>40.812723201469296</c:v>
                </c:pt>
                <c:pt idx="94">
                  <c:v>35.758851502028364</c:v>
                </c:pt>
                <c:pt idx="95">
                  <c:v>38.359335361184186</c:v>
                </c:pt>
                <c:pt idx="96">
                  <c:v>40.429458533836154</c:v>
                </c:pt>
                <c:pt idx="97">
                  <c:v>38.153728444574071</c:v>
                </c:pt>
                <c:pt idx="98">
                  <c:v>27.504976700018041</c:v>
                </c:pt>
                <c:pt idx="99">
                  <c:v>12.089602230909689</c:v>
                </c:pt>
                <c:pt idx="100">
                  <c:v>11.383622549196241</c:v>
                </c:pt>
                <c:pt idx="101">
                  <c:v>6.8154499489872</c:v>
                </c:pt>
                <c:pt idx="102">
                  <c:v>5.5383331212958744</c:v>
                </c:pt>
                <c:pt idx="103">
                  <c:v>4.9044280155394473</c:v>
                </c:pt>
                <c:pt idx="104">
                  <c:v>7.0864074447087306</c:v>
                </c:pt>
                <c:pt idx="105">
                  <c:v>12.012943067228292</c:v>
                </c:pt>
                <c:pt idx="106">
                  <c:v>6.2465699310074676</c:v>
                </c:pt>
                <c:pt idx="107">
                  <c:v>2.8023596511161784</c:v>
                </c:pt>
                <c:pt idx="108">
                  <c:v>2.2544367469297661</c:v>
                </c:pt>
                <c:pt idx="109">
                  <c:v>2.149049007951787</c:v>
                </c:pt>
                <c:pt idx="110">
                  <c:v>2.1589193147406993</c:v>
                </c:pt>
                <c:pt idx="111">
                  <c:v>1.5864760674262806</c:v>
                </c:pt>
                <c:pt idx="112">
                  <c:v>1.5575163570888517</c:v>
                </c:pt>
                <c:pt idx="113">
                  <c:v>1.2924523549638012</c:v>
                </c:pt>
                <c:pt idx="114">
                  <c:v>1.5127955877458461</c:v>
                </c:pt>
                <c:pt idx="115">
                  <c:v>1.2524947678688654</c:v>
                </c:pt>
                <c:pt idx="116">
                  <c:v>1.1202474524458035</c:v>
                </c:pt>
                <c:pt idx="117">
                  <c:v>1.0782052920616394</c:v>
                </c:pt>
                <c:pt idx="118">
                  <c:v>1.1967167464915072</c:v>
                </c:pt>
                <c:pt idx="119">
                  <c:v>1.3140425007157572</c:v>
                </c:pt>
                <c:pt idx="120">
                  <c:v>1.5716158018807143</c:v>
                </c:pt>
                <c:pt idx="121">
                  <c:v>1.5501726526991997</c:v>
                </c:pt>
                <c:pt idx="122">
                  <c:v>1.5124011968338118</c:v>
                </c:pt>
                <c:pt idx="123">
                  <c:v>2.302762212669859</c:v>
                </c:pt>
                <c:pt idx="124">
                  <c:v>2.3212441159138311</c:v>
                </c:pt>
                <c:pt idx="125">
                  <c:v>1.857816253797774</c:v>
                </c:pt>
                <c:pt idx="126">
                  <c:v>2.3385682223984712</c:v>
                </c:pt>
                <c:pt idx="127">
                  <c:v>2.2995489344448119</c:v>
                </c:pt>
                <c:pt idx="128">
                  <c:v>2.2518277403209144</c:v>
                </c:pt>
                <c:pt idx="129">
                  <c:v>1.3822214332912897</c:v>
                </c:pt>
                <c:pt idx="130">
                  <c:v>1.1359204002481733</c:v>
                </c:pt>
                <c:pt idx="131">
                  <c:v>0.90098635228266144</c:v>
                </c:pt>
                <c:pt idx="132">
                  <c:v>0.88477092326310347</c:v>
                </c:pt>
                <c:pt idx="133">
                  <c:v>0.84901274442498087</c:v>
                </c:pt>
                <c:pt idx="134">
                  <c:v>0.78968296500167301</c:v>
                </c:pt>
                <c:pt idx="135">
                  <c:v>0.77936943311917317</c:v>
                </c:pt>
                <c:pt idx="136">
                  <c:v>0.76818605932212969</c:v>
                </c:pt>
                <c:pt idx="137">
                  <c:v>0.7371392745174965</c:v>
                </c:pt>
                <c:pt idx="138">
                  <c:v>0.72993921320770072</c:v>
                </c:pt>
                <c:pt idx="139">
                  <c:v>0.70760367157677284</c:v>
                </c:pt>
                <c:pt idx="140">
                  <c:v>0.71777743161163476</c:v>
                </c:pt>
                <c:pt idx="141">
                  <c:v>0.72419371798235377</c:v>
                </c:pt>
                <c:pt idx="142">
                  <c:v>0.72040717598907567</c:v>
                </c:pt>
                <c:pt idx="143">
                  <c:v>0.71596894566659619</c:v>
                </c:pt>
                <c:pt idx="144">
                  <c:v>0.71135314892064139</c:v>
                </c:pt>
                <c:pt idx="145">
                  <c:v>0.70633602130038464</c:v>
                </c:pt>
                <c:pt idx="146">
                  <c:v>0.69519839729708699</c:v>
                </c:pt>
                <c:pt idx="147">
                  <c:v>0.71437000983163368</c:v>
                </c:pt>
                <c:pt idx="148">
                  <c:v>0.71971314492093341</c:v>
                </c:pt>
                <c:pt idx="149">
                  <c:v>0.72008462937367823</c:v>
                </c:pt>
                <c:pt idx="150">
                  <c:v>0.73083546362288709</c:v>
                </c:pt>
                <c:pt idx="151">
                  <c:v>0.73516127304463663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E2-4BD3-92AD-E244491A44A4}"/>
            </c:ext>
          </c:extLst>
        </c:ser>
        <c:ser>
          <c:idx val="2"/>
          <c:order val="6"/>
          <c:tx>
            <c:v>D90</c:v>
          </c:tx>
          <c:spPr>
            <a:ln w="12700">
              <a:solidFill>
                <a:srgbClr val="132133"/>
              </a:solidFill>
            </a:ln>
          </c:spPr>
          <c:marker>
            <c:symbol val="none"/>
          </c:marker>
          <c:xVal>
            <c:numRef>
              <c:f>'Afbeeldingen A'!$T$66:$T$222</c:f>
              <c:numCache>
                <c:formatCode>General</c:formatCode>
                <c:ptCount val="157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</c:numCache>
            </c:numRef>
          </c:xVal>
          <c:yVal>
            <c:numRef>
              <c:f>'Afbeeldingen A'!$AA$66:$AA$222</c:f>
              <c:numCache>
                <c:formatCode>0.00</c:formatCode>
                <c:ptCount val="157"/>
                <c:pt idx="4">
                  <c:v>99.61604587920435</c:v>
                </c:pt>
                <c:pt idx="5">
                  <c:v>97.289801922120844</c:v>
                </c:pt>
                <c:pt idx="6">
                  <c:v>97.298880944702717</c:v>
                </c:pt>
                <c:pt idx="7">
                  <c:v>96.557048323620947</c:v>
                </c:pt>
                <c:pt idx="8">
                  <c:v>96.334843488354551</c:v>
                </c:pt>
                <c:pt idx="9">
                  <c:v>96.560380973489615</c:v>
                </c:pt>
                <c:pt idx="10">
                  <c:v>92.95831539131153</c:v>
                </c:pt>
                <c:pt idx="15">
                  <c:v>69.41553211425574</c:v>
                </c:pt>
                <c:pt idx="16">
                  <c:v>70.513608698238102</c:v>
                </c:pt>
                <c:pt idx="17">
                  <c:v>65.704425533392012</c:v>
                </c:pt>
                <c:pt idx="18">
                  <c:v>61.226687952325854</c:v>
                </c:pt>
                <c:pt idx="19">
                  <c:v>66.153121397488434</c:v>
                </c:pt>
                <c:pt idx="20">
                  <c:v>58.770738192958277</c:v>
                </c:pt>
                <c:pt idx="21">
                  <c:v>60.030915873472914</c:v>
                </c:pt>
                <c:pt idx="22">
                  <c:v>53.366061460173206</c:v>
                </c:pt>
                <c:pt idx="23">
                  <c:v>57.437180705418115</c:v>
                </c:pt>
                <c:pt idx="24">
                  <c:v>54.596515788553042</c:v>
                </c:pt>
                <c:pt idx="25">
                  <c:v>56.400817430882995</c:v>
                </c:pt>
                <c:pt idx="26">
                  <c:v>58.352231145514949</c:v>
                </c:pt>
                <c:pt idx="27">
                  <c:v>51.686506700691808</c:v>
                </c:pt>
                <c:pt idx="28">
                  <c:v>53.133232969209558</c:v>
                </c:pt>
                <c:pt idx="29">
                  <c:v>54.729003072479209</c:v>
                </c:pt>
                <c:pt idx="30">
                  <c:v>48.689829674214458</c:v>
                </c:pt>
                <c:pt idx="31">
                  <c:v>45.199734349910401</c:v>
                </c:pt>
                <c:pt idx="32">
                  <c:v>41.500321082357644</c:v>
                </c:pt>
                <c:pt idx="33">
                  <c:v>40.052899484562715</c:v>
                </c:pt>
                <c:pt idx="34">
                  <c:v>34.316328465724851</c:v>
                </c:pt>
                <c:pt idx="35">
                  <c:v>34.810193707698531</c:v>
                </c:pt>
                <c:pt idx="36">
                  <c:v>21.032824127292248</c:v>
                </c:pt>
                <c:pt idx="37">
                  <c:v>18.973485826915198</c:v>
                </c:pt>
                <c:pt idx="38">
                  <c:v>19.274797164479121</c:v>
                </c:pt>
                <c:pt idx="39">
                  <c:v>18.245679516001079</c:v>
                </c:pt>
                <c:pt idx="40">
                  <c:v>18.407327621753421</c:v>
                </c:pt>
                <c:pt idx="41">
                  <c:v>20.017295506108027</c:v>
                </c:pt>
                <c:pt idx="42">
                  <c:v>18.969697932483982</c:v>
                </c:pt>
                <c:pt idx="43">
                  <c:v>18.041227567766263</c:v>
                </c:pt>
                <c:pt idx="44">
                  <c:v>19.011926154605465</c:v>
                </c:pt>
                <c:pt idx="45">
                  <c:v>24.934054149059175</c:v>
                </c:pt>
                <c:pt idx="46">
                  <c:v>28.073052221104302</c:v>
                </c:pt>
                <c:pt idx="47">
                  <c:v>30.340908581031261</c:v>
                </c:pt>
                <c:pt idx="48">
                  <c:v>31.300646449953167</c:v>
                </c:pt>
                <c:pt idx="49">
                  <c:v>32.543872145239682</c:v>
                </c:pt>
                <c:pt idx="50">
                  <c:v>32.739620039392825</c:v>
                </c:pt>
                <c:pt idx="51">
                  <c:v>31.334712550781898</c:v>
                </c:pt>
                <c:pt idx="52">
                  <c:v>29.762744977849938</c:v>
                </c:pt>
                <c:pt idx="53">
                  <c:v>31.905037305338933</c:v>
                </c:pt>
                <c:pt idx="54">
                  <c:v>32.858176239478531</c:v>
                </c:pt>
                <c:pt idx="55">
                  <c:v>33.603432900569011</c:v>
                </c:pt>
                <c:pt idx="56">
                  <c:v>32.609029531030622</c:v>
                </c:pt>
                <c:pt idx="57">
                  <c:v>31.076678103229529</c:v>
                </c:pt>
                <c:pt idx="58">
                  <c:v>29.711490180208465</c:v>
                </c:pt>
                <c:pt idx="59">
                  <c:v>28.339879011061221</c:v>
                </c:pt>
                <c:pt idx="60">
                  <c:v>29.38891219801528</c:v>
                </c:pt>
                <c:pt idx="61">
                  <c:v>28.73518772541863</c:v>
                </c:pt>
                <c:pt idx="62">
                  <c:v>28.223829096683676</c:v>
                </c:pt>
                <c:pt idx="63">
                  <c:v>28.223829096683676</c:v>
                </c:pt>
                <c:pt idx="64">
                  <c:v>24.577513528836661</c:v>
                </c:pt>
                <c:pt idx="65">
                  <c:v>24.874063710106153</c:v>
                </c:pt>
                <c:pt idx="66">
                  <c:v>26.179340513843393</c:v>
                </c:pt>
                <c:pt idx="67">
                  <c:v>26.877437421742314</c:v>
                </c:pt>
                <c:pt idx="68">
                  <c:v>29.322929150551708</c:v>
                </c:pt>
                <c:pt idx="69">
                  <c:v>28.018025228635548</c:v>
                </c:pt>
                <c:pt idx="70">
                  <c:v>28.018025228635548</c:v>
                </c:pt>
                <c:pt idx="71">
                  <c:v>24.649534367358786</c:v>
                </c:pt>
                <c:pt idx="72">
                  <c:v>23.196178697140706</c:v>
                </c:pt>
                <c:pt idx="73">
                  <c:v>24.238277919256522</c:v>
                </c:pt>
                <c:pt idx="74">
                  <c:v>25.037654272080541</c:v>
                </c:pt>
                <c:pt idx="75">
                  <c:v>25.996806589816671</c:v>
                </c:pt>
                <c:pt idx="76">
                  <c:v>25.576099066016344</c:v>
                </c:pt>
                <c:pt idx="84">
                  <c:v>54.851248906828857</c:v>
                </c:pt>
                <c:pt idx="85">
                  <c:v>54.851248906828857</c:v>
                </c:pt>
                <c:pt idx="86">
                  <c:v>54.800333929295142</c:v>
                </c:pt>
                <c:pt idx="87">
                  <c:v>54.974967843398872</c:v>
                </c:pt>
                <c:pt idx="88">
                  <c:v>54.914083624438149</c:v>
                </c:pt>
                <c:pt idx="89">
                  <c:v>54.622443380379842</c:v>
                </c:pt>
                <c:pt idx="90">
                  <c:v>54.468111929650355</c:v>
                </c:pt>
                <c:pt idx="91">
                  <c:v>52.698653274893402</c:v>
                </c:pt>
                <c:pt idx="92">
                  <c:v>50.140364880930207</c:v>
                </c:pt>
                <c:pt idx="93">
                  <c:v>48.028601348417673</c:v>
                </c:pt>
                <c:pt idx="94">
                  <c:v>45.297449549686078</c:v>
                </c:pt>
                <c:pt idx="95">
                  <c:v>46.514130257023638</c:v>
                </c:pt>
                <c:pt idx="96">
                  <c:v>47.746210580025085</c:v>
                </c:pt>
                <c:pt idx="97">
                  <c:v>46.442020562491983</c:v>
                </c:pt>
                <c:pt idx="98">
                  <c:v>41.734393857068312</c:v>
                </c:pt>
                <c:pt idx="99">
                  <c:v>34.201834161651547</c:v>
                </c:pt>
                <c:pt idx="100">
                  <c:v>35.583938627079526</c:v>
                </c:pt>
                <c:pt idx="101">
                  <c:v>35.583938627079547</c:v>
                </c:pt>
                <c:pt idx="102">
                  <c:v>24.536167809111582</c:v>
                </c:pt>
                <c:pt idx="103">
                  <c:v>24.536167809111603</c:v>
                </c:pt>
                <c:pt idx="104">
                  <c:v>24.849072979897848</c:v>
                </c:pt>
                <c:pt idx="105">
                  <c:v>27.364465817592269</c:v>
                </c:pt>
                <c:pt idx="106">
                  <c:v>18.441795882684371</c:v>
                </c:pt>
                <c:pt idx="107">
                  <c:v>11.056423172103525</c:v>
                </c:pt>
                <c:pt idx="108">
                  <c:v>9.6279013277048229</c:v>
                </c:pt>
                <c:pt idx="109">
                  <c:v>9.5967468201813997</c:v>
                </c:pt>
                <c:pt idx="110">
                  <c:v>9.6010373479639224</c:v>
                </c:pt>
                <c:pt idx="111">
                  <c:v>4.162380428843603</c:v>
                </c:pt>
                <c:pt idx="112">
                  <c:v>4.1446014619654035</c:v>
                </c:pt>
                <c:pt idx="113">
                  <c:v>2.3093304636879726</c:v>
                </c:pt>
                <c:pt idx="114">
                  <c:v>2.778314655531807</c:v>
                </c:pt>
                <c:pt idx="115">
                  <c:v>2.0113199624059868</c:v>
                </c:pt>
                <c:pt idx="116">
                  <c:v>1.6082104358076492</c:v>
                </c:pt>
                <c:pt idx="117">
                  <c:v>1.5251121540199666</c:v>
                </c:pt>
                <c:pt idx="118">
                  <c:v>1.9370580106484308</c:v>
                </c:pt>
                <c:pt idx="119">
                  <c:v>2.1772169527768557</c:v>
                </c:pt>
                <c:pt idx="120">
                  <c:v>3.1146569565976367</c:v>
                </c:pt>
                <c:pt idx="121">
                  <c:v>3.1213061925728351</c:v>
                </c:pt>
                <c:pt idx="122">
                  <c:v>3.144967691907095</c:v>
                </c:pt>
                <c:pt idx="123">
                  <c:v>5.5971257558189835</c:v>
                </c:pt>
                <c:pt idx="124">
                  <c:v>5.6616894548057406</c:v>
                </c:pt>
                <c:pt idx="125">
                  <c:v>5.3969529022591001</c:v>
                </c:pt>
                <c:pt idx="126">
                  <c:v>6.1236129683208915</c:v>
                </c:pt>
                <c:pt idx="127">
                  <c:v>6.115344466184383</c:v>
                </c:pt>
                <c:pt idx="128">
                  <c:v>6.0567025131784051</c:v>
                </c:pt>
                <c:pt idx="129">
                  <c:v>3.8935770271588259</c:v>
                </c:pt>
                <c:pt idx="130">
                  <c:v>3.3456017272121454</c:v>
                </c:pt>
                <c:pt idx="131">
                  <c:v>1.6108349983877537</c:v>
                </c:pt>
                <c:pt idx="132">
                  <c:v>1.6208179699863046</c:v>
                </c:pt>
                <c:pt idx="133">
                  <c:v>1.5592837644343109</c:v>
                </c:pt>
                <c:pt idx="134">
                  <c:v>0.95104109524278502</c:v>
                </c:pt>
                <c:pt idx="135">
                  <c:v>0.89669932623052739</c:v>
                </c:pt>
                <c:pt idx="136">
                  <c:v>0.8489703998413467</c:v>
                </c:pt>
                <c:pt idx="137">
                  <c:v>0.82076104635265279</c:v>
                </c:pt>
                <c:pt idx="138">
                  <c:v>0.81346204459122851</c:v>
                </c:pt>
                <c:pt idx="139">
                  <c:v>0.80179236528266928</c:v>
                </c:pt>
                <c:pt idx="140">
                  <c:v>0.81490611276747693</c:v>
                </c:pt>
                <c:pt idx="141">
                  <c:v>0.82204300479828285</c:v>
                </c:pt>
                <c:pt idx="142">
                  <c:v>0.82306942598269606</c:v>
                </c:pt>
                <c:pt idx="143">
                  <c:v>0.82127289884496968</c:v>
                </c:pt>
                <c:pt idx="144">
                  <c:v>0.82015747649545134</c:v>
                </c:pt>
                <c:pt idx="145">
                  <c:v>0.82440758686025506</c:v>
                </c:pt>
                <c:pt idx="146">
                  <c:v>0.81667666797094396</c:v>
                </c:pt>
                <c:pt idx="147">
                  <c:v>0.84131654553002833</c:v>
                </c:pt>
                <c:pt idx="148">
                  <c:v>0.83998883407137837</c:v>
                </c:pt>
                <c:pt idx="149">
                  <c:v>0.83762794307797561</c:v>
                </c:pt>
                <c:pt idx="150">
                  <c:v>0.84526726149205744</c:v>
                </c:pt>
                <c:pt idx="151">
                  <c:v>0.85745310403949992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E2-4BD3-92AD-E244491A44A4}"/>
            </c:ext>
          </c:extLst>
        </c:ser>
        <c:ser>
          <c:idx val="7"/>
          <c:order val="7"/>
          <c:tx>
            <c:v>Dg</c:v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'2'!$D$76:$D$227</c:f>
              <c:numCache>
                <c:formatCode>General</c:formatCode>
                <c:ptCount val="152"/>
                <c:pt idx="0">
                  <c:v>75</c:v>
                </c:pt>
                <c:pt idx="1">
                  <c:v>76</c:v>
                </c:pt>
                <c:pt idx="2">
                  <c:v>77</c:v>
                </c:pt>
                <c:pt idx="3">
                  <c:v>78</c:v>
                </c:pt>
                <c:pt idx="4">
                  <c:v>79</c:v>
                </c:pt>
                <c:pt idx="5">
                  <c:v>80</c:v>
                </c:pt>
                <c:pt idx="6">
                  <c:v>81</c:v>
                </c:pt>
                <c:pt idx="7">
                  <c:v>82</c:v>
                </c:pt>
                <c:pt idx="8">
                  <c:v>83</c:v>
                </c:pt>
                <c:pt idx="9">
                  <c:v>84</c:v>
                </c:pt>
                <c:pt idx="10">
                  <c:v>85</c:v>
                </c:pt>
                <c:pt idx="11">
                  <c:v>86</c:v>
                </c:pt>
                <c:pt idx="12">
                  <c:v>87</c:v>
                </c:pt>
                <c:pt idx="13">
                  <c:v>88</c:v>
                </c:pt>
                <c:pt idx="14">
                  <c:v>89</c:v>
                </c:pt>
                <c:pt idx="15">
                  <c:v>90</c:v>
                </c:pt>
                <c:pt idx="16">
                  <c:v>91</c:v>
                </c:pt>
                <c:pt idx="17">
                  <c:v>92</c:v>
                </c:pt>
                <c:pt idx="18">
                  <c:v>93</c:v>
                </c:pt>
                <c:pt idx="19">
                  <c:v>94</c:v>
                </c:pt>
                <c:pt idx="20">
                  <c:v>95</c:v>
                </c:pt>
                <c:pt idx="21">
                  <c:v>96</c:v>
                </c:pt>
                <c:pt idx="22">
                  <c:v>97</c:v>
                </c:pt>
                <c:pt idx="23">
                  <c:v>98</c:v>
                </c:pt>
                <c:pt idx="24">
                  <c:v>99</c:v>
                </c:pt>
                <c:pt idx="25">
                  <c:v>100</c:v>
                </c:pt>
                <c:pt idx="26">
                  <c:v>101</c:v>
                </c:pt>
                <c:pt idx="27">
                  <c:v>102</c:v>
                </c:pt>
                <c:pt idx="28">
                  <c:v>103</c:v>
                </c:pt>
                <c:pt idx="29">
                  <c:v>104</c:v>
                </c:pt>
                <c:pt idx="30">
                  <c:v>105</c:v>
                </c:pt>
                <c:pt idx="31">
                  <c:v>106</c:v>
                </c:pt>
                <c:pt idx="32">
                  <c:v>107</c:v>
                </c:pt>
                <c:pt idx="33">
                  <c:v>108</c:v>
                </c:pt>
                <c:pt idx="34">
                  <c:v>109</c:v>
                </c:pt>
                <c:pt idx="35">
                  <c:v>110</c:v>
                </c:pt>
                <c:pt idx="36">
                  <c:v>111</c:v>
                </c:pt>
                <c:pt idx="37">
                  <c:v>112</c:v>
                </c:pt>
                <c:pt idx="38">
                  <c:v>113</c:v>
                </c:pt>
                <c:pt idx="39">
                  <c:v>114</c:v>
                </c:pt>
                <c:pt idx="40">
                  <c:v>115</c:v>
                </c:pt>
                <c:pt idx="41">
                  <c:v>116</c:v>
                </c:pt>
                <c:pt idx="42">
                  <c:v>117</c:v>
                </c:pt>
                <c:pt idx="43">
                  <c:v>118</c:v>
                </c:pt>
                <c:pt idx="44">
                  <c:v>119</c:v>
                </c:pt>
                <c:pt idx="45">
                  <c:v>120</c:v>
                </c:pt>
                <c:pt idx="46">
                  <c:v>121</c:v>
                </c:pt>
                <c:pt idx="47">
                  <c:v>122</c:v>
                </c:pt>
                <c:pt idx="48">
                  <c:v>123</c:v>
                </c:pt>
                <c:pt idx="49">
                  <c:v>124</c:v>
                </c:pt>
                <c:pt idx="50">
                  <c:v>125</c:v>
                </c:pt>
                <c:pt idx="51">
                  <c:v>126</c:v>
                </c:pt>
                <c:pt idx="52">
                  <c:v>127</c:v>
                </c:pt>
                <c:pt idx="53">
                  <c:v>128</c:v>
                </c:pt>
                <c:pt idx="54">
                  <c:v>129</c:v>
                </c:pt>
                <c:pt idx="55">
                  <c:v>130</c:v>
                </c:pt>
                <c:pt idx="56">
                  <c:v>131</c:v>
                </c:pt>
                <c:pt idx="57">
                  <c:v>132</c:v>
                </c:pt>
                <c:pt idx="58">
                  <c:v>133</c:v>
                </c:pt>
                <c:pt idx="59">
                  <c:v>134</c:v>
                </c:pt>
                <c:pt idx="60">
                  <c:v>135</c:v>
                </c:pt>
                <c:pt idx="61">
                  <c:v>136</c:v>
                </c:pt>
                <c:pt idx="62">
                  <c:v>137</c:v>
                </c:pt>
                <c:pt idx="63">
                  <c:v>138</c:v>
                </c:pt>
                <c:pt idx="64">
                  <c:v>139</c:v>
                </c:pt>
                <c:pt idx="65">
                  <c:v>140</c:v>
                </c:pt>
                <c:pt idx="66">
                  <c:v>141</c:v>
                </c:pt>
                <c:pt idx="67">
                  <c:v>142</c:v>
                </c:pt>
                <c:pt idx="68">
                  <c:v>143</c:v>
                </c:pt>
                <c:pt idx="69">
                  <c:v>144</c:v>
                </c:pt>
                <c:pt idx="70">
                  <c:v>145</c:v>
                </c:pt>
                <c:pt idx="71">
                  <c:v>146</c:v>
                </c:pt>
                <c:pt idx="72">
                  <c:v>147</c:v>
                </c:pt>
                <c:pt idx="73">
                  <c:v>148</c:v>
                </c:pt>
                <c:pt idx="74">
                  <c:v>149</c:v>
                </c:pt>
                <c:pt idx="75">
                  <c:v>150</c:v>
                </c:pt>
                <c:pt idx="76">
                  <c:v>151</c:v>
                </c:pt>
                <c:pt idx="77">
                  <c:v>152</c:v>
                </c:pt>
                <c:pt idx="78">
                  <c:v>153</c:v>
                </c:pt>
                <c:pt idx="79">
                  <c:v>154</c:v>
                </c:pt>
                <c:pt idx="80">
                  <c:v>155</c:v>
                </c:pt>
                <c:pt idx="81">
                  <c:v>156</c:v>
                </c:pt>
                <c:pt idx="82">
                  <c:v>157</c:v>
                </c:pt>
                <c:pt idx="83">
                  <c:v>158</c:v>
                </c:pt>
                <c:pt idx="84">
                  <c:v>159</c:v>
                </c:pt>
                <c:pt idx="85">
                  <c:v>160</c:v>
                </c:pt>
                <c:pt idx="86">
                  <c:v>161</c:v>
                </c:pt>
                <c:pt idx="87">
                  <c:v>162</c:v>
                </c:pt>
                <c:pt idx="88">
                  <c:v>163</c:v>
                </c:pt>
                <c:pt idx="89">
                  <c:v>164</c:v>
                </c:pt>
                <c:pt idx="90">
                  <c:v>165</c:v>
                </c:pt>
                <c:pt idx="91">
                  <c:v>166</c:v>
                </c:pt>
                <c:pt idx="92">
                  <c:v>167</c:v>
                </c:pt>
                <c:pt idx="93">
                  <c:v>168</c:v>
                </c:pt>
                <c:pt idx="94">
                  <c:v>169</c:v>
                </c:pt>
                <c:pt idx="95">
                  <c:v>170</c:v>
                </c:pt>
                <c:pt idx="96">
                  <c:v>171</c:v>
                </c:pt>
                <c:pt idx="97">
                  <c:v>172</c:v>
                </c:pt>
                <c:pt idx="98">
                  <c:v>173</c:v>
                </c:pt>
                <c:pt idx="99">
                  <c:v>174</c:v>
                </c:pt>
                <c:pt idx="100">
                  <c:v>175</c:v>
                </c:pt>
                <c:pt idx="101">
                  <c:v>176</c:v>
                </c:pt>
                <c:pt idx="102">
                  <c:v>177</c:v>
                </c:pt>
                <c:pt idx="103">
                  <c:v>178</c:v>
                </c:pt>
                <c:pt idx="104">
                  <c:v>179</c:v>
                </c:pt>
                <c:pt idx="105">
                  <c:v>180</c:v>
                </c:pt>
                <c:pt idx="106">
                  <c:v>181</c:v>
                </c:pt>
                <c:pt idx="107">
                  <c:v>182</c:v>
                </c:pt>
                <c:pt idx="108">
                  <c:v>183</c:v>
                </c:pt>
                <c:pt idx="109">
                  <c:v>184</c:v>
                </c:pt>
                <c:pt idx="110">
                  <c:v>185</c:v>
                </c:pt>
                <c:pt idx="111">
                  <c:v>186</c:v>
                </c:pt>
                <c:pt idx="112">
                  <c:v>187</c:v>
                </c:pt>
                <c:pt idx="113">
                  <c:v>188</c:v>
                </c:pt>
                <c:pt idx="114">
                  <c:v>189</c:v>
                </c:pt>
                <c:pt idx="115">
                  <c:v>190</c:v>
                </c:pt>
                <c:pt idx="116">
                  <c:v>191</c:v>
                </c:pt>
                <c:pt idx="117">
                  <c:v>192</c:v>
                </c:pt>
                <c:pt idx="118">
                  <c:v>193</c:v>
                </c:pt>
                <c:pt idx="119">
                  <c:v>194</c:v>
                </c:pt>
                <c:pt idx="120">
                  <c:v>195</c:v>
                </c:pt>
                <c:pt idx="121">
                  <c:v>196</c:v>
                </c:pt>
                <c:pt idx="122">
                  <c:v>197</c:v>
                </c:pt>
                <c:pt idx="123">
                  <c:v>198</c:v>
                </c:pt>
                <c:pt idx="124">
                  <c:v>199</c:v>
                </c:pt>
                <c:pt idx="125">
                  <c:v>200</c:v>
                </c:pt>
                <c:pt idx="126">
                  <c:v>201</c:v>
                </c:pt>
                <c:pt idx="127">
                  <c:v>202</c:v>
                </c:pt>
                <c:pt idx="128">
                  <c:v>203</c:v>
                </c:pt>
                <c:pt idx="129">
                  <c:v>204</c:v>
                </c:pt>
                <c:pt idx="130">
                  <c:v>205</c:v>
                </c:pt>
                <c:pt idx="131">
                  <c:v>206</c:v>
                </c:pt>
                <c:pt idx="132">
                  <c:v>207</c:v>
                </c:pt>
                <c:pt idx="133">
                  <c:v>208</c:v>
                </c:pt>
                <c:pt idx="134">
                  <c:v>209</c:v>
                </c:pt>
                <c:pt idx="135">
                  <c:v>210</c:v>
                </c:pt>
                <c:pt idx="136">
                  <c:v>211</c:v>
                </c:pt>
                <c:pt idx="137">
                  <c:v>212</c:v>
                </c:pt>
                <c:pt idx="138">
                  <c:v>213</c:v>
                </c:pt>
                <c:pt idx="139">
                  <c:v>214</c:v>
                </c:pt>
                <c:pt idx="140">
                  <c:v>215</c:v>
                </c:pt>
                <c:pt idx="141">
                  <c:v>216</c:v>
                </c:pt>
                <c:pt idx="142">
                  <c:v>217</c:v>
                </c:pt>
                <c:pt idx="143">
                  <c:v>218</c:v>
                </c:pt>
                <c:pt idx="144">
                  <c:v>219</c:v>
                </c:pt>
                <c:pt idx="145">
                  <c:v>220</c:v>
                </c:pt>
                <c:pt idx="146">
                  <c:v>221</c:v>
                </c:pt>
                <c:pt idx="147">
                  <c:v>222</c:v>
                </c:pt>
                <c:pt idx="148">
                  <c:v>223</c:v>
                </c:pt>
                <c:pt idx="149">
                  <c:v>224</c:v>
                </c:pt>
                <c:pt idx="150">
                  <c:v>225</c:v>
                </c:pt>
                <c:pt idx="151">
                  <c:v>226</c:v>
                </c:pt>
              </c:numCache>
            </c:numRef>
          </c:xVal>
          <c:yVal>
            <c:numRef>
              <c:f>'2'!$BF$76:$BF$227</c:f>
              <c:numCache>
                <c:formatCode>0.00</c:formatCode>
                <c:ptCount val="152"/>
                <c:pt idx="0">
                  <c:v>16.545971035716452</c:v>
                </c:pt>
                <c:pt idx="1">
                  <c:v>16.065511814438995</c:v>
                </c:pt>
                <c:pt idx="2">
                  <c:v>14.732590428466827</c:v>
                </c:pt>
                <c:pt idx="3">
                  <c:v>15.062204386082691</c:v>
                </c:pt>
                <c:pt idx="4">
                  <c:v>18.303268586981972</c:v>
                </c:pt>
                <c:pt idx="5">
                  <c:v>17.022127645795461</c:v>
                </c:pt>
                <c:pt idx="10">
                  <c:v>11.486050908083172</c:v>
                </c:pt>
                <c:pt idx="11">
                  <c:v>10.980285359347899</c:v>
                </c:pt>
                <c:pt idx="12">
                  <c:v>9.2412791748147427</c:v>
                </c:pt>
                <c:pt idx="13">
                  <c:v>8.2596891426289663</c:v>
                </c:pt>
                <c:pt idx="14">
                  <c:v>8.7860446269698791</c:v>
                </c:pt>
                <c:pt idx="15">
                  <c:v>7.7586469804599156</c:v>
                </c:pt>
                <c:pt idx="16">
                  <c:v>7.0147905196736566</c:v>
                </c:pt>
                <c:pt idx="17">
                  <c:v>6.0973287352171495</c:v>
                </c:pt>
                <c:pt idx="18">
                  <c:v>5.8203373626708377</c:v>
                </c:pt>
                <c:pt idx="19">
                  <c:v>4.8963917048188614</c:v>
                </c:pt>
                <c:pt idx="20">
                  <c:v>5.0087260666768945</c:v>
                </c:pt>
                <c:pt idx="21">
                  <c:v>5.4525040191516938</c:v>
                </c:pt>
                <c:pt idx="22">
                  <c:v>4.1988521731371842</c:v>
                </c:pt>
                <c:pt idx="23">
                  <c:v>4.648168139004242</c:v>
                </c:pt>
                <c:pt idx="24">
                  <c:v>4.3747536129473987</c:v>
                </c:pt>
                <c:pt idx="25">
                  <c:v>3.5368327319167783</c:v>
                </c:pt>
                <c:pt idx="26">
                  <c:v>3.3801809028959702</c:v>
                </c:pt>
                <c:pt idx="27">
                  <c:v>3.1578064247701403</c:v>
                </c:pt>
                <c:pt idx="28">
                  <c:v>2.6050438262582518</c:v>
                </c:pt>
                <c:pt idx="29">
                  <c:v>2.2636166184870574</c:v>
                </c:pt>
                <c:pt idx="30">
                  <c:v>2.2680982180524878</c:v>
                </c:pt>
                <c:pt idx="31">
                  <c:v>2.0180859601848007</c:v>
                </c:pt>
                <c:pt idx="32">
                  <c:v>1.9227048403513485</c:v>
                </c:pt>
                <c:pt idx="33">
                  <c:v>2.0200909676571062</c:v>
                </c:pt>
                <c:pt idx="34">
                  <c:v>1.7390641106635178</c:v>
                </c:pt>
                <c:pt idx="35">
                  <c:v>1.7616355291417873</c:v>
                </c:pt>
                <c:pt idx="36">
                  <c:v>1.7135234852421239</c:v>
                </c:pt>
                <c:pt idx="37">
                  <c:v>1.4744043236676714</c:v>
                </c:pt>
                <c:pt idx="38">
                  <c:v>1.3318907164978113</c:v>
                </c:pt>
                <c:pt idx="39">
                  <c:v>1.3545037710408119</c:v>
                </c:pt>
                <c:pt idx="40">
                  <c:v>1.4002593396049312</c:v>
                </c:pt>
                <c:pt idx="41">
                  <c:v>1.3793397478394287</c:v>
                </c:pt>
                <c:pt idx="42">
                  <c:v>1.4069817283718333</c:v>
                </c:pt>
                <c:pt idx="43">
                  <c:v>1.5300234907014658</c:v>
                </c:pt>
                <c:pt idx="44">
                  <c:v>1.5256834110671333</c:v>
                </c:pt>
                <c:pt idx="45">
                  <c:v>1.6578832595963386</c:v>
                </c:pt>
                <c:pt idx="46">
                  <c:v>1.7431093250153336</c:v>
                </c:pt>
                <c:pt idx="47">
                  <c:v>1.7284144323687789</c:v>
                </c:pt>
                <c:pt idx="48">
                  <c:v>1.968375737447891</c:v>
                </c:pt>
                <c:pt idx="49">
                  <c:v>2.1453305401790481</c:v>
                </c:pt>
                <c:pt idx="50">
                  <c:v>2.4212819149609803</c:v>
                </c:pt>
                <c:pt idx="51">
                  <c:v>2.3029217130526014</c:v>
                </c:pt>
                <c:pt idx="52">
                  <c:v>2.3673265528372922</c:v>
                </c:pt>
                <c:pt idx="53">
                  <c:v>2.3965911394314272</c:v>
                </c:pt>
                <c:pt idx="54">
                  <c:v>2.1873653982828452</c:v>
                </c:pt>
                <c:pt idx="55">
                  <c:v>2.4267276147650789</c:v>
                </c:pt>
                <c:pt idx="56">
                  <c:v>2.6758065865416563</c:v>
                </c:pt>
                <c:pt idx="57">
                  <c:v>2.2208904133369001</c:v>
                </c:pt>
                <c:pt idx="58">
                  <c:v>2.2431033170572618</c:v>
                </c:pt>
                <c:pt idx="59">
                  <c:v>2.1598300471311358</c:v>
                </c:pt>
                <c:pt idx="60">
                  <c:v>2.1111124255407465</c:v>
                </c:pt>
                <c:pt idx="61">
                  <c:v>2.1639984288866061</c:v>
                </c:pt>
                <c:pt idx="62">
                  <c:v>2.3521935924431263</c:v>
                </c:pt>
                <c:pt idx="63">
                  <c:v>2.4619710054297546</c:v>
                </c:pt>
                <c:pt idx="64">
                  <c:v>2.3161703550470509</c:v>
                </c:pt>
                <c:pt idx="65">
                  <c:v>2.4065909211902969</c:v>
                </c:pt>
                <c:pt idx="66">
                  <c:v>2.1054468551021035</c:v>
                </c:pt>
                <c:pt idx="67">
                  <c:v>1.7532597009605362</c:v>
                </c:pt>
                <c:pt idx="68">
                  <c:v>1.9841459336434069</c:v>
                </c:pt>
                <c:pt idx="69">
                  <c:v>2.0556513592360259</c:v>
                </c:pt>
                <c:pt idx="70">
                  <c:v>1.9278599715133786</c:v>
                </c:pt>
                <c:pt idx="71">
                  <c:v>1.9660582684506258</c:v>
                </c:pt>
                <c:pt idx="79">
                  <c:v>4.7549295324021106</c:v>
                </c:pt>
                <c:pt idx="80">
                  <c:v>4.7549295324021106</c:v>
                </c:pt>
                <c:pt idx="81">
                  <c:v>4.4001532759433504</c:v>
                </c:pt>
                <c:pt idx="82">
                  <c:v>4.7653982741925143</c:v>
                </c:pt>
                <c:pt idx="83">
                  <c:v>4.5736253963837585</c:v>
                </c:pt>
                <c:pt idx="84">
                  <c:v>4.3424454706111204</c:v>
                </c:pt>
                <c:pt idx="85">
                  <c:v>4.1027391823677384</c:v>
                </c:pt>
                <c:pt idx="86">
                  <c:v>3.6405879691897334</c:v>
                </c:pt>
                <c:pt idx="87">
                  <c:v>2.8087205262318684</c:v>
                </c:pt>
                <c:pt idx="88">
                  <c:v>2.4896707334890245</c:v>
                </c:pt>
                <c:pt idx="89">
                  <c:v>2.0305281086213594</c:v>
                </c:pt>
                <c:pt idx="90">
                  <c:v>2.0609896540813741</c:v>
                </c:pt>
                <c:pt idx="91">
                  <c:v>2.0964292591482661</c:v>
                </c:pt>
                <c:pt idx="92">
                  <c:v>2.0393286526660304</c:v>
                </c:pt>
                <c:pt idx="93">
                  <c:v>1.5875950283169202</c:v>
                </c:pt>
                <c:pt idx="94">
                  <c:v>1.3295057198882954</c:v>
                </c:pt>
                <c:pt idx="95">
                  <c:v>1.3104270265394624</c:v>
                </c:pt>
                <c:pt idx="96">
                  <c:v>1.2711209481158565</c:v>
                </c:pt>
                <c:pt idx="97">
                  <c:v>1.1839488744830702</c:v>
                </c:pt>
                <c:pt idx="98">
                  <c:v>1.1567155827943467</c:v>
                </c:pt>
                <c:pt idx="99">
                  <c:v>1.1833645560847783</c:v>
                </c:pt>
                <c:pt idx="100">
                  <c:v>1.3028556912207916</c:v>
                </c:pt>
                <c:pt idx="101">
                  <c:v>1.1198091231761611</c:v>
                </c:pt>
                <c:pt idx="102">
                  <c:v>0.96872910420166047</c:v>
                </c:pt>
                <c:pt idx="103">
                  <c:v>0.92485070001184866</c:v>
                </c:pt>
                <c:pt idx="104">
                  <c:v>0.9153656010815534</c:v>
                </c:pt>
                <c:pt idx="105">
                  <c:v>0.92733217972230753</c:v>
                </c:pt>
                <c:pt idx="106">
                  <c:v>0.82334935301464862</c:v>
                </c:pt>
                <c:pt idx="107">
                  <c:v>0.80345905179689892</c:v>
                </c:pt>
                <c:pt idx="108">
                  <c:v>0.74548064115900026</c:v>
                </c:pt>
                <c:pt idx="109">
                  <c:v>0.7740791863508435</c:v>
                </c:pt>
                <c:pt idx="110">
                  <c:v>0.71306076716436051</c:v>
                </c:pt>
                <c:pt idx="111">
                  <c:v>0.6475748557990384</c:v>
                </c:pt>
                <c:pt idx="112">
                  <c:v>0.63951511476111556</c:v>
                </c:pt>
                <c:pt idx="113">
                  <c:v>0.71395485118705482</c:v>
                </c:pt>
                <c:pt idx="114">
                  <c:v>0.73799958337944049</c:v>
                </c:pt>
                <c:pt idx="115">
                  <c:v>0.80164527267893038</c:v>
                </c:pt>
                <c:pt idx="116">
                  <c:v>0.79294507261275027</c:v>
                </c:pt>
                <c:pt idx="117">
                  <c:v>0.78092969548493008</c:v>
                </c:pt>
                <c:pt idx="118">
                  <c:v>0.87313455949754226</c:v>
                </c:pt>
                <c:pt idx="119">
                  <c:v>0.8379040787734261</c:v>
                </c:pt>
                <c:pt idx="120">
                  <c:v>0.79299506400595376</c:v>
                </c:pt>
                <c:pt idx="121">
                  <c:v>0.81360108380500107</c:v>
                </c:pt>
                <c:pt idx="122">
                  <c:v>0.80187538156129656</c:v>
                </c:pt>
                <c:pt idx="123">
                  <c:v>0.80411625148330623</c:v>
                </c:pt>
                <c:pt idx="124">
                  <c:v>0.7117804733755132</c:v>
                </c:pt>
                <c:pt idx="125">
                  <c:v>0.68038211110614732</c:v>
                </c:pt>
                <c:pt idx="126">
                  <c:v>0.61189226868254376</c:v>
                </c:pt>
                <c:pt idx="127">
                  <c:v>0.61268032408328954</c:v>
                </c:pt>
                <c:pt idx="128">
                  <c:v>0.60640442654264703</c:v>
                </c:pt>
                <c:pt idx="129">
                  <c:v>0.53252118784698066</c:v>
                </c:pt>
                <c:pt idx="130">
                  <c:v>0.54208302085845561</c:v>
                </c:pt>
                <c:pt idx="131">
                  <c:v>0.53864640812270337</c:v>
                </c:pt>
                <c:pt idx="132">
                  <c:v>0.50406455231846115</c:v>
                </c:pt>
                <c:pt idx="133">
                  <c:v>0.49934994008107919</c:v>
                </c:pt>
                <c:pt idx="134">
                  <c:v>0.48798999311275526</c:v>
                </c:pt>
                <c:pt idx="135">
                  <c:v>0.48948047678337347</c:v>
                </c:pt>
                <c:pt idx="136">
                  <c:v>0.49279590354550573</c:v>
                </c:pt>
                <c:pt idx="137">
                  <c:v>0.49070287830586012</c:v>
                </c:pt>
                <c:pt idx="138">
                  <c:v>0.4857859737440664</c:v>
                </c:pt>
                <c:pt idx="139">
                  <c:v>0.48047941995492444</c:v>
                </c:pt>
                <c:pt idx="140">
                  <c:v>0.4758056245056535</c:v>
                </c:pt>
                <c:pt idx="141">
                  <c:v>0.46514074926807958</c:v>
                </c:pt>
                <c:pt idx="142">
                  <c:v>0.47228497390429763</c:v>
                </c:pt>
                <c:pt idx="143">
                  <c:v>0.47828749095118844</c:v>
                </c:pt>
                <c:pt idx="144">
                  <c:v>0.47921531417948882</c:v>
                </c:pt>
                <c:pt idx="145">
                  <c:v>0.48101312366952775</c:v>
                </c:pt>
                <c:pt idx="146">
                  <c:v>0.48088543360868841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9A-41C8-B24F-0D561CD3A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Rivierkilometer</a:t>
                </a:r>
              </a:p>
            </c:rich>
          </c:tx>
          <c:layout>
            <c:manualLayout>
              <c:xMode val="edge"/>
              <c:yMode val="edge"/>
              <c:x val="0.47837382426840774"/>
              <c:y val="0.91562204724409446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At val="6.2500000000000014E-2"/>
        <c:crossBetween val="midCat"/>
        <c:majorUnit val="30"/>
        <c:minorUnit val="10"/>
      </c:valAx>
      <c:valAx>
        <c:axId val="259913984"/>
        <c:scaling>
          <c:logBase val="2"/>
          <c:orientation val="minMax"/>
          <c:max val="128"/>
          <c:min val="0.12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Korrelgrootte (mm)</a:t>
                </a:r>
              </a:p>
            </c:rich>
          </c:tx>
          <c:layout>
            <c:manualLayout>
              <c:xMode val="edge"/>
              <c:yMode val="edge"/>
              <c:x val="2.8836704629191766E-2"/>
              <c:y val="0.2146872493928043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82799525504151839"/>
          <c:y val="6.4910936132983363E-2"/>
          <c:w val="0.12186089317711882"/>
          <c:h val="0.45035092959144918"/>
        </c:manualLayout>
      </c:layout>
      <c:overlay val="1"/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60667283137651"/>
          <c:y val="4.8888888888888891E-2"/>
          <c:w val="0.66748444531722062"/>
          <c:h val="0.71971933508311448"/>
        </c:manualLayout>
      </c:layout>
      <c:scatterChart>
        <c:scatterStyle val="lineMarker"/>
        <c:varyColors val="0"/>
        <c:ser>
          <c:idx val="2"/>
          <c:order val="0"/>
          <c:tx>
            <c:v>&lt;0,063 mm</c:v>
          </c:tx>
          <c:spPr>
            <a:ln w="63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A'!$B$66:$B$227</c:f>
              <c:numCache>
                <c:formatCode>General</c:formatCode>
                <c:ptCount val="162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  <c:pt idx="152">
                  <c:v>222</c:v>
                </c:pt>
                <c:pt idx="153">
                  <c:v>223</c:v>
                </c:pt>
                <c:pt idx="154">
                  <c:v>224</c:v>
                </c:pt>
                <c:pt idx="155">
                  <c:v>225</c:v>
                </c:pt>
                <c:pt idx="156">
                  <c:v>226</c:v>
                </c:pt>
              </c:numCache>
            </c:numRef>
          </c:xVal>
          <c:yVal>
            <c:numRef>
              <c:f>'Afbeeldingen A'!$H$66:$H$227</c:f>
              <c:numCache>
                <c:formatCode>General</c:formatCode>
                <c:ptCount val="162"/>
                <c:pt idx="0">
                  <c:v>5.1971463456378875E-2</c:v>
                </c:pt>
                <c:pt idx="1">
                  <c:v>2.0324035988528049E-3</c:v>
                </c:pt>
                <c:pt idx="2">
                  <c:v>4.6454939402349833E-3</c:v>
                </c:pt>
                <c:pt idx="3">
                  <c:v>7.7231336756406602E-2</c:v>
                </c:pt>
                <c:pt idx="4">
                  <c:v>1.7420602275881188E-3</c:v>
                </c:pt>
                <c:pt idx="5">
                  <c:v>3.1357084096586135E-2</c:v>
                </c:pt>
                <c:pt idx="6">
                  <c:v>8.7103011379405942E-4</c:v>
                </c:pt>
                <c:pt idx="7">
                  <c:v>3.7744638264409244E-3</c:v>
                </c:pt>
                <c:pt idx="8">
                  <c:v>0</c:v>
                </c:pt>
                <c:pt idx="9">
                  <c:v>2.0324035988528049E-3</c:v>
                </c:pt>
                <c:pt idx="10">
                  <c:v>1.306545170691089E-2</c:v>
                </c:pt>
                <c:pt idx="14">
                  <c:v>8.7103011379405942E-4</c:v>
                </c:pt>
                <c:pt idx="15">
                  <c:v>8.7103011379405942E-4</c:v>
                </c:pt>
                <c:pt idx="16">
                  <c:v>0</c:v>
                </c:pt>
                <c:pt idx="17">
                  <c:v>2.0324035988528054E-3</c:v>
                </c:pt>
                <c:pt idx="18">
                  <c:v>8.7103011379405942E-4</c:v>
                </c:pt>
                <c:pt idx="19">
                  <c:v>9.000644509205279E-3</c:v>
                </c:pt>
                <c:pt idx="20">
                  <c:v>3.1647427467850819E-2</c:v>
                </c:pt>
                <c:pt idx="21">
                  <c:v>2.9034337126468646E-4</c:v>
                </c:pt>
                <c:pt idx="22">
                  <c:v>1.6839915533351815E-2</c:v>
                </c:pt>
                <c:pt idx="23">
                  <c:v>3.7744638264409235E-3</c:v>
                </c:pt>
                <c:pt idx="24">
                  <c:v>4.3551505689702966E-3</c:v>
                </c:pt>
                <c:pt idx="25">
                  <c:v>1.7420602275881188E-3</c:v>
                </c:pt>
                <c:pt idx="26">
                  <c:v>1.4226825191969638E-2</c:v>
                </c:pt>
                <c:pt idx="27">
                  <c:v>4.0648071977056107E-3</c:v>
                </c:pt>
                <c:pt idx="28">
                  <c:v>5.5165240540290426E-3</c:v>
                </c:pt>
                <c:pt idx="29">
                  <c:v>9.000644509205279E-3</c:v>
                </c:pt>
                <c:pt idx="30">
                  <c:v>2.6130903413821784E-3</c:v>
                </c:pt>
                <c:pt idx="32">
                  <c:v>1.1033048108058087E-2</c:v>
                </c:pt>
                <c:pt idx="33">
                  <c:v>1.0016846308631682E-2</c:v>
                </c:pt>
                <c:pt idx="34">
                  <c:v>0</c:v>
                </c:pt>
                <c:pt idx="35">
                  <c:v>1.1323391479322771E-2</c:v>
                </c:pt>
                <c:pt idx="36">
                  <c:v>8.7103011379405942E-4</c:v>
                </c:pt>
                <c:pt idx="37">
                  <c:v>1.6549572162087127E-2</c:v>
                </c:pt>
                <c:pt idx="38">
                  <c:v>5.8068674252937291E-4</c:v>
                </c:pt>
                <c:pt idx="39">
                  <c:v>8.7103011379405942E-4</c:v>
                </c:pt>
                <c:pt idx="40">
                  <c:v>1.7420602275881188E-3</c:v>
                </c:pt>
                <c:pt idx="41">
                  <c:v>8.7103011379405942E-4</c:v>
                </c:pt>
                <c:pt idx="42">
                  <c:v>8.7103011379405942E-4</c:v>
                </c:pt>
                <c:pt idx="43">
                  <c:v>8.7103011379405942E-4</c:v>
                </c:pt>
                <c:pt idx="44">
                  <c:v>1.4517168563234324E-2</c:v>
                </c:pt>
                <c:pt idx="45">
                  <c:v>1.1613734850587458E-3</c:v>
                </c:pt>
                <c:pt idx="46">
                  <c:v>2.0904722731057424E-2</c:v>
                </c:pt>
                <c:pt idx="47">
                  <c:v>8.7103011379405942E-4</c:v>
                </c:pt>
                <c:pt idx="48">
                  <c:v>1.1613734850587458E-3</c:v>
                </c:pt>
                <c:pt idx="49">
                  <c:v>2.3227469701174916E-3</c:v>
                </c:pt>
                <c:pt idx="50">
                  <c:v>1.4226825191969638E-2</c:v>
                </c:pt>
                <c:pt idx="51">
                  <c:v>1.4517168563234325E-3</c:v>
                </c:pt>
                <c:pt idx="52">
                  <c:v>0.14662340248866668</c:v>
                </c:pt>
                <c:pt idx="53">
                  <c:v>8.7103011379405942E-4</c:v>
                </c:pt>
                <c:pt idx="54">
                  <c:v>0</c:v>
                </c:pt>
                <c:pt idx="55">
                  <c:v>8.7103011379405942E-4</c:v>
                </c:pt>
                <c:pt idx="56">
                  <c:v>3.7744638264409244E-3</c:v>
                </c:pt>
                <c:pt idx="57">
                  <c:v>1.2194421593116832E-2</c:v>
                </c:pt>
                <c:pt idx="58">
                  <c:v>1.7420602275881188E-3</c:v>
                </c:pt>
                <c:pt idx="60">
                  <c:v>8.7103011379405942E-4</c:v>
                </c:pt>
                <c:pt idx="61">
                  <c:v>8.7103011379405942E-4</c:v>
                </c:pt>
                <c:pt idx="62">
                  <c:v>8.7103011379405942E-4</c:v>
                </c:pt>
                <c:pt idx="63">
                  <c:v>1.3065451706910892E-3</c:v>
                </c:pt>
                <c:pt idx="64">
                  <c:v>2.3227469701174916E-3</c:v>
                </c:pt>
                <c:pt idx="65">
                  <c:v>8.7103011379405942E-4</c:v>
                </c:pt>
                <c:pt idx="66">
                  <c:v>1.7420602275881188E-3</c:v>
                </c:pt>
                <c:pt idx="67">
                  <c:v>1.7420602275881186E-2</c:v>
                </c:pt>
                <c:pt idx="68">
                  <c:v>0</c:v>
                </c:pt>
                <c:pt idx="69">
                  <c:v>6.0972107965584161E-3</c:v>
                </c:pt>
                <c:pt idx="70">
                  <c:v>1.0452361365528713E-2</c:v>
                </c:pt>
                <c:pt idx="71">
                  <c:v>5.2261806827643567E-3</c:v>
                </c:pt>
                <c:pt idx="72">
                  <c:v>8.7103011379405942E-4</c:v>
                </c:pt>
                <c:pt idx="73">
                  <c:v>2.6130903413821784E-3</c:v>
                </c:pt>
                <c:pt idx="74">
                  <c:v>1.161373485058746E-2</c:v>
                </c:pt>
                <c:pt idx="75">
                  <c:v>5.5165240540290426E-3</c:v>
                </c:pt>
                <c:pt idx="76">
                  <c:v>8.7103011379405942E-4</c:v>
                </c:pt>
                <c:pt idx="77">
                  <c:v>1.7420602275881188E-3</c:v>
                </c:pt>
                <c:pt idx="84">
                  <c:v>4.9358373114996692E-3</c:v>
                </c:pt>
                <c:pt idx="85">
                  <c:v>8.7103011379405942E-4</c:v>
                </c:pt>
                <c:pt idx="86">
                  <c:v>5.8068674252937291E-4</c:v>
                </c:pt>
                <c:pt idx="87">
                  <c:v>4.93583731149967E-3</c:v>
                </c:pt>
                <c:pt idx="88">
                  <c:v>5.2261806827643559E-3</c:v>
                </c:pt>
                <c:pt idx="89">
                  <c:v>8.7103011379405942E-4</c:v>
                </c:pt>
                <c:pt idx="91">
                  <c:v>5.8068674252937291E-4</c:v>
                </c:pt>
                <c:pt idx="92">
                  <c:v>2.3227469701174916E-3</c:v>
                </c:pt>
                <c:pt idx="93">
                  <c:v>8.7103011379405942E-4</c:v>
                </c:pt>
                <c:pt idx="94">
                  <c:v>2.3227469701174916E-3</c:v>
                </c:pt>
                <c:pt idx="95">
                  <c:v>5.5165240540290426E-3</c:v>
                </c:pt>
                <c:pt idx="96">
                  <c:v>1.1033048108058087E-2</c:v>
                </c:pt>
                <c:pt idx="97">
                  <c:v>7.2585842816171621E-3</c:v>
                </c:pt>
                <c:pt idx="98">
                  <c:v>8.4199577666759073E-3</c:v>
                </c:pt>
                <c:pt idx="99">
                  <c:v>1.6259228790822446E-2</c:v>
                </c:pt>
                <c:pt idx="100">
                  <c:v>2.1485409473586802E-2</c:v>
                </c:pt>
                <c:pt idx="101">
                  <c:v>1.1613734850587457E-2</c:v>
                </c:pt>
                <c:pt idx="103">
                  <c:v>1.161373485058746E-2</c:v>
                </c:pt>
                <c:pt idx="104">
                  <c:v>1.1904078221852146E-2</c:v>
                </c:pt>
                <c:pt idx="105">
                  <c:v>8.7103011379405949E-3</c:v>
                </c:pt>
                <c:pt idx="106">
                  <c:v>8.7103011379405942E-4</c:v>
                </c:pt>
                <c:pt idx="107">
                  <c:v>8.7103011379405942E-4</c:v>
                </c:pt>
                <c:pt idx="108">
                  <c:v>8.7103011379405942E-4</c:v>
                </c:pt>
                <c:pt idx="109">
                  <c:v>2.6130903413821779E-3</c:v>
                </c:pt>
                <c:pt idx="110">
                  <c:v>8.7103011379405942E-4</c:v>
                </c:pt>
                <c:pt idx="111">
                  <c:v>2.0324035988528054E-3</c:v>
                </c:pt>
                <c:pt idx="112">
                  <c:v>3.7744638264409235E-3</c:v>
                </c:pt>
                <c:pt idx="113">
                  <c:v>3.4841204551762373E-3</c:v>
                </c:pt>
                <c:pt idx="114">
                  <c:v>8.4199577666759073E-3</c:v>
                </c:pt>
                <c:pt idx="115">
                  <c:v>2.9034337126468651E-3</c:v>
                </c:pt>
                <c:pt idx="116">
                  <c:v>5.5165240540290426E-3</c:v>
                </c:pt>
                <c:pt idx="117">
                  <c:v>6.9682409103524745E-3</c:v>
                </c:pt>
                <c:pt idx="118">
                  <c:v>2.6130903413821779E-3</c:v>
                </c:pt>
                <c:pt idx="119">
                  <c:v>6.0972107965584152E-3</c:v>
                </c:pt>
                <c:pt idx="120">
                  <c:v>5.2261806827643567E-3</c:v>
                </c:pt>
                <c:pt idx="121">
                  <c:v>6.3875541678231028E-3</c:v>
                </c:pt>
                <c:pt idx="122">
                  <c:v>1.1033048108058085E-2</c:v>
                </c:pt>
                <c:pt idx="123">
                  <c:v>3.193777083911551E-3</c:v>
                </c:pt>
                <c:pt idx="124">
                  <c:v>1.1613734850587457E-2</c:v>
                </c:pt>
                <c:pt idx="125">
                  <c:v>2.3227469701174916E-3</c:v>
                </c:pt>
                <c:pt idx="126">
                  <c:v>6.3875541678231019E-3</c:v>
                </c:pt>
                <c:pt idx="127">
                  <c:v>6.0972107965584161E-3</c:v>
                </c:pt>
                <c:pt idx="128">
                  <c:v>4.3551505689702974E-3</c:v>
                </c:pt>
                <c:pt idx="129">
                  <c:v>4.2099788833379538E-2</c:v>
                </c:pt>
                <c:pt idx="130">
                  <c:v>2.3517813072439605E-2</c:v>
                </c:pt>
                <c:pt idx="131">
                  <c:v>1.7420602275881188E-3</c:v>
                </c:pt>
                <c:pt idx="132">
                  <c:v>4.93583731149967E-3</c:v>
                </c:pt>
                <c:pt idx="133">
                  <c:v>0</c:v>
                </c:pt>
                <c:pt idx="134">
                  <c:v>1.7420602275881188E-3</c:v>
                </c:pt>
                <c:pt idx="135">
                  <c:v>0</c:v>
                </c:pt>
                <c:pt idx="136">
                  <c:v>5.8068674252937291E-4</c:v>
                </c:pt>
                <c:pt idx="137">
                  <c:v>8.7103011379405942E-4</c:v>
                </c:pt>
                <c:pt idx="138">
                  <c:v>1.7420602275881188E-3</c:v>
                </c:pt>
                <c:pt idx="139">
                  <c:v>1.7420602275881188E-3</c:v>
                </c:pt>
                <c:pt idx="140">
                  <c:v>2.6130903413821779E-3</c:v>
                </c:pt>
                <c:pt idx="141">
                  <c:v>1.7420602275881188E-3</c:v>
                </c:pt>
                <c:pt idx="142">
                  <c:v>8.7103011379405942E-4</c:v>
                </c:pt>
                <c:pt idx="144">
                  <c:v>2.3227469701174916E-3</c:v>
                </c:pt>
                <c:pt idx="145">
                  <c:v>1.7420602275881188E-3</c:v>
                </c:pt>
                <c:pt idx="146">
                  <c:v>8.7103011379405942E-4</c:v>
                </c:pt>
                <c:pt idx="147">
                  <c:v>5.8068674252937291E-4</c:v>
                </c:pt>
                <c:pt idx="148">
                  <c:v>1.1613734850587458E-3</c:v>
                </c:pt>
                <c:pt idx="149">
                  <c:v>1.7420602275881188E-3</c:v>
                </c:pt>
                <c:pt idx="150">
                  <c:v>4.93583731149967E-3</c:v>
                </c:pt>
                <c:pt idx="151">
                  <c:v>4.0648071977056107E-3</c:v>
                </c:pt>
                <c:pt idx="152">
                  <c:v>9.000644509205279E-3</c:v>
                </c:pt>
                <c:pt idx="153">
                  <c:v>7.5489276528818471E-3</c:v>
                </c:pt>
                <c:pt idx="154">
                  <c:v>2.6130903413821784E-3</c:v>
                </c:pt>
                <c:pt idx="155">
                  <c:v>1.1904078221852146E-2</c:v>
                </c:pt>
                <c:pt idx="156">
                  <c:v>6.3875541678231028E-3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E1-4181-8B28-684303FDD358}"/>
            </c:ext>
          </c:extLst>
        </c:ser>
        <c:ser>
          <c:idx val="5"/>
          <c:order val="1"/>
          <c:tx>
            <c:v>&lt;0,21</c:v>
          </c:tx>
          <c:spPr>
            <a:ln w="63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'Afbeeldingen A'!$B$66:$B$227</c:f>
              <c:numCache>
                <c:formatCode>General</c:formatCode>
                <c:ptCount val="162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  <c:pt idx="152">
                  <c:v>222</c:v>
                </c:pt>
                <c:pt idx="153">
                  <c:v>223</c:v>
                </c:pt>
                <c:pt idx="154">
                  <c:v>224</c:v>
                </c:pt>
                <c:pt idx="155">
                  <c:v>225</c:v>
                </c:pt>
                <c:pt idx="156">
                  <c:v>226</c:v>
                </c:pt>
              </c:numCache>
            </c:numRef>
          </c:xVal>
          <c:yVal>
            <c:numRef>
              <c:f>'Afbeeldingen A'!$G$66:$G$227</c:f>
              <c:numCache>
                <c:formatCode>General</c:formatCode>
                <c:ptCount val="162"/>
                <c:pt idx="0">
                  <c:v>6.0666666666666674E-2</c:v>
                </c:pt>
                <c:pt idx="1">
                  <c:v>6.3333333333333332E-3</c:v>
                </c:pt>
                <c:pt idx="2">
                  <c:v>1.6666666666666666E-2</c:v>
                </c:pt>
                <c:pt idx="3">
                  <c:v>9.633333333333334E-2</c:v>
                </c:pt>
                <c:pt idx="4">
                  <c:v>3.6666666666666666E-3</c:v>
                </c:pt>
                <c:pt idx="5">
                  <c:v>0.124</c:v>
                </c:pt>
                <c:pt idx="6">
                  <c:v>5.0000000000000001E-3</c:v>
                </c:pt>
                <c:pt idx="7">
                  <c:v>1.4666666666666668E-2</c:v>
                </c:pt>
                <c:pt idx="8">
                  <c:v>0</c:v>
                </c:pt>
                <c:pt idx="9">
                  <c:v>5.6666666666666671E-3</c:v>
                </c:pt>
                <c:pt idx="10">
                  <c:v>2.7000000000000003E-2</c:v>
                </c:pt>
                <c:pt idx="14">
                  <c:v>1E-3</c:v>
                </c:pt>
                <c:pt idx="15">
                  <c:v>5.6666666666666671E-3</c:v>
                </c:pt>
                <c:pt idx="16">
                  <c:v>4.6666666666666671E-3</c:v>
                </c:pt>
                <c:pt idx="17">
                  <c:v>6.9999999999999993E-3</c:v>
                </c:pt>
                <c:pt idx="18">
                  <c:v>8.0000000000000002E-3</c:v>
                </c:pt>
                <c:pt idx="19">
                  <c:v>4.1000000000000002E-2</c:v>
                </c:pt>
                <c:pt idx="20">
                  <c:v>9.2666666666666675E-2</c:v>
                </c:pt>
                <c:pt idx="21">
                  <c:v>5.6666666666666671E-3</c:v>
                </c:pt>
                <c:pt idx="22">
                  <c:v>7.0999999999999994E-2</c:v>
                </c:pt>
                <c:pt idx="23">
                  <c:v>1.7666666666666667E-2</c:v>
                </c:pt>
                <c:pt idx="24">
                  <c:v>1.3333333333333334E-2</c:v>
                </c:pt>
                <c:pt idx="25">
                  <c:v>1.2000000000000002E-2</c:v>
                </c:pt>
                <c:pt idx="26">
                  <c:v>3.0333333333333337E-2</c:v>
                </c:pt>
                <c:pt idx="27">
                  <c:v>0.01</c:v>
                </c:pt>
                <c:pt idx="28">
                  <c:v>3.6333333333333336E-2</c:v>
                </c:pt>
                <c:pt idx="29">
                  <c:v>2.8666666666666663E-2</c:v>
                </c:pt>
                <c:pt idx="30">
                  <c:v>0.01</c:v>
                </c:pt>
                <c:pt idx="32">
                  <c:v>0.127</c:v>
                </c:pt>
                <c:pt idx="33">
                  <c:v>1.7000000000000001E-2</c:v>
                </c:pt>
                <c:pt idx="34">
                  <c:v>6.9999999999999993E-3</c:v>
                </c:pt>
                <c:pt idx="35">
                  <c:v>3.966666666666667E-2</c:v>
                </c:pt>
                <c:pt idx="36">
                  <c:v>7.3333333333333332E-3</c:v>
                </c:pt>
                <c:pt idx="37">
                  <c:v>0.121</c:v>
                </c:pt>
                <c:pt idx="38">
                  <c:v>7.666666666666668E-3</c:v>
                </c:pt>
                <c:pt idx="39">
                  <c:v>5.6666666666666671E-3</c:v>
                </c:pt>
                <c:pt idx="40">
                  <c:v>0.02</c:v>
                </c:pt>
                <c:pt idx="41">
                  <c:v>3.6666666666666666E-3</c:v>
                </c:pt>
                <c:pt idx="42">
                  <c:v>8.5000000000000006E-3</c:v>
                </c:pt>
                <c:pt idx="43">
                  <c:v>9.6666666666666672E-3</c:v>
                </c:pt>
                <c:pt idx="44">
                  <c:v>4.9666666666666671E-2</c:v>
                </c:pt>
                <c:pt idx="45">
                  <c:v>6.6666666666666671E-3</c:v>
                </c:pt>
                <c:pt idx="46">
                  <c:v>0.11466666666666665</c:v>
                </c:pt>
                <c:pt idx="47">
                  <c:v>1.3666666666666667E-2</c:v>
                </c:pt>
                <c:pt idx="48">
                  <c:v>9.6666666666666654E-3</c:v>
                </c:pt>
                <c:pt idx="49">
                  <c:v>9.6666666666666672E-3</c:v>
                </c:pt>
                <c:pt idx="50">
                  <c:v>4.0333333333333332E-2</c:v>
                </c:pt>
                <c:pt idx="51">
                  <c:v>2.2666666666666668E-2</c:v>
                </c:pt>
                <c:pt idx="52">
                  <c:v>0.17166666666666666</c:v>
                </c:pt>
                <c:pt idx="53">
                  <c:v>1.7500000000000002E-2</c:v>
                </c:pt>
                <c:pt idx="54">
                  <c:v>7.3333333333333332E-3</c:v>
                </c:pt>
                <c:pt idx="55">
                  <c:v>8.666666666666668E-3</c:v>
                </c:pt>
                <c:pt idx="56">
                  <c:v>3.0000000000000002E-2</c:v>
                </c:pt>
                <c:pt idx="57">
                  <c:v>5.5500000000000001E-2</c:v>
                </c:pt>
                <c:pt idx="58">
                  <c:v>3.5000000000000001E-3</c:v>
                </c:pt>
                <c:pt idx="60">
                  <c:v>4.0000000000000001E-3</c:v>
                </c:pt>
                <c:pt idx="61">
                  <c:v>6.5000000000000006E-3</c:v>
                </c:pt>
                <c:pt idx="62">
                  <c:v>2E-3</c:v>
                </c:pt>
                <c:pt idx="63">
                  <c:v>1.3000000000000001E-2</c:v>
                </c:pt>
                <c:pt idx="64">
                  <c:v>1.1333333333333334E-2</c:v>
                </c:pt>
                <c:pt idx="65">
                  <c:v>4.5000000000000005E-3</c:v>
                </c:pt>
                <c:pt idx="66">
                  <c:v>2.2500000000000003E-2</c:v>
                </c:pt>
                <c:pt idx="67">
                  <c:v>3.0000000000000002E-2</c:v>
                </c:pt>
                <c:pt idx="68">
                  <c:v>1.7000000000000001E-2</c:v>
                </c:pt>
                <c:pt idx="69">
                  <c:v>1.5333333333333332E-2</c:v>
                </c:pt>
                <c:pt idx="70">
                  <c:v>4.6333333333333337E-2</c:v>
                </c:pt>
                <c:pt idx="71">
                  <c:v>2.5333333333333336E-2</c:v>
                </c:pt>
                <c:pt idx="72">
                  <c:v>8.9999999999999993E-3</c:v>
                </c:pt>
                <c:pt idx="73">
                  <c:v>7.5000000000000006E-3</c:v>
                </c:pt>
                <c:pt idx="74">
                  <c:v>5.2666666666666667E-2</c:v>
                </c:pt>
                <c:pt idx="75">
                  <c:v>1.1000000000000001E-2</c:v>
                </c:pt>
                <c:pt idx="76">
                  <c:v>2E-3</c:v>
                </c:pt>
                <c:pt idx="77">
                  <c:v>3.0000000000000005E-3</c:v>
                </c:pt>
                <c:pt idx="84">
                  <c:v>1.7666666666666667E-2</c:v>
                </c:pt>
                <c:pt idx="85">
                  <c:v>3.3333333333333335E-3</c:v>
                </c:pt>
                <c:pt idx="86">
                  <c:v>2.6666666666666666E-3</c:v>
                </c:pt>
                <c:pt idx="87">
                  <c:v>2.5000000000000005E-2</c:v>
                </c:pt>
                <c:pt idx="88">
                  <c:v>1.4E-2</c:v>
                </c:pt>
                <c:pt idx="89">
                  <c:v>5.3333333333333332E-3</c:v>
                </c:pt>
                <c:pt idx="91">
                  <c:v>2E-3</c:v>
                </c:pt>
                <c:pt idx="92">
                  <c:v>6.9999999999999993E-3</c:v>
                </c:pt>
                <c:pt idx="93">
                  <c:v>2.3333333333333335E-3</c:v>
                </c:pt>
                <c:pt idx="94">
                  <c:v>5.6666666666666671E-3</c:v>
                </c:pt>
                <c:pt idx="95">
                  <c:v>4.2666666666666665E-2</c:v>
                </c:pt>
                <c:pt idx="96">
                  <c:v>3.6333333333333336E-2</c:v>
                </c:pt>
                <c:pt idx="97">
                  <c:v>2.8333333333333332E-2</c:v>
                </c:pt>
                <c:pt idx="98">
                  <c:v>1.8666666666666668E-2</c:v>
                </c:pt>
                <c:pt idx="99">
                  <c:v>3.3333333333333333E-2</c:v>
                </c:pt>
                <c:pt idx="100">
                  <c:v>3.9333333333333331E-2</c:v>
                </c:pt>
                <c:pt idx="101">
                  <c:v>2.2666666666666668E-2</c:v>
                </c:pt>
                <c:pt idx="103">
                  <c:v>2.6333333333333334E-2</c:v>
                </c:pt>
                <c:pt idx="104">
                  <c:v>2.6666666666666668E-2</c:v>
                </c:pt>
                <c:pt idx="105">
                  <c:v>1.9333333333333331E-2</c:v>
                </c:pt>
                <c:pt idx="106">
                  <c:v>7.6666666666666662E-3</c:v>
                </c:pt>
                <c:pt idx="107">
                  <c:v>3.3333333333333335E-3</c:v>
                </c:pt>
                <c:pt idx="108">
                  <c:v>4.5000000000000005E-3</c:v>
                </c:pt>
                <c:pt idx="109">
                  <c:v>6.9999999999999993E-3</c:v>
                </c:pt>
                <c:pt idx="110">
                  <c:v>6.000000000000001E-3</c:v>
                </c:pt>
                <c:pt idx="111">
                  <c:v>1.3666666666666666E-2</c:v>
                </c:pt>
                <c:pt idx="112">
                  <c:v>1.2000000000000002E-2</c:v>
                </c:pt>
                <c:pt idx="113">
                  <c:v>1.2666666666666666E-2</c:v>
                </c:pt>
                <c:pt idx="114">
                  <c:v>2.0666666666666667E-2</c:v>
                </c:pt>
                <c:pt idx="115">
                  <c:v>1.3333333333333334E-2</c:v>
                </c:pt>
                <c:pt idx="116">
                  <c:v>1.6E-2</c:v>
                </c:pt>
                <c:pt idx="117">
                  <c:v>2.6666666666666668E-2</c:v>
                </c:pt>
                <c:pt idx="118">
                  <c:v>1.3999999999999999E-2</c:v>
                </c:pt>
                <c:pt idx="119">
                  <c:v>1.4333333333333332E-2</c:v>
                </c:pt>
                <c:pt idx="120">
                  <c:v>1.2333333333333333E-2</c:v>
                </c:pt>
                <c:pt idx="121">
                  <c:v>0.02</c:v>
                </c:pt>
                <c:pt idx="122">
                  <c:v>3.1666666666666669E-2</c:v>
                </c:pt>
                <c:pt idx="123">
                  <c:v>1.2333333333333335E-2</c:v>
                </c:pt>
                <c:pt idx="124">
                  <c:v>2.5999999999999999E-2</c:v>
                </c:pt>
                <c:pt idx="125">
                  <c:v>1.0333333333333333E-2</c:v>
                </c:pt>
                <c:pt idx="126">
                  <c:v>1.7666666666666667E-2</c:v>
                </c:pt>
                <c:pt idx="127">
                  <c:v>1.6500000000000001E-2</c:v>
                </c:pt>
                <c:pt idx="128">
                  <c:v>8.5000000000000006E-3</c:v>
                </c:pt>
                <c:pt idx="129">
                  <c:v>0.17533333333333334</c:v>
                </c:pt>
                <c:pt idx="130">
                  <c:v>5.7999999999999996E-2</c:v>
                </c:pt>
                <c:pt idx="131">
                  <c:v>2.7E-2</c:v>
                </c:pt>
                <c:pt idx="132">
                  <c:v>2.1000000000000001E-2</c:v>
                </c:pt>
                <c:pt idx="133">
                  <c:v>8.0000000000000002E-3</c:v>
                </c:pt>
                <c:pt idx="134">
                  <c:v>1.6666666666666666E-2</c:v>
                </c:pt>
                <c:pt idx="135">
                  <c:v>1.7000000000000001E-2</c:v>
                </c:pt>
                <c:pt idx="136">
                  <c:v>2.3999999999999997E-2</c:v>
                </c:pt>
                <c:pt idx="137">
                  <c:v>1.3666666666666667E-2</c:v>
                </c:pt>
                <c:pt idx="138">
                  <c:v>1.7666666666666667E-2</c:v>
                </c:pt>
                <c:pt idx="139">
                  <c:v>1.4666666666666666E-2</c:v>
                </c:pt>
                <c:pt idx="140">
                  <c:v>2.1000000000000001E-2</c:v>
                </c:pt>
                <c:pt idx="141">
                  <c:v>2.0666666666666667E-2</c:v>
                </c:pt>
                <c:pt idx="142">
                  <c:v>3.4000000000000002E-2</c:v>
                </c:pt>
                <c:pt idx="144">
                  <c:v>2.2000000000000002E-2</c:v>
                </c:pt>
                <c:pt idx="145">
                  <c:v>1.3333333333333336E-2</c:v>
                </c:pt>
                <c:pt idx="146">
                  <c:v>1.7666666666666667E-2</c:v>
                </c:pt>
                <c:pt idx="147">
                  <c:v>2.0333333333333332E-2</c:v>
                </c:pt>
                <c:pt idx="148">
                  <c:v>1.8000000000000002E-2</c:v>
                </c:pt>
                <c:pt idx="149">
                  <c:v>2.9000000000000001E-2</c:v>
                </c:pt>
                <c:pt idx="150">
                  <c:v>3.6333333333333336E-2</c:v>
                </c:pt>
                <c:pt idx="151">
                  <c:v>2.9333333333333333E-2</c:v>
                </c:pt>
                <c:pt idx="152">
                  <c:v>4.2333333333333334E-2</c:v>
                </c:pt>
                <c:pt idx="153">
                  <c:v>3.3000000000000002E-2</c:v>
                </c:pt>
                <c:pt idx="154">
                  <c:v>1.4666666666666666E-2</c:v>
                </c:pt>
                <c:pt idx="155">
                  <c:v>4.3333333333333335E-2</c:v>
                </c:pt>
                <c:pt idx="156">
                  <c:v>2.7666666666666669E-2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E1-4181-8B28-684303FDD358}"/>
            </c:ext>
          </c:extLst>
        </c:ser>
        <c:ser>
          <c:idx val="4"/>
          <c:order val="2"/>
          <c:tx>
            <c:v>&lt;0,6 mm</c:v>
          </c:tx>
          <c:spPr>
            <a:ln w="12700">
              <a:solidFill>
                <a:schemeClr val="accent6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'Afbeeldingen A'!$B$66:$B$227</c:f>
              <c:numCache>
                <c:formatCode>General</c:formatCode>
                <c:ptCount val="162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  <c:pt idx="152">
                  <c:v>222</c:v>
                </c:pt>
                <c:pt idx="153">
                  <c:v>223</c:v>
                </c:pt>
                <c:pt idx="154">
                  <c:v>224</c:v>
                </c:pt>
                <c:pt idx="155">
                  <c:v>225</c:v>
                </c:pt>
                <c:pt idx="156">
                  <c:v>226</c:v>
                </c:pt>
              </c:numCache>
            </c:numRef>
          </c:xVal>
          <c:yVal>
            <c:numRef>
              <c:f>'Afbeeldingen A'!$F$66:$F$227</c:f>
              <c:numCache>
                <c:formatCode>General</c:formatCode>
                <c:ptCount val="162"/>
                <c:pt idx="0">
                  <c:v>6.7333333333333342E-2</c:v>
                </c:pt>
                <c:pt idx="1">
                  <c:v>2.2000000000000002E-2</c:v>
                </c:pt>
                <c:pt idx="2">
                  <c:v>8.3666666666666667E-2</c:v>
                </c:pt>
                <c:pt idx="3">
                  <c:v>0.16133333333333333</c:v>
                </c:pt>
                <c:pt idx="4">
                  <c:v>7.7333333333333337E-2</c:v>
                </c:pt>
                <c:pt idx="5">
                  <c:v>0.56133333333333335</c:v>
                </c:pt>
                <c:pt idx="6">
                  <c:v>0.01</c:v>
                </c:pt>
                <c:pt idx="7">
                  <c:v>9.5666666666666664E-2</c:v>
                </c:pt>
                <c:pt idx="8">
                  <c:v>2.6666666666666666E-3</c:v>
                </c:pt>
                <c:pt idx="9">
                  <c:v>1.2000000000000002E-2</c:v>
                </c:pt>
                <c:pt idx="10">
                  <c:v>4.8000000000000001E-2</c:v>
                </c:pt>
                <c:pt idx="14">
                  <c:v>3.3333333333333335E-3</c:v>
                </c:pt>
                <c:pt idx="15">
                  <c:v>4.3333333333333335E-2</c:v>
                </c:pt>
                <c:pt idx="16">
                  <c:v>2.3000000000000003E-2</c:v>
                </c:pt>
                <c:pt idx="17">
                  <c:v>8.1666666666666665E-2</c:v>
                </c:pt>
                <c:pt idx="18">
                  <c:v>5.8666666666666666E-2</c:v>
                </c:pt>
                <c:pt idx="19">
                  <c:v>0.18499999999999997</c:v>
                </c:pt>
                <c:pt idx="20">
                  <c:v>0.3173333333333333</c:v>
                </c:pt>
                <c:pt idx="21">
                  <c:v>6.533333333333334E-2</c:v>
                </c:pt>
                <c:pt idx="22">
                  <c:v>0.39833333333333326</c:v>
                </c:pt>
                <c:pt idx="23">
                  <c:v>0.20199999999999999</c:v>
                </c:pt>
                <c:pt idx="24">
                  <c:v>0.13233333333333333</c:v>
                </c:pt>
                <c:pt idx="25">
                  <c:v>0.12766666666666665</c:v>
                </c:pt>
                <c:pt idx="26">
                  <c:v>0.30433333333333334</c:v>
                </c:pt>
                <c:pt idx="27">
                  <c:v>0.15866666666666665</c:v>
                </c:pt>
                <c:pt idx="28">
                  <c:v>0.25799999999999995</c:v>
                </c:pt>
                <c:pt idx="29">
                  <c:v>0.29966666666666669</c:v>
                </c:pt>
                <c:pt idx="30">
                  <c:v>0.15100000000000002</c:v>
                </c:pt>
                <c:pt idx="32">
                  <c:v>0.52100000000000002</c:v>
                </c:pt>
                <c:pt idx="33">
                  <c:v>0.10700000000000001</c:v>
                </c:pt>
                <c:pt idx="34">
                  <c:v>0.51100000000000001</c:v>
                </c:pt>
                <c:pt idx="35">
                  <c:v>0.19599999999999998</c:v>
                </c:pt>
                <c:pt idx="36">
                  <c:v>9.5999999999999988E-2</c:v>
                </c:pt>
                <c:pt idx="37">
                  <c:v>0.26300000000000001</c:v>
                </c:pt>
                <c:pt idx="38">
                  <c:v>0.45033333333333331</c:v>
                </c:pt>
                <c:pt idx="39">
                  <c:v>0.45633333333333331</c:v>
                </c:pt>
                <c:pt idx="40">
                  <c:v>0.39166666666666666</c:v>
                </c:pt>
                <c:pt idx="41">
                  <c:v>0.23866666666666667</c:v>
                </c:pt>
                <c:pt idx="42">
                  <c:v>0.47799999999999998</c:v>
                </c:pt>
                <c:pt idx="43">
                  <c:v>0.39399999999999996</c:v>
                </c:pt>
                <c:pt idx="44">
                  <c:v>0.51933333333333331</c:v>
                </c:pt>
                <c:pt idx="45">
                  <c:v>0.47766666666666663</c:v>
                </c:pt>
                <c:pt idx="46">
                  <c:v>0.54999999999999993</c:v>
                </c:pt>
                <c:pt idx="47">
                  <c:v>0.48599999999999999</c:v>
                </c:pt>
                <c:pt idx="48">
                  <c:v>0.53866666666666663</c:v>
                </c:pt>
                <c:pt idx="49">
                  <c:v>0.56866666666666665</c:v>
                </c:pt>
                <c:pt idx="50">
                  <c:v>0.379</c:v>
                </c:pt>
                <c:pt idx="51">
                  <c:v>0.6246666666666667</c:v>
                </c:pt>
                <c:pt idx="52">
                  <c:v>0.39500000000000002</c:v>
                </c:pt>
                <c:pt idx="53">
                  <c:v>0.30700000000000005</c:v>
                </c:pt>
                <c:pt idx="54">
                  <c:v>0.44066666666666671</c:v>
                </c:pt>
                <c:pt idx="55">
                  <c:v>0.38100000000000001</c:v>
                </c:pt>
                <c:pt idx="56">
                  <c:v>0.29066666666666668</c:v>
                </c:pt>
                <c:pt idx="57">
                  <c:v>0.32399999999999995</c:v>
                </c:pt>
                <c:pt idx="58">
                  <c:v>0.23449999999999999</c:v>
                </c:pt>
                <c:pt idx="60">
                  <c:v>0.35399999999999998</c:v>
                </c:pt>
                <c:pt idx="61">
                  <c:v>0.54049999999999998</c:v>
                </c:pt>
                <c:pt idx="62">
                  <c:v>3.5000000000000003E-2</c:v>
                </c:pt>
                <c:pt idx="63">
                  <c:v>0.495</c:v>
                </c:pt>
                <c:pt idx="64">
                  <c:v>0.27533333333333332</c:v>
                </c:pt>
                <c:pt idx="65">
                  <c:v>0.19199999999999998</c:v>
                </c:pt>
                <c:pt idx="66">
                  <c:v>8.7500000000000008E-2</c:v>
                </c:pt>
                <c:pt idx="67">
                  <c:v>0.67249999999999999</c:v>
                </c:pt>
                <c:pt idx="68">
                  <c:v>0.39799999999999996</c:v>
                </c:pt>
                <c:pt idx="69">
                  <c:v>0.20366666666666666</c:v>
                </c:pt>
                <c:pt idx="70">
                  <c:v>0.41</c:v>
                </c:pt>
                <c:pt idx="71">
                  <c:v>0.3046666666666667</c:v>
                </c:pt>
                <c:pt idx="72">
                  <c:v>0.28300000000000003</c:v>
                </c:pt>
                <c:pt idx="73">
                  <c:v>0.22699999999999998</c:v>
                </c:pt>
                <c:pt idx="74">
                  <c:v>0.46500000000000002</c:v>
                </c:pt>
                <c:pt idx="75">
                  <c:v>0.44133333333333336</c:v>
                </c:pt>
                <c:pt idx="76">
                  <c:v>0.36299999999999999</c:v>
                </c:pt>
                <c:pt idx="77">
                  <c:v>0.28633333333333333</c:v>
                </c:pt>
                <c:pt idx="84">
                  <c:v>0.2283333333333333</c:v>
                </c:pt>
                <c:pt idx="85">
                  <c:v>0.22533333333333336</c:v>
                </c:pt>
                <c:pt idx="86">
                  <c:v>0.20699999999999999</c:v>
                </c:pt>
                <c:pt idx="87">
                  <c:v>0.23300000000000001</c:v>
                </c:pt>
                <c:pt idx="88">
                  <c:v>0.128</c:v>
                </c:pt>
                <c:pt idx="89">
                  <c:v>0.32666666666666666</c:v>
                </c:pt>
                <c:pt idx="91">
                  <c:v>0.39433333333333337</c:v>
                </c:pt>
                <c:pt idx="92">
                  <c:v>0.30633333333333335</c:v>
                </c:pt>
                <c:pt idx="93">
                  <c:v>0.38999999999999996</c:v>
                </c:pt>
                <c:pt idx="94">
                  <c:v>0.38466666666666666</c:v>
                </c:pt>
                <c:pt idx="95">
                  <c:v>0.52733333333333332</c:v>
                </c:pt>
                <c:pt idx="96">
                  <c:v>0.318</c:v>
                </c:pt>
                <c:pt idx="97">
                  <c:v>0.41666666666666669</c:v>
                </c:pt>
                <c:pt idx="98">
                  <c:v>0.29499999999999998</c:v>
                </c:pt>
                <c:pt idx="99">
                  <c:v>0.53133333333333332</c:v>
                </c:pt>
                <c:pt idx="100">
                  <c:v>0.29433333333333334</c:v>
                </c:pt>
                <c:pt idx="101">
                  <c:v>0.35666666666666663</c:v>
                </c:pt>
                <c:pt idx="103">
                  <c:v>0.53933333333333333</c:v>
                </c:pt>
                <c:pt idx="104">
                  <c:v>0.61900000000000011</c:v>
                </c:pt>
                <c:pt idx="105">
                  <c:v>0.39799999999999996</c:v>
                </c:pt>
                <c:pt idx="106">
                  <c:v>0.25933333333333336</c:v>
                </c:pt>
                <c:pt idx="107">
                  <c:v>0.41100000000000003</c:v>
                </c:pt>
                <c:pt idx="108">
                  <c:v>0.54200000000000004</c:v>
                </c:pt>
                <c:pt idx="109">
                  <c:v>0.35133333333333328</c:v>
                </c:pt>
                <c:pt idx="110">
                  <c:v>0.33499999999999996</c:v>
                </c:pt>
                <c:pt idx="111">
                  <c:v>0.58933333333333326</c:v>
                </c:pt>
                <c:pt idx="112">
                  <c:v>0.61199999999999999</c:v>
                </c:pt>
                <c:pt idx="113">
                  <c:v>0.55699999999999994</c:v>
                </c:pt>
                <c:pt idx="114">
                  <c:v>0.53833333333333333</c:v>
                </c:pt>
                <c:pt idx="115">
                  <c:v>0.47133333333333333</c:v>
                </c:pt>
                <c:pt idx="116">
                  <c:v>0.48366666666666669</c:v>
                </c:pt>
                <c:pt idx="117">
                  <c:v>0.54433333333333334</c:v>
                </c:pt>
                <c:pt idx="118">
                  <c:v>0.4326666666666667</c:v>
                </c:pt>
                <c:pt idx="119">
                  <c:v>0.3746666666666667</c:v>
                </c:pt>
                <c:pt idx="120">
                  <c:v>0.496</c:v>
                </c:pt>
                <c:pt idx="121">
                  <c:v>0.47833333333333333</c:v>
                </c:pt>
                <c:pt idx="122">
                  <c:v>0.54266666666666674</c:v>
                </c:pt>
                <c:pt idx="123">
                  <c:v>0.40366666666666662</c:v>
                </c:pt>
                <c:pt idx="124">
                  <c:v>0.33699999999999997</c:v>
                </c:pt>
                <c:pt idx="125">
                  <c:v>0.29366666666666669</c:v>
                </c:pt>
                <c:pt idx="126">
                  <c:v>0.61199999999999999</c:v>
                </c:pt>
                <c:pt idx="127">
                  <c:v>0.63649999999999995</c:v>
                </c:pt>
                <c:pt idx="128">
                  <c:v>0.29400000000000004</c:v>
                </c:pt>
                <c:pt idx="129">
                  <c:v>0.63166666666666671</c:v>
                </c:pt>
                <c:pt idx="130">
                  <c:v>0.64</c:v>
                </c:pt>
                <c:pt idx="131">
                  <c:v>0.48199999999999998</c:v>
                </c:pt>
                <c:pt idx="132">
                  <c:v>0.66133333333333322</c:v>
                </c:pt>
                <c:pt idx="133">
                  <c:v>0.56733333333333336</c:v>
                </c:pt>
                <c:pt idx="134">
                  <c:v>0.69833333333333336</c:v>
                </c:pt>
                <c:pt idx="135">
                  <c:v>0.68566666666666665</c:v>
                </c:pt>
                <c:pt idx="136">
                  <c:v>0.747</c:v>
                </c:pt>
                <c:pt idx="137">
                  <c:v>0.64466666666666672</c:v>
                </c:pt>
                <c:pt idx="138">
                  <c:v>0.79833333333333334</c:v>
                </c:pt>
                <c:pt idx="139">
                  <c:v>0.77033333333333331</c:v>
                </c:pt>
                <c:pt idx="140">
                  <c:v>0.73699999999999999</c:v>
                </c:pt>
                <c:pt idx="141">
                  <c:v>0.81700000000000006</c:v>
                </c:pt>
                <c:pt idx="142">
                  <c:v>0.84866666666666679</c:v>
                </c:pt>
                <c:pt idx="144">
                  <c:v>0.8610000000000001</c:v>
                </c:pt>
                <c:pt idx="145">
                  <c:v>0.6429999999999999</c:v>
                </c:pt>
                <c:pt idx="146">
                  <c:v>0.64233333333333331</c:v>
                </c:pt>
                <c:pt idx="147">
                  <c:v>0.81400000000000006</c:v>
                </c:pt>
                <c:pt idx="148">
                  <c:v>0.69566666666666677</c:v>
                </c:pt>
                <c:pt idx="149">
                  <c:v>0.85333333333333317</c:v>
                </c:pt>
                <c:pt idx="150">
                  <c:v>0.85466666666666669</c:v>
                </c:pt>
                <c:pt idx="151">
                  <c:v>0.82166666666666666</c:v>
                </c:pt>
                <c:pt idx="152">
                  <c:v>0.72566666666666668</c:v>
                </c:pt>
                <c:pt idx="153">
                  <c:v>0.78233333333333333</c:v>
                </c:pt>
                <c:pt idx="154">
                  <c:v>0.75</c:v>
                </c:pt>
                <c:pt idx="155">
                  <c:v>0.76233333333333331</c:v>
                </c:pt>
                <c:pt idx="156">
                  <c:v>0.63099999999999989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E1-4181-8B28-684303FDD358}"/>
            </c:ext>
          </c:extLst>
        </c:ser>
        <c:ser>
          <c:idx val="3"/>
          <c:order val="3"/>
          <c:tx>
            <c:v>&lt;2 mm</c:v>
          </c:tx>
          <c:spPr>
            <a:ln w="9525">
              <a:solidFill>
                <a:schemeClr val="accent5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'Afbeeldingen A'!$B$66:$B$227</c:f>
              <c:numCache>
                <c:formatCode>General</c:formatCode>
                <c:ptCount val="162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  <c:pt idx="152">
                  <c:v>222</c:v>
                </c:pt>
                <c:pt idx="153">
                  <c:v>223</c:v>
                </c:pt>
                <c:pt idx="154">
                  <c:v>224</c:v>
                </c:pt>
                <c:pt idx="155">
                  <c:v>225</c:v>
                </c:pt>
                <c:pt idx="156">
                  <c:v>226</c:v>
                </c:pt>
              </c:numCache>
            </c:numRef>
          </c:xVal>
          <c:yVal>
            <c:numRef>
              <c:f>'Afbeeldingen A'!$E$66:$E$227</c:f>
              <c:numCache>
                <c:formatCode>General</c:formatCode>
                <c:ptCount val="162"/>
                <c:pt idx="0">
                  <c:v>7.8337294499235863E-2</c:v>
                </c:pt>
                <c:pt idx="1">
                  <c:v>4.5299010851997251E-2</c:v>
                </c:pt>
                <c:pt idx="2">
                  <c:v>0.28948317076227864</c:v>
                </c:pt>
                <c:pt idx="3">
                  <c:v>0.34912277327352093</c:v>
                </c:pt>
                <c:pt idx="4">
                  <c:v>0.1574330036173324</c:v>
                </c:pt>
                <c:pt idx="5">
                  <c:v>0.82640264230189897</c:v>
                </c:pt>
                <c:pt idx="6">
                  <c:v>1.2471287264571036E-2</c:v>
                </c:pt>
                <c:pt idx="7">
                  <c:v>0.28585874890875312</c:v>
                </c:pt>
                <c:pt idx="8">
                  <c:v>4.9808581763806908E-3</c:v>
                </c:pt>
                <c:pt idx="9">
                  <c:v>1.9394719970093798E-2</c:v>
                </c:pt>
                <c:pt idx="10">
                  <c:v>9.2425745291420724E-2</c:v>
                </c:pt>
                <c:pt idx="14">
                  <c:v>9.4330036173324167E-3</c:v>
                </c:pt>
                <c:pt idx="15">
                  <c:v>7.8417822959615649E-2</c:v>
                </c:pt>
                <c:pt idx="16">
                  <c:v>3.4042244813141158E-2</c:v>
                </c:pt>
                <c:pt idx="17">
                  <c:v>0.14222640472342254</c:v>
                </c:pt>
                <c:pt idx="18">
                  <c:v>9.0812542929709431E-2</c:v>
                </c:pt>
                <c:pt idx="19">
                  <c:v>0.43820726289980327</c:v>
                </c:pt>
                <c:pt idx="20">
                  <c:v>0.50492805787731865</c:v>
                </c:pt>
                <c:pt idx="21">
                  <c:v>0.19841056463370396</c:v>
                </c:pt>
                <c:pt idx="22">
                  <c:v>0.52964422768303809</c:v>
                </c:pt>
                <c:pt idx="23">
                  <c:v>0.40435313916284604</c:v>
                </c:pt>
                <c:pt idx="24">
                  <c:v>0.15604224481314113</c:v>
                </c:pt>
                <c:pt idx="25">
                  <c:v>0.16712673443942347</c:v>
                </c:pt>
                <c:pt idx="26">
                  <c:v>0.4074640289386593</c:v>
                </c:pt>
                <c:pt idx="27">
                  <c:v>0.27771683381161288</c:v>
                </c:pt>
                <c:pt idx="28">
                  <c:v>0.31503102532132693</c:v>
                </c:pt>
                <c:pt idx="29">
                  <c:v>0.54489703255599176</c:v>
                </c:pt>
                <c:pt idx="30">
                  <c:v>0.4339435705379821</c:v>
                </c:pt>
                <c:pt idx="32">
                  <c:v>0.75317690158436967</c:v>
                </c:pt>
                <c:pt idx="33">
                  <c:v>0.20319010165913517</c:v>
                </c:pt>
                <c:pt idx="34">
                  <c:v>0.74465544717485244</c:v>
                </c:pt>
                <c:pt idx="35">
                  <c:v>0.54304357282492799</c:v>
                </c:pt>
                <c:pt idx="36">
                  <c:v>0.19559802170399446</c:v>
                </c:pt>
                <c:pt idx="37">
                  <c:v>0.37711221778760001</c:v>
                </c:pt>
                <c:pt idx="38">
                  <c:v>0.82327657186836889</c:v>
                </c:pt>
                <c:pt idx="39">
                  <c:v>0.67752145440951728</c:v>
                </c:pt>
                <c:pt idx="40">
                  <c:v>0.58206138663676044</c:v>
                </c:pt>
                <c:pt idx="41">
                  <c:v>0.6024798736022694</c:v>
                </c:pt>
                <c:pt idx="42">
                  <c:v>0.66820198515684281</c:v>
                </c:pt>
                <c:pt idx="43">
                  <c:v>0.63505016714494633</c:v>
                </c:pt>
                <c:pt idx="44">
                  <c:v>0.7342072628998032</c:v>
                </c:pt>
                <c:pt idx="45">
                  <c:v>0.65077425928247079</c:v>
                </c:pt>
                <c:pt idx="46">
                  <c:v>0.63232607500742166</c:v>
                </c:pt>
                <c:pt idx="47">
                  <c:v>0.68679736227199262</c:v>
                </c:pt>
                <c:pt idx="48">
                  <c:v>0.8572072628998032</c:v>
                </c:pt>
                <c:pt idx="49">
                  <c:v>0.77279736227199269</c:v>
                </c:pt>
                <c:pt idx="50">
                  <c:v>0.64540660346780143</c:v>
                </c:pt>
                <c:pt idx="51">
                  <c:v>0.66494257452914207</c:v>
                </c:pt>
                <c:pt idx="52">
                  <c:v>0.50084686541104551</c:v>
                </c:pt>
                <c:pt idx="53">
                  <c:v>0.47920198515684281</c:v>
                </c:pt>
                <c:pt idx="54">
                  <c:v>0.67827261070246614</c:v>
                </c:pt>
                <c:pt idx="55">
                  <c:v>0.44181254292970945</c:v>
                </c:pt>
                <c:pt idx="56">
                  <c:v>0.47642574529142073</c:v>
                </c:pt>
                <c:pt idx="57">
                  <c:v>0.57796733753339735</c:v>
                </c:pt>
                <c:pt idx="58">
                  <c:v>0.41291980354256691</c:v>
                </c:pt>
                <c:pt idx="60">
                  <c:v>0.48491980354256697</c:v>
                </c:pt>
                <c:pt idx="61">
                  <c:v>0.6901039634528483</c:v>
                </c:pt>
                <c:pt idx="62">
                  <c:v>0.43116437695022636</c:v>
                </c:pt>
                <c:pt idx="63">
                  <c:v>0.56444851627799586</c:v>
                </c:pt>
                <c:pt idx="64">
                  <c:v>0.7613379585051292</c:v>
                </c:pt>
                <c:pt idx="65">
                  <c:v>0.41148911251113246</c:v>
                </c:pt>
                <c:pt idx="66">
                  <c:v>0.13771881439456418</c:v>
                </c:pt>
                <c:pt idx="67">
                  <c:v>0.96874752712999324</c:v>
                </c:pt>
                <c:pt idx="68">
                  <c:v>0.67960396345284835</c:v>
                </c:pt>
                <c:pt idx="69">
                  <c:v>0.43669769198799363</c:v>
                </c:pt>
                <c:pt idx="70">
                  <c:v>0.61270957548570115</c:v>
                </c:pt>
                <c:pt idx="71">
                  <c:v>0.45316897925256461</c:v>
                </c:pt>
                <c:pt idx="72">
                  <c:v>0.48015379859484786</c:v>
                </c:pt>
                <c:pt idx="73">
                  <c:v>0.46375346887884694</c:v>
                </c:pt>
                <c:pt idx="74">
                  <c:v>0.67959076337808277</c:v>
                </c:pt>
                <c:pt idx="75">
                  <c:v>0.56339142281008459</c:v>
                </c:pt>
                <c:pt idx="76">
                  <c:v>0.69192079955140695</c:v>
                </c:pt>
                <c:pt idx="77">
                  <c:v>0.7518561157546374</c:v>
                </c:pt>
                <c:pt idx="84">
                  <c:v>0.65239142281008455</c:v>
                </c:pt>
                <c:pt idx="85">
                  <c:v>0.3118468654110455</c:v>
                </c:pt>
                <c:pt idx="86">
                  <c:v>0.31753663506723401</c:v>
                </c:pt>
                <c:pt idx="87">
                  <c:v>0.43433399733922667</c:v>
                </c:pt>
                <c:pt idx="88">
                  <c:v>0.47057887988037517</c:v>
                </c:pt>
                <c:pt idx="89">
                  <c:v>0.63279340110609017</c:v>
                </c:pt>
                <c:pt idx="91">
                  <c:v>0.61959802170399447</c:v>
                </c:pt>
                <c:pt idx="92">
                  <c:v>0.33947128726457104</c:v>
                </c:pt>
                <c:pt idx="93">
                  <c:v>0.54304224481314123</c:v>
                </c:pt>
                <c:pt idx="94">
                  <c:v>0.5863874616441821</c:v>
                </c:pt>
                <c:pt idx="95">
                  <c:v>0.77987392956646995</c:v>
                </c:pt>
                <c:pt idx="96">
                  <c:v>0.44443366762322584</c:v>
                </c:pt>
                <c:pt idx="97">
                  <c:v>0.87856766038856104</c:v>
                </c:pt>
                <c:pt idx="98">
                  <c:v>0.67339208681597806</c:v>
                </c:pt>
                <c:pt idx="99">
                  <c:v>0.84343037046321667</c:v>
                </c:pt>
                <c:pt idx="100">
                  <c:v>0.56729175252608555</c:v>
                </c:pt>
                <c:pt idx="101">
                  <c:v>0.63936831982056275</c:v>
                </c:pt>
                <c:pt idx="103">
                  <c:v>0.8896943948279844</c:v>
                </c:pt>
                <c:pt idx="104">
                  <c:v>0.95231089434970484</c:v>
                </c:pt>
                <c:pt idx="105">
                  <c:v>0.65169769198799354</c:v>
                </c:pt>
                <c:pt idx="106">
                  <c:v>0.93961386636760469</c:v>
                </c:pt>
                <c:pt idx="107">
                  <c:v>0.65483564591923138</c:v>
                </c:pt>
                <c:pt idx="108">
                  <c:v>0.95528218161427592</c:v>
                </c:pt>
                <c:pt idx="109">
                  <c:v>0.64962112469351629</c:v>
                </c:pt>
                <c:pt idx="110">
                  <c:v>0.64014587626304265</c:v>
                </c:pt>
                <c:pt idx="111">
                  <c:v>0.91167525300436514</c:v>
                </c:pt>
                <c:pt idx="112">
                  <c:v>0.94427261070246626</c:v>
                </c:pt>
                <c:pt idx="113">
                  <c:v>0.95292013554551358</c:v>
                </c:pt>
                <c:pt idx="114">
                  <c:v>0.93176303979065656</c:v>
                </c:pt>
                <c:pt idx="115">
                  <c:v>0.94786271007465572</c:v>
                </c:pt>
                <c:pt idx="116">
                  <c:v>0.94920000457389164</c:v>
                </c:pt>
                <c:pt idx="117">
                  <c:v>0.95292013554551358</c:v>
                </c:pt>
                <c:pt idx="118">
                  <c:v>0.9417287173093204</c:v>
                </c:pt>
                <c:pt idx="119">
                  <c:v>0.77809440397576746</c:v>
                </c:pt>
                <c:pt idx="120">
                  <c:v>0.94323036588932496</c:v>
                </c:pt>
                <c:pt idx="121">
                  <c:v>0.92152937674132229</c:v>
                </c:pt>
                <c:pt idx="122">
                  <c:v>0.97341782295961565</c:v>
                </c:pt>
                <c:pt idx="123">
                  <c:v>0.6399122132137085</c:v>
                </c:pt>
                <c:pt idx="124">
                  <c:v>0.82883630992512458</c:v>
                </c:pt>
                <c:pt idx="125">
                  <c:v>0.64630297201789977</c:v>
                </c:pt>
                <c:pt idx="126">
                  <c:v>0.95767855016437442</c:v>
                </c:pt>
                <c:pt idx="127">
                  <c:v>0.95939109080713791</c:v>
                </c:pt>
                <c:pt idx="128">
                  <c:v>0.51866138892370628</c:v>
                </c:pt>
                <c:pt idx="129">
                  <c:v>0.94422244355752005</c:v>
                </c:pt>
                <c:pt idx="130">
                  <c:v>0.9523683198205628</c:v>
                </c:pt>
                <c:pt idx="131">
                  <c:v>0.80017294041846709</c:v>
                </c:pt>
                <c:pt idx="132">
                  <c:v>0.93579736227199273</c:v>
                </c:pt>
                <c:pt idx="133">
                  <c:v>0.98500792233180512</c:v>
                </c:pt>
                <c:pt idx="134">
                  <c:v>0.98114191509714022</c:v>
                </c:pt>
                <c:pt idx="135">
                  <c:v>0.9883795393123771</c:v>
                </c:pt>
                <c:pt idx="136">
                  <c:v>0.99057095754857016</c:v>
                </c:pt>
                <c:pt idx="137">
                  <c:v>0.95024554654704174</c:v>
                </c:pt>
                <c:pt idx="138">
                  <c:v>0.98208448962628225</c:v>
                </c:pt>
                <c:pt idx="139">
                  <c:v>0.9898277235874261</c:v>
                </c:pt>
                <c:pt idx="140">
                  <c:v>0.95157491871447275</c:v>
                </c:pt>
                <c:pt idx="141">
                  <c:v>0.95030297201789982</c:v>
                </c:pt>
                <c:pt idx="142">
                  <c:v>0.98061320236171134</c:v>
                </c:pt>
                <c:pt idx="144">
                  <c:v>0.98810363144990154</c:v>
                </c:pt>
                <c:pt idx="145">
                  <c:v>0.9738739295664699</c:v>
                </c:pt>
                <c:pt idx="146">
                  <c:v>0.96357491871447254</c:v>
                </c:pt>
                <c:pt idx="147">
                  <c:v>0.9812033017339008</c:v>
                </c:pt>
                <c:pt idx="148">
                  <c:v>0.96096963868456642</c:v>
                </c:pt>
                <c:pt idx="149">
                  <c:v>0.99129901085199723</c:v>
                </c:pt>
                <c:pt idx="150">
                  <c:v>0.96436039748875768</c:v>
                </c:pt>
                <c:pt idx="151">
                  <c:v>0.9971801987443788</c:v>
                </c:pt>
                <c:pt idx="152">
                  <c:v>0.89639538397598717</c:v>
                </c:pt>
                <c:pt idx="153">
                  <c:v>0.97796567751866392</c:v>
                </c:pt>
                <c:pt idx="154">
                  <c:v>0.98224158538113926</c:v>
                </c:pt>
                <c:pt idx="155">
                  <c:v>0.97714587626304283</c:v>
                </c:pt>
                <c:pt idx="156">
                  <c:v>0.96536435865466019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E1-4181-8B28-684303FDD358}"/>
            </c:ext>
          </c:extLst>
        </c:ser>
        <c:ser>
          <c:idx val="1"/>
          <c:order val="4"/>
          <c:tx>
            <c:v>&lt;9,5 mm</c:v>
          </c:tx>
          <c:spPr>
            <a:ln w="6350">
              <a:solidFill>
                <a:schemeClr val="accent5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'Afbeeldingen A'!$B$66:$B$227</c:f>
              <c:numCache>
                <c:formatCode>General</c:formatCode>
                <c:ptCount val="162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  <c:pt idx="152">
                  <c:v>222</c:v>
                </c:pt>
                <c:pt idx="153">
                  <c:v>223</c:v>
                </c:pt>
                <c:pt idx="154">
                  <c:v>224</c:v>
                </c:pt>
                <c:pt idx="155">
                  <c:v>225</c:v>
                </c:pt>
                <c:pt idx="156">
                  <c:v>226</c:v>
                </c:pt>
              </c:numCache>
            </c:numRef>
          </c:xVal>
          <c:yVal>
            <c:numRef>
              <c:f>'Afbeeldingen A'!$D$66:$D$227</c:f>
              <c:numCache>
                <c:formatCode>General</c:formatCode>
                <c:ptCount val="162"/>
                <c:pt idx="0">
                  <c:v>0.12666666666666668</c:v>
                </c:pt>
                <c:pt idx="1">
                  <c:v>9.7666666666666666E-2</c:v>
                </c:pt>
                <c:pt idx="2">
                  <c:v>0.36933333333333335</c:v>
                </c:pt>
                <c:pt idx="3">
                  <c:v>0.37566666666666676</c:v>
                </c:pt>
                <c:pt idx="4">
                  <c:v>0.16266666666666668</c:v>
                </c:pt>
                <c:pt idx="5">
                  <c:v>0.85366666666666668</c:v>
                </c:pt>
                <c:pt idx="6">
                  <c:v>3.3000000000000002E-2</c:v>
                </c:pt>
                <c:pt idx="7">
                  <c:v>0.42333333333333328</c:v>
                </c:pt>
                <c:pt idx="8">
                  <c:v>2.6666666666666661E-2</c:v>
                </c:pt>
                <c:pt idx="9">
                  <c:v>8.666666666666667E-2</c:v>
                </c:pt>
                <c:pt idx="10">
                  <c:v>0.17800000000000002</c:v>
                </c:pt>
                <c:pt idx="14">
                  <c:v>5.2333333333333336E-2</c:v>
                </c:pt>
                <c:pt idx="15">
                  <c:v>0.25533333333333336</c:v>
                </c:pt>
                <c:pt idx="16">
                  <c:v>0.10533333333333335</c:v>
                </c:pt>
                <c:pt idx="17">
                  <c:v>0.39566666666666667</c:v>
                </c:pt>
                <c:pt idx="18">
                  <c:v>0.28233333333333333</c:v>
                </c:pt>
                <c:pt idx="19">
                  <c:v>0.55299999999999994</c:v>
                </c:pt>
                <c:pt idx="20">
                  <c:v>0.70699999999999996</c:v>
                </c:pt>
                <c:pt idx="21">
                  <c:v>0.316</c:v>
                </c:pt>
                <c:pt idx="22">
                  <c:v>0.62133333333333329</c:v>
                </c:pt>
                <c:pt idx="23">
                  <c:v>0.69733333333333336</c:v>
                </c:pt>
                <c:pt idx="24">
                  <c:v>0.24866666666666667</c:v>
                </c:pt>
                <c:pt idx="25">
                  <c:v>0.38966666666666666</c:v>
                </c:pt>
                <c:pt idx="26">
                  <c:v>0.5056666666666666</c:v>
                </c:pt>
                <c:pt idx="27">
                  <c:v>0.52100000000000002</c:v>
                </c:pt>
                <c:pt idx="28">
                  <c:v>0.53100000000000003</c:v>
                </c:pt>
                <c:pt idx="29">
                  <c:v>0.79300000000000004</c:v>
                </c:pt>
                <c:pt idx="30">
                  <c:v>0.56950000000000001</c:v>
                </c:pt>
                <c:pt idx="32">
                  <c:v>0.82600000000000007</c:v>
                </c:pt>
                <c:pt idx="33">
                  <c:v>0.55449999999999999</c:v>
                </c:pt>
                <c:pt idx="34">
                  <c:v>0.77</c:v>
                </c:pt>
                <c:pt idx="35">
                  <c:v>0.79533333333333334</c:v>
                </c:pt>
                <c:pt idx="36">
                  <c:v>0.4996666666666667</c:v>
                </c:pt>
                <c:pt idx="37">
                  <c:v>0.78433333333333344</c:v>
                </c:pt>
                <c:pt idx="38">
                  <c:v>0.9873333333333334</c:v>
                </c:pt>
                <c:pt idx="39">
                  <c:v>0.84599999999999997</c:v>
                </c:pt>
                <c:pt idx="40">
                  <c:v>0.68433333333333335</c:v>
                </c:pt>
                <c:pt idx="41">
                  <c:v>0.92833333333333334</c:v>
                </c:pt>
                <c:pt idx="42">
                  <c:v>0.90149999999999997</c:v>
                </c:pt>
                <c:pt idx="43">
                  <c:v>0.72366666666666657</c:v>
                </c:pt>
                <c:pt idx="44">
                  <c:v>0.77133333333333332</c:v>
                </c:pt>
                <c:pt idx="45">
                  <c:v>0.72299999999999998</c:v>
                </c:pt>
                <c:pt idx="46">
                  <c:v>0.7413333333333334</c:v>
                </c:pt>
                <c:pt idx="47">
                  <c:v>0.8836666666666666</c:v>
                </c:pt>
                <c:pt idx="48">
                  <c:v>0.90700000000000003</c:v>
                </c:pt>
                <c:pt idx="49">
                  <c:v>0.8580000000000001</c:v>
                </c:pt>
                <c:pt idx="50">
                  <c:v>0.69000000000000006</c:v>
                </c:pt>
                <c:pt idx="51">
                  <c:v>0.67066666666666663</c:v>
                </c:pt>
                <c:pt idx="52">
                  <c:v>0.54933333333333334</c:v>
                </c:pt>
                <c:pt idx="53">
                  <c:v>0.62250000000000005</c:v>
                </c:pt>
                <c:pt idx="54">
                  <c:v>0.7513333333333333</c:v>
                </c:pt>
                <c:pt idx="55">
                  <c:v>0.60799999999999998</c:v>
                </c:pt>
                <c:pt idx="56">
                  <c:v>0.54666666666666675</c:v>
                </c:pt>
                <c:pt idx="57">
                  <c:v>0.96450000000000002</c:v>
                </c:pt>
                <c:pt idx="58">
                  <c:v>0.45750000000000002</c:v>
                </c:pt>
                <c:pt idx="60">
                  <c:v>0.53649999999999998</c:v>
                </c:pt>
                <c:pt idx="61">
                  <c:v>0.92949999999999999</c:v>
                </c:pt>
                <c:pt idx="62">
                  <c:v>0.99199999999999999</c:v>
                </c:pt>
                <c:pt idx="63">
                  <c:v>0.63900000000000001</c:v>
                </c:pt>
                <c:pt idx="64">
                  <c:v>0.84966666666666679</c:v>
                </c:pt>
                <c:pt idx="65">
                  <c:v>0.50550000000000006</c:v>
                </c:pt>
                <c:pt idx="66">
                  <c:v>0.38249999999999995</c:v>
                </c:pt>
                <c:pt idx="67">
                  <c:v>1</c:v>
                </c:pt>
                <c:pt idx="68">
                  <c:v>0.79800000000000004</c:v>
                </c:pt>
                <c:pt idx="69">
                  <c:v>0.52666666666666673</c:v>
                </c:pt>
                <c:pt idx="70">
                  <c:v>0.73299999999999998</c:v>
                </c:pt>
                <c:pt idx="71">
                  <c:v>0.51933333333333331</c:v>
                </c:pt>
                <c:pt idx="72">
                  <c:v>0.66400000000000003</c:v>
                </c:pt>
                <c:pt idx="73">
                  <c:v>0.58150000000000002</c:v>
                </c:pt>
                <c:pt idx="74">
                  <c:v>0.88</c:v>
                </c:pt>
                <c:pt idx="75">
                  <c:v>0.7273333333333335</c:v>
                </c:pt>
                <c:pt idx="76">
                  <c:v>0.95599999999999996</c:v>
                </c:pt>
                <c:pt idx="77">
                  <c:v>0.97333333333333327</c:v>
                </c:pt>
                <c:pt idx="84">
                  <c:v>0.80666666666666664</c:v>
                </c:pt>
                <c:pt idx="85">
                  <c:v>0.34166666666666662</c:v>
                </c:pt>
                <c:pt idx="86">
                  <c:v>0.35533333333333333</c:v>
                </c:pt>
                <c:pt idx="87">
                  <c:v>0.61299999999999999</c:v>
                </c:pt>
                <c:pt idx="88">
                  <c:v>0.52800000000000002</c:v>
                </c:pt>
                <c:pt idx="89">
                  <c:v>0.66900000000000004</c:v>
                </c:pt>
                <c:pt idx="91">
                  <c:v>0.66466666666666663</c:v>
                </c:pt>
                <c:pt idx="92">
                  <c:v>0.34933333333333333</c:v>
                </c:pt>
                <c:pt idx="93">
                  <c:v>0.60499999999999987</c:v>
                </c:pt>
                <c:pt idx="94">
                  <c:v>0.66066666666666662</c:v>
                </c:pt>
                <c:pt idx="95">
                  <c:v>0.81333333333333335</c:v>
                </c:pt>
                <c:pt idx="96">
                  <c:v>0.63200000000000001</c:v>
                </c:pt>
                <c:pt idx="97">
                  <c:v>0.97666666666666668</c:v>
                </c:pt>
                <c:pt idx="98">
                  <c:v>0.94600000000000006</c:v>
                </c:pt>
                <c:pt idx="99">
                  <c:v>0.99099999999999999</c:v>
                </c:pt>
                <c:pt idx="100">
                  <c:v>0.66033333333333333</c:v>
                </c:pt>
                <c:pt idx="101">
                  <c:v>0.67200000000000004</c:v>
                </c:pt>
                <c:pt idx="103">
                  <c:v>0.9916666666666667</c:v>
                </c:pt>
                <c:pt idx="104">
                  <c:v>0.999</c:v>
                </c:pt>
                <c:pt idx="105">
                  <c:v>0.67766666666666664</c:v>
                </c:pt>
                <c:pt idx="106">
                  <c:v>1</c:v>
                </c:pt>
                <c:pt idx="107">
                  <c:v>0.74400000000000011</c:v>
                </c:pt>
                <c:pt idx="108">
                  <c:v>0.99900000000000011</c:v>
                </c:pt>
                <c:pt idx="109">
                  <c:v>0.78966666666666674</c:v>
                </c:pt>
                <c:pt idx="110">
                  <c:v>0.69833333333333336</c:v>
                </c:pt>
                <c:pt idx="111">
                  <c:v>0.99400000000000011</c:v>
                </c:pt>
                <c:pt idx="112">
                  <c:v>0.997</c:v>
                </c:pt>
                <c:pt idx="113">
                  <c:v>1</c:v>
                </c:pt>
                <c:pt idx="114">
                  <c:v>0.99400000000000011</c:v>
                </c:pt>
                <c:pt idx="115">
                  <c:v>0.9986666666666667</c:v>
                </c:pt>
                <c:pt idx="116">
                  <c:v>0.996</c:v>
                </c:pt>
                <c:pt idx="117">
                  <c:v>0.999</c:v>
                </c:pt>
                <c:pt idx="118">
                  <c:v>0.99800000000000011</c:v>
                </c:pt>
                <c:pt idx="119">
                  <c:v>0.99099999999999999</c:v>
                </c:pt>
                <c:pt idx="120">
                  <c:v>1</c:v>
                </c:pt>
                <c:pt idx="121">
                  <c:v>0.99900000000000011</c:v>
                </c:pt>
                <c:pt idx="122">
                  <c:v>0.99933333333333341</c:v>
                </c:pt>
                <c:pt idx="123">
                  <c:v>0.69233333333333336</c:v>
                </c:pt>
                <c:pt idx="124">
                  <c:v>0.98866666666666669</c:v>
                </c:pt>
                <c:pt idx="125">
                  <c:v>0.82699999999999996</c:v>
                </c:pt>
                <c:pt idx="126">
                  <c:v>1</c:v>
                </c:pt>
                <c:pt idx="127">
                  <c:v>1</c:v>
                </c:pt>
                <c:pt idx="128">
                  <c:v>0.80800000000000005</c:v>
                </c:pt>
                <c:pt idx="129">
                  <c:v>1</c:v>
                </c:pt>
                <c:pt idx="130">
                  <c:v>1</c:v>
                </c:pt>
                <c:pt idx="131">
                  <c:v>0.97133333333333327</c:v>
                </c:pt>
                <c:pt idx="132">
                  <c:v>0.9963333333333334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0.99366666666666659</c:v>
                </c:pt>
                <c:pt idx="138">
                  <c:v>1</c:v>
                </c:pt>
                <c:pt idx="139">
                  <c:v>1</c:v>
                </c:pt>
                <c:pt idx="140">
                  <c:v>0.99933333333333341</c:v>
                </c:pt>
                <c:pt idx="141">
                  <c:v>0.99900000000000011</c:v>
                </c:pt>
                <c:pt idx="142">
                  <c:v>0.99900000000000011</c:v>
                </c:pt>
                <c:pt idx="144">
                  <c:v>0.9986666666666667</c:v>
                </c:pt>
                <c:pt idx="145">
                  <c:v>1</c:v>
                </c:pt>
                <c:pt idx="146">
                  <c:v>0.99900000000000011</c:v>
                </c:pt>
                <c:pt idx="147">
                  <c:v>0.9996666666666667</c:v>
                </c:pt>
                <c:pt idx="148">
                  <c:v>0.99799999999999989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0.99099999999999999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0.99733333333333329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E1-4181-8B28-684303FDD358}"/>
            </c:ext>
          </c:extLst>
        </c:ser>
        <c:ser>
          <c:idx val="6"/>
          <c:order val="5"/>
          <c:tx>
            <c:v>&lt;39,1 mm</c:v>
          </c:tx>
          <c:spPr>
            <a:ln w="6350">
              <a:solidFill>
                <a:schemeClr val="accent5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A'!$B$66:$B$227</c:f>
              <c:numCache>
                <c:formatCode>General</c:formatCode>
                <c:ptCount val="162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  <c:pt idx="152">
                  <c:v>222</c:v>
                </c:pt>
                <c:pt idx="153">
                  <c:v>223</c:v>
                </c:pt>
                <c:pt idx="154">
                  <c:v>224</c:v>
                </c:pt>
                <c:pt idx="155">
                  <c:v>225</c:v>
                </c:pt>
                <c:pt idx="156">
                  <c:v>226</c:v>
                </c:pt>
              </c:numCache>
            </c:numRef>
          </c:xVal>
          <c:yVal>
            <c:numRef>
              <c:f>'Afbeeldingen A'!$C$66:$C$227</c:f>
              <c:numCache>
                <c:formatCode>General</c:formatCode>
                <c:ptCount val="162"/>
                <c:pt idx="0">
                  <c:v>0.53799999999999992</c:v>
                </c:pt>
                <c:pt idx="1">
                  <c:v>0.41233333333333338</c:v>
                </c:pt>
                <c:pt idx="2">
                  <c:v>0.51800000000000002</c:v>
                </c:pt>
                <c:pt idx="3">
                  <c:v>0.51833333333333342</c:v>
                </c:pt>
                <c:pt idx="4">
                  <c:v>0.34499999999999997</c:v>
                </c:pt>
                <c:pt idx="5">
                  <c:v>1</c:v>
                </c:pt>
                <c:pt idx="6">
                  <c:v>0.113</c:v>
                </c:pt>
                <c:pt idx="7">
                  <c:v>0.79466666666666663</c:v>
                </c:pt>
                <c:pt idx="8">
                  <c:v>0.32</c:v>
                </c:pt>
                <c:pt idx="9">
                  <c:v>0.68166666666666664</c:v>
                </c:pt>
                <c:pt idx="10">
                  <c:v>0.65799999999999992</c:v>
                </c:pt>
                <c:pt idx="14">
                  <c:v>0.48599999999999999</c:v>
                </c:pt>
                <c:pt idx="15">
                  <c:v>0.80733333333333335</c:v>
                </c:pt>
                <c:pt idx="16">
                  <c:v>0.68466666666666676</c:v>
                </c:pt>
                <c:pt idx="17">
                  <c:v>0.97400000000000009</c:v>
                </c:pt>
                <c:pt idx="18">
                  <c:v>0.89733333333333343</c:v>
                </c:pt>
                <c:pt idx="19">
                  <c:v>0.96599999999999986</c:v>
                </c:pt>
                <c:pt idx="20">
                  <c:v>0.94600000000000006</c:v>
                </c:pt>
                <c:pt idx="21">
                  <c:v>0.61466666666666669</c:v>
                </c:pt>
                <c:pt idx="22">
                  <c:v>0.99766666666666681</c:v>
                </c:pt>
                <c:pt idx="23">
                  <c:v>0.99800000000000011</c:v>
                </c:pt>
                <c:pt idx="24">
                  <c:v>0.6193333333333334</c:v>
                </c:pt>
                <c:pt idx="25">
                  <c:v>0.80100000000000005</c:v>
                </c:pt>
                <c:pt idx="26">
                  <c:v>0.7583333333333333</c:v>
                </c:pt>
                <c:pt idx="27">
                  <c:v>0.92566666666666675</c:v>
                </c:pt>
                <c:pt idx="28">
                  <c:v>0.83199999999999996</c:v>
                </c:pt>
                <c:pt idx="29">
                  <c:v>0.99799999999999989</c:v>
                </c:pt>
                <c:pt idx="30">
                  <c:v>0.71350000000000002</c:v>
                </c:pt>
                <c:pt idx="32">
                  <c:v>0.83599999999999997</c:v>
                </c:pt>
                <c:pt idx="33">
                  <c:v>0.85099999999999998</c:v>
                </c:pt>
                <c:pt idx="34">
                  <c:v>0.77699999999999991</c:v>
                </c:pt>
                <c:pt idx="35">
                  <c:v>1</c:v>
                </c:pt>
                <c:pt idx="36">
                  <c:v>0.997</c:v>
                </c:pt>
                <c:pt idx="37">
                  <c:v>0.94766666666666666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0.99866666666666681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0.90300000000000002</c:v>
                </c:pt>
                <c:pt idx="46">
                  <c:v>0.86466666666666658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0.93066666666666664</c:v>
                </c:pt>
                <c:pt idx="52">
                  <c:v>0.90566666666666673</c:v>
                </c:pt>
                <c:pt idx="53">
                  <c:v>1</c:v>
                </c:pt>
                <c:pt idx="54">
                  <c:v>0.85466666666666669</c:v>
                </c:pt>
                <c:pt idx="55">
                  <c:v>0.94</c:v>
                </c:pt>
                <c:pt idx="56">
                  <c:v>0.99833333333333341</c:v>
                </c:pt>
                <c:pt idx="57">
                  <c:v>1</c:v>
                </c:pt>
                <c:pt idx="58">
                  <c:v>0.96150000000000002</c:v>
                </c:pt>
                <c:pt idx="60">
                  <c:v>0.97299999999999998</c:v>
                </c:pt>
                <c:pt idx="61">
                  <c:v>1</c:v>
                </c:pt>
                <c:pt idx="62">
                  <c:v>1</c:v>
                </c:pt>
                <c:pt idx="63">
                  <c:v>0.999</c:v>
                </c:pt>
                <c:pt idx="64">
                  <c:v>1</c:v>
                </c:pt>
                <c:pt idx="65">
                  <c:v>0.88250000000000006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0.68066666666666664</c:v>
                </c:pt>
                <c:pt idx="72">
                  <c:v>0.93733333333333346</c:v>
                </c:pt>
                <c:pt idx="73">
                  <c:v>0.95250000000000001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84">
                  <c:v>0.93500000000000005</c:v>
                </c:pt>
                <c:pt idx="85">
                  <c:v>0.39366666666666666</c:v>
                </c:pt>
                <c:pt idx="86">
                  <c:v>0.41766666666666669</c:v>
                </c:pt>
                <c:pt idx="87">
                  <c:v>0.66866666666666674</c:v>
                </c:pt>
                <c:pt idx="88">
                  <c:v>0.68800000000000006</c:v>
                </c:pt>
                <c:pt idx="89">
                  <c:v>0.83066666666666666</c:v>
                </c:pt>
                <c:pt idx="91">
                  <c:v>0.67166666666666652</c:v>
                </c:pt>
                <c:pt idx="92">
                  <c:v>0.59399999999999997</c:v>
                </c:pt>
                <c:pt idx="93">
                  <c:v>0.67533333333333323</c:v>
                </c:pt>
                <c:pt idx="94">
                  <c:v>0.78233333333333333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0.70433333333333337</c:v>
                </c:pt>
                <c:pt idx="101">
                  <c:v>0.67966666666666675</c:v>
                </c:pt>
                <c:pt idx="103">
                  <c:v>1</c:v>
                </c:pt>
                <c:pt idx="104">
                  <c:v>1</c:v>
                </c:pt>
                <c:pt idx="105">
                  <c:v>0.71466666666666667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0.999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0.90499999999999992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0.9996666666666667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0.99900000000000011</c:v>
                </c:pt>
                <c:pt idx="142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0.99733333333333329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E1-4181-8B28-684303FDD3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</a:rPr>
                  <a:t>Rivierkilometer</a:t>
                </a:r>
              </a:p>
            </c:rich>
          </c:tx>
          <c:layout>
            <c:manualLayout>
              <c:xMode val="edge"/>
              <c:yMode val="edge"/>
              <c:x val="0.35319401410574625"/>
              <c:y val="0.86467786526684165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 val="autoZero"/>
        <c:crossBetween val="midCat"/>
        <c:majorUnit val="30"/>
        <c:minorUnit val="10"/>
      </c:valAx>
      <c:valAx>
        <c:axId val="259913984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</a:rPr>
                  <a:t>Gehalte (-)</a:t>
                </a:r>
              </a:p>
            </c:rich>
          </c:tx>
          <c:overlay val="0"/>
        </c:title>
        <c:numFmt formatCode="0.0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</a:defRPr>
            </a:pPr>
            <a:endParaRPr lang="nl-NL"/>
          </a:p>
        </c:txPr>
        <c:crossAx val="259912064"/>
        <c:crossesAt val="70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7994675133926159"/>
          <c:y val="0.10491093613298337"/>
          <c:w val="0.15871904801935346"/>
          <c:h val="0.58778092738407695"/>
        </c:manualLayout>
      </c:layout>
      <c:overlay val="1"/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Waarden</c:v>
          </c:tx>
          <c:spPr>
            <a:ln w="9525">
              <a:noFill/>
            </a:ln>
          </c:spPr>
          <c:marker>
            <c:symbol val="circle"/>
            <c:size val="5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'1'!$D$7:$D$227</c:f>
              <c:numCache>
                <c:formatCode>General</c:formatCode>
                <c:ptCount val="2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  <c:pt idx="31">
                  <c:v>37</c:v>
                </c:pt>
                <c:pt idx="32">
                  <c:v>38</c:v>
                </c:pt>
                <c:pt idx="33">
                  <c:v>39</c:v>
                </c:pt>
                <c:pt idx="34">
                  <c:v>40</c:v>
                </c:pt>
                <c:pt idx="35">
                  <c:v>41</c:v>
                </c:pt>
                <c:pt idx="36">
                  <c:v>42</c:v>
                </c:pt>
                <c:pt idx="37">
                  <c:v>43</c:v>
                </c:pt>
                <c:pt idx="38">
                  <c:v>44</c:v>
                </c:pt>
                <c:pt idx="39">
                  <c:v>45</c:v>
                </c:pt>
                <c:pt idx="40">
                  <c:v>46</c:v>
                </c:pt>
                <c:pt idx="41">
                  <c:v>47</c:v>
                </c:pt>
                <c:pt idx="42">
                  <c:v>48</c:v>
                </c:pt>
                <c:pt idx="43">
                  <c:v>49</c:v>
                </c:pt>
                <c:pt idx="44">
                  <c:v>50</c:v>
                </c:pt>
                <c:pt idx="45">
                  <c:v>51</c:v>
                </c:pt>
                <c:pt idx="46">
                  <c:v>52</c:v>
                </c:pt>
                <c:pt idx="47">
                  <c:v>53</c:v>
                </c:pt>
                <c:pt idx="48">
                  <c:v>54</c:v>
                </c:pt>
                <c:pt idx="49">
                  <c:v>55</c:v>
                </c:pt>
                <c:pt idx="50">
                  <c:v>56</c:v>
                </c:pt>
                <c:pt idx="51">
                  <c:v>57</c:v>
                </c:pt>
                <c:pt idx="52">
                  <c:v>58</c:v>
                </c:pt>
                <c:pt idx="53">
                  <c:v>59</c:v>
                </c:pt>
                <c:pt idx="54">
                  <c:v>60</c:v>
                </c:pt>
                <c:pt idx="55">
                  <c:v>61</c:v>
                </c:pt>
                <c:pt idx="56">
                  <c:v>62</c:v>
                </c:pt>
                <c:pt idx="57">
                  <c:v>63</c:v>
                </c:pt>
                <c:pt idx="58">
                  <c:v>64</c:v>
                </c:pt>
                <c:pt idx="59">
                  <c:v>65</c:v>
                </c:pt>
                <c:pt idx="60">
                  <c:v>66</c:v>
                </c:pt>
                <c:pt idx="61">
                  <c:v>67</c:v>
                </c:pt>
                <c:pt idx="62">
                  <c:v>68</c:v>
                </c:pt>
                <c:pt idx="63">
                  <c:v>69</c:v>
                </c:pt>
                <c:pt idx="64">
                  <c:v>70</c:v>
                </c:pt>
                <c:pt idx="65">
                  <c:v>71</c:v>
                </c:pt>
                <c:pt idx="66">
                  <c:v>72</c:v>
                </c:pt>
                <c:pt idx="67">
                  <c:v>73</c:v>
                </c:pt>
                <c:pt idx="68">
                  <c:v>74</c:v>
                </c:pt>
                <c:pt idx="69">
                  <c:v>75</c:v>
                </c:pt>
                <c:pt idx="70">
                  <c:v>76</c:v>
                </c:pt>
                <c:pt idx="71">
                  <c:v>77</c:v>
                </c:pt>
                <c:pt idx="72">
                  <c:v>78</c:v>
                </c:pt>
                <c:pt idx="73">
                  <c:v>79</c:v>
                </c:pt>
                <c:pt idx="74">
                  <c:v>80</c:v>
                </c:pt>
                <c:pt idx="75">
                  <c:v>81</c:v>
                </c:pt>
                <c:pt idx="76">
                  <c:v>82</c:v>
                </c:pt>
                <c:pt idx="77">
                  <c:v>83</c:v>
                </c:pt>
                <c:pt idx="78">
                  <c:v>84</c:v>
                </c:pt>
                <c:pt idx="79">
                  <c:v>85</c:v>
                </c:pt>
                <c:pt idx="80">
                  <c:v>86</c:v>
                </c:pt>
                <c:pt idx="81">
                  <c:v>87</c:v>
                </c:pt>
                <c:pt idx="82">
                  <c:v>88</c:v>
                </c:pt>
                <c:pt idx="83">
                  <c:v>89</c:v>
                </c:pt>
                <c:pt idx="84">
                  <c:v>90</c:v>
                </c:pt>
                <c:pt idx="85">
                  <c:v>91</c:v>
                </c:pt>
                <c:pt idx="86">
                  <c:v>92</c:v>
                </c:pt>
                <c:pt idx="87">
                  <c:v>93</c:v>
                </c:pt>
                <c:pt idx="88">
                  <c:v>94</c:v>
                </c:pt>
                <c:pt idx="89">
                  <c:v>95</c:v>
                </c:pt>
                <c:pt idx="90">
                  <c:v>96</c:v>
                </c:pt>
                <c:pt idx="91">
                  <c:v>97</c:v>
                </c:pt>
                <c:pt idx="92">
                  <c:v>98</c:v>
                </c:pt>
                <c:pt idx="93">
                  <c:v>99</c:v>
                </c:pt>
                <c:pt idx="94">
                  <c:v>100</c:v>
                </c:pt>
                <c:pt idx="95">
                  <c:v>101</c:v>
                </c:pt>
                <c:pt idx="96">
                  <c:v>102</c:v>
                </c:pt>
                <c:pt idx="97">
                  <c:v>103</c:v>
                </c:pt>
                <c:pt idx="98">
                  <c:v>104</c:v>
                </c:pt>
                <c:pt idx="99">
                  <c:v>105</c:v>
                </c:pt>
                <c:pt idx="100">
                  <c:v>106</c:v>
                </c:pt>
                <c:pt idx="101">
                  <c:v>107</c:v>
                </c:pt>
                <c:pt idx="102">
                  <c:v>108</c:v>
                </c:pt>
                <c:pt idx="103">
                  <c:v>109</c:v>
                </c:pt>
                <c:pt idx="104">
                  <c:v>110</c:v>
                </c:pt>
                <c:pt idx="105">
                  <c:v>111</c:v>
                </c:pt>
                <c:pt idx="106">
                  <c:v>112</c:v>
                </c:pt>
                <c:pt idx="107">
                  <c:v>113</c:v>
                </c:pt>
                <c:pt idx="108">
                  <c:v>114</c:v>
                </c:pt>
                <c:pt idx="109">
                  <c:v>115</c:v>
                </c:pt>
                <c:pt idx="110">
                  <c:v>116</c:v>
                </c:pt>
                <c:pt idx="111">
                  <c:v>117</c:v>
                </c:pt>
                <c:pt idx="112">
                  <c:v>118</c:v>
                </c:pt>
                <c:pt idx="113">
                  <c:v>119</c:v>
                </c:pt>
                <c:pt idx="114">
                  <c:v>120</c:v>
                </c:pt>
                <c:pt idx="115">
                  <c:v>121</c:v>
                </c:pt>
                <c:pt idx="116">
                  <c:v>122</c:v>
                </c:pt>
                <c:pt idx="117">
                  <c:v>123</c:v>
                </c:pt>
                <c:pt idx="118">
                  <c:v>124</c:v>
                </c:pt>
                <c:pt idx="119">
                  <c:v>125</c:v>
                </c:pt>
                <c:pt idx="120">
                  <c:v>126</c:v>
                </c:pt>
                <c:pt idx="121">
                  <c:v>127</c:v>
                </c:pt>
                <c:pt idx="122">
                  <c:v>128</c:v>
                </c:pt>
                <c:pt idx="123">
                  <c:v>129</c:v>
                </c:pt>
                <c:pt idx="124">
                  <c:v>130</c:v>
                </c:pt>
                <c:pt idx="125">
                  <c:v>131</c:v>
                </c:pt>
                <c:pt idx="126">
                  <c:v>132</c:v>
                </c:pt>
                <c:pt idx="127">
                  <c:v>133</c:v>
                </c:pt>
                <c:pt idx="128">
                  <c:v>134</c:v>
                </c:pt>
                <c:pt idx="129">
                  <c:v>135</c:v>
                </c:pt>
                <c:pt idx="130">
                  <c:v>136</c:v>
                </c:pt>
                <c:pt idx="131">
                  <c:v>137</c:v>
                </c:pt>
                <c:pt idx="132">
                  <c:v>138</c:v>
                </c:pt>
                <c:pt idx="133">
                  <c:v>139</c:v>
                </c:pt>
                <c:pt idx="134">
                  <c:v>140</c:v>
                </c:pt>
                <c:pt idx="135">
                  <c:v>141</c:v>
                </c:pt>
                <c:pt idx="136">
                  <c:v>142</c:v>
                </c:pt>
                <c:pt idx="137">
                  <c:v>143</c:v>
                </c:pt>
                <c:pt idx="138">
                  <c:v>144</c:v>
                </c:pt>
                <c:pt idx="139">
                  <c:v>145</c:v>
                </c:pt>
                <c:pt idx="140">
                  <c:v>146</c:v>
                </c:pt>
                <c:pt idx="141">
                  <c:v>147</c:v>
                </c:pt>
                <c:pt idx="142">
                  <c:v>148</c:v>
                </c:pt>
                <c:pt idx="143">
                  <c:v>149</c:v>
                </c:pt>
                <c:pt idx="144">
                  <c:v>150</c:v>
                </c:pt>
                <c:pt idx="145">
                  <c:v>151</c:v>
                </c:pt>
                <c:pt idx="146">
                  <c:v>152</c:v>
                </c:pt>
                <c:pt idx="147">
                  <c:v>153</c:v>
                </c:pt>
                <c:pt idx="148">
                  <c:v>154</c:v>
                </c:pt>
                <c:pt idx="149">
                  <c:v>155</c:v>
                </c:pt>
                <c:pt idx="150">
                  <c:v>156</c:v>
                </c:pt>
                <c:pt idx="151">
                  <c:v>157</c:v>
                </c:pt>
                <c:pt idx="152">
                  <c:v>158</c:v>
                </c:pt>
                <c:pt idx="153">
                  <c:v>159</c:v>
                </c:pt>
                <c:pt idx="154">
                  <c:v>160</c:v>
                </c:pt>
                <c:pt idx="155">
                  <c:v>161</c:v>
                </c:pt>
                <c:pt idx="156">
                  <c:v>162</c:v>
                </c:pt>
                <c:pt idx="157">
                  <c:v>163</c:v>
                </c:pt>
                <c:pt idx="158">
                  <c:v>164</c:v>
                </c:pt>
                <c:pt idx="159">
                  <c:v>165</c:v>
                </c:pt>
                <c:pt idx="160">
                  <c:v>166</c:v>
                </c:pt>
                <c:pt idx="161">
                  <c:v>167</c:v>
                </c:pt>
                <c:pt idx="162">
                  <c:v>168</c:v>
                </c:pt>
                <c:pt idx="163">
                  <c:v>169</c:v>
                </c:pt>
                <c:pt idx="164">
                  <c:v>170</c:v>
                </c:pt>
                <c:pt idx="165">
                  <c:v>171</c:v>
                </c:pt>
                <c:pt idx="166">
                  <c:v>172</c:v>
                </c:pt>
                <c:pt idx="167">
                  <c:v>173</c:v>
                </c:pt>
                <c:pt idx="168">
                  <c:v>174</c:v>
                </c:pt>
                <c:pt idx="169">
                  <c:v>175</c:v>
                </c:pt>
                <c:pt idx="170">
                  <c:v>176</c:v>
                </c:pt>
                <c:pt idx="171">
                  <c:v>177</c:v>
                </c:pt>
                <c:pt idx="172">
                  <c:v>178</c:v>
                </c:pt>
                <c:pt idx="173">
                  <c:v>179</c:v>
                </c:pt>
                <c:pt idx="174">
                  <c:v>180</c:v>
                </c:pt>
                <c:pt idx="175">
                  <c:v>181</c:v>
                </c:pt>
                <c:pt idx="176">
                  <c:v>182</c:v>
                </c:pt>
                <c:pt idx="177">
                  <c:v>183</c:v>
                </c:pt>
                <c:pt idx="178">
                  <c:v>184</c:v>
                </c:pt>
                <c:pt idx="179">
                  <c:v>185</c:v>
                </c:pt>
                <c:pt idx="180">
                  <c:v>186</c:v>
                </c:pt>
                <c:pt idx="181">
                  <c:v>187</c:v>
                </c:pt>
                <c:pt idx="182">
                  <c:v>188</c:v>
                </c:pt>
                <c:pt idx="183">
                  <c:v>189</c:v>
                </c:pt>
                <c:pt idx="184">
                  <c:v>190</c:v>
                </c:pt>
                <c:pt idx="185">
                  <c:v>191</c:v>
                </c:pt>
                <c:pt idx="186">
                  <c:v>192</c:v>
                </c:pt>
                <c:pt idx="187">
                  <c:v>193</c:v>
                </c:pt>
                <c:pt idx="188">
                  <c:v>194</c:v>
                </c:pt>
                <c:pt idx="189">
                  <c:v>195</c:v>
                </c:pt>
                <c:pt idx="190">
                  <c:v>196</c:v>
                </c:pt>
                <c:pt idx="191">
                  <c:v>197</c:v>
                </c:pt>
                <c:pt idx="192">
                  <c:v>198</c:v>
                </c:pt>
                <c:pt idx="193">
                  <c:v>199</c:v>
                </c:pt>
                <c:pt idx="194">
                  <c:v>200</c:v>
                </c:pt>
                <c:pt idx="195">
                  <c:v>201</c:v>
                </c:pt>
                <c:pt idx="196">
                  <c:v>202</c:v>
                </c:pt>
                <c:pt idx="197">
                  <c:v>203</c:v>
                </c:pt>
                <c:pt idx="198">
                  <c:v>204</c:v>
                </c:pt>
                <c:pt idx="199">
                  <c:v>205</c:v>
                </c:pt>
                <c:pt idx="200">
                  <c:v>206</c:v>
                </c:pt>
                <c:pt idx="201">
                  <c:v>207</c:v>
                </c:pt>
                <c:pt idx="202">
                  <c:v>208</c:v>
                </c:pt>
                <c:pt idx="203">
                  <c:v>209</c:v>
                </c:pt>
                <c:pt idx="204">
                  <c:v>210</c:v>
                </c:pt>
                <c:pt idx="205">
                  <c:v>211</c:v>
                </c:pt>
                <c:pt idx="206">
                  <c:v>212</c:v>
                </c:pt>
                <c:pt idx="207">
                  <c:v>213</c:v>
                </c:pt>
                <c:pt idx="208">
                  <c:v>214</c:v>
                </c:pt>
                <c:pt idx="209">
                  <c:v>215</c:v>
                </c:pt>
                <c:pt idx="210">
                  <c:v>216</c:v>
                </c:pt>
                <c:pt idx="211">
                  <c:v>217</c:v>
                </c:pt>
                <c:pt idx="212">
                  <c:v>218</c:v>
                </c:pt>
                <c:pt idx="213">
                  <c:v>219</c:v>
                </c:pt>
                <c:pt idx="214">
                  <c:v>220</c:v>
                </c:pt>
                <c:pt idx="215">
                  <c:v>221</c:v>
                </c:pt>
                <c:pt idx="216">
                  <c:v>222</c:v>
                </c:pt>
                <c:pt idx="217">
                  <c:v>223</c:v>
                </c:pt>
                <c:pt idx="218">
                  <c:v>224</c:v>
                </c:pt>
                <c:pt idx="219">
                  <c:v>225</c:v>
                </c:pt>
                <c:pt idx="220">
                  <c:v>226</c:v>
                </c:pt>
              </c:numCache>
            </c:numRef>
          </c:xVal>
          <c:yVal>
            <c:numRef>
              <c:f>'1'!$BF$7:$BF$227</c:f>
              <c:numCache>
                <c:formatCode>0.00</c:formatCode>
                <c:ptCount val="221"/>
                <c:pt idx="0">
                  <c:v>8.2492950543797754</c:v>
                </c:pt>
                <c:pt idx="1">
                  <c:v>50.870129059521325</c:v>
                </c:pt>
                <c:pt idx="2">
                  <c:v>31.527429422290915</c:v>
                </c:pt>
                <c:pt idx="3">
                  <c:v>17.062215684000527</c:v>
                </c:pt>
                <c:pt idx="4">
                  <c:v>61.086242243654013</c:v>
                </c:pt>
                <c:pt idx="5">
                  <c:v>7.5470117624434776</c:v>
                </c:pt>
                <c:pt idx="6">
                  <c:v>0.88193790761442381</c:v>
                </c:pt>
                <c:pt idx="7">
                  <c:v>0.51329433312460349</c:v>
                </c:pt>
                <c:pt idx="8">
                  <c:v>2.2434999614211599</c:v>
                </c:pt>
                <c:pt idx="9">
                  <c:v>49.626890104912313</c:v>
                </c:pt>
                <c:pt idx="10">
                  <c:v>27.019882092000525</c:v>
                </c:pt>
                <c:pt idx="47">
                  <c:v>56.566030447467561</c:v>
                </c:pt>
                <c:pt idx="48">
                  <c:v>56.930458108883137</c:v>
                </c:pt>
                <c:pt idx="49">
                  <c:v>45.62335910050323</c:v>
                </c:pt>
                <c:pt idx="50">
                  <c:v>20.94013689825778</c:v>
                </c:pt>
                <c:pt idx="51">
                  <c:v>29.196545180757358</c:v>
                </c:pt>
                <c:pt idx="52">
                  <c:v>32.492246487544882</c:v>
                </c:pt>
                <c:pt idx="53">
                  <c:v>28.479326457003925</c:v>
                </c:pt>
                <c:pt idx="54">
                  <c:v>16.013872068822895</c:v>
                </c:pt>
                <c:pt idx="55">
                  <c:v>39.120827818808486</c:v>
                </c:pt>
                <c:pt idx="56">
                  <c:v>16.522900761483754</c:v>
                </c:pt>
                <c:pt idx="57">
                  <c:v>37.808193249570259</c:v>
                </c:pt>
                <c:pt idx="58">
                  <c:v>66.637571931427786</c:v>
                </c:pt>
                <c:pt idx="59">
                  <c:v>17.558302754039925</c:v>
                </c:pt>
                <c:pt idx="60">
                  <c:v>29.272572023675831</c:v>
                </c:pt>
                <c:pt idx="61">
                  <c:v>9.9562031505638138E-2</c:v>
                </c:pt>
                <c:pt idx="62">
                  <c:v>1.9838653362498402</c:v>
                </c:pt>
                <c:pt idx="63">
                  <c:v>58.217542932243596</c:v>
                </c:pt>
                <c:pt idx="64">
                  <c:v>22.216170446921645</c:v>
                </c:pt>
                <c:pt idx="65">
                  <c:v>35.029474256693554</c:v>
                </c:pt>
                <c:pt idx="66">
                  <c:v>12.34251738538425</c:v>
                </c:pt>
                <c:pt idx="67">
                  <c:v>8.1450064528138117</c:v>
                </c:pt>
                <c:pt idx="68">
                  <c:v>27.228326063014272</c:v>
                </c:pt>
                <c:pt idx="69">
                  <c:v>0.80036918043507044</c:v>
                </c:pt>
                <c:pt idx="70">
                  <c:v>56.046826082275665</c:v>
                </c:pt>
                <c:pt idx="71">
                  <c:v>8.5383596097214554</c:v>
                </c:pt>
                <c:pt idx="72">
                  <c:v>49.970667245170368</c:v>
                </c:pt>
                <c:pt idx="73">
                  <c:v>29.490545530974401</c:v>
                </c:pt>
                <c:pt idx="74">
                  <c:v>21.163239099112882</c:v>
                </c:pt>
                <c:pt idx="78">
                  <c:v>38.726866890460016</c:v>
                </c:pt>
                <c:pt idx="79">
                  <c:v>15.237105133033912</c:v>
                </c:pt>
                <c:pt idx="80">
                  <c:v>26.626569427219767</c:v>
                </c:pt>
                <c:pt idx="81">
                  <c:v>8.755357513932152</c:v>
                </c:pt>
                <c:pt idx="82">
                  <c:v>12.722396470984478</c:v>
                </c:pt>
                <c:pt idx="83">
                  <c:v>3.8165483144083572</c:v>
                </c:pt>
                <c:pt idx="84">
                  <c:v>2.143088663234781</c:v>
                </c:pt>
                <c:pt idx="85">
                  <c:v>14.761322167327258</c:v>
                </c:pt>
                <c:pt idx="86">
                  <c:v>2.3263754048281116</c:v>
                </c:pt>
                <c:pt idx="87">
                  <c:v>3.0064100527745556</c:v>
                </c:pt>
                <c:pt idx="88">
                  <c:v>16.296353089574442</c:v>
                </c:pt>
                <c:pt idx="89">
                  <c:v>9.8612239065698795</c:v>
                </c:pt>
                <c:pt idx="90">
                  <c:v>5.0282669206892674</c:v>
                </c:pt>
                <c:pt idx="91">
                  <c:v>5.6975633232756255</c:v>
                </c:pt>
                <c:pt idx="92">
                  <c:v>5.2501040473638385</c:v>
                </c:pt>
                <c:pt idx="93">
                  <c:v>1.9001018159985634</c:v>
                </c:pt>
                <c:pt idx="94">
                  <c:v>4.8981621574558512</c:v>
                </c:pt>
                <c:pt idx="96">
                  <c:v>1.0826078311773304</c:v>
                </c:pt>
                <c:pt idx="97">
                  <c:v>6.4297227017339749</c:v>
                </c:pt>
                <c:pt idx="98">
                  <c:v>1.6397056950511921</c:v>
                </c:pt>
                <c:pt idx="99">
                  <c:v>1.9440151820092262</c:v>
                </c:pt>
                <c:pt idx="100">
                  <c:v>6.2688091231390315</c:v>
                </c:pt>
                <c:pt idx="101">
                  <c:v>2.546091024923975</c:v>
                </c:pt>
                <c:pt idx="102">
                  <c:v>0.83173401247342882</c:v>
                </c:pt>
                <c:pt idx="103">
                  <c:v>1.2883869171628257</c:v>
                </c:pt>
                <c:pt idx="104">
                  <c:v>1.9380577325909327</c:v>
                </c:pt>
                <c:pt idx="105">
                  <c:v>1.5233903323566258</c:v>
                </c:pt>
                <c:pt idx="106">
                  <c:v>1.1847922525324899</c:v>
                </c:pt>
                <c:pt idx="107">
                  <c:v>1.8642860214770787</c:v>
                </c:pt>
                <c:pt idx="108">
                  <c:v>1.2376093074062204</c:v>
                </c:pt>
                <c:pt idx="109">
                  <c:v>1.8896051078136935</c:v>
                </c:pt>
                <c:pt idx="110">
                  <c:v>1.4335526820597364</c:v>
                </c:pt>
                <c:pt idx="111">
                  <c:v>1.1999880661620297</c:v>
                </c:pt>
                <c:pt idx="112">
                  <c:v>0.83223482036535001</c:v>
                </c:pt>
                <c:pt idx="113">
                  <c:v>1.0009499330349987</c:v>
                </c:pt>
                <c:pt idx="114">
                  <c:v>1.8567659423658776</c:v>
                </c:pt>
                <c:pt idx="115">
                  <c:v>1.6423178583271902</c:v>
                </c:pt>
                <c:pt idx="116">
                  <c:v>1.894961820607858</c:v>
                </c:pt>
                <c:pt idx="117">
                  <c:v>2.9795333981907319</c:v>
                </c:pt>
                <c:pt idx="118">
                  <c:v>1.806933307052855</c:v>
                </c:pt>
                <c:pt idx="119">
                  <c:v>3.0872252012058765</c:v>
                </c:pt>
                <c:pt idx="120">
                  <c:v>3.2798088491879231</c:v>
                </c:pt>
                <c:pt idx="121">
                  <c:v>1.306079141420597</c:v>
                </c:pt>
                <c:pt idx="122">
                  <c:v>5.0146224174720686</c:v>
                </c:pt>
                <c:pt idx="124">
                  <c:v>3.3567869971881548</c:v>
                </c:pt>
                <c:pt idx="125">
                  <c:v>1.1248518445207027</c:v>
                </c:pt>
                <c:pt idx="126">
                  <c:v>2.1639497089974769</c:v>
                </c:pt>
                <c:pt idx="127">
                  <c:v>2.1426846786382305</c:v>
                </c:pt>
                <c:pt idx="128">
                  <c:v>1.1951492472912677</c:v>
                </c:pt>
                <c:pt idx="129">
                  <c:v>5.1043337989830686</c:v>
                </c:pt>
                <c:pt idx="130">
                  <c:v>8.2017244267445157</c:v>
                </c:pt>
                <c:pt idx="131">
                  <c:v>0.5088299233007485</c:v>
                </c:pt>
                <c:pt idx="132">
                  <c:v>1.4427496420314214</c:v>
                </c:pt>
                <c:pt idx="133">
                  <c:v>3.4351147470797825</c:v>
                </c:pt>
                <c:pt idx="134">
                  <c:v>1.6804639261858381</c:v>
                </c:pt>
                <c:pt idx="135">
                  <c:v>4.4068184148529541</c:v>
                </c:pt>
                <c:pt idx="136">
                  <c:v>2.8149628057493912</c:v>
                </c:pt>
                <c:pt idx="137">
                  <c:v>3.5740098770966378</c:v>
                </c:pt>
                <c:pt idx="138">
                  <c:v>1.0947664425683163</c:v>
                </c:pt>
                <c:pt idx="139">
                  <c:v>1.8212588299462782</c:v>
                </c:pt>
                <c:pt idx="140">
                  <c:v>1.1730085372535903</c:v>
                </c:pt>
                <c:pt idx="141">
                  <c:v>1.0950319979293597</c:v>
                </c:pt>
                <c:pt idx="148">
                  <c:v>1.8607053264661251</c:v>
                </c:pt>
                <c:pt idx="149">
                  <c:v>10.553613214774437</c:v>
                </c:pt>
                <c:pt idx="150">
                  <c:v>10.402272336939838</c:v>
                </c:pt>
                <c:pt idx="151">
                  <c:v>4.1944298594367648</c:v>
                </c:pt>
                <c:pt idx="152">
                  <c:v>5.50050355593073</c:v>
                </c:pt>
                <c:pt idx="153">
                  <c:v>2.4523481802841967</c:v>
                </c:pt>
                <c:pt idx="155">
                  <c:v>2.7631860311836287</c:v>
                </c:pt>
                <c:pt idx="156">
                  <c:v>8.3275833879806278</c:v>
                </c:pt>
                <c:pt idx="157">
                  <c:v>3.2926964180035525</c:v>
                </c:pt>
                <c:pt idx="158">
                  <c:v>2.7226913966706618</c:v>
                </c:pt>
                <c:pt idx="159">
                  <c:v>1.0545640338401439</c:v>
                </c:pt>
                <c:pt idx="160">
                  <c:v>3.1943123353309852</c:v>
                </c:pt>
                <c:pt idx="161">
                  <c:v>0.77713810685745199</c:v>
                </c:pt>
                <c:pt idx="162">
                  <c:v>1.2560496203384239</c:v>
                </c:pt>
                <c:pt idx="163">
                  <c:v>0.71626440054113505</c:v>
                </c:pt>
                <c:pt idx="164">
                  <c:v>2.8461002228778165</c:v>
                </c:pt>
                <c:pt idx="165">
                  <c:v>2.4861322045622258</c:v>
                </c:pt>
                <c:pt idx="167">
                  <c:v>0.68083846029315842</c:v>
                </c:pt>
                <c:pt idx="168">
                  <c:v>0.55854284182417802</c:v>
                </c:pt>
                <c:pt idx="169">
                  <c:v>2.3562682579515712</c:v>
                </c:pt>
                <c:pt idx="170">
                  <c:v>0.77770215119082087</c:v>
                </c:pt>
                <c:pt idx="171">
                  <c:v>1.5697775324131871</c:v>
                </c:pt>
                <c:pt idx="172">
                  <c:v>0.61579275873376271</c:v>
                </c:pt>
                <c:pt idx="173">
                  <c:v>1.5773443201890498</c:v>
                </c:pt>
                <c:pt idx="174">
                  <c:v>1.8743510703814021</c:v>
                </c:pt>
                <c:pt idx="175">
                  <c:v>0.62622018062229612</c:v>
                </c:pt>
                <c:pt idx="176">
                  <c:v>0.58358978658167426</c:v>
                </c:pt>
                <c:pt idx="177">
                  <c:v>0.5817875834566818</c:v>
                </c:pt>
                <c:pt idx="178">
                  <c:v>0.60785028075188974</c:v>
                </c:pt>
                <c:pt idx="179">
                  <c:v>0.64432452353588343</c:v>
                </c:pt>
                <c:pt idx="180">
                  <c:v>0.63688604007128913</c:v>
                </c:pt>
                <c:pt idx="181">
                  <c:v>0.59427695962115779</c:v>
                </c:pt>
                <c:pt idx="182">
                  <c:v>0.68871089410126973</c:v>
                </c:pt>
                <c:pt idx="183">
                  <c:v>0.93169507333983537</c:v>
                </c:pt>
                <c:pt idx="184">
                  <c:v>0.63926242381814968</c:v>
                </c:pt>
                <c:pt idx="185">
                  <c:v>0.64960405660122056</c:v>
                </c:pt>
                <c:pt idx="186">
                  <c:v>0.54562750320782638</c:v>
                </c:pt>
                <c:pt idx="187">
                  <c:v>1.9594174592248372</c:v>
                </c:pt>
                <c:pt idx="188">
                  <c:v>0.83753601959754054</c:v>
                </c:pt>
                <c:pt idx="189">
                  <c:v>1.5100242888066098</c:v>
                </c:pt>
                <c:pt idx="190">
                  <c:v>0.57144471279171771</c:v>
                </c:pt>
                <c:pt idx="191">
                  <c:v>0.53841715705876458</c:v>
                </c:pt>
                <c:pt idx="192">
                  <c:v>2.0283857071629359</c:v>
                </c:pt>
                <c:pt idx="193">
                  <c:v>0.43780562824830599</c:v>
                </c:pt>
                <c:pt idx="194">
                  <c:v>0.50829024422215852</c:v>
                </c:pt>
                <c:pt idx="195">
                  <c:v>0.84767730389365403</c:v>
                </c:pt>
                <c:pt idx="196">
                  <c:v>0.55372956158769637</c:v>
                </c:pt>
                <c:pt idx="197">
                  <c:v>0.56263637124141552</c:v>
                </c:pt>
                <c:pt idx="198">
                  <c:v>0.51218458700437997</c:v>
                </c:pt>
                <c:pt idx="199">
                  <c:v>0.50989232939079476</c:v>
                </c:pt>
                <c:pt idx="200">
                  <c:v>0.47003133000369107</c:v>
                </c:pt>
                <c:pt idx="201">
                  <c:v>0.5795926396652864</c:v>
                </c:pt>
                <c:pt idx="202">
                  <c:v>0.48076363949633794</c:v>
                </c:pt>
                <c:pt idx="203">
                  <c:v>0.4858143773686498</c:v>
                </c:pt>
                <c:pt idx="204">
                  <c:v>0.53247518992016363</c:v>
                </c:pt>
                <c:pt idx="205">
                  <c:v>0.47394655898806809</c:v>
                </c:pt>
                <c:pt idx="206">
                  <c:v>0.4085421179057106</c:v>
                </c:pt>
                <c:pt idx="208">
                  <c:v>0.4469788208171952</c:v>
                </c:pt>
                <c:pt idx="209">
                  <c:v>0.52804518414438961</c:v>
                </c:pt>
                <c:pt idx="210">
                  <c:v>0.545501092788647</c:v>
                </c:pt>
                <c:pt idx="211">
                  <c:v>0.45044520775644981</c:v>
                </c:pt>
                <c:pt idx="212">
                  <c:v>0.52406664432263583</c:v>
                </c:pt>
                <c:pt idx="213">
                  <c:v>0.43075448563063939</c:v>
                </c:pt>
                <c:pt idx="214">
                  <c:v>0.44057329886445945</c:v>
                </c:pt>
                <c:pt idx="215">
                  <c:v>0.4244705294125527</c:v>
                </c:pt>
                <c:pt idx="216">
                  <c:v>0.5519843660067365</c:v>
                </c:pt>
                <c:pt idx="217">
                  <c:v>0.46353846426400741</c:v>
                </c:pt>
                <c:pt idx="218">
                  <c:v>0.48859311773191011</c:v>
                </c:pt>
                <c:pt idx="219">
                  <c:v>0.46577433645455502</c:v>
                </c:pt>
                <c:pt idx="220">
                  <c:v>0.5265053016720368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EE-4C5B-9933-AE839E6638D7}"/>
            </c:ext>
          </c:extLst>
        </c:ser>
        <c:ser>
          <c:idx val="0"/>
          <c:order val="1"/>
          <c:tx>
            <c:v>Lopend gemiddelde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'2'!$D$74:$D$227</c:f>
              <c:numCache>
                <c:formatCode>General</c:formatCode>
                <c:ptCount val="154"/>
                <c:pt idx="0">
                  <c:v>73</c:v>
                </c:pt>
                <c:pt idx="1">
                  <c:v>74</c:v>
                </c:pt>
                <c:pt idx="2">
                  <c:v>75</c:v>
                </c:pt>
                <c:pt idx="3">
                  <c:v>76</c:v>
                </c:pt>
                <c:pt idx="4">
                  <c:v>77</c:v>
                </c:pt>
                <c:pt idx="5">
                  <c:v>78</c:v>
                </c:pt>
                <c:pt idx="6">
                  <c:v>79</c:v>
                </c:pt>
                <c:pt idx="7">
                  <c:v>80</c:v>
                </c:pt>
                <c:pt idx="8">
                  <c:v>81</c:v>
                </c:pt>
                <c:pt idx="9">
                  <c:v>82</c:v>
                </c:pt>
                <c:pt idx="10">
                  <c:v>83</c:v>
                </c:pt>
                <c:pt idx="11">
                  <c:v>84</c:v>
                </c:pt>
                <c:pt idx="12">
                  <c:v>85</c:v>
                </c:pt>
                <c:pt idx="13">
                  <c:v>86</c:v>
                </c:pt>
                <c:pt idx="14">
                  <c:v>87</c:v>
                </c:pt>
                <c:pt idx="15">
                  <c:v>88</c:v>
                </c:pt>
                <c:pt idx="16">
                  <c:v>89</c:v>
                </c:pt>
                <c:pt idx="17">
                  <c:v>90</c:v>
                </c:pt>
                <c:pt idx="18">
                  <c:v>91</c:v>
                </c:pt>
                <c:pt idx="19">
                  <c:v>92</c:v>
                </c:pt>
                <c:pt idx="20">
                  <c:v>93</c:v>
                </c:pt>
                <c:pt idx="21">
                  <c:v>94</c:v>
                </c:pt>
                <c:pt idx="22">
                  <c:v>95</c:v>
                </c:pt>
                <c:pt idx="23">
                  <c:v>96</c:v>
                </c:pt>
                <c:pt idx="24">
                  <c:v>97</c:v>
                </c:pt>
                <c:pt idx="25">
                  <c:v>98</c:v>
                </c:pt>
                <c:pt idx="26">
                  <c:v>99</c:v>
                </c:pt>
                <c:pt idx="27">
                  <c:v>100</c:v>
                </c:pt>
                <c:pt idx="28">
                  <c:v>101</c:v>
                </c:pt>
                <c:pt idx="29">
                  <c:v>102</c:v>
                </c:pt>
                <c:pt idx="30">
                  <c:v>103</c:v>
                </c:pt>
                <c:pt idx="31">
                  <c:v>104</c:v>
                </c:pt>
                <c:pt idx="32">
                  <c:v>105</c:v>
                </c:pt>
                <c:pt idx="33">
                  <c:v>106</c:v>
                </c:pt>
                <c:pt idx="34">
                  <c:v>107</c:v>
                </c:pt>
                <c:pt idx="35">
                  <c:v>108</c:v>
                </c:pt>
                <c:pt idx="36">
                  <c:v>109</c:v>
                </c:pt>
                <c:pt idx="37">
                  <c:v>110</c:v>
                </c:pt>
                <c:pt idx="38">
                  <c:v>111</c:v>
                </c:pt>
                <c:pt idx="39">
                  <c:v>112</c:v>
                </c:pt>
                <c:pt idx="40">
                  <c:v>113</c:v>
                </c:pt>
                <c:pt idx="41">
                  <c:v>114</c:v>
                </c:pt>
                <c:pt idx="42">
                  <c:v>115</c:v>
                </c:pt>
                <c:pt idx="43">
                  <c:v>116</c:v>
                </c:pt>
                <c:pt idx="44">
                  <c:v>117</c:v>
                </c:pt>
                <c:pt idx="45">
                  <c:v>118</c:v>
                </c:pt>
                <c:pt idx="46">
                  <c:v>119</c:v>
                </c:pt>
                <c:pt idx="47">
                  <c:v>120</c:v>
                </c:pt>
                <c:pt idx="48">
                  <c:v>121</c:v>
                </c:pt>
                <c:pt idx="49">
                  <c:v>122</c:v>
                </c:pt>
                <c:pt idx="50">
                  <c:v>123</c:v>
                </c:pt>
                <c:pt idx="51">
                  <c:v>124</c:v>
                </c:pt>
                <c:pt idx="52">
                  <c:v>125</c:v>
                </c:pt>
                <c:pt idx="53">
                  <c:v>126</c:v>
                </c:pt>
                <c:pt idx="54">
                  <c:v>127</c:v>
                </c:pt>
                <c:pt idx="55">
                  <c:v>128</c:v>
                </c:pt>
                <c:pt idx="56">
                  <c:v>129</c:v>
                </c:pt>
                <c:pt idx="57">
                  <c:v>130</c:v>
                </c:pt>
                <c:pt idx="58">
                  <c:v>131</c:v>
                </c:pt>
                <c:pt idx="59">
                  <c:v>132</c:v>
                </c:pt>
                <c:pt idx="60">
                  <c:v>133</c:v>
                </c:pt>
                <c:pt idx="61">
                  <c:v>134</c:v>
                </c:pt>
                <c:pt idx="62">
                  <c:v>135</c:v>
                </c:pt>
                <c:pt idx="63">
                  <c:v>136</c:v>
                </c:pt>
                <c:pt idx="64">
                  <c:v>137</c:v>
                </c:pt>
                <c:pt idx="65">
                  <c:v>138</c:v>
                </c:pt>
                <c:pt idx="66">
                  <c:v>139</c:v>
                </c:pt>
                <c:pt idx="67">
                  <c:v>140</c:v>
                </c:pt>
                <c:pt idx="68">
                  <c:v>141</c:v>
                </c:pt>
                <c:pt idx="69">
                  <c:v>142</c:v>
                </c:pt>
                <c:pt idx="70">
                  <c:v>143</c:v>
                </c:pt>
                <c:pt idx="71">
                  <c:v>144</c:v>
                </c:pt>
                <c:pt idx="72">
                  <c:v>145</c:v>
                </c:pt>
                <c:pt idx="73">
                  <c:v>146</c:v>
                </c:pt>
                <c:pt idx="74">
                  <c:v>147</c:v>
                </c:pt>
                <c:pt idx="75">
                  <c:v>148</c:v>
                </c:pt>
                <c:pt idx="76">
                  <c:v>149</c:v>
                </c:pt>
                <c:pt idx="77">
                  <c:v>150</c:v>
                </c:pt>
                <c:pt idx="78">
                  <c:v>151</c:v>
                </c:pt>
                <c:pt idx="79">
                  <c:v>152</c:v>
                </c:pt>
                <c:pt idx="80">
                  <c:v>153</c:v>
                </c:pt>
                <c:pt idx="81">
                  <c:v>154</c:v>
                </c:pt>
                <c:pt idx="82">
                  <c:v>155</c:v>
                </c:pt>
                <c:pt idx="83">
                  <c:v>156</c:v>
                </c:pt>
                <c:pt idx="84">
                  <c:v>157</c:v>
                </c:pt>
                <c:pt idx="85">
                  <c:v>158</c:v>
                </c:pt>
                <c:pt idx="86">
                  <c:v>159</c:v>
                </c:pt>
                <c:pt idx="87">
                  <c:v>160</c:v>
                </c:pt>
                <c:pt idx="88">
                  <c:v>161</c:v>
                </c:pt>
                <c:pt idx="89">
                  <c:v>162</c:v>
                </c:pt>
                <c:pt idx="90">
                  <c:v>163</c:v>
                </c:pt>
                <c:pt idx="91">
                  <c:v>164</c:v>
                </c:pt>
                <c:pt idx="92">
                  <c:v>165</c:v>
                </c:pt>
                <c:pt idx="93">
                  <c:v>166</c:v>
                </c:pt>
                <c:pt idx="94">
                  <c:v>167</c:v>
                </c:pt>
                <c:pt idx="95">
                  <c:v>168</c:v>
                </c:pt>
                <c:pt idx="96">
                  <c:v>169</c:v>
                </c:pt>
                <c:pt idx="97">
                  <c:v>170</c:v>
                </c:pt>
                <c:pt idx="98">
                  <c:v>171</c:v>
                </c:pt>
                <c:pt idx="99">
                  <c:v>172</c:v>
                </c:pt>
                <c:pt idx="100">
                  <c:v>173</c:v>
                </c:pt>
                <c:pt idx="101">
                  <c:v>174</c:v>
                </c:pt>
                <c:pt idx="102">
                  <c:v>175</c:v>
                </c:pt>
                <c:pt idx="103">
                  <c:v>176</c:v>
                </c:pt>
                <c:pt idx="104">
                  <c:v>177</c:v>
                </c:pt>
                <c:pt idx="105">
                  <c:v>178</c:v>
                </c:pt>
                <c:pt idx="106">
                  <c:v>179</c:v>
                </c:pt>
                <c:pt idx="107">
                  <c:v>180</c:v>
                </c:pt>
                <c:pt idx="108">
                  <c:v>181</c:v>
                </c:pt>
                <c:pt idx="109">
                  <c:v>182</c:v>
                </c:pt>
                <c:pt idx="110">
                  <c:v>183</c:v>
                </c:pt>
                <c:pt idx="111">
                  <c:v>184</c:v>
                </c:pt>
                <c:pt idx="112">
                  <c:v>185</c:v>
                </c:pt>
                <c:pt idx="113">
                  <c:v>186</c:v>
                </c:pt>
                <c:pt idx="114">
                  <c:v>187</c:v>
                </c:pt>
                <c:pt idx="115">
                  <c:v>188</c:v>
                </c:pt>
                <c:pt idx="116">
                  <c:v>189</c:v>
                </c:pt>
                <c:pt idx="117">
                  <c:v>190</c:v>
                </c:pt>
                <c:pt idx="118">
                  <c:v>191</c:v>
                </c:pt>
                <c:pt idx="119">
                  <c:v>192</c:v>
                </c:pt>
                <c:pt idx="120">
                  <c:v>193</c:v>
                </c:pt>
                <c:pt idx="121">
                  <c:v>194</c:v>
                </c:pt>
                <c:pt idx="122">
                  <c:v>195</c:v>
                </c:pt>
                <c:pt idx="123">
                  <c:v>196</c:v>
                </c:pt>
                <c:pt idx="124">
                  <c:v>197</c:v>
                </c:pt>
                <c:pt idx="125">
                  <c:v>198</c:v>
                </c:pt>
                <c:pt idx="126">
                  <c:v>199</c:v>
                </c:pt>
                <c:pt idx="127">
                  <c:v>200</c:v>
                </c:pt>
                <c:pt idx="128">
                  <c:v>201</c:v>
                </c:pt>
                <c:pt idx="129">
                  <c:v>202</c:v>
                </c:pt>
                <c:pt idx="130">
                  <c:v>203</c:v>
                </c:pt>
                <c:pt idx="131">
                  <c:v>204</c:v>
                </c:pt>
                <c:pt idx="132">
                  <c:v>205</c:v>
                </c:pt>
                <c:pt idx="133">
                  <c:v>206</c:v>
                </c:pt>
                <c:pt idx="134">
                  <c:v>207</c:v>
                </c:pt>
                <c:pt idx="135">
                  <c:v>208</c:v>
                </c:pt>
                <c:pt idx="136">
                  <c:v>209</c:v>
                </c:pt>
                <c:pt idx="137">
                  <c:v>210</c:v>
                </c:pt>
                <c:pt idx="138">
                  <c:v>211</c:v>
                </c:pt>
                <c:pt idx="139">
                  <c:v>212</c:v>
                </c:pt>
                <c:pt idx="140">
                  <c:v>213</c:v>
                </c:pt>
                <c:pt idx="141">
                  <c:v>214</c:v>
                </c:pt>
                <c:pt idx="142">
                  <c:v>215</c:v>
                </c:pt>
                <c:pt idx="143">
                  <c:v>216</c:v>
                </c:pt>
                <c:pt idx="144">
                  <c:v>217</c:v>
                </c:pt>
                <c:pt idx="145">
                  <c:v>218</c:v>
                </c:pt>
                <c:pt idx="146">
                  <c:v>219</c:v>
                </c:pt>
                <c:pt idx="147">
                  <c:v>220</c:v>
                </c:pt>
                <c:pt idx="148">
                  <c:v>221</c:v>
                </c:pt>
                <c:pt idx="149">
                  <c:v>222</c:v>
                </c:pt>
                <c:pt idx="150">
                  <c:v>223</c:v>
                </c:pt>
                <c:pt idx="151">
                  <c:v>224</c:v>
                </c:pt>
                <c:pt idx="152">
                  <c:v>225</c:v>
                </c:pt>
                <c:pt idx="153">
                  <c:v>226</c:v>
                </c:pt>
              </c:numCache>
            </c:numRef>
          </c:xVal>
          <c:yVal>
            <c:numRef>
              <c:f>'2'!$BF$74:$BF$227</c:f>
              <c:numCache>
                <c:formatCode>0.00</c:formatCode>
                <c:ptCount val="154"/>
                <c:pt idx="0">
                  <c:v>14.193296335855463</c:v>
                </c:pt>
                <c:pt idx="1">
                  <c:v>18.140290413026481</c:v>
                </c:pt>
                <c:pt idx="2">
                  <c:v>16.545971035716452</c:v>
                </c:pt>
                <c:pt idx="3">
                  <c:v>16.065511814438995</c:v>
                </c:pt>
                <c:pt idx="4">
                  <c:v>14.732590428466827</c:v>
                </c:pt>
                <c:pt idx="5">
                  <c:v>15.062204386082691</c:v>
                </c:pt>
                <c:pt idx="6">
                  <c:v>18.303268586981972</c:v>
                </c:pt>
                <c:pt idx="7">
                  <c:v>17.022127645795461</c:v>
                </c:pt>
                <c:pt idx="12">
                  <c:v>11.486050908083172</c:v>
                </c:pt>
                <c:pt idx="13">
                  <c:v>10.980285359347899</c:v>
                </c:pt>
                <c:pt idx="14">
                  <c:v>9.2412791748147427</c:v>
                </c:pt>
                <c:pt idx="15">
                  <c:v>8.2596891426289663</c:v>
                </c:pt>
                <c:pt idx="16">
                  <c:v>8.7860446269698791</c:v>
                </c:pt>
                <c:pt idx="17">
                  <c:v>7.7586469804599156</c:v>
                </c:pt>
                <c:pt idx="18">
                  <c:v>7.0147905196736566</c:v>
                </c:pt>
                <c:pt idx="19">
                  <c:v>6.0973287352171495</c:v>
                </c:pt>
                <c:pt idx="20">
                  <c:v>5.8203373626708377</c:v>
                </c:pt>
                <c:pt idx="21">
                  <c:v>4.8963917048188614</c:v>
                </c:pt>
                <c:pt idx="22">
                  <c:v>5.0087260666768945</c:v>
                </c:pt>
                <c:pt idx="23">
                  <c:v>5.4525040191516938</c:v>
                </c:pt>
                <c:pt idx="24">
                  <c:v>4.1988521731371842</c:v>
                </c:pt>
                <c:pt idx="25">
                  <c:v>4.648168139004242</c:v>
                </c:pt>
                <c:pt idx="26">
                  <c:v>4.3747536129473987</c:v>
                </c:pt>
                <c:pt idx="27">
                  <c:v>3.5368327319167783</c:v>
                </c:pt>
                <c:pt idx="28">
                  <c:v>3.3801809028959702</c:v>
                </c:pt>
                <c:pt idx="29">
                  <c:v>3.1578064247701403</c:v>
                </c:pt>
                <c:pt idx="30">
                  <c:v>2.6050438262582518</c:v>
                </c:pt>
                <c:pt idx="31">
                  <c:v>2.2636166184870574</c:v>
                </c:pt>
                <c:pt idx="32">
                  <c:v>2.2680982180524878</c:v>
                </c:pt>
                <c:pt idx="33">
                  <c:v>2.0180859601848007</c:v>
                </c:pt>
                <c:pt idx="34">
                  <c:v>1.9227048403513485</c:v>
                </c:pt>
                <c:pt idx="35">
                  <c:v>2.0200909676571062</c:v>
                </c:pt>
                <c:pt idx="36">
                  <c:v>1.7390641106635178</c:v>
                </c:pt>
                <c:pt idx="37">
                  <c:v>1.7616355291417873</c:v>
                </c:pt>
                <c:pt idx="38">
                  <c:v>1.7135234852421239</c:v>
                </c:pt>
                <c:pt idx="39">
                  <c:v>1.4744043236676714</c:v>
                </c:pt>
                <c:pt idx="40">
                  <c:v>1.3318907164978113</c:v>
                </c:pt>
                <c:pt idx="41">
                  <c:v>1.3545037710408119</c:v>
                </c:pt>
                <c:pt idx="42">
                  <c:v>1.4002593396049312</c:v>
                </c:pt>
                <c:pt idx="43">
                  <c:v>1.3793397478394287</c:v>
                </c:pt>
                <c:pt idx="44">
                  <c:v>1.4069817283718333</c:v>
                </c:pt>
                <c:pt idx="45">
                  <c:v>1.5300234907014658</c:v>
                </c:pt>
                <c:pt idx="46">
                  <c:v>1.5256834110671333</c:v>
                </c:pt>
                <c:pt idx="47">
                  <c:v>1.6578832595963386</c:v>
                </c:pt>
                <c:pt idx="48">
                  <c:v>1.7431093250153336</c:v>
                </c:pt>
                <c:pt idx="49">
                  <c:v>1.7284144323687789</c:v>
                </c:pt>
                <c:pt idx="50">
                  <c:v>1.968375737447891</c:v>
                </c:pt>
                <c:pt idx="51">
                  <c:v>2.1453305401790481</c:v>
                </c:pt>
                <c:pt idx="52">
                  <c:v>2.4212819149609803</c:v>
                </c:pt>
                <c:pt idx="53">
                  <c:v>2.3029217130526014</c:v>
                </c:pt>
                <c:pt idx="54">
                  <c:v>2.3673265528372922</c:v>
                </c:pt>
                <c:pt idx="55">
                  <c:v>2.3965911394314272</c:v>
                </c:pt>
                <c:pt idx="56">
                  <c:v>2.1873653982828452</c:v>
                </c:pt>
                <c:pt idx="57">
                  <c:v>2.4267276147650789</c:v>
                </c:pt>
                <c:pt idx="58">
                  <c:v>2.6758065865416563</c:v>
                </c:pt>
                <c:pt idx="59">
                  <c:v>2.2208904133369001</c:v>
                </c:pt>
                <c:pt idx="60">
                  <c:v>2.2431033170572618</c:v>
                </c:pt>
                <c:pt idx="61">
                  <c:v>2.1598300471311358</c:v>
                </c:pt>
                <c:pt idx="62">
                  <c:v>2.1111124255407465</c:v>
                </c:pt>
                <c:pt idx="63">
                  <c:v>2.1639984288866061</c:v>
                </c:pt>
                <c:pt idx="64">
                  <c:v>2.3521935924431263</c:v>
                </c:pt>
                <c:pt idx="65">
                  <c:v>2.4619710054297546</c:v>
                </c:pt>
                <c:pt idx="66">
                  <c:v>2.3161703550470509</c:v>
                </c:pt>
                <c:pt idx="67">
                  <c:v>2.4065909211902969</c:v>
                </c:pt>
                <c:pt idx="68">
                  <c:v>2.1054468551021035</c:v>
                </c:pt>
                <c:pt idx="69">
                  <c:v>1.7532597009605362</c:v>
                </c:pt>
                <c:pt idx="70">
                  <c:v>1.9841459336434069</c:v>
                </c:pt>
                <c:pt idx="71">
                  <c:v>2.0556513592360259</c:v>
                </c:pt>
                <c:pt idx="72">
                  <c:v>1.9278599715133786</c:v>
                </c:pt>
                <c:pt idx="73">
                  <c:v>1.9660582684506258</c:v>
                </c:pt>
                <c:pt idx="81">
                  <c:v>4.7549295324021106</c:v>
                </c:pt>
                <c:pt idx="82">
                  <c:v>4.7549295324021106</c:v>
                </c:pt>
                <c:pt idx="83">
                  <c:v>4.4001532759433504</c:v>
                </c:pt>
                <c:pt idx="84">
                  <c:v>4.7653982741925143</c:v>
                </c:pt>
                <c:pt idx="85">
                  <c:v>4.5736253963837585</c:v>
                </c:pt>
                <c:pt idx="86">
                  <c:v>4.3424454706111204</c:v>
                </c:pt>
                <c:pt idx="87">
                  <c:v>4.1027391823677384</c:v>
                </c:pt>
                <c:pt idx="88">
                  <c:v>3.6405879691897334</c:v>
                </c:pt>
                <c:pt idx="89">
                  <c:v>2.8087205262318684</c:v>
                </c:pt>
                <c:pt idx="90">
                  <c:v>2.4896707334890245</c:v>
                </c:pt>
                <c:pt idx="91">
                  <c:v>2.0305281086213594</c:v>
                </c:pt>
                <c:pt idx="92">
                  <c:v>2.0609896540813741</c:v>
                </c:pt>
                <c:pt idx="93">
                  <c:v>2.0964292591482661</c:v>
                </c:pt>
                <c:pt idx="94">
                  <c:v>2.0393286526660304</c:v>
                </c:pt>
                <c:pt idx="95">
                  <c:v>1.5875950283169202</c:v>
                </c:pt>
                <c:pt idx="96">
                  <c:v>1.3295057198882954</c:v>
                </c:pt>
                <c:pt idx="97">
                  <c:v>1.3104270265394624</c:v>
                </c:pt>
                <c:pt idx="98">
                  <c:v>1.2711209481158565</c:v>
                </c:pt>
                <c:pt idx="99">
                  <c:v>1.1839488744830702</c:v>
                </c:pt>
                <c:pt idx="100">
                  <c:v>1.1567155827943467</c:v>
                </c:pt>
                <c:pt idx="101">
                  <c:v>1.1833645560847783</c:v>
                </c:pt>
                <c:pt idx="102">
                  <c:v>1.3028556912207916</c:v>
                </c:pt>
                <c:pt idx="103">
                  <c:v>1.1198091231761611</c:v>
                </c:pt>
                <c:pt idx="104">
                  <c:v>0.96872910420166047</c:v>
                </c:pt>
                <c:pt idx="105">
                  <c:v>0.92485070001184866</c:v>
                </c:pt>
                <c:pt idx="106">
                  <c:v>0.9153656010815534</c:v>
                </c:pt>
                <c:pt idx="107">
                  <c:v>0.92733217972230753</c:v>
                </c:pt>
                <c:pt idx="108">
                  <c:v>0.82334935301464862</c:v>
                </c:pt>
                <c:pt idx="109">
                  <c:v>0.80345905179689892</c:v>
                </c:pt>
                <c:pt idx="110">
                  <c:v>0.74548064115900026</c:v>
                </c:pt>
                <c:pt idx="111">
                  <c:v>0.7740791863508435</c:v>
                </c:pt>
                <c:pt idx="112">
                  <c:v>0.71306076716436051</c:v>
                </c:pt>
                <c:pt idx="113">
                  <c:v>0.6475748557990384</c:v>
                </c:pt>
                <c:pt idx="114">
                  <c:v>0.63951511476111556</c:v>
                </c:pt>
                <c:pt idx="115">
                  <c:v>0.71395485118705482</c:v>
                </c:pt>
                <c:pt idx="116">
                  <c:v>0.73799958337944049</c:v>
                </c:pt>
                <c:pt idx="117">
                  <c:v>0.80164527267893038</c:v>
                </c:pt>
                <c:pt idx="118">
                  <c:v>0.79294507261275027</c:v>
                </c:pt>
                <c:pt idx="119">
                  <c:v>0.78092969548493008</c:v>
                </c:pt>
                <c:pt idx="120">
                  <c:v>0.87313455949754226</c:v>
                </c:pt>
                <c:pt idx="121">
                  <c:v>0.8379040787734261</c:v>
                </c:pt>
                <c:pt idx="122">
                  <c:v>0.79299506400595376</c:v>
                </c:pt>
                <c:pt idx="123">
                  <c:v>0.81360108380500107</c:v>
                </c:pt>
                <c:pt idx="124">
                  <c:v>0.80187538156129656</c:v>
                </c:pt>
                <c:pt idx="125">
                  <c:v>0.80411625148330623</c:v>
                </c:pt>
                <c:pt idx="126">
                  <c:v>0.7117804733755132</c:v>
                </c:pt>
                <c:pt idx="127">
                  <c:v>0.68038211110614732</c:v>
                </c:pt>
                <c:pt idx="128">
                  <c:v>0.61189226868254376</c:v>
                </c:pt>
                <c:pt idx="129">
                  <c:v>0.61268032408328954</c:v>
                </c:pt>
                <c:pt idx="130">
                  <c:v>0.60640442654264703</c:v>
                </c:pt>
                <c:pt idx="131">
                  <c:v>0.53252118784698066</c:v>
                </c:pt>
                <c:pt idx="132">
                  <c:v>0.54208302085845561</c:v>
                </c:pt>
                <c:pt idx="133">
                  <c:v>0.53864640812270337</c:v>
                </c:pt>
                <c:pt idx="134">
                  <c:v>0.50406455231846115</c:v>
                </c:pt>
                <c:pt idx="135">
                  <c:v>0.49934994008107919</c:v>
                </c:pt>
                <c:pt idx="136">
                  <c:v>0.48798999311275526</c:v>
                </c:pt>
                <c:pt idx="137">
                  <c:v>0.48948047678337347</c:v>
                </c:pt>
                <c:pt idx="138">
                  <c:v>0.49279590354550573</c:v>
                </c:pt>
                <c:pt idx="139">
                  <c:v>0.49070287830586012</c:v>
                </c:pt>
                <c:pt idx="140">
                  <c:v>0.4857859737440664</c:v>
                </c:pt>
                <c:pt idx="141">
                  <c:v>0.48047941995492444</c:v>
                </c:pt>
                <c:pt idx="142">
                  <c:v>0.4758056245056535</c:v>
                </c:pt>
                <c:pt idx="143">
                  <c:v>0.46514074926807958</c:v>
                </c:pt>
                <c:pt idx="144">
                  <c:v>0.47228497390429763</c:v>
                </c:pt>
                <c:pt idx="145">
                  <c:v>0.47828749095118844</c:v>
                </c:pt>
                <c:pt idx="146">
                  <c:v>0.47921531417948882</c:v>
                </c:pt>
                <c:pt idx="147">
                  <c:v>0.48101312366952775</c:v>
                </c:pt>
                <c:pt idx="148">
                  <c:v>0.48088543360868841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EE-4C5B-9933-AE839E663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Rivierkilometer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crossAx val="259913984"/>
        <c:crossesAt val="6.2500000000000014E-2"/>
        <c:crossBetween val="midCat"/>
        <c:majorUnit val="30"/>
        <c:minorUnit val="10"/>
      </c:valAx>
      <c:valAx>
        <c:axId val="259913984"/>
        <c:scaling>
          <c:logBase val="2"/>
          <c:orientation val="minMax"/>
          <c:max val="64"/>
          <c:min val="0.12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Korrelgrootte (mm)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65687678463367516"/>
          <c:y val="6.4910936132983363E-2"/>
          <c:w val="0.32225742983609257"/>
          <c:h val="0.14912512532066288"/>
        </c:manualLayout>
      </c:layout>
      <c:overlay val="1"/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900" b="0">
          <a:latin typeface="Verdana" panose="020B0604030504040204" pitchFamily="34" charset="0"/>
          <a:ea typeface="Verdana" panose="020B0604030504040204" pitchFamily="34" charset="0"/>
        </a:defRPr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Grinddiameter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'1'!$D$7:$D$227</c:f>
              <c:numCache>
                <c:formatCode>General</c:formatCode>
                <c:ptCount val="2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  <c:pt idx="31">
                  <c:v>37</c:v>
                </c:pt>
                <c:pt idx="32">
                  <c:v>38</c:v>
                </c:pt>
                <c:pt idx="33">
                  <c:v>39</c:v>
                </c:pt>
                <c:pt idx="34">
                  <c:v>40</c:v>
                </c:pt>
                <c:pt idx="35">
                  <c:v>41</c:v>
                </c:pt>
                <c:pt idx="36">
                  <c:v>42</c:v>
                </c:pt>
                <c:pt idx="37">
                  <c:v>43</c:v>
                </c:pt>
                <c:pt idx="38">
                  <c:v>44</c:v>
                </c:pt>
                <c:pt idx="39">
                  <c:v>45</c:v>
                </c:pt>
                <c:pt idx="40">
                  <c:v>46</c:v>
                </c:pt>
                <c:pt idx="41">
                  <c:v>47</c:v>
                </c:pt>
                <c:pt idx="42">
                  <c:v>48</c:v>
                </c:pt>
                <c:pt idx="43">
                  <c:v>49</c:v>
                </c:pt>
                <c:pt idx="44">
                  <c:v>50</c:v>
                </c:pt>
                <c:pt idx="45">
                  <c:v>51</c:v>
                </c:pt>
                <c:pt idx="46">
                  <c:v>52</c:v>
                </c:pt>
                <c:pt idx="47">
                  <c:v>53</c:v>
                </c:pt>
                <c:pt idx="48">
                  <c:v>54</c:v>
                </c:pt>
                <c:pt idx="49">
                  <c:v>55</c:v>
                </c:pt>
                <c:pt idx="50">
                  <c:v>56</c:v>
                </c:pt>
                <c:pt idx="51">
                  <c:v>57</c:v>
                </c:pt>
                <c:pt idx="52">
                  <c:v>58</c:v>
                </c:pt>
                <c:pt idx="53">
                  <c:v>59</c:v>
                </c:pt>
                <c:pt idx="54">
                  <c:v>60</c:v>
                </c:pt>
                <c:pt idx="55">
                  <c:v>61</c:v>
                </c:pt>
                <c:pt idx="56">
                  <c:v>62</c:v>
                </c:pt>
                <c:pt idx="57">
                  <c:v>63</c:v>
                </c:pt>
                <c:pt idx="58">
                  <c:v>64</c:v>
                </c:pt>
                <c:pt idx="59">
                  <c:v>65</c:v>
                </c:pt>
                <c:pt idx="60">
                  <c:v>66</c:v>
                </c:pt>
                <c:pt idx="61">
                  <c:v>67</c:v>
                </c:pt>
                <c:pt idx="62">
                  <c:v>68</c:v>
                </c:pt>
                <c:pt idx="63">
                  <c:v>69</c:v>
                </c:pt>
                <c:pt idx="64">
                  <c:v>70</c:v>
                </c:pt>
                <c:pt idx="65">
                  <c:v>71</c:v>
                </c:pt>
                <c:pt idx="66">
                  <c:v>72</c:v>
                </c:pt>
                <c:pt idx="67">
                  <c:v>73</c:v>
                </c:pt>
                <c:pt idx="68">
                  <c:v>74</c:v>
                </c:pt>
                <c:pt idx="69">
                  <c:v>75</c:v>
                </c:pt>
                <c:pt idx="70">
                  <c:v>76</c:v>
                </c:pt>
                <c:pt idx="71">
                  <c:v>77</c:v>
                </c:pt>
                <c:pt idx="72">
                  <c:v>78</c:v>
                </c:pt>
                <c:pt idx="73">
                  <c:v>79</c:v>
                </c:pt>
                <c:pt idx="74">
                  <c:v>80</c:v>
                </c:pt>
                <c:pt idx="75">
                  <c:v>81</c:v>
                </c:pt>
                <c:pt idx="76">
                  <c:v>82</c:v>
                </c:pt>
                <c:pt idx="77">
                  <c:v>83</c:v>
                </c:pt>
                <c:pt idx="78">
                  <c:v>84</c:v>
                </c:pt>
                <c:pt idx="79">
                  <c:v>85</c:v>
                </c:pt>
                <c:pt idx="80">
                  <c:v>86</c:v>
                </c:pt>
                <c:pt idx="81">
                  <c:v>87</c:v>
                </c:pt>
                <c:pt idx="82">
                  <c:v>88</c:v>
                </c:pt>
                <c:pt idx="83">
                  <c:v>89</c:v>
                </c:pt>
                <c:pt idx="84">
                  <c:v>90</c:v>
                </c:pt>
                <c:pt idx="85">
                  <c:v>91</c:v>
                </c:pt>
                <c:pt idx="86">
                  <c:v>92</c:v>
                </c:pt>
                <c:pt idx="87">
                  <c:v>93</c:v>
                </c:pt>
                <c:pt idx="88">
                  <c:v>94</c:v>
                </c:pt>
                <c:pt idx="89">
                  <c:v>95</c:v>
                </c:pt>
                <c:pt idx="90">
                  <c:v>96</c:v>
                </c:pt>
                <c:pt idx="91">
                  <c:v>97</c:v>
                </c:pt>
                <c:pt idx="92">
                  <c:v>98</c:v>
                </c:pt>
                <c:pt idx="93">
                  <c:v>99</c:v>
                </c:pt>
                <c:pt idx="94">
                  <c:v>100</c:v>
                </c:pt>
                <c:pt idx="95">
                  <c:v>101</c:v>
                </c:pt>
                <c:pt idx="96">
                  <c:v>102</c:v>
                </c:pt>
                <c:pt idx="97">
                  <c:v>103</c:v>
                </c:pt>
                <c:pt idx="98">
                  <c:v>104</c:v>
                </c:pt>
                <c:pt idx="99">
                  <c:v>105</c:v>
                </c:pt>
                <c:pt idx="100">
                  <c:v>106</c:v>
                </c:pt>
                <c:pt idx="101">
                  <c:v>107</c:v>
                </c:pt>
                <c:pt idx="102">
                  <c:v>108</c:v>
                </c:pt>
                <c:pt idx="103">
                  <c:v>109</c:v>
                </c:pt>
                <c:pt idx="104">
                  <c:v>110</c:v>
                </c:pt>
                <c:pt idx="105">
                  <c:v>111</c:v>
                </c:pt>
                <c:pt idx="106">
                  <c:v>112</c:v>
                </c:pt>
                <c:pt idx="107">
                  <c:v>113</c:v>
                </c:pt>
                <c:pt idx="108">
                  <c:v>114</c:v>
                </c:pt>
                <c:pt idx="109">
                  <c:v>115</c:v>
                </c:pt>
                <c:pt idx="110">
                  <c:v>116</c:v>
                </c:pt>
                <c:pt idx="111">
                  <c:v>117</c:v>
                </c:pt>
                <c:pt idx="112">
                  <c:v>118</c:v>
                </c:pt>
                <c:pt idx="113">
                  <c:v>119</c:v>
                </c:pt>
                <c:pt idx="114">
                  <c:v>120</c:v>
                </c:pt>
                <c:pt idx="115">
                  <c:v>121</c:v>
                </c:pt>
                <c:pt idx="116">
                  <c:v>122</c:v>
                </c:pt>
                <c:pt idx="117">
                  <c:v>123</c:v>
                </c:pt>
                <c:pt idx="118">
                  <c:v>124</c:v>
                </c:pt>
                <c:pt idx="119">
                  <c:v>125</c:v>
                </c:pt>
                <c:pt idx="120">
                  <c:v>126</c:v>
                </c:pt>
                <c:pt idx="121">
                  <c:v>127</c:v>
                </c:pt>
                <c:pt idx="122">
                  <c:v>128</c:v>
                </c:pt>
                <c:pt idx="123">
                  <c:v>129</c:v>
                </c:pt>
                <c:pt idx="124">
                  <c:v>130</c:v>
                </c:pt>
                <c:pt idx="125">
                  <c:v>131</c:v>
                </c:pt>
                <c:pt idx="126">
                  <c:v>132</c:v>
                </c:pt>
                <c:pt idx="127">
                  <c:v>133</c:v>
                </c:pt>
                <c:pt idx="128">
                  <c:v>134</c:v>
                </c:pt>
                <c:pt idx="129">
                  <c:v>135</c:v>
                </c:pt>
                <c:pt idx="130">
                  <c:v>136</c:v>
                </c:pt>
                <c:pt idx="131">
                  <c:v>137</c:v>
                </c:pt>
                <c:pt idx="132">
                  <c:v>138</c:v>
                </c:pt>
                <c:pt idx="133">
                  <c:v>139</c:v>
                </c:pt>
                <c:pt idx="134">
                  <c:v>140</c:v>
                </c:pt>
                <c:pt idx="135">
                  <c:v>141</c:v>
                </c:pt>
                <c:pt idx="136">
                  <c:v>142</c:v>
                </c:pt>
                <c:pt idx="137">
                  <c:v>143</c:v>
                </c:pt>
                <c:pt idx="138">
                  <c:v>144</c:v>
                </c:pt>
                <c:pt idx="139">
                  <c:v>145</c:v>
                </c:pt>
                <c:pt idx="140">
                  <c:v>146</c:v>
                </c:pt>
                <c:pt idx="141">
                  <c:v>147</c:v>
                </c:pt>
                <c:pt idx="142">
                  <c:v>148</c:v>
                </c:pt>
                <c:pt idx="143">
                  <c:v>149</c:v>
                </c:pt>
                <c:pt idx="144">
                  <c:v>150</c:v>
                </c:pt>
                <c:pt idx="145">
                  <c:v>151</c:v>
                </c:pt>
                <c:pt idx="146">
                  <c:v>152</c:v>
                </c:pt>
                <c:pt idx="147">
                  <c:v>153</c:v>
                </c:pt>
                <c:pt idx="148">
                  <c:v>154</c:v>
                </c:pt>
                <c:pt idx="149">
                  <c:v>155</c:v>
                </c:pt>
                <c:pt idx="150">
                  <c:v>156</c:v>
                </c:pt>
                <c:pt idx="151">
                  <c:v>157</c:v>
                </c:pt>
                <c:pt idx="152">
                  <c:v>158</c:v>
                </c:pt>
                <c:pt idx="153">
                  <c:v>159</c:v>
                </c:pt>
                <c:pt idx="154">
                  <c:v>160</c:v>
                </c:pt>
                <c:pt idx="155">
                  <c:v>161</c:v>
                </c:pt>
                <c:pt idx="156">
                  <c:v>162</c:v>
                </c:pt>
                <c:pt idx="157">
                  <c:v>163</c:v>
                </c:pt>
                <c:pt idx="158">
                  <c:v>164</c:v>
                </c:pt>
                <c:pt idx="159">
                  <c:v>165</c:v>
                </c:pt>
                <c:pt idx="160">
                  <c:v>166</c:v>
                </c:pt>
                <c:pt idx="161">
                  <c:v>167</c:v>
                </c:pt>
                <c:pt idx="162">
                  <c:v>168</c:v>
                </c:pt>
                <c:pt idx="163">
                  <c:v>169</c:v>
                </c:pt>
                <c:pt idx="164">
                  <c:v>170</c:v>
                </c:pt>
                <c:pt idx="165">
                  <c:v>171</c:v>
                </c:pt>
                <c:pt idx="166">
                  <c:v>172</c:v>
                </c:pt>
                <c:pt idx="167">
                  <c:v>173</c:v>
                </c:pt>
                <c:pt idx="168">
                  <c:v>174</c:v>
                </c:pt>
                <c:pt idx="169">
                  <c:v>175</c:v>
                </c:pt>
                <c:pt idx="170">
                  <c:v>176</c:v>
                </c:pt>
                <c:pt idx="171">
                  <c:v>177</c:v>
                </c:pt>
                <c:pt idx="172">
                  <c:v>178</c:v>
                </c:pt>
                <c:pt idx="173">
                  <c:v>179</c:v>
                </c:pt>
                <c:pt idx="174">
                  <c:v>180</c:v>
                </c:pt>
                <c:pt idx="175">
                  <c:v>181</c:v>
                </c:pt>
                <c:pt idx="176">
                  <c:v>182</c:v>
                </c:pt>
                <c:pt idx="177">
                  <c:v>183</c:v>
                </c:pt>
                <c:pt idx="178">
                  <c:v>184</c:v>
                </c:pt>
                <c:pt idx="179">
                  <c:v>185</c:v>
                </c:pt>
                <c:pt idx="180">
                  <c:v>186</c:v>
                </c:pt>
                <c:pt idx="181">
                  <c:v>187</c:v>
                </c:pt>
                <c:pt idx="182">
                  <c:v>188</c:v>
                </c:pt>
                <c:pt idx="183">
                  <c:v>189</c:v>
                </c:pt>
                <c:pt idx="184">
                  <c:v>190</c:v>
                </c:pt>
                <c:pt idx="185">
                  <c:v>191</c:v>
                </c:pt>
                <c:pt idx="186">
                  <c:v>192</c:v>
                </c:pt>
                <c:pt idx="187">
                  <c:v>193</c:v>
                </c:pt>
                <c:pt idx="188">
                  <c:v>194</c:v>
                </c:pt>
                <c:pt idx="189">
                  <c:v>195</c:v>
                </c:pt>
                <c:pt idx="190">
                  <c:v>196</c:v>
                </c:pt>
                <c:pt idx="191">
                  <c:v>197</c:v>
                </c:pt>
                <c:pt idx="192">
                  <c:v>198</c:v>
                </c:pt>
                <c:pt idx="193">
                  <c:v>199</c:v>
                </c:pt>
                <c:pt idx="194">
                  <c:v>200</c:v>
                </c:pt>
                <c:pt idx="195">
                  <c:v>201</c:v>
                </c:pt>
                <c:pt idx="196">
                  <c:v>202</c:v>
                </c:pt>
                <c:pt idx="197">
                  <c:v>203</c:v>
                </c:pt>
                <c:pt idx="198">
                  <c:v>204</c:v>
                </c:pt>
                <c:pt idx="199">
                  <c:v>205</c:v>
                </c:pt>
                <c:pt idx="200">
                  <c:v>206</c:v>
                </c:pt>
                <c:pt idx="201">
                  <c:v>207</c:v>
                </c:pt>
                <c:pt idx="202">
                  <c:v>208</c:v>
                </c:pt>
                <c:pt idx="203">
                  <c:v>209</c:v>
                </c:pt>
                <c:pt idx="204">
                  <c:v>210</c:v>
                </c:pt>
                <c:pt idx="205">
                  <c:v>211</c:v>
                </c:pt>
                <c:pt idx="206">
                  <c:v>212</c:v>
                </c:pt>
                <c:pt idx="207">
                  <c:v>213</c:v>
                </c:pt>
                <c:pt idx="208">
                  <c:v>214</c:v>
                </c:pt>
                <c:pt idx="209">
                  <c:v>215</c:v>
                </c:pt>
                <c:pt idx="210">
                  <c:v>216</c:v>
                </c:pt>
                <c:pt idx="211">
                  <c:v>217</c:v>
                </c:pt>
                <c:pt idx="212">
                  <c:v>218</c:v>
                </c:pt>
                <c:pt idx="213">
                  <c:v>219</c:v>
                </c:pt>
                <c:pt idx="214">
                  <c:v>220</c:v>
                </c:pt>
                <c:pt idx="215">
                  <c:v>221</c:v>
                </c:pt>
                <c:pt idx="216">
                  <c:v>222</c:v>
                </c:pt>
                <c:pt idx="217">
                  <c:v>223</c:v>
                </c:pt>
                <c:pt idx="218">
                  <c:v>224</c:v>
                </c:pt>
                <c:pt idx="219">
                  <c:v>225</c:v>
                </c:pt>
                <c:pt idx="220">
                  <c:v>226</c:v>
                </c:pt>
              </c:numCache>
            </c:numRef>
          </c:xVal>
          <c:yVal>
            <c:numRef>
              <c:f>'1'!$BG$7:$BG$227</c:f>
              <c:numCache>
                <c:formatCode>0.00</c:formatCode>
                <c:ptCount val="221"/>
                <c:pt idx="0">
                  <c:v>19.938865992988191</c:v>
                </c:pt>
                <c:pt idx="1">
                  <c:v>34.649260349083711</c:v>
                </c:pt>
                <c:pt idx="2">
                  <c:v>23.423950791226851</c:v>
                </c:pt>
                <c:pt idx="3">
                  <c:v>21.84363869430122</c:v>
                </c:pt>
                <c:pt idx="4">
                  <c:v>45.009201670163229</c:v>
                </c:pt>
                <c:pt idx="5">
                  <c:v>27.238927841622068</c:v>
                </c:pt>
                <c:pt idx="6">
                  <c:v>9.9886916674106683</c:v>
                </c:pt>
                <c:pt idx="7">
                  <c:v>43.892157687330844</c:v>
                </c:pt>
                <c:pt idx="8">
                  <c:v>15.205795894407009</c:v>
                </c:pt>
                <c:pt idx="9">
                  <c:v>43.624762230357049</c:v>
                </c:pt>
                <c:pt idx="10">
                  <c:v>24.916897079940135</c:v>
                </c:pt>
                <c:pt idx="47">
                  <c:v>39.889045114848066</c:v>
                </c:pt>
                <c:pt idx="48">
                  <c:v>39.656793226166336</c:v>
                </c:pt>
                <c:pt idx="49">
                  <c:v>31.548121186312798</c:v>
                </c:pt>
                <c:pt idx="50">
                  <c:v>17.686738797196231</c:v>
                </c:pt>
                <c:pt idx="51">
                  <c:v>21.24005969943547</c:v>
                </c:pt>
                <c:pt idx="52">
                  <c:v>26.683322585336896</c:v>
                </c:pt>
                <c:pt idx="53">
                  <c:v>23.954355386922327</c:v>
                </c:pt>
                <c:pt idx="54">
                  <c:v>19.50915882124302</c:v>
                </c:pt>
                <c:pt idx="55">
                  <c:v>39.471377251498104</c:v>
                </c:pt>
                <c:pt idx="56">
                  <c:v>42.035539467066272</c:v>
                </c:pt>
                <c:pt idx="57">
                  <c:v>31.103206877787482</c:v>
                </c:pt>
                <c:pt idx="58">
                  <c:v>47.681297574269443</c:v>
                </c:pt>
                <c:pt idx="59">
                  <c:v>27.502697780515405</c:v>
                </c:pt>
                <c:pt idx="60">
                  <c:v>42.649574045270739</c:v>
                </c:pt>
                <c:pt idx="61">
                  <c:v>45.235747344575486</c:v>
                </c:pt>
                <c:pt idx="62">
                  <c:v>49.529341468748534</c:v>
                </c:pt>
                <c:pt idx="63">
                  <c:v>40.990838151906978</c:v>
                </c:pt>
                <c:pt idx="64">
                  <c:v>26.852239070185611</c:v>
                </c:pt>
                <c:pt idx="65">
                  <c:v>28.120773400833993</c:v>
                </c:pt>
                <c:pt idx="66">
                  <c:v>24.12098511186214</c:v>
                </c:pt>
                <c:pt idx="67">
                  <c:v>33.108399762370219</c:v>
                </c:pt>
                <c:pt idx="68">
                  <c:v>37.663885472112739</c:v>
                </c:pt>
                <c:pt idx="69">
                  <c:v>22.598740279405128</c:v>
                </c:pt>
                <c:pt idx="70">
                  <c:v>38.446223677100683</c:v>
                </c:pt>
                <c:pt idx="71">
                  <c:v>18.824932715943</c:v>
                </c:pt>
                <c:pt idx="72">
                  <c:v>35.253267943182998</c:v>
                </c:pt>
                <c:pt idx="73">
                  <c:v>25.351489369744122</c:v>
                </c:pt>
                <c:pt idx="74">
                  <c:v>24.106925627254398</c:v>
                </c:pt>
                <c:pt idx="78">
                  <c:v>28.498632363424317</c:v>
                </c:pt>
                <c:pt idx="79">
                  <c:v>16.402125721530709</c:v>
                </c:pt>
                <c:pt idx="80">
                  <c:v>23.807927215903948</c:v>
                </c:pt>
                <c:pt idx="81">
                  <c:v>13.450150313444409</c:v>
                </c:pt>
                <c:pt idx="82">
                  <c:v>15.677317793177119</c:v>
                </c:pt>
                <c:pt idx="83">
                  <c:v>16.915944912627396</c:v>
                </c:pt>
                <c:pt idx="84">
                  <c:v>10.604090543553145</c:v>
                </c:pt>
                <c:pt idx="85">
                  <c:v>20.430511344418633</c:v>
                </c:pt>
                <c:pt idx="86">
                  <c:v>16.475572954822976</c:v>
                </c:pt>
                <c:pt idx="87">
                  <c:v>9.4206182779167325</c:v>
                </c:pt>
                <c:pt idx="88">
                  <c:v>22.760427547191778</c:v>
                </c:pt>
                <c:pt idx="89">
                  <c:v>14.20628139010463</c:v>
                </c:pt>
                <c:pt idx="90">
                  <c:v>18.908704341752848</c:v>
                </c:pt>
                <c:pt idx="91">
                  <c:v>12.611665565884635</c:v>
                </c:pt>
                <c:pt idx="92">
                  <c:v>12.74774857851078</c:v>
                </c:pt>
                <c:pt idx="93">
                  <c:v>8.7747698939782595</c:v>
                </c:pt>
                <c:pt idx="94">
                  <c:v>22.394406451744999</c:v>
                </c:pt>
                <c:pt idx="96">
                  <c:v>21.931607676759441</c:v>
                </c:pt>
                <c:pt idx="97">
                  <c:v>12.382478048501238</c:v>
                </c:pt>
                <c:pt idx="98">
                  <c:v>37.155492426457783</c:v>
                </c:pt>
                <c:pt idx="99">
                  <c:v>7.3957690012790795</c:v>
                </c:pt>
                <c:pt idx="100">
                  <c:v>11.162265438188172</c:v>
                </c:pt>
                <c:pt idx="101">
                  <c:v>8.5131588368642657</c:v>
                </c:pt>
                <c:pt idx="102">
                  <c:v>4.5925348395832168</c:v>
                </c:pt>
                <c:pt idx="103">
                  <c:v>8.261669774300298</c:v>
                </c:pt>
                <c:pt idx="104">
                  <c:v>13.508723619505826</c:v>
                </c:pt>
                <c:pt idx="105">
                  <c:v>5.4561231152921668</c:v>
                </c:pt>
                <c:pt idx="106">
                  <c:v>6.1704504253366412</c:v>
                </c:pt>
                <c:pt idx="107">
                  <c:v>15.69852074822918</c:v>
                </c:pt>
                <c:pt idx="108">
                  <c:v>20.840698152938558</c:v>
                </c:pt>
                <c:pt idx="109">
                  <c:v>21.315575057782251</c:v>
                </c:pt>
                <c:pt idx="110">
                  <c:v>16.54425513489484</c:v>
                </c:pt>
                <c:pt idx="111">
                  <c:v>8.2497583158900571</c:v>
                </c:pt>
                <c:pt idx="112">
                  <c:v>11.909852253292051</c:v>
                </c:pt>
                <c:pt idx="113">
                  <c:v>11.800463320431303</c:v>
                </c:pt>
                <c:pt idx="114">
                  <c:v>21.840008075857547</c:v>
                </c:pt>
                <c:pt idx="115">
                  <c:v>28.994224126671551</c:v>
                </c:pt>
                <c:pt idx="116">
                  <c:v>23.176729984344359</c:v>
                </c:pt>
                <c:pt idx="117">
                  <c:v>14.808301871749533</c:v>
                </c:pt>
                <c:pt idx="118">
                  <c:v>22.072445350752567</c:v>
                </c:pt>
                <c:pt idx="119">
                  <c:v>14.596504037459281</c:v>
                </c:pt>
                <c:pt idx="120">
                  <c:v>17.845735990624991</c:v>
                </c:pt>
                <c:pt idx="121">
                  <c:v>4.4726265734927768</c:v>
                </c:pt>
                <c:pt idx="122">
                  <c:v>23.621212233910395</c:v>
                </c:pt>
                <c:pt idx="124">
                  <c:v>19.904520953345802</c:v>
                </c:pt>
                <c:pt idx="125">
                  <c:v>6.3461524190806848</c:v>
                </c:pt>
                <c:pt idx="126">
                  <c:v>3.6392972196655684</c:v>
                </c:pt>
                <c:pt idx="127">
                  <c:v>16.775745166325922</c:v>
                </c:pt>
                <c:pt idx="128">
                  <c:v>7.5367697160810918</c:v>
                </c:pt>
                <c:pt idx="129">
                  <c:v>22.216841723344196</c:v>
                </c:pt>
                <c:pt idx="130">
                  <c:v>13.026613406516532</c:v>
                </c:pt>
                <c:pt idx="131">
                  <c:v>3.0672526801988838</c:v>
                </c:pt>
                <c:pt idx="132">
                  <c:v>10.974167479396298</c:v>
                </c:pt>
                <c:pt idx="133">
                  <c:v>13.85062782165555</c:v>
                </c:pt>
                <c:pt idx="134">
                  <c:v>13.318525063163454</c:v>
                </c:pt>
                <c:pt idx="135">
                  <c:v>27.716773766074496</c:v>
                </c:pt>
                <c:pt idx="136">
                  <c:v>12.898263008021457</c:v>
                </c:pt>
                <c:pt idx="137">
                  <c:v>16.905128558823748</c:v>
                </c:pt>
                <c:pt idx="138">
                  <c:v>7.4523628868370366</c:v>
                </c:pt>
                <c:pt idx="139">
                  <c:v>10.371013308215767</c:v>
                </c:pt>
                <c:pt idx="140">
                  <c:v>4.8361776518545945</c:v>
                </c:pt>
                <c:pt idx="141">
                  <c:v>4.2226296741994611</c:v>
                </c:pt>
                <c:pt idx="148">
                  <c:v>11.749325341884589</c:v>
                </c:pt>
                <c:pt idx="149">
                  <c:v>42.710691953064725</c:v>
                </c:pt>
                <c:pt idx="150">
                  <c:v>40.919787323904714</c:v>
                </c:pt>
                <c:pt idx="151">
                  <c:v>20.332027114109717</c:v>
                </c:pt>
                <c:pt idx="152">
                  <c:v>30.835178345414072</c:v>
                </c:pt>
                <c:pt idx="153">
                  <c:v>30.795471750686566</c:v>
                </c:pt>
                <c:pt idx="155">
                  <c:v>36.664966483321287</c:v>
                </c:pt>
                <c:pt idx="156">
                  <c:v>37.353688491960646</c:v>
                </c:pt>
                <c:pt idx="157">
                  <c:v>30.494316151700502</c:v>
                </c:pt>
                <c:pt idx="158">
                  <c:v>26.692563218472809</c:v>
                </c:pt>
                <c:pt idx="159">
                  <c:v>14.300867449766669</c:v>
                </c:pt>
                <c:pt idx="160">
                  <c:v>15.42625451791409</c:v>
                </c:pt>
                <c:pt idx="161">
                  <c:v>5.6743508686726072</c:v>
                </c:pt>
                <c:pt idx="162">
                  <c:v>5.436648679178222</c:v>
                </c:pt>
                <c:pt idx="163">
                  <c:v>3.8751911916183963</c:v>
                </c:pt>
                <c:pt idx="164">
                  <c:v>26.769273977395279</c:v>
                </c:pt>
                <c:pt idx="165">
                  <c:v>38.117029034023773</c:v>
                </c:pt>
                <c:pt idx="167">
                  <c:v>4.156952180579907</c:v>
                </c:pt>
                <c:pt idx="168">
                  <c:v>3.4731357050900113</c:v>
                </c:pt>
                <c:pt idx="169">
                  <c:v>37.913313035055239</c:v>
                </c:pt>
                <c:pt idx="170">
                  <c:v>3.0396887308281393</c:v>
                </c:pt>
                <c:pt idx="171">
                  <c:v>12.309153147127775</c:v>
                </c:pt>
                <c:pt idx="172">
                  <c:v>3.4094389603330013</c:v>
                </c:pt>
                <c:pt idx="173">
                  <c:v>9.8986419781926127</c:v>
                </c:pt>
                <c:pt idx="174">
                  <c:v>15.482273736416362</c:v>
                </c:pt>
                <c:pt idx="175">
                  <c:v>3.5751625547430197</c:v>
                </c:pt>
                <c:pt idx="176">
                  <c:v>3.4640549715046398</c:v>
                </c:pt>
                <c:pt idx="177">
                  <c:v>3.108046339407684</c:v>
                </c:pt>
                <c:pt idx="178">
                  <c:v>4.2817213160046652</c:v>
                </c:pt>
                <c:pt idx="179">
                  <c:v>3.2546594459046387</c:v>
                </c:pt>
                <c:pt idx="180">
                  <c:v>3.490853268714019</c:v>
                </c:pt>
                <c:pt idx="181">
                  <c:v>3.1693088231578486</c:v>
                </c:pt>
                <c:pt idx="182">
                  <c:v>3.7381571005227858</c:v>
                </c:pt>
                <c:pt idx="183">
                  <c:v>3.5324724157137428</c:v>
                </c:pt>
                <c:pt idx="184">
                  <c:v>3.7765748391530405</c:v>
                </c:pt>
                <c:pt idx="185">
                  <c:v>3.7653528915164185</c:v>
                </c:pt>
                <c:pt idx="186">
                  <c:v>4.227370968419967</c:v>
                </c:pt>
                <c:pt idx="187">
                  <c:v>19.995102406422351</c:v>
                </c:pt>
                <c:pt idx="188">
                  <c:v>4.0789658944514908</c:v>
                </c:pt>
                <c:pt idx="189">
                  <c:v>8.8127958922073368</c:v>
                </c:pt>
                <c:pt idx="190">
                  <c:v>3.7546340014986987</c:v>
                </c:pt>
                <c:pt idx="191">
                  <c:v>3.6255823975043198</c:v>
                </c:pt>
                <c:pt idx="192">
                  <c:v>8.0097801115996496</c:v>
                </c:pt>
                <c:pt idx="193">
                  <c:v>4.8067819060293591</c:v>
                </c:pt>
                <c:pt idx="194">
                  <c:v>3.2111373902001867</c:v>
                </c:pt>
                <c:pt idx="195">
                  <c:v>5.846751324383118</c:v>
                </c:pt>
                <c:pt idx="196">
                  <c:v>3.8572617682829859</c:v>
                </c:pt>
                <c:pt idx="197">
                  <c:v>2.7536626584359811</c:v>
                </c:pt>
                <c:pt idx="198">
                  <c:v>3.8983003528655349</c:v>
                </c:pt>
                <c:pt idx="199">
                  <c:v>2.7142037982554705</c:v>
                </c:pt>
                <c:pt idx="200">
                  <c:v>3.558684973328984</c:v>
                </c:pt>
                <c:pt idx="201">
                  <c:v>4.2772071713074338</c:v>
                </c:pt>
                <c:pt idx="202">
                  <c:v>3.4092993929942463</c:v>
                </c:pt>
                <c:pt idx="203">
                  <c:v>3.1892206847110369</c:v>
                </c:pt>
                <c:pt idx="204">
                  <c:v>4.0360959243940586</c:v>
                </c:pt>
                <c:pt idx="205">
                  <c:v>4.3398362190276529</c:v>
                </c:pt>
                <c:pt idx="206">
                  <c:v>4.0960122406874389</c:v>
                </c:pt>
                <c:pt idx="208">
                  <c:v>3.7194189431522107</c:v>
                </c:pt>
                <c:pt idx="209">
                  <c:v>2.889245547315153</c:v>
                </c:pt>
                <c:pt idx="210">
                  <c:v>3.7627615841411806</c:v>
                </c:pt>
                <c:pt idx="211">
                  <c:v>3.3195069243862072</c:v>
                </c:pt>
                <c:pt idx="212">
                  <c:v>4.0674202517807316</c:v>
                </c:pt>
                <c:pt idx="213">
                  <c:v>2.620393117556338</c:v>
                </c:pt>
                <c:pt idx="214">
                  <c:v>3.9595782990514601</c:v>
                </c:pt>
                <c:pt idx="215">
                  <c:v>2.1908902300206643</c:v>
                </c:pt>
                <c:pt idx="216">
                  <c:v>4.2537076866439412</c:v>
                </c:pt>
                <c:pt idx="217">
                  <c:v>3.8794822574285659</c:v>
                </c:pt>
                <c:pt idx="218">
                  <c:v>2.9332486421381256</c:v>
                </c:pt>
                <c:pt idx="219">
                  <c:v>3.1919966835452747</c:v>
                </c:pt>
                <c:pt idx="220">
                  <c:v>4.3477774816776149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21B-4526-B0EE-7E91DC30CD43}"/>
            </c:ext>
          </c:extLst>
        </c:ser>
        <c:ser>
          <c:idx val="2"/>
          <c:order val="1"/>
          <c:tx>
            <c:v>Zanddiameter</c:v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'1'!$D$7:$D$227</c:f>
              <c:numCache>
                <c:formatCode>General</c:formatCode>
                <c:ptCount val="2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  <c:pt idx="31">
                  <c:v>37</c:v>
                </c:pt>
                <c:pt idx="32">
                  <c:v>38</c:v>
                </c:pt>
                <c:pt idx="33">
                  <c:v>39</c:v>
                </c:pt>
                <c:pt idx="34">
                  <c:v>40</c:v>
                </c:pt>
                <c:pt idx="35">
                  <c:v>41</c:v>
                </c:pt>
                <c:pt idx="36">
                  <c:v>42</c:v>
                </c:pt>
                <c:pt idx="37">
                  <c:v>43</c:v>
                </c:pt>
                <c:pt idx="38">
                  <c:v>44</c:v>
                </c:pt>
                <c:pt idx="39">
                  <c:v>45</c:v>
                </c:pt>
                <c:pt idx="40">
                  <c:v>46</c:v>
                </c:pt>
                <c:pt idx="41">
                  <c:v>47</c:v>
                </c:pt>
                <c:pt idx="42">
                  <c:v>48</c:v>
                </c:pt>
                <c:pt idx="43">
                  <c:v>49</c:v>
                </c:pt>
                <c:pt idx="44">
                  <c:v>50</c:v>
                </c:pt>
                <c:pt idx="45">
                  <c:v>51</c:v>
                </c:pt>
                <c:pt idx="46">
                  <c:v>52</c:v>
                </c:pt>
                <c:pt idx="47">
                  <c:v>53</c:v>
                </c:pt>
                <c:pt idx="48">
                  <c:v>54</c:v>
                </c:pt>
                <c:pt idx="49">
                  <c:v>55</c:v>
                </c:pt>
                <c:pt idx="50">
                  <c:v>56</c:v>
                </c:pt>
                <c:pt idx="51">
                  <c:v>57</c:v>
                </c:pt>
                <c:pt idx="52">
                  <c:v>58</c:v>
                </c:pt>
                <c:pt idx="53">
                  <c:v>59</c:v>
                </c:pt>
                <c:pt idx="54">
                  <c:v>60</c:v>
                </c:pt>
                <c:pt idx="55">
                  <c:v>61</c:v>
                </c:pt>
                <c:pt idx="56">
                  <c:v>62</c:v>
                </c:pt>
                <c:pt idx="57">
                  <c:v>63</c:v>
                </c:pt>
                <c:pt idx="58">
                  <c:v>64</c:v>
                </c:pt>
                <c:pt idx="59">
                  <c:v>65</c:v>
                </c:pt>
                <c:pt idx="60">
                  <c:v>66</c:v>
                </c:pt>
                <c:pt idx="61">
                  <c:v>67</c:v>
                </c:pt>
                <c:pt idx="62">
                  <c:v>68</c:v>
                </c:pt>
                <c:pt idx="63">
                  <c:v>69</c:v>
                </c:pt>
                <c:pt idx="64">
                  <c:v>70</c:v>
                </c:pt>
                <c:pt idx="65">
                  <c:v>71</c:v>
                </c:pt>
                <c:pt idx="66">
                  <c:v>72</c:v>
                </c:pt>
                <c:pt idx="67">
                  <c:v>73</c:v>
                </c:pt>
                <c:pt idx="68">
                  <c:v>74</c:v>
                </c:pt>
                <c:pt idx="69">
                  <c:v>75</c:v>
                </c:pt>
                <c:pt idx="70">
                  <c:v>76</c:v>
                </c:pt>
                <c:pt idx="71">
                  <c:v>77</c:v>
                </c:pt>
                <c:pt idx="72">
                  <c:v>78</c:v>
                </c:pt>
                <c:pt idx="73">
                  <c:v>79</c:v>
                </c:pt>
                <c:pt idx="74">
                  <c:v>80</c:v>
                </c:pt>
                <c:pt idx="75">
                  <c:v>81</c:v>
                </c:pt>
                <c:pt idx="76">
                  <c:v>82</c:v>
                </c:pt>
                <c:pt idx="77">
                  <c:v>83</c:v>
                </c:pt>
                <c:pt idx="78">
                  <c:v>84</c:v>
                </c:pt>
                <c:pt idx="79">
                  <c:v>85</c:v>
                </c:pt>
                <c:pt idx="80">
                  <c:v>86</c:v>
                </c:pt>
                <c:pt idx="81">
                  <c:v>87</c:v>
                </c:pt>
                <c:pt idx="82">
                  <c:v>88</c:v>
                </c:pt>
                <c:pt idx="83">
                  <c:v>89</c:v>
                </c:pt>
                <c:pt idx="84">
                  <c:v>90</c:v>
                </c:pt>
                <c:pt idx="85">
                  <c:v>91</c:v>
                </c:pt>
                <c:pt idx="86">
                  <c:v>92</c:v>
                </c:pt>
                <c:pt idx="87">
                  <c:v>93</c:v>
                </c:pt>
                <c:pt idx="88">
                  <c:v>94</c:v>
                </c:pt>
                <c:pt idx="89">
                  <c:v>95</c:v>
                </c:pt>
                <c:pt idx="90">
                  <c:v>96</c:v>
                </c:pt>
                <c:pt idx="91">
                  <c:v>97</c:v>
                </c:pt>
                <c:pt idx="92">
                  <c:v>98</c:v>
                </c:pt>
                <c:pt idx="93">
                  <c:v>99</c:v>
                </c:pt>
                <c:pt idx="94">
                  <c:v>100</c:v>
                </c:pt>
                <c:pt idx="95">
                  <c:v>101</c:v>
                </c:pt>
                <c:pt idx="96">
                  <c:v>102</c:v>
                </c:pt>
                <c:pt idx="97">
                  <c:v>103</c:v>
                </c:pt>
                <c:pt idx="98">
                  <c:v>104</c:v>
                </c:pt>
                <c:pt idx="99">
                  <c:v>105</c:v>
                </c:pt>
                <c:pt idx="100">
                  <c:v>106</c:v>
                </c:pt>
                <c:pt idx="101">
                  <c:v>107</c:v>
                </c:pt>
                <c:pt idx="102">
                  <c:v>108</c:v>
                </c:pt>
                <c:pt idx="103">
                  <c:v>109</c:v>
                </c:pt>
                <c:pt idx="104">
                  <c:v>110</c:v>
                </c:pt>
                <c:pt idx="105">
                  <c:v>111</c:v>
                </c:pt>
                <c:pt idx="106">
                  <c:v>112</c:v>
                </c:pt>
                <c:pt idx="107">
                  <c:v>113</c:v>
                </c:pt>
                <c:pt idx="108">
                  <c:v>114</c:v>
                </c:pt>
                <c:pt idx="109">
                  <c:v>115</c:v>
                </c:pt>
                <c:pt idx="110">
                  <c:v>116</c:v>
                </c:pt>
                <c:pt idx="111">
                  <c:v>117</c:v>
                </c:pt>
                <c:pt idx="112">
                  <c:v>118</c:v>
                </c:pt>
                <c:pt idx="113">
                  <c:v>119</c:v>
                </c:pt>
                <c:pt idx="114">
                  <c:v>120</c:v>
                </c:pt>
                <c:pt idx="115">
                  <c:v>121</c:v>
                </c:pt>
                <c:pt idx="116">
                  <c:v>122</c:v>
                </c:pt>
                <c:pt idx="117">
                  <c:v>123</c:v>
                </c:pt>
                <c:pt idx="118">
                  <c:v>124</c:v>
                </c:pt>
                <c:pt idx="119">
                  <c:v>125</c:v>
                </c:pt>
                <c:pt idx="120">
                  <c:v>126</c:v>
                </c:pt>
                <c:pt idx="121">
                  <c:v>127</c:v>
                </c:pt>
                <c:pt idx="122">
                  <c:v>128</c:v>
                </c:pt>
                <c:pt idx="123">
                  <c:v>129</c:v>
                </c:pt>
                <c:pt idx="124">
                  <c:v>130</c:v>
                </c:pt>
                <c:pt idx="125">
                  <c:v>131</c:v>
                </c:pt>
                <c:pt idx="126">
                  <c:v>132</c:v>
                </c:pt>
                <c:pt idx="127">
                  <c:v>133</c:v>
                </c:pt>
                <c:pt idx="128">
                  <c:v>134</c:v>
                </c:pt>
                <c:pt idx="129">
                  <c:v>135</c:v>
                </c:pt>
                <c:pt idx="130">
                  <c:v>136</c:v>
                </c:pt>
                <c:pt idx="131">
                  <c:v>137</c:v>
                </c:pt>
                <c:pt idx="132">
                  <c:v>138</c:v>
                </c:pt>
                <c:pt idx="133">
                  <c:v>139</c:v>
                </c:pt>
                <c:pt idx="134">
                  <c:v>140</c:v>
                </c:pt>
                <c:pt idx="135">
                  <c:v>141</c:v>
                </c:pt>
                <c:pt idx="136">
                  <c:v>142</c:v>
                </c:pt>
                <c:pt idx="137">
                  <c:v>143</c:v>
                </c:pt>
                <c:pt idx="138">
                  <c:v>144</c:v>
                </c:pt>
                <c:pt idx="139">
                  <c:v>145</c:v>
                </c:pt>
                <c:pt idx="140">
                  <c:v>146</c:v>
                </c:pt>
                <c:pt idx="141">
                  <c:v>147</c:v>
                </c:pt>
                <c:pt idx="142">
                  <c:v>148</c:v>
                </c:pt>
                <c:pt idx="143">
                  <c:v>149</c:v>
                </c:pt>
                <c:pt idx="144">
                  <c:v>150</c:v>
                </c:pt>
                <c:pt idx="145">
                  <c:v>151</c:v>
                </c:pt>
                <c:pt idx="146">
                  <c:v>152</c:v>
                </c:pt>
                <c:pt idx="147">
                  <c:v>153</c:v>
                </c:pt>
                <c:pt idx="148">
                  <c:v>154</c:v>
                </c:pt>
                <c:pt idx="149">
                  <c:v>155</c:v>
                </c:pt>
                <c:pt idx="150">
                  <c:v>156</c:v>
                </c:pt>
                <c:pt idx="151">
                  <c:v>157</c:v>
                </c:pt>
                <c:pt idx="152">
                  <c:v>158</c:v>
                </c:pt>
                <c:pt idx="153">
                  <c:v>159</c:v>
                </c:pt>
                <c:pt idx="154">
                  <c:v>160</c:v>
                </c:pt>
                <c:pt idx="155">
                  <c:v>161</c:v>
                </c:pt>
                <c:pt idx="156">
                  <c:v>162</c:v>
                </c:pt>
                <c:pt idx="157">
                  <c:v>163</c:v>
                </c:pt>
                <c:pt idx="158">
                  <c:v>164</c:v>
                </c:pt>
                <c:pt idx="159">
                  <c:v>165</c:v>
                </c:pt>
                <c:pt idx="160">
                  <c:v>166</c:v>
                </c:pt>
                <c:pt idx="161">
                  <c:v>167</c:v>
                </c:pt>
                <c:pt idx="162">
                  <c:v>168</c:v>
                </c:pt>
                <c:pt idx="163">
                  <c:v>169</c:v>
                </c:pt>
                <c:pt idx="164">
                  <c:v>170</c:v>
                </c:pt>
                <c:pt idx="165">
                  <c:v>171</c:v>
                </c:pt>
                <c:pt idx="166">
                  <c:v>172</c:v>
                </c:pt>
                <c:pt idx="167">
                  <c:v>173</c:v>
                </c:pt>
                <c:pt idx="168">
                  <c:v>174</c:v>
                </c:pt>
                <c:pt idx="169">
                  <c:v>175</c:v>
                </c:pt>
                <c:pt idx="170">
                  <c:v>176</c:v>
                </c:pt>
                <c:pt idx="171">
                  <c:v>177</c:v>
                </c:pt>
                <c:pt idx="172">
                  <c:v>178</c:v>
                </c:pt>
                <c:pt idx="173">
                  <c:v>179</c:v>
                </c:pt>
                <c:pt idx="174">
                  <c:v>180</c:v>
                </c:pt>
                <c:pt idx="175">
                  <c:v>181</c:v>
                </c:pt>
                <c:pt idx="176">
                  <c:v>182</c:v>
                </c:pt>
                <c:pt idx="177">
                  <c:v>183</c:v>
                </c:pt>
                <c:pt idx="178">
                  <c:v>184</c:v>
                </c:pt>
                <c:pt idx="179">
                  <c:v>185</c:v>
                </c:pt>
                <c:pt idx="180">
                  <c:v>186</c:v>
                </c:pt>
                <c:pt idx="181">
                  <c:v>187</c:v>
                </c:pt>
                <c:pt idx="182">
                  <c:v>188</c:v>
                </c:pt>
                <c:pt idx="183">
                  <c:v>189</c:v>
                </c:pt>
                <c:pt idx="184">
                  <c:v>190</c:v>
                </c:pt>
                <c:pt idx="185">
                  <c:v>191</c:v>
                </c:pt>
                <c:pt idx="186">
                  <c:v>192</c:v>
                </c:pt>
                <c:pt idx="187">
                  <c:v>193</c:v>
                </c:pt>
                <c:pt idx="188">
                  <c:v>194</c:v>
                </c:pt>
                <c:pt idx="189">
                  <c:v>195</c:v>
                </c:pt>
                <c:pt idx="190">
                  <c:v>196</c:v>
                </c:pt>
                <c:pt idx="191">
                  <c:v>197</c:v>
                </c:pt>
                <c:pt idx="192">
                  <c:v>198</c:v>
                </c:pt>
                <c:pt idx="193">
                  <c:v>199</c:v>
                </c:pt>
                <c:pt idx="194">
                  <c:v>200</c:v>
                </c:pt>
                <c:pt idx="195">
                  <c:v>201</c:v>
                </c:pt>
                <c:pt idx="196">
                  <c:v>202</c:v>
                </c:pt>
                <c:pt idx="197">
                  <c:v>203</c:v>
                </c:pt>
                <c:pt idx="198">
                  <c:v>204</c:v>
                </c:pt>
                <c:pt idx="199">
                  <c:v>205</c:v>
                </c:pt>
                <c:pt idx="200">
                  <c:v>206</c:v>
                </c:pt>
                <c:pt idx="201">
                  <c:v>207</c:v>
                </c:pt>
                <c:pt idx="202">
                  <c:v>208</c:v>
                </c:pt>
                <c:pt idx="203">
                  <c:v>209</c:v>
                </c:pt>
                <c:pt idx="204">
                  <c:v>210</c:v>
                </c:pt>
                <c:pt idx="205">
                  <c:v>211</c:v>
                </c:pt>
                <c:pt idx="206">
                  <c:v>212</c:v>
                </c:pt>
                <c:pt idx="207">
                  <c:v>213</c:v>
                </c:pt>
                <c:pt idx="208">
                  <c:v>214</c:v>
                </c:pt>
                <c:pt idx="209">
                  <c:v>215</c:v>
                </c:pt>
                <c:pt idx="210">
                  <c:v>216</c:v>
                </c:pt>
                <c:pt idx="211">
                  <c:v>217</c:v>
                </c:pt>
                <c:pt idx="212">
                  <c:v>218</c:v>
                </c:pt>
                <c:pt idx="213">
                  <c:v>219</c:v>
                </c:pt>
                <c:pt idx="214">
                  <c:v>220</c:v>
                </c:pt>
                <c:pt idx="215">
                  <c:v>221</c:v>
                </c:pt>
                <c:pt idx="216">
                  <c:v>222</c:v>
                </c:pt>
                <c:pt idx="217">
                  <c:v>223</c:v>
                </c:pt>
                <c:pt idx="218">
                  <c:v>224</c:v>
                </c:pt>
                <c:pt idx="219">
                  <c:v>225</c:v>
                </c:pt>
                <c:pt idx="220">
                  <c:v>226</c:v>
                </c:pt>
              </c:numCache>
            </c:numRef>
          </c:xVal>
          <c:yVal>
            <c:numRef>
              <c:f>'1'!$BH$7:$BH$227</c:f>
              <c:numCache>
                <c:formatCode>0.00</c:formatCode>
                <c:ptCount val="221"/>
                <c:pt idx="0">
                  <c:v>0.48499834773457856</c:v>
                </c:pt>
                <c:pt idx="1">
                  <c:v>0.51993014536599214</c:v>
                </c:pt>
                <c:pt idx="2">
                  <c:v>0.63335015266672035</c:v>
                </c:pt>
                <c:pt idx="3">
                  <c:v>0.62409059143963397</c:v>
                </c:pt>
                <c:pt idx="4">
                  <c:v>1.0680388359207373</c:v>
                </c:pt>
                <c:pt idx="5">
                  <c:v>0.31809376135639539</c:v>
                </c:pt>
                <c:pt idx="6">
                  <c:v>0.55767396377480238</c:v>
                </c:pt>
                <c:pt idx="7">
                  <c:v>8.4038493846697301E-2</c:v>
                </c:pt>
                <c:pt idx="8">
                  <c:v>0.45132430324448086</c:v>
                </c:pt>
                <c:pt idx="9">
                  <c:v>0.67310305816541616</c:v>
                </c:pt>
                <c:pt idx="10">
                  <c:v>0.7082433968847599</c:v>
                </c:pt>
                <c:pt idx="47">
                  <c:v>0.42690840280020503</c:v>
                </c:pt>
                <c:pt idx="48">
                  <c:v>0.20588521370415858</c:v>
                </c:pt>
                <c:pt idx="49">
                  <c:v>0.59221020187875295</c:v>
                </c:pt>
                <c:pt idx="50">
                  <c:v>0.86348367311315422</c:v>
                </c:pt>
                <c:pt idx="51">
                  <c:v>0.91633352977181837</c:v>
                </c:pt>
                <c:pt idx="52">
                  <c:v>0.54705183973851956</c:v>
                </c:pt>
                <c:pt idx="53">
                  <c:v>0.82428266993792199</c:v>
                </c:pt>
                <c:pt idx="54">
                  <c:v>0.55613087061722655</c:v>
                </c:pt>
                <c:pt idx="55">
                  <c:v>0.33286998656495836</c:v>
                </c:pt>
                <c:pt idx="56">
                  <c:v>0.81616364885870973</c:v>
                </c:pt>
                <c:pt idx="57">
                  <c:v>0.79915496847611012</c:v>
                </c:pt>
                <c:pt idx="58">
                  <c:v>0.5918467412084123</c:v>
                </c:pt>
                <c:pt idx="59">
                  <c:v>0.69347178484161909</c:v>
                </c:pt>
                <c:pt idx="60">
                  <c:v>0.79735330033028295</c:v>
                </c:pt>
                <c:pt idx="61">
                  <c:v>8.3852576885776048E-2</c:v>
                </c:pt>
                <c:pt idx="62">
                  <c:v>8.3051380312260545E-2</c:v>
                </c:pt>
                <c:pt idx="63">
                  <c:v>0.92420652840894668</c:v>
                </c:pt>
                <c:pt idx="64">
                  <c:v>0.40194219910628209</c:v>
                </c:pt>
                <c:pt idx="65">
                  <c:v>0.65639701849639531</c:v>
                </c:pt>
                <c:pt idx="66">
                  <c:v>0.70915151745149763</c:v>
                </c:pt>
                <c:pt idx="67">
                  <c:v>0.65808610416963564</c:v>
                </c:pt>
                <c:pt idx="68">
                  <c:v>0.61260717465004311</c:v>
                </c:pt>
                <c:pt idx="69">
                  <c:v>0.45666596766501183</c:v>
                </c:pt>
                <c:pt idx="70">
                  <c:v>0.38508799934789939</c:v>
                </c:pt>
                <c:pt idx="71">
                  <c:v>0.64814761316989866</c:v>
                </c:pt>
                <c:pt idx="72">
                  <c:v>0.49783235747611909</c:v>
                </c:pt>
                <c:pt idx="73">
                  <c:v>0.49870263774334023</c:v>
                </c:pt>
                <c:pt idx="74">
                  <c:v>0.60258955162643324</c:v>
                </c:pt>
                <c:pt idx="78">
                  <c:v>0.79002754348261206</c:v>
                </c:pt>
                <c:pt idx="79">
                  <c:v>0.58052053373357171</c:v>
                </c:pt>
                <c:pt idx="80">
                  <c:v>0.48271856437310878</c:v>
                </c:pt>
                <c:pt idx="81">
                  <c:v>0.56728306696918029</c:v>
                </c:pt>
                <c:pt idx="82">
                  <c:v>0.51359118068610921</c:v>
                </c:pt>
                <c:pt idx="83">
                  <c:v>0.56854511316903988</c:v>
                </c:pt>
                <c:pt idx="84">
                  <c:v>0.49554799291129442</c:v>
                </c:pt>
                <c:pt idx="85">
                  <c:v>0.74335933030959478</c:v>
                </c:pt>
                <c:pt idx="86">
                  <c:v>0.45814441341633666</c:v>
                </c:pt>
                <c:pt idx="87">
                  <c:v>0.57607122507965469</c:v>
                </c:pt>
                <c:pt idx="88">
                  <c:v>0.41812105549469808</c:v>
                </c:pt>
                <c:pt idx="89">
                  <c:v>0.45926674149991248</c:v>
                </c:pt>
                <c:pt idx="90">
                  <c:v>0.48670765864415655</c:v>
                </c:pt>
                <c:pt idx="91">
                  <c:v>0.56150991048981869</c:v>
                </c:pt>
                <c:pt idx="92">
                  <c:v>0.44206050259840696</c:v>
                </c:pt>
                <c:pt idx="93">
                  <c:v>0.56197006526214255</c:v>
                </c:pt>
                <c:pt idx="94">
                  <c:v>0.69140970636946752</c:v>
                </c:pt>
                <c:pt idx="96">
                  <c:v>0.42601028827981602</c:v>
                </c:pt>
                <c:pt idx="97">
                  <c:v>0.59870402795640965</c:v>
                </c:pt>
                <c:pt idx="98">
                  <c:v>0.56239860650706419</c:v>
                </c:pt>
                <c:pt idx="99">
                  <c:v>0.68814347471016379</c:v>
                </c:pt>
                <c:pt idx="100">
                  <c:v>0.59483796827639024</c:v>
                </c:pt>
                <c:pt idx="101">
                  <c:v>0.40587364496504186</c:v>
                </c:pt>
                <c:pt idx="102">
                  <c:v>0.57796360340829889</c:v>
                </c:pt>
                <c:pt idx="103">
                  <c:v>0.53467145611086542</c:v>
                </c:pt>
                <c:pt idx="104">
                  <c:v>0.48616789971292074</c:v>
                </c:pt>
                <c:pt idx="105">
                  <c:v>0.6603719972911466</c:v>
                </c:pt>
                <c:pt idx="106">
                  <c:v>0.52474888843979584</c:v>
                </c:pt>
                <c:pt idx="107">
                  <c:v>0.55087738248885587</c:v>
                </c:pt>
                <c:pt idx="108">
                  <c:v>0.4796002338704507</c:v>
                </c:pt>
                <c:pt idx="109">
                  <c:v>0.51835884541934563</c:v>
                </c:pt>
                <c:pt idx="110">
                  <c:v>0.38874043332209701</c:v>
                </c:pt>
                <c:pt idx="111">
                  <c:v>0.50055060932268081</c:v>
                </c:pt>
                <c:pt idx="112">
                  <c:v>0.53704785922218712</c:v>
                </c:pt>
                <c:pt idx="113">
                  <c:v>0.49014505868295105</c:v>
                </c:pt>
                <c:pt idx="114">
                  <c:v>0.52163318525283342</c:v>
                </c:pt>
                <c:pt idx="115">
                  <c:v>0.38953247770972493</c:v>
                </c:pt>
                <c:pt idx="116">
                  <c:v>0.46474264628798567</c:v>
                </c:pt>
                <c:pt idx="117">
                  <c:v>0.52526860717413526</c:v>
                </c:pt>
                <c:pt idx="118">
                  <c:v>0.55129638386199808</c:v>
                </c:pt>
                <c:pt idx="119">
                  <c:v>0.43682708400608167</c:v>
                </c:pt>
                <c:pt idx="120">
                  <c:v>0.52552169976307117</c:v>
                </c:pt>
                <c:pt idx="121">
                  <c:v>0.57772355850974366</c:v>
                </c:pt>
                <c:pt idx="122">
                  <c:v>0.56294266335505638</c:v>
                </c:pt>
                <c:pt idx="124">
                  <c:v>0.51026236287356752</c:v>
                </c:pt>
                <c:pt idx="125">
                  <c:v>0.51971985938394316</c:v>
                </c:pt>
                <c:pt idx="126">
                  <c:v>1.1000456784759467</c:v>
                </c:pt>
                <c:pt idx="127">
                  <c:v>0.44158706011020199</c:v>
                </c:pt>
                <c:pt idx="128">
                  <c:v>0.67944022047035457</c:v>
                </c:pt>
                <c:pt idx="129">
                  <c:v>0.62821707407555261</c:v>
                </c:pt>
                <c:pt idx="130">
                  <c:v>0.47472477149465531</c:v>
                </c:pt>
                <c:pt idx="131">
                  <c:v>0.51436841783942577</c:v>
                </c:pt>
                <c:pt idx="132">
                  <c:v>0.55432261094364121</c:v>
                </c:pt>
                <c:pt idx="133">
                  <c:v>0.60117375526237327</c:v>
                </c:pt>
                <c:pt idx="134">
                  <c:v>0.48422659320501082</c:v>
                </c:pt>
                <c:pt idx="135">
                  <c:v>0.50057349779526084</c:v>
                </c:pt>
                <c:pt idx="136">
                  <c:v>0.54554011439683048</c:v>
                </c:pt>
                <c:pt idx="137">
                  <c:v>0.60612346333263645</c:v>
                </c:pt>
                <c:pt idx="138">
                  <c:v>0.47244652225720735</c:v>
                </c:pt>
                <c:pt idx="139">
                  <c:v>0.49089768211071677</c:v>
                </c:pt>
                <c:pt idx="140">
                  <c:v>0.62745316871645485</c:v>
                </c:pt>
                <c:pt idx="141">
                  <c:v>0.70817621531143682</c:v>
                </c:pt>
                <c:pt idx="148">
                  <c:v>0.71930071050507338</c:v>
                </c:pt>
                <c:pt idx="149">
                  <c:v>0.48776356202787957</c:v>
                </c:pt>
                <c:pt idx="150">
                  <c:v>0.55187540114997491</c:v>
                </c:pt>
                <c:pt idx="151">
                  <c:v>0.56129625553692841</c:v>
                </c:pt>
                <c:pt idx="152">
                  <c:v>0.82965967038165245</c:v>
                </c:pt>
                <c:pt idx="153">
                  <c:v>0.5678573397860458</c:v>
                </c:pt>
                <c:pt idx="155">
                  <c:v>0.56707261719043323</c:v>
                </c:pt>
                <c:pt idx="156">
                  <c:v>0.46055704055341357</c:v>
                </c:pt>
                <c:pt idx="157">
                  <c:v>0.50907324105188756</c:v>
                </c:pt>
                <c:pt idx="158">
                  <c:v>0.55260687647849505</c:v>
                </c:pt>
                <c:pt idx="159">
                  <c:v>0.51910192783549225</c:v>
                </c:pt>
                <c:pt idx="160">
                  <c:v>0.49000381481213523</c:v>
                </c:pt>
                <c:pt idx="161">
                  <c:v>0.61023436382875884</c:v>
                </c:pt>
                <c:pt idx="162">
                  <c:v>0.64924991524396913</c:v>
                </c:pt>
                <c:pt idx="163">
                  <c:v>0.56463111531803711</c:v>
                </c:pt>
                <c:pt idx="164">
                  <c:v>0.5986828989932067</c:v>
                </c:pt>
                <c:pt idx="165">
                  <c:v>0.57255203747166872</c:v>
                </c:pt>
                <c:pt idx="167">
                  <c:v>0.57269071446246167</c:v>
                </c:pt>
                <c:pt idx="168">
                  <c:v>0.53491964806490155</c:v>
                </c:pt>
                <c:pt idx="169">
                  <c:v>0.56245863673944974</c:v>
                </c:pt>
                <c:pt idx="170">
                  <c:v>0.71521859608745053</c:v>
                </c:pt>
                <c:pt idx="171">
                  <c:v>0.5328860758907531</c:v>
                </c:pt>
                <c:pt idx="172">
                  <c:v>0.57042407590466582</c:v>
                </c:pt>
                <c:pt idx="173">
                  <c:v>0.59517412247113688</c:v>
                </c:pt>
                <c:pt idx="174">
                  <c:v>0.57504276745190608</c:v>
                </c:pt>
                <c:pt idx="175">
                  <c:v>0.53354102686859384</c:v>
                </c:pt>
                <c:pt idx="176">
                  <c:v>0.53353540536422162</c:v>
                </c:pt>
                <c:pt idx="177">
                  <c:v>0.54321362406706108</c:v>
                </c:pt>
                <c:pt idx="178">
                  <c:v>0.54569456604548405</c:v>
                </c:pt>
                <c:pt idx="179">
                  <c:v>0.59662233444995905</c:v>
                </c:pt>
                <c:pt idx="180">
                  <c:v>0.5950313910051116</c:v>
                </c:pt>
                <c:pt idx="181">
                  <c:v>0.56299641575915182</c:v>
                </c:pt>
                <c:pt idx="182">
                  <c:v>0.62723329375049175</c:v>
                </c:pt>
                <c:pt idx="183">
                  <c:v>0.6577440952400444</c:v>
                </c:pt>
                <c:pt idx="184">
                  <c:v>0.58718164950874685</c:v>
                </c:pt>
                <c:pt idx="185">
                  <c:v>0.57479380365455268</c:v>
                </c:pt>
                <c:pt idx="186">
                  <c:v>0.53910475913884559</c:v>
                </c:pt>
                <c:pt idx="187">
                  <c:v>0.54058100677831145</c:v>
                </c:pt>
                <c:pt idx="188">
                  <c:v>0.63916784153593853</c:v>
                </c:pt>
                <c:pt idx="189">
                  <c:v>0.58327890637653923</c:v>
                </c:pt>
                <c:pt idx="190">
                  <c:v>0.53958665435040964</c:v>
                </c:pt>
                <c:pt idx="191">
                  <c:v>0.50884725750928317</c:v>
                </c:pt>
                <c:pt idx="192">
                  <c:v>0.58617449516764875</c:v>
                </c:pt>
                <c:pt idx="193">
                  <c:v>0.44791534388221954</c:v>
                </c:pt>
                <c:pt idx="194">
                  <c:v>0.50931488273254832</c:v>
                </c:pt>
                <c:pt idx="195">
                  <c:v>0.52774820265576783</c:v>
                </c:pt>
                <c:pt idx="196">
                  <c:v>0.49446311028820433</c:v>
                </c:pt>
                <c:pt idx="197">
                  <c:v>0.54920015251773757</c:v>
                </c:pt>
                <c:pt idx="198">
                  <c:v>0.49591327890333126</c:v>
                </c:pt>
                <c:pt idx="199">
                  <c:v>0.4999665030054084</c:v>
                </c:pt>
                <c:pt idx="200">
                  <c:v>0.46206672078556071</c:v>
                </c:pt>
                <c:pt idx="201">
                  <c:v>0.52384484376362928</c:v>
                </c:pt>
                <c:pt idx="202">
                  <c:v>0.46696493849615267</c:v>
                </c:pt>
                <c:pt idx="203">
                  <c:v>0.47966946827150209</c:v>
                </c:pt>
                <c:pt idx="204">
                  <c:v>0.48531758494138461</c:v>
                </c:pt>
                <c:pt idx="205">
                  <c:v>0.42493941877109209</c:v>
                </c:pt>
                <c:pt idx="206">
                  <c:v>0.39157483314441766</c:v>
                </c:pt>
                <c:pt idx="208">
                  <c:v>0.4394934312897687</c:v>
                </c:pt>
                <c:pt idx="209">
                  <c:v>0.50796216292956486</c:v>
                </c:pt>
                <c:pt idx="210">
                  <c:v>0.5088478759299675</c:v>
                </c:pt>
                <c:pt idx="211">
                  <c:v>0.43447464505990335</c:v>
                </c:pt>
                <c:pt idx="212">
                  <c:v>0.48441477356979862</c:v>
                </c:pt>
                <c:pt idx="213">
                  <c:v>0.42670100382512727</c:v>
                </c:pt>
                <c:pt idx="214">
                  <c:v>0.41380277067395438</c:v>
                </c:pt>
                <c:pt idx="215">
                  <c:v>0.42882597199759243</c:v>
                </c:pt>
                <c:pt idx="216">
                  <c:v>0.45242414995457753</c:v>
                </c:pt>
                <c:pt idx="217">
                  <c:v>0.45467949513816824</c:v>
                </c:pt>
                <c:pt idx="218">
                  <c:v>0.47775803107041026</c:v>
                </c:pt>
                <c:pt idx="219">
                  <c:v>0.46594905805221049</c:v>
                </c:pt>
                <c:pt idx="220">
                  <c:v>0.50051804011542389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21B-4526-B0EE-7E91DC30CD43}"/>
            </c:ext>
          </c:extLst>
        </c:ser>
        <c:ser>
          <c:idx val="3"/>
          <c:order val="2"/>
          <c:tx>
            <c:v>Lopend gemiddelde</c:v>
          </c:tx>
          <c:spPr>
            <a:ln w="19050">
              <a:solidFill>
                <a:schemeClr val="bg2">
                  <a:lumMod val="25000"/>
                </a:schemeClr>
              </a:solidFill>
            </a:ln>
          </c:spPr>
          <c:marker>
            <c:symbol val="none"/>
          </c:marker>
          <c:xVal>
            <c:numRef>
              <c:f>'2'!$D$70:$D$227</c:f>
              <c:numCache>
                <c:formatCode>General</c:formatCode>
                <c:ptCount val="158"/>
                <c:pt idx="0">
                  <c:v>69</c:v>
                </c:pt>
                <c:pt idx="1">
                  <c:v>70</c:v>
                </c:pt>
                <c:pt idx="2">
                  <c:v>71</c:v>
                </c:pt>
                <c:pt idx="3">
                  <c:v>72</c:v>
                </c:pt>
                <c:pt idx="4">
                  <c:v>73</c:v>
                </c:pt>
                <c:pt idx="5">
                  <c:v>74</c:v>
                </c:pt>
                <c:pt idx="6">
                  <c:v>75</c:v>
                </c:pt>
                <c:pt idx="7">
                  <c:v>76</c:v>
                </c:pt>
                <c:pt idx="8">
                  <c:v>77</c:v>
                </c:pt>
                <c:pt idx="9">
                  <c:v>78</c:v>
                </c:pt>
                <c:pt idx="10">
                  <c:v>79</c:v>
                </c:pt>
                <c:pt idx="11">
                  <c:v>80</c:v>
                </c:pt>
                <c:pt idx="12">
                  <c:v>81</c:v>
                </c:pt>
                <c:pt idx="13">
                  <c:v>82</c:v>
                </c:pt>
                <c:pt idx="14">
                  <c:v>83</c:v>
                </c:pt>
                <c:pt idx="15">
                  <c:v>84</c:v>
                </c:pt>
                <c:pt idx="16">
                  <c:v>85</c:v>
                </c:pt>
                <c:pt idx="17">
                  <c:v>86</c:v>
                </c:pt>
                <c:pt idx="18">
                  <c:v>87</c:v>
                </c:pt>
                <c:pt idx="19">
                  <c:v>88</c:v>
                </c:pt>
                <c:pt idx="20">
                  <c:v>89</c:v>
                </c:pt>
                <c:pt idx="21">
                  <c:v>90</c:v>
                </c:pt>
                <c:pt idx="22">
                  <c:v>91</c:v>
                </c:pt>
                <c:pt idx="23">
                  <c:v>92</c:v>
                </c:pt>
                <c:pt idx="24">
                  <c:v>93</c:v>
                </c:pt>
                <c:pt idx="25">
                  <c:v>94</c:v>
                </c:pt>
                <c:pt idx="26">
                  <c:v>95</c:v>
                </c:pt>
                <c:pt idx="27">
                  <c:v>96</c:v>
                </c:pt>
                <c:pt idx="28">
                  <c:v>97</c:v>
                </c:pt>
                <c:pt idx="29">
                  <c:v>98</c:v>
                </c:pt>
                <c:pt idx="30">
                  <c:v>99</c:v>
                </c:pt>
                <c:pt idx="31">
                  <c:v>100</c:v>
                </c:pt>
                <c:pt idx="32">
                  <c:v>101</c:v>
                </c:pt>
                <c:pt idx="33">
                  <c:v>102</c:v>
                </c:pt>
                <c:pt idx="34">
                  <c:v>103</c:v>
                </c:pt>
                <c:pt idx="35">
                  <c:v>104</c:v>
                </c:pt>
                <c:pt idx="36">
                  <c:v>105</c:v>
                </c:pt>
                <c:pt idx="37">
                  <c:v>106</c:v>
                </c:pt>
                <c:pt idx="38">
                  <c:v>107</c:v>
                </c:pt>
                <c:pt idx="39">
                  <c:v>108</c:v>
                </c:pt>
                <c:pt idx="40">
                  <c:v>109</c:v>
                </c:pt>
                <c:pt idx="41">
                  <c:v>110</c:v>
                </c:pt>
                <c:pt idx="42">
                  <c:v>111</c:v>
                </c:pt>
                <c:pt idx="43">
                  <c:v>112</c:v>
                </c:pt>
                <c:pt idx="44">
                  <c:v>113</c:v>
                </c:pt>
                <c:pt idx="45">
                  <c:v>114</c:v>
                </c:pt>
                <c:pt idx="46">
                  <c:v>115</c:v>
                </c:pt>
                <c:pt idx="47">
                  <c:v>116</c:v>
                </c:pt>
                <c:pt idx="48">
                  <c:v>117</c:v>
                </c:pt>
                <c:pt idx="49">
                  <c:v>118</c:v>
                </c:pt>
                <c:pt idx="50">
                  <c:v>119</c:v>
                </c:pt>
                <c:pt idx="51">
                  <c:v>120</c:v>
                </c:pt>
                <c:pt idx="52">
                  <c:v>121</c:v>
                </c:pt>
                <c:pt idx="53">
                  <c:v>122</c:v>
                </c:pt>
                <c:pt idx="54">
                  <c:v>123</c:v>
                </c:pt>
                <c:pt idx="55">
                  <c:v>124</c:v>
                </c:pt>
                <c:pt idx="56">
                  <c:v>125</c:v>
                </c:pt>
                <c:pt idx="57">
                  <c:v>126</c:v>
                </c:pt>
                <c:pt idx="58">
                  <c:v>127</c:v>
                </c:pt>
                <c:pt idx="59">
                  <c:v>128</c:v>
                </c:pt>
                <c:pt idx="60">
                  <c:v>129</c:v>
                </c:pt>
                <c:pt idx="61">
                  <c:v>130</c:v>
                </c:pt>
                <c:pt idx="62">
                  <c:v>131</c:v>
                </c:pt>
                <c:pt idx="63">
                  <c:v>132</c:v>
                </c:pt>
                <c:pt idx="64">
                  <c:v>133</c:v>
                </c:pt>
                <c:pt idx="65">
                  <c:v>134</c:v>
                </c:pt>
                <c:pt idx="66">
                  <c:v>135</c:v>
                </c:pt>
                <c:pt idx="67">
                  <c:v>136</c:v>
                </c:pt>
                <c:pt idx="68">
                  <c:v>137</c:v>
                </c:pt>
                <c:pt idx="69">
                  <c:v>138</c:v>
                </c:pt>
                <c:pt idx="70">
                  <c:v>139</c:v>
                </c:pt>
                <c:pt idx="71">
                  <c:v>140</c:v>
                </c:pt>
                <c:pt idx="72">
                  <c:v>141</c:v>
                </c:pt>
                <c:pt idx="73">
                  <c:v>142</c:v>
                </c:pt>
                <c:pt idx="74">
                  <c:v>143</c:v>
                </c:pt>
                <c:pt idx="75">
                  <c:v>144</c:v>
                </c:pt>
                <c:pt idx="76">
                  <c:v>145</c:v>
                </c:pt>
                <c:pt idx="77">
                  <c:v>146</c:v>
                </c:pt>
                <c:pt idx="78">
                  <c:v>147</c:v>
                </c:pt>
                <c:pt idx="79">
                  <c:v>148</c:v>
                </c:pt>
                <c:pt idx="80">
                  <c:v>149</c:v>
                </c:pt>
                <c:pt idx="81">
                  <c:v>150</c:v>
                </c:pt>
                <c:pt idx="82">
                  <c:v>151</c:v>
                </c:pt>
                <c:pt idx="83">
                  <c:v>152</c:v>
                </c:pt>
                <c:pt idx="84">
                  <c:v>153</c:v>
                </c:pt>
                <c:pt idx="85">
                  <c:v>154</c:v>
                </c:pt>
                <c:pt idx="86">
                  <c:v>155</c:v>
                </c:pt>
                <c:pt idx="87">
                  <c:v>156</c:v>
                </c:pt>
                <c:pt idx="88">
                  <c:v>157</c:v>
                </c:pt>
                <c:pt idx="89">
                  <c:v>158</c:v>
                </c:pt>
                <c:pt idx="90">
                  <c:v>159</c:v>
                </c:pt>
                <c:pt idx="91">
                  <c:v>160</c:v>
                </c:pt>
                <c:pt idx="92">
                  <c:v>161</c:v>
                </c:pt>
                <c:pt idx="93">
                  <c:v>162</c:v>
                </c:pt>
                <c:pt idx="94">
                  <c:v>163</c:v>
                </c:pt>
                <c:pt idx="95">
                  <c:v>164</c:v>
                </c:pt>
                <c:pt idx="96">
                  <c:v>165</c:v>
                </c:pt>
                <c:pt idx="97">
                  <c:v>166</c:v>
                </c:pt>
                <c:pt idx="98">
                  <c:v>167</c:v>
                </c:pt>
                <c:pt idx="99">
                  <c:v>168</c:v>
                </c:pt>
                <c:pt idx="100">
                  <c:v>169</c:v>
                </c:pt>
                <c:pt idx="101">
                  <c:v>170</c:v>
                </c:pt>
                <c:pt idx="102">
                  <c:v>171</c:v>
                </c:pt>
                <c:pt idx="103">
                  <c:v>172</c:v>
                </c:pt>
                <c:pt idx="104">
                  <c:v>173</c:v>
                </c:pt>
                <c:pt idx="105">
                  <c:v>174</c:v>
                </c:pt>
                <c:pt idx="106">
                  <c:v>175</c:v>
                </c:pt>
                <c:pt idx="107">
                  <c:v>176</c:v>
                </c:pt>
                <c:pt idx="108">
                  <c:v>177</c:v>
                </c:pt>
                <c:pt idx="109">
                  <c:v>178</c:v>
                </c:pt>
                <c:pt idx="110">
                  <c:v>179</c:v>
                </c:pt>
                <c:pt idx="111">
                  <c:v>180</c:v>
                </c:pt>
                <c:pt idx="112">
                  <c:v>181</c:v>
                </c:pt>
                <c:pt idx="113">
                  <c:v>182</c:v>
                </c:pt>
                <c:pt idx="114">
                  <c:v>183</c:v>
                </c:pt>
                <c:pt idx="115">
                  <c:v>184</c:v>
                </c:pt>
                <c:pt idx="116">
                  <c:v>185</c:v>
                </c:pt>
                <c:pt idx="117">
                  <c:v>186</c:v>
                </c:pt>
                <c:pt idx="118">
                  <c:v>187</c:v>
                </c:pt>
                <c:pt idx="119">
                  <c:v>188</c:v>
                </c:pt>
                <c:pt idx="120">
                  <c:v>189</c:v>
                </c:pt>
                <c:pt idx="121">
                  <c:v>190</c:v>
                </c:pt>
                <c:pt idx="122">
                  <c:v>191</c:v>
                </c:pt>
                <c:pt idx="123">
                  <c:v>192</c:v>
                </c:pt>
                <c:pt idx="124">
                  <c:v>193</c:v>
                </c:pt>
                <c:pt idx="125">
                  <c:v>194</c:v>
                </c:pt>
                <c:pt idx="126">
                  <c:v>195</c:v>
                </c:pt>
                <c:pt idx="127">
                  <c:v>196</c:v>
                </c:pt>
                <c:pt idx="128">
                  <c:v>197</c:v>
                </c:pt>
                <c:pt idx="129">
                  <c:v>198</c:v>
                </c:pt>
                <c:pt idx="130">
                  <c:v>199</c:v>
                </c:pt>
                <c:pt idx="131">
                  <c:v>200</c:v>
                </c:pt>
                <c:pt idx="132">
                  <c:v>201</c:v>
                </c:pt>
                <c:pt idx="133">
                  <c:v>202</c:v>
                </c:pt>
                <c:pt idx="134">
                  <c:v>203</c:v>
                </c:pt>
                <c:pt idx="135">
                  <c:v>204</c:v>
                </c:pt>
                <c:pt idx="136">
                  <c:v>205</c:v>
                </c:pt>
                <c:pt idx="137">
                  <c:v>206</c:v>
                </c:pt>
                <c:pt idx="138">
                  <c:v>207</c:v>
                </c:pt>
                <c:pt idx="139">
                  <c:v>208</c:v>
                </c:pt>
                <c:pt idx="140">
                  <c:v>209</c:v>
                </c:pt>
                <c:pt idx="141">
                  <c:v>210</c:v>
                </c:pt>
                <c:pt idx="142">
                  <c:v>211</c:v>
                </c:pt>
                <c:pt idx="143">
                  <c:v>212</c:v>
                </c:pt>
                <c:pt idx="144">
                  <c:v>213</c:v>
                </c:pt>
                <c:pt idx="145">
                  <c:v>214</c:v>
                </c:pt>
                <c:pt idx="146">
                  <c:v>215</c:v>
                </c:pt>
                <c:pt idx="147">
                  <c:v>216</c:v>
                </c:pt>
                <c:pt idx="148">
                  <c:v>217</c:v>
                </c:pt>
                <c:pt idx="149">
                  <c:v>218</c:v>
                </c:pt>
                <c:pt idx="150">
                  <c:v>219</c:v>
                </c:pt>
                <c:pt idx="151">
                  <c:v>220</c:v>
                </c:pt>
                <c:pt idx="152">
                  <c:v>221</c:v>
                </c:pt>
                <c:pt idx="153">
                  <c:v>222</c:v>
                </c:pt>
                <c:pt idx="154">
                  <c:v>223</c:v>
                </c:pt>
                <c:pt idx="155">
                  <c:v>224</c:v>
                </c:pt>
                <c:pt idx="156">
                  <c:v>225</c:v>
                </c:pt>
                <c:pt idx="157">
                  <c:v>226</c:v>
                </c:pt>
              </c:numCache>
            </c:numRef>
          </c:xVal>
          <c:yVal>
            <c:numRef>
              <c:f>'2'!$BG$70:$BG$227</c:f>
              <c:numCache>
                <c:formatCode>0.00</c:formatCode>
                <c:ptCount val="158"/>
                <c:pt idx="0">
                  <c:v>33.800688191491126</c:v>
                </c:pt>
                <c:pt idx="1">
                  <c:v>32.12566352573603</c:v>
                </c:pt>
                <c:pt idx="2">
                  <c:v>33.212996176001582</c:v>
                </c:pt>
                <c:pt idx="3">
                  <c:v>30.231787110075061</c:v>
                </c:pt>
                <c:pt idx="4">
                  <c:v>30.532099054329755</c:v>
                </c:pt>
                <c:pt idx="5">
                  <c:v>29.133194230394132</c:v>
                </c:pt>
                <c:pt idx="6">
                  <c:v>27.692891427952389</c:v>
                </c:pt>
                <c:pt idx="7">
                  <c:v>27.800057475228023</c:v>
                </c:pt>
                <c:pt idx="8">
                  <c:v>27.757685403922242</c:v>
                </c:pt>
                <c:pt idx="9">
                  <c:v>28.161288490488275</c:v>
                </c:pt>
                <c:pt idx="10">
                  <c:v>27.840483094073527</c:v>
                </c:pt>
                <c:pt idx="11">
                  <c:v>24.75873208780369</c:v>
                </c:pt>
                <c:pt idx="16">
                  <c:v>18.075229168038863</c:v>
                </c:pt>
                <c:pt idx="17">
                  <c:v>17.647168046062731</c:v>
                </c:pt>
                <c:pt idx="18">
                  <c:v>17.552900691149542</c:v>
                </c:pt>
                <c:pt idx="19">
                  <c:v>16.597419844303694</c:v>
                </c:pt>
                <c:pt idx="20">
                  <c:v>17.052713909316886</c:v>
                </c:pt>
                <c:pt idx="21">
                  <c:v>15.95303532827195</c:v>
                </c:pt>
                <c:pt idx="22">
                  <c:v>16.078546016212215</c:v>
                </c:pt>
                <c:pt idx="23">
                  <c:v>15.002259541002305</c:v>
                </c:pt>
                <c:pt idx="24">
                  <c:v>14.994437184891172</c:v>
                </c:pt>
                <c:pt idx="25">
                  <c:v>14.324329635666487</c:v>
                </c:pt>
                <c:pt idx="26">
                  <c:v>14.7074045451152</c:v>
                </c:pt>
                <c:pt idx="27">
                  <c:v>15.103113429283292</c:v>
                </c:pt>
                <c:pt idx="28">
                  <c:v>14.876105840757127</c:v>
                </c:pt>
                <c:pt idx="29">
                  <c:v>14.378747915554472</c:v>
                </c:pt>
                <c:pt idx="30">
                  <c:v>15.764014199628203</c:v>
                </c:pt>
                <c:pt idx="31">
                  <c:v>14.119948027432425</c:v>
                </c:pt>
                <c:pt idx="32">
                  <c:v>13.613405896680186</c:v>
                </c:pt>
                <c:pt idx="33">
                  <c:v>12.56014539485923</c:v>
                </c:pt>
                <c:pt idx="34">
                  <c:v>12.111613124121424</c:v>
                </c:pt>
                <c:pt idx="35">
                  <c:v>11.723003326982596</c:v>
                </c:pt>
                <c:pt idx="36">
                  <c:v>12.212124114291756</c:v>
                </c:pt>
                <c:pt idx="37">
                  <c:v>10.537179958277163</c:v>
                </c:pt>
                <c:pt idx="38">
                  <c:v>10.156827022898694</c:v>
                </c:pt>
                <c:pt idx="39">
                  <c:v>10.093198507929838</c:v>
                </c:pt>
                <c:pt idx="40">
                  <c:v>10.161590756502797</c:v>
                </c:pt>
                <c:pt idx="41">
                  <c:v>9.9999263957309896</c:v>
                </c:pt>
                <c:pt idx="42">
                  <c:v>10.757707726702163</c:v>
                </c:pt>
                <c:pt idx="43">
                  <c:v>10.453256239967731</c:v>
                </c:pt>
                <c:pt idx="44">
                  <c:v>10.906708834341833</c:v>
                </c:pt>
                <c:pt idx="45">
                  <c:v>11.451904259472741</c:v>
                </c:pt>
                <c:pt idx="46">
                  <c:v>12.588248748579133</c:v>
                </c:pt>
                <c:pt idx="47">
                  <c:v>13.534572951787988</c:v>
                </c:pt>
                <c:pt idx="48">
                  <c:v>16.160020775398429</c:v>
                </c:pt>
                <c:pt idx="49">
                  <c:v>17.388008552794069</c:v>
                </c:pt>
                <c:pt idx="50">
                  <c:v>17.932748298432195</c:v>
                </c:pt>
                <c:pt idx="51">
                  <c:v>17.250079868923876</c:v>
                </c:pt>
                <c:pt idx="52">
                  <c:v>17.019112464285929</c:v>
                </c:pt>
                <c:pt idx="53">
                  <c:v>14.925987764655083</c:v>
                </c:pt>
                <c:pt idx="54">
                  <c:v>16.517734746384114</c:v>
                </c:pt>
                <c:pt idx="55">
                  <c:v>16.696054435605721</c:v>
                </c:pt>
                <c:pt idx="56">
                  <c:v>17.317181801380332</c:v>
                </c:pt>
                <c:pt idx="57">
                  <c:v>15.895654596920959</c:v>
                </c:pt>
                <c:pt idx="58">
                  <c:v>12.814324440100625</c:v>
                </c:pt>
                <c:pt idx="59">
                  <c:v>12.343042389760392</c:v>
                </c:pt>
                <c:pt idx="60">
                  <c:v>11.771145795394919</c:v>
                </c:pt>
                <c:pt idx="61">
                  <c:v>12.204302551881785</c:v>
                </c:pt>
                <c:pt idx="62">
                  <c:v>12.099213128268371</c:v>
                </c:pt>
                <c:pt idx="63">
                  <c:v>11.462762268024459</c:v>
                </c:pt>
                <c:pt idx="64">
                  <c:v>12.491858508823558</c:v>
                </c:pt>
                <c:pt idx="65">
                  <c:v>11.632936080987193</c:v>
                </c:pt>
                <c:pt idx="66">
                  <c:v>11.760079515914381</c:v>
                </c:pt>
                <c:pt idx="67">
                  <c:v>12.24921913339343</c:v>
                </c:pt>
                <c:pt idx="68">
                  <c:v>12.820131834860732</c:v>
                </c:pt>
                <c:pt idx="69">
                  <c:v>15.224459005239178</c:v>
                </c:pt>
                <c:pt idx="70">
                  <c:v>14.407300582991915</c:v>
                </c:pt>
                <c:pt idx="71">
                  <c:v>14.438659775293321</c:v>
                </c:pt>
                <c:pt idx="72">
                  <c:v>12.777670287822172</c:v>
                </c:pt>
                <c:pt idx="73">
                  <c:v>11.9248272690053</c:v>
                </c:pt>
                <c:pt idx="74">
                  <c:v>12.046297231152383</c:v>
                </c:pt>
                <c:pt idx="75">
                  <c:v>12.139697810263772</c:v>
                </c:pt>
                <c:pt idx="76">
                  <c:v>11.869807624257108</c:v>
                </c:pt>
                <c:pt idx="77">
                  <c:v>11.689652990705721</c:v>
                </c:pt>
                <c:pt idx="85">
                  <c:v>29.376424316311901</c:v>
                </c:pt>
                <c:pt idx="86">
                  <c:v>29.376424316311901</c:v>
                </c:pt>
                <c:pt idx="87">
                  <c:v>30.080238110174054</c:v>
                </c:pt>
                <c:pt idx="88">
                  <c:v>31.116990544202512</c:v>
                </c:pt>
                <c:pt idx="89">
                  <c:v>31.055615427330618</c:v>
                </c:pt>
                <c:pt idx="90">
                  <c:v>30.676049989458715</c:v>
                </c:pt>
                <c:pt idx="91">
                  <c:v>31.716577083810538</c:v>
                </c:pt>
                <c:pt idx="92">
                  <c:v>27.982587090188861</c:v>
                </c:pt>
                <c:pt idx="93">
                  <c:v>25.165867838050602</c:v>
                </c:pt>
                <c:pt idx="94">
                  <c:v>22.903379323814423</c:v>
                </c:pt>
                <c:pt idx="95">
                  <c:v>20.33275238934025</c:v>
                </c:pt>
                <c:pt idx="96">
                  <c:v>20.151036294463108</c:v>
                </c:pt>
                <c:pt idx="97">
                  <c:v>21.3174316185601</c:v>
                </c:pt>
                <c:pt idx="98">
                  <c:v>20.162858727378779</c:v>
                </c:pt>
                <c:pt idx="99">
                  <c:v>16.76876586171467</c:v>
                </c:pt>
                <c:pt idx="100">
                  <c:v>14.770383117987208</c:v>
                </c:pt>
                <c:pt idx="101">
                  <c:v>15.238274015807832</c:v>
                </c:pt>
                <c:pt idx="102">
                  <c:v>14.742427945899783</c:v>
                </c:pt>
                <c:pt idx="103">
                  <c:v>14.194687793836225</c:v>
                </c:pt>
                <c:pt idx="104">
                  <c:v>14.500252553109252</c:v>
                </c:pt>
                <c:pt idx="105">
                  <c:v>15.750390862922908</c:v>
                </c:pt>
                <c:pt idx="106">
                  <c:v>17.177456914919958</c:v>
                </c:pt>
                <c:pt idx="107">
                  <c:v>14.69251378319017</c:v>
                </c:pt>
                <c:pt idx="108">
                  <c:v>11.623371637618391</c:v>
                </c:pt>
                <c:pt idx="109">
                  <c:v>11.241293020073892</c:v>
                </c:pt>
                <c:pt idx="110">
                  <c:v>11.516171848314638</c:v>
                </c:pt>
                <c:pt idx="111">
                  <c:v>11.461140660171347</c:v>
                </c:pt>
                <c:pt idx="112">
                  <c:v>8.3785308304541193</c:v>
                </c:pt>
                <c:pt idx="113">
                  <c:v>8.4647685829657515</c:v>
                </c:pt>
                <c:pt idx="114">
                  <c:v>7.3246805738246117</c:v>
                </c:pt>
                <c:pt idx="115">
                  <c:v>6.6863795053368342</c:v>
                </c:pt>
                <c:pt idx="116">
                  <c:v>5.7344323551374394</c:v>
                </c:pt>
                <c:pt idx="117">
                  <c:v>3.572057830669384</c:v>
                </c:pt>
                <c:pt idx="118">
                  <c:v>3.5927181246167725</c:v>
                </c:pt>
                <c:pt idx="119">
                  <c:v>6.4230296678824299</c:v>
                </c:pt>
                <c:pt idx="120">
                  <c:v>6.192549592229053</c:v>
                </c:pt>
                <c:pt idx="121">
                  <c:v>6.8544319384865382</c:v>
                </c:pt>
                <c:pt idx="122">
                  <c:v>6.9171283666771588</c:v>
                </c:pt>
                <c:pt idx="123">
                  <c:v>6.9576349113890963</c:v>
                </c:pt>
                <c:pt idx="124">
                  <c:v>7.3540838567582618</c:v>
                </c:pt>
                <c:pt idx="125">
                  <c:v>7.4155159313287022</c:v>
                </c:pt>
                <c:pt idx="126">
                  <c:v>7.9749563903199805</c:v>
                </c:pt>
                <c:pt idx="127">
                  <c:v>7.8912672718475676</c:v>
                </c:pt>
                <c:pt idx="128">
                  <c:v>7.9432634566114837</c:v>
                </c:pt>
                <c:pt idx="129">
                  <c:v>7.9470982408617363</c:v>
                </c:pt>
                <c:pt idx="130">
                  <c:v>6.3020401867110838</c:v>
                </c:pt>
                <c:pt idx="131">
                  <c:v>6.6158441625827757</c:v>
                </c:pt>
                <c:pt idx="132">
                  <c:v>5.9342846754843857</c:v>
                </c:pt>
                <c:pt idx="133">
                  <c:v>5.952706210001188</c:v>
                </c:pt>
                <c:pt idx="134">
                  <c:v>6.0152354461421051</c:v>
                </c:pt>
                <c:pt idx="135">
                  <c:v>4.5078082181807151</c:v>
                </c:pt>
                <c:pt idx="136">
                  <c:v>4.426822950566268</c:v>
                </c:pt>
                <c:pt idx="137">
                  <c:v>4.556659623905162</c:v>
                </c:pt>
                <c:pt idx="138">
                  <c:v>3.8635936534224209</c:v>
                </c:pt>
                <c:pt idx="139">
                  <c:v>3.8652197932925403</c:v>
                </c:pt>
                <c:pt idx="140">
                  <c:v>3.9382493145957831</c:v>
                </c:pt>
                <c:pt idx="141">
                  <c:v>3.8178425402679821</c:v>
                </c:pt>
                <c:pt idx="142">
                  <c:v>3.8651045328545068</c:v>
                </c:pt>
                <c:pt idx="143">
                  <c:v>3.8373273670151353</c:v>
                </c:pt>
                <c:pt idx="144">
                  <c:v>3.7943903559155547</c:v>
                </c:pt>
                <c:pt idx="145">
                  <c:v>3.7760201335040535</c:v>
                </c:pt>
                <c:pt idx="146">
                  <c:v>3.8200497317449793</c:v>
                </c:pt>
                <c:pt idx="147">
                  <c:v>3.7555528532918716</c:v>
                </c:pt>
                <c:pt idx="148">
                  <c:v>3.8272384374575341</c:v>
                </c:pt>
                <c:pt idx="149">
                  <c:v>3.814500584968918</c:v>
                </c:pt>
                <c:pt idx="150">
                  <c:v>3.7597751197082805</c:v>
                </c:pt>
                <c:pt idx="151">
                  <c:v>3.7192967598723481</c:v>
                </c:pt>
                <c:pt idx="152">
                  <c:v>3.8520587817871399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1B-4526-B0EE-7E91DC30CD43}"/>
            </c:ext>
          </c:extLst>
        </c:ser>
        <c:ser>
          <c:idx val="1"/>
          <c:order val="3"/>
          <c:tx>
            <c:v>Lopend gemiddelde</c:v>
          </c:tx>
          <c:spPr>
            <a:ln w="19050">
              <a:solidFill>
                <a:schemeClr val="bg2">
                  <a:lumMod val="25000"/>
                </a:schemeClr>
              </a:solidFill>
            </a:ln>
          </c:spPr>
          <c:marker>
            <c:symbol val="none"/>
          </c:marker>
          <c:xVal>
            <c:numRef>
              <c:f>'2'!$D$70:$D$227</c:f>
              <c:numCache>
                <c:formatCode>General</c:formatCode>
                <c:ptCount val="158"/>
                <c:pt idx="0">
                  <c:v>69</c:v>
                </c:pt>
                <c:pt idx="1">
                  <c:v>70</c:v>
                </c:pt>
                <c:pt idx="2">
                  <c:v>71</c:v>
                </c:pt>
                <c:pt idx="3">
                  <c:v>72</c:v>
                </c:pt>
                <c:pt idx="4">
                  <c:v>73</c:v>
                </c:pt>
                <c:pt idx="5">
                  <c:v>74</c:v>
                </c:pt>
                <c:pt idx="6">
                  <c:v>75</c:v>
                </c:pt>
                <c:pt idx="7">
                  <c:v>76</c:v>
                </c:pt>
                <c:pt idx="8">
                  <c:v>77</c:v>
                </c:pt>
                <c:pt idx="9">
                  <c:v>78</c:v>
                </c:pt>
                <c:pt idx="10">
                  <c:v>79</c:v>
                </c:pt>
                <c:pt idx="11">
                  <c:v>80</c:v>
                </c:pt>
                <c:pt idx="12">
                  <c:v>81</c:v>
                </c:pt>
                <c:pt idx="13">
                  <c:v>82</c:v>
                </c:pt>
                <c:pt idx="14">
                  <c:v>83</c:v>
                </c:pt>
                <c:pt idx="15">
                  <c:v>84</c:v>
                </c:pt>
                <c:pt idx="16">
                  <c:v>85</c:v>
                </c:pt>
                <c:pt idx="17">
                  <c:v>86</c:v>
                </c:pt>
                <c:pt idx="18">
                  <c:v>87</c:v>
                </c:pt>
                <c:pt idx="19">
                  <c:v>88</c:v>
                </c:pt>
                <c:pt idx="20">
                  <c:v>89</c:v>
                </c:pt>
                <c:pt idx="21">
                  <c:v>90</c:v>
                </c:pt>
                <c:pt idx="22">
                  <c:v>91</c:v>
                </c:pt>
                <c:pt idx="23">
                  <c:v>92</c:v>
                </c:pt>
                <c:pt idx="24">
                  <c:v>93</c:v>
                </c:pt>
                <c:pt idx="25">
                  <c:v>94</c:v>
                </c:pt>
                <c:pt idx="26">
                  <c:v>95</c:v>
                </c:pt>
                <c:pt idx="27">
                  <c:v>96</c:v>
                </c:pt>
                <c:pt idx="28">
                  <c:v>97</c:v>
                </c:pt>
                <c:pt idx="29">
                  <c:v>98</c:v>
                </c:pt>
                <c:pt idx="30">
                  <c:v>99</c:v>
                </c:pt>
                <c:pt idx="31">
                  <c:v>100</c:v>
                </c:pt>
                <c:pt idx="32">
                  <c:v>101</c:v>
                </c:pt>
                <c:pt idx="33">
                  <c:v>102</c:v>
                </c:pt>
                <c:pt idx="34">
                  <c:v>103</c:v>
                </c:pt>
                <c:pt idx="35">
                  <c:v>104</c:v>
                </c:pt>
                <c:pt idx="36">
                  <c:v>105</c:v>
                </c:pt>
                <c:pt idx="37">
                  <c:v>106</c:v>
                </c:pt>
                <c:pt idx="38">
                  <c:v>107</c:v>
                </c:pt>
                <c:pt idx="39">
                  <c:v>108</c:v>
                </c:pt>
                <c:pt idx="40">
                  <c:v>109</c:v>
                </c:pt>
                <c:pt idx="41">
                  <c:v>110</c:v>
                </c:pt>
                <c:pt idx="42">
                  <c:v>111</c:v>
                </c:pt>
                <c:pt idx="43">
                  <c:v>112</c:v>
                </c:pt>
                <c:pt idx="44">
                  <c:v>113</c:v>
                </c:pt>
                <c:pt idx="45">
                  <c:v>114</c:v>
                </c:pt>
                <c:pt idx="46">
                  <c:v>115</c:v>
                </c:pt>
                <c:pt idx="47">
                  <c:v>116</c:v>
                </c:pt>
                <c:pt idx="48">
                  <c:v>117</c:v>
                </c:pt>
                <c:pt idx="49">
                  <c:v>118</c:v>
                </c:pt>
                <c:pt idx="50">
                  <c:v>119</c:v>
                </c:pt>
                <c:pt idx="51">
                  <c:v>120</c:v>
                </c:pt>
                <c:pt idx="52">
                  <c:v>121</c:v>
                </c:pt>
                <c:pt idx="53">
                  <c:v>122</c:v>
                </c:pt>
                <c:pt idx="54">
                  <c:v>123</c:v>
                </c:pt>
                <c:pt idx="55">
                  <c:v>124</c:v>
                </c:pt>
                <c:pt idx="56">
                  <c:v>125</c:v>
                </c:pt>
                <c:pt idx="57">
                  <c:v>126</c:v>
                </c:pt>
                <c:pt idx="58">
                  <c:v>127</c:v>
                </c:pt>
                <c:pt idx="59">
                  <c:v>128</c:v>
                </c:pt>
                <c:pt idx="60">
                  <c:v>129</c:v>
                </c:pt>
                <c:pt idx="61">
                  <c:v>130</c:v>
                </c:pt>
                <c:pt idx="62">
                  <c:v>131</c:v>
                </c:pt>
                <c:pt idx="63">
                  <c:v>132</c:v>
                </c:pt>
                <c:pt idx="64">
                  <c:v>133</c:v>
                </c:pt>
                <c:pt idx="65">
                  <c:v>134</c:v>
                </c:pt>
                <c:pt idx="66">
                  <c:v>135</c:v>
                </c:pt>
                <c:pt idx="67">
                  <c:v>136</c:v>
                </c:pt>
                <c:pt idx="68">
                  <c:v>137</c:v>
                </c:pt>
                <c:pt idx="69">
                  <c:v>138</c:v>
                </c:pt>
                <c:pt idx="70">
                  <c:v>139</c:v>
                </c:pt>
                <c:pt idx="71">
                  <c:v>140</c:v>
                </c:pt>
                <c:pt idx="72">
                  <c:v>141</c:v>
                </c:pt>
                <c:pt idx="73">
                  <c:v>142</c:v>
                </c:pt>
                <c:pt idx="74">
                  <c:v>143</c:v>
                </c:pt>
                <c:pt idx="75">
                  <c:v>144</c:v>
                </c:pt>
                <c:pt idx="76">
                  <c:v>145</c:v>
                </c:pt>
                <c:pt idx="77">
                  <c:v>146</c:v>
                </c:pt>
                <c:pt idx="78">
                  <c:v>147</c:v>
                </c:pt>
                <c:pt idx="79">
                  <c:v>148</c:v>
                </c:pt>
                <c:pt idx="80">
                  <c:v>149</c:v>
                </c:pt>
                <c:pt idx="81">
                  <c:v>150</c:v>
                </c:pt>
                <c:pt idx="82">
                  <c:v>151</c:v>
                </c:pt>
                <c:pt idx="83">
                  <c:v>152</c:v>
                </c:pt>
                <c:pt idx="84">
                  <c:v>153</c:v>
                </c:pt>
                <c:pt idx="85">
                  <c:v>154</c:v>
                </c:pt>
                <c:pt idx="86">
                  <c:v>155</c:v>
                </c:pt>
                <c:pt idx="87">
                  <c:v>156</c:v>
                </c:pt>
                <c:pt idx="88">
                  <c:v>157</c:v>
                </c:pt>
                <c:pt idx="89">
                  <c:v>158</c:v>
                </c:pt>
                <c:pt idx="90">
                  <c:v>159</c:v>
                </c:pt>
                <c:pt idx="91">
                  <c:v>160</c:v>
                </c:pt>
                <c:pt idx="92">
                  <c:v>161</c:v>
                </c:pt>
                <c:pt idx="93">
                  <c:v>162</c:v>
                </c:pt>
                <c:pt idx="94">
                  <c:v>163</c:v>
                </c:pt>
                <c:pt idx="95">
                  <c:v>164</c:v>
                </c:pt>
                <c:pt idx="96">
                  <c:v>165</c:v>
                </c:pt>
                <c:pt idx="97">
                  <c:v>166</c:v>
                </c:pt>
                <c:pt idx="98">
                  <c:v>167</c:v>
                </c:pt>
                <c:pt idx="99">
                  <c:v>168</c:v>
                </c:pt>
                <c:pt idx="100">
                  <c:v>169</c:v>
                </c:pt>
                <c:pt idx="101">
                  <c:v>170</c:v>
                </c:pt>
                <c:pt idx="102">
                  <c:v>171</c:v>
                </c:pt>
                <c:pt idx="103">
                  <c:v>172</c:v>
                </c:pt>
                <c:pt idx="104">
                  <c:v>173</c:v>
                </c:pt>
                <c:pt idx="105">
                  <c:v>174</c:v>
                </c:pt>
                <c:pt idx="106">
                  <c:v>175</c:v>
                </c:pt>
                <c:pt idx="107">
                  <c:v>176</c:v>
                </c:pt>
                <c:pt idx="108">
                  <c:v>177</c:v>
                </c:pt>
                <c:pt idx="109">
                  <c:v>178</c:v>
                </c:pt>
                <c:pt idx="110">
                  <c:v>179</c:v>
                </c:pt>
                <c:pt idx="111">
                  <c:v>180</c:v>
                </c:pt>
                <c:pt idx="112">
                  <c:v>181</c:v>
                </c:pt>
                <c:pt idx="113">
                  <c:v>182</c:v>
                </c:pt>
                <c:pt idx="114">
                  <c:v>183</c:v>
                </c:pt>
                <c:pt idx="115">
                  <c:v>184</c:v>
                </c:pt>
                <c:pt idx="116">
                  <c:v>185</c:v>
                </c:pt>
                <c:pt idx="117">
                  <c:v>186</c:v>
                </c:pt>
                <c:pt idx="118">
                  <c:v>187</c:v>
                </c:pt>
                <c:pt idx="119">
                  <c:v>188</c:v>
                </c:pt>
                <c:pt idx="120">
                  <c:v>189</c:v>
                </c:pt>
                <c:pt idx="121">
                  <c:v>190</c:v>
                </c:pt>
                <c:pt idx="122">
                  <c:v>191</c:v>
                </c:pt>
                <c:pt idx="123">
                  <c:v>192</c:v>
                </c:pt>
                <c:pt idx="124">
                  <c:v>193</c:v>
                </c:pt>
                <c:pt idx="125">
                  <c:v>194</c:v>
                </c:pt>
                <c:pt idx="126">
                  <c:v>195</c:v>
                </c:pt>
                <c:pt idx="127">
                  <c:v>196</c:v>
                </c:pt>
                <c:pt idx="128">
                  <c:v>197</c:v>
                </c:pt>
                <c:pt idx="129">
                  <c:v>198</c:v>
                </c:pt>
                <c:pt idx="130">
                  <c:v>199</c:v>
                </c:pt>
                <c:pt idx="131">
                  <c:v>200</c:v>
                </c:pt>
                <c:pt idx="132">
                  <c:v>201</c:v>
                </c:pt>
                <c:pt idx="133">
                  <c:v>202</c:v>
                </c:pt>
                <c:pt idx="134">
                  <c:v>203</c:v>
                </c:pt>
                <c:pt idx="135">
                  <c:v>204</c:v>
                </c:pt>
                <c:pt idx="136">
                  <c:v>205</c:v>
                </c:pt>
                <c:pt idx="137">
                  <c:v>206</c:v>
                </c:pt>
                <c:pt idx="138">
                  <c:v>207</c:v>
                </c:pt>
                <c:pt idx="139">
                  <c:v>208</c:v>
                </c:pt>
                <c:pt idx="140">
                  <c:v>209</c:v>
                </c:pt>
                <c:pt idx="141">
                  <c:v>210</c:v>
                </c:pt>
                <c:pt idx="142">
                  <c:v>211</c:v>
                </c:pt>
                <c:pt idx="143">
                  <c:v>212</c:v>
                </c:pt>
                <c:pt idx="144">
                  <c:v>213</c:v>
                </c:pt>
                <c:pt idx="145">
                  <c:v>214</c:v>
                </c:pt>
                <c:pt idx="146">
                  <c:v>215</c:v>
                </c:pt>
                <c:pt idx="147">
                  <c:v>216</c:v>
                </c:pt>
                <c:pt idx="148">
                  <c:v>217</c:v>
                </c:pt>
                <c:pt idx="149">
                  <c:v>218</c:v>
                </c:pt>
                <c:pt idx="150">
                  <c:v>219</c:v>
                </c:pt>
                <c:pt idx="151">
                  <c:v>220</c:v>
                </c:pt>
                <c:pt idx="152">
                  <c:v>221</c:v>
                </c:pt>
                <c:pt idx="153">
                  <c:v>222</c:v>
                </c:pt>
                <c:pt idx="154">
                  <c:v>223</c:v>
                </c:pt>
                <c:pt idx="155">
                  <c:v>224</c:v>
                </c:pt>
                <c:pt idx="156">
                  <c:v>225</c:v>
                </c:pt>
                <c:pt idx="157">
                  <c:v>226</c:v>
                </c:pt>
              </c:numCache>
            </c:numRef>
          </c:xVal>
          <c:yVal>
            <c:numRef>
              <c:f>'2'!$BH$70:$BH$227</c:f>
              <c:numCache>
                <c:formatCode>0.00</c:formatCode>
                <c:ptCount val="158"/>
                <c:pt idx="0">
                  <c:v>0.5348780870943235</c:v>
                </c:pt>
                <c:pt idx="1">
                  <c:v>0.50433275018172996</c:v>
                </c:pt>
                <c:pt idx="2">
                  <c:v>0.48467421052071052</c:v>
                </c:pt>
                <c:pt idx="3">
                  <c:v>0.48442018048094643</c:v>
                </c:pt>
                <c:pt idx="4">
                  <c:v>0.53095113728404264</c:v>
                </c:pt>
                <c:pt idx="5">
                  <c:v>0.56008108340196661</c:v>
                </c:pt>
                <c:pt idx="6">
                  <c:v>0.56033585277751774</c:v>
                </c:pt>
                <c:pt idx="7">
                  <c:v>0.56286360350868359</c:v>
                </c:pt>
                <c:pt idx="8">
                  <c:v>0.56089958231101289</c:v>
                </c:pt>
                <c:pt idx="9">
                  <c:v>0.53821353751758516</c:v>
                </c:pt>
                <c:pt idx="10">
                  <c:v>0.51818041993066555</c:v>
                </c:pt>
                <c:pt idx="11">
                  <c:v>0.51122399749153724</c:v>
                </c:pt>
                <c:pt idx="16">
                  <c:v>0.53903078314768049</c:v>
                </c:pt>
                <c:pt idx="17">
                  <c:v>0.55979136382167527</c:v>
                </c:pt>
                <c:pt idx="18">
                  <c:v>0.53125204636945134</c:v>
                </c:pt>
                <c:pt idx="19">
                  <c:v>0.53859262304361022</c:v>
                </c:pt>
                <c:pt idx="20">
                  <c:v>0.53043360150364349</c:v>
                </c:pt>
                <c:pt idx="21">
                  <c:v>0.52505571763932857</c:v>
                </c:pt>
                <c:pt idx="22">
                  <c:v>0.51848917196129962</c:v>
                </c:pt>
                <c:pt idx="23">
                  <c:v>0.52239824496542853</c:v>
                </c:pt>
                <c:pt idx="24">
                  <c:v>0.51276420541610523</c:v>
                </c:pt>
                <c:pt idx="25">
                  <c:v>0.51933809003843046</c:v>
                </c:pt>
                <c:pt idx="26">
                  <c:v>0.53088767661772174</c:v>
                </c:pt>
                <c:pt idx="27">
                  <c:v>0.53604519775126724</c:v>
                </c:pt>
                <c:pt idx="28">
                  <c:v>0.50478773925380704</c:v>
                </c:pt>
                <c:pt idx="29">
                  <c:v>0.51652629652909088</c:v>
                </c:pt>
                <c:pt idx="30">
                  <c:v>0.51910883556617515</c:v>
                </c:pt>
                <c:pt idx="31">
                  <c:v>0.54152986928160118</c:v>
                </c:pt>
                <c:pt idx="32">
                  <c:v>0.54722796212219471</c:v>
                </c:pt>
                <c:pt idx="33">
                  <c:v>0.53946852992894856</c:v>
                </c:pt>
                <c:pt idx="34">
                  <c:v>0.54456375273868152</c:v>
                </c:pt>
                <c:pt idx="35">
                  <c:v>0.55001624982905972</c:v>
                </c:pt>
                <c:pt idx="36">
                  <c:v>0.5414211698939273</c:v>
                </c:pt>
                <c:pt idx="37">
                  <c:v>0.5428149664759403</c:v>
                </c:pt>
                <c:pt idx="38">
                  <c:v>0.54081374774804569</c:v>
                </c:pt>
                <c:pt idx="39">
                  <c:v>0.55807746808435743</c:v>
                </c:pt>
                <c:pt idx="40">
                  <c:v>0.54770057532461791</c:v>
                </c:pt>
                <c:pt idx="41">
                  <c:v>0.54300108925642432</c:v>
                </c:pt>
                <c:pt idx="42">
                  <c:v>0.51617375058290416</c:v>
                </c:pt>
                <c:pt idx="43">
                  <c:v>0.51259999135255885</c:v>
                </c:pt>
                <c:pt idx="44">
                  <c:v>0.52114324015798508</c:v>
                </c:pt>
                <c:pt idx="45">
                  <c:v>0.51196835412936914</c:v>
                </c:pt>
                <c:pt idx="46">
                  <c:v>0.51075649810606127</c:v>
                </c:pt>
                <c:pt idx="47">
                  <c:v>0.50055473309529908</c:v>
                </c:pt>
                <c:pt idx="48">
                  <c:v>0.48739440074540175</c:v>
                </c:pt>
                <c:pt idx="49">
                  <c:v>0.48646373293669348</c:v>
                </c:pt>
                <c:pt idx="50">
                  <c:v>0.48687499229427317</c:v>
                </c:pt>
                <c:pt idx="51">
                  <c:v>0.48424111123251434</c:v>
                </c:pt>
                <c:pt idx="52">
                  <c:v>0.48383584700275506</c:v>
                </c:pt>
                <c:pt idx="53">
                  <c:v>0.50131558793721809</c:v>
                </c:pt>
                <c:pt idx="54">
                  <c:v>0.50519353522282295</c:v>
                </c:pt>
                <c:pt idx="55">
                  <c:v>0.50037924804710665</c:v>
                </c:pt>
                <c:pt idx="56">
                  <c:v>0.50283777683183062</c:v>
                </c:pt>
                <c:pt idx="57">
                  <c:v>0.50279915516896589</c:v>
                </c:pt>
                <c:pt idx="58">
                  <c:v>0.55631675157011884</c:v>
                </c:pt>
                <c:pt idx="59">
                  <c:v>0.54928143701379539</c:v>
                </c:pt>
                <c:pt idx="60">
                  <c:v>0.56786231451246971</c:v>
                </c:pt>
                <c:pt idx="61">
                  <c:v>0.57458948833653178</c:v>
                </c:pt>
                <c:pt idx="62">
                  <c:v>0.58577679743959699</c:v>
                </c:pt>
                <c:pt idx="63">
                  <c:v>0.57797991072953936</c:v>
                </c:pt>
                <c:pt idx="64">
                  <c:v>0.5750368418260503</c:v>
                </c:pt>
                <c:pt idx="65">
                  <c:v>0.57794125998203305</c:v>
                </c:pt>
                <c:pt idx="66">
                  <c:v>0.56799219860306693</c:v>
                </c:pt>
                <c:pt idx="67">
                  <c:v>0.56755311603988567</c:v>
                </c:pt>
                <c:pt idx="68">
                  <c:v>0.57158778680650102</c:v>
                </c:pt>
                <c:pt idx="69">
                  <c:v>0.54752525330878021</c:v>
                </c:pt>
                <c:pt idx="70">
                  <c:v>0.5495806728589171</c:v>
                </c:pt>
                <c:pt idx="71">
                  <c:v>0.52884705354916339</c:v>
                </c:pt>
                <c:pt idx="72">
                  <c:v>0.53297304075925989</c:v>
                </c:pt>
                <c:pt idx="73">
                  <c:v>0.55144547100400121</c:v>
                </c:pt>
                <c:pt idx="74">
                  <c:v>0.55781259450185017</c:v>
                </c:pt>
                <c:pt idx="75">
                  <c:v>0.55828038989172868</c:v>
                </c:pt>
                <c:pt idx="76">
                  <c:v>0.55447288328637812</c:v>
                </c:pt>
                <c:pt idx="77">
                  <c:v>0.56574053209161623</c:v>
                </c:pt>
                <c:pt idx="85">
                  <c:v>0.62489206128728336</c:v>
                </c:pt>
                <c:pt idx="86">
                  <c:v>0.62489206128728336</c:v>
                </c:pt>
                <c:pt idx="87">
                  <c:v>0.61400985130783625</c:v>
                </c:pt>
                <c:pt idx="88">
                  <c:v>0.59837212052569</c:v>
                </c:pt>
                <c:pt idx="89">
                  <c:v>0.58630288778164297</c:v>
                </c:pt>
                <c:pt idx="90">
                  <c:v>0.58216788140112774</c:v>
                </c:pt>
                <c:pt idx="91">
                  <c:v>0.55652597769950696</c:v>
                </c:pt>
                <c:pt idx="92">
                  <c:v>0.55499311219523784</c:v>
                </c:pt>
                <c:pt idx="93">
                  <c:v>0.56329555196905867</c:v>
                </c:pt>
                <c:pt idx="94">
                  <c:v>0.57249500827607624</c:v>
                </c:pt>
                <c:pt idx="95">
                  <c:v>0.55597080811160238</c:v>
                </c:pt>
                <c:pt idx="96">
                  <c:v>0.55840023486564194</c:v>
                </c:pt>
                <c:pt idx="97">
                  <c:v>0.55968674891192072</c:v>
                </c:pt>
                <c:pt idx="98">
                  <c:v>0.55895559635898484</c:v>
                </c:pt>
                <c:pt idx="99">
                  <c:v>0.56617390977524507</c:v>
                </c:pt>
                <c:pt idx="100">
                  <c:v>0.56650965275872278</c:v>
                </c:pt>
                <c:pt idx="101">
                  <c:v>0.56728830544807196</c:v>
                </c:pt>
                <c:pt idx="102">
                  <c:v>0.58975433811181521</c:v>
                </c:pt>
                <c:pt idx="103">
                  <c:v>0.59084260845700975</c:v>
                </c:pt>
                <c:pt idx="104">
                  <c:v>0.58611109257485661</c:v>
                </c:pt>
                <c:pt idx="105">
                  <c:v>0.58167991684641673</c:v>
                </c:pt>
                <c:pt idx="106">
                  <c:v>0.58302656275337028</c:v>
                </c:pt>
                <c:pt idx="107">
                  <c:v>0.57598684415987378</c:v>
                </c:pt>
                <c:pt idx="108">
                  <c:v>0.57118066331784922</c:v>
                </c:pt>
                <c:pt idx="109">
                  <c:v>0.56819491066016559</c:v>
                </c:pt>
                <c:pt idx="110">
                  <c:v>0.56545198958981147</c:v>
                </c:pt>
                <c:pt idx="111">
                  <c:v>0.57185132840471797</c:v>
                </c:pt>
                <c:pt idx="112">
                  <c:v>0.57477381150529161</c:v>
                </c:pt>
                <c:pt idx="113">
                  <c:v>0.56126503685172424</c:v>
                </c:pt>
                <c:pt idx="114">
                  <c:v>0.56929307464356216</c:v>
                </c:pt>
                <c:pt idx="115">
                  <c:v>0.57586065267829112</c:v>
                </c:pt>
                <c:pt idx="116">
                  <c:v>0.57568041464746356</c:v>
                </c:pt>
                <c:pt idx="117">
                  <c:v>0.57564048799894119</c:v>
                </c:pt>
                <c:pt idx="118">
                  <c:v>0.57597880932596812</c:v>
                </c:pt>
                <c:pt idx="119">
                  <c:v>0.57782604971500895</c:v>
                </c:pt>
                <c:pt idx="120">
                  <c:v>0.58625902344680469</c:v>
                </c:pt>
                <c:pt idx="121">
                  <c:v>0.59017191849927353</c:v>
                </c:pt>
                <c:pt idx="122">
                  <c:v>0.58424634895350391</c:v>
                </c:pt>
                <c:pt idx="123">
                  <c:v>0.57513174745035023</c:v>
                </c:pt>
                <c:pt idx="124">
                  <c:v>0.57703990757619961</c:v>
                </c:pt>
                <c:pt idx="125">
                  <c:v>0.5577117312854768</c:v>
                </c:pt>
                <c:pt idx="126">
                  <c:v>0.54497602782659238</c:v>
                </c:pt>
                <c:pt idx="127">
                  <c:v>0.53923194550503839</c:v>
                </c:pt>
                <c:pt idx="128">
                  <c:v>0.53099613926462996</c:v>
                </c:pt>
                <c:pt idx="129">
                  <c:v>0.53208817433256606</c:v>
                </c:pt>
                <c:pt idx="130">
                  <c:v>0.52763509234460904</c:v>
                </c:pt>
                <c:pt idx="131">
                  <c:v>0.51619269069864082</c:v>
                </c:pt>
                <c:pt idx="132">
                  <c:v>0.50648628088809644</c:v>
                </c:pt>
                <c:pt idx="133">
                  <c:v>0.50504697744092653</c:v>
                </c:pt>
                <c:pt idx="134">
                  <c:v>0.50079983944165729</c:v>
                </c:pt>
                <c:pt idx="135">
                  <c:v>0.49489724694005172</c:v>
                </c:pt>
                <c:pt idx="136">
                  <c:v>0.49828609491757897</c:v>
                </c:pt>
                <c:pt idx="137">
                  <c:v>0.49020990133325987</c:v>
                </c:pt>
                <c:pt idx="138">
                  <c:v>0.47755563696793085</c:v>
                </c:pt>
                <c:pt idx="139">
                  <c:v>0.4759700061813133</c:v>
                </c:pt>
                <c:pt idx="140">
                  <c:v>0.46535913781944371</c:v>
                </c:pt>
                <c:pt idx="141">
                  <c:v>0.46645430713770625</c:v>
                </c:pt>
                <c:pt idx="142">
                  <c:v>0.46718394137725638</c:v>
                </c:pt>
                <c:pt idx="143">
                  <c:v>0.46428878004504737</c:v>
                </c:pt>
                <c:pt idx="144">
                  <c:v>0.4607698384419367</c:v>
                </c:pt>
                <c:pt idx="145">
                  <c:v>0.45656339441542848</c:v>
                </c:pt>
                <c:pt idx="146">
                  <c:v>0.44986727318977171</c:v>
                </c:pt>
                <c:pt idx="147">
                  <c:v>0.4443744437970924</c:v>
                </c:pt>
                <c:pt idx="148">
                  <c:v>0.44706395478040989</c:v>
                </c:pt>
                <c:pt idx="149">
                  <c:v>0.45388235089219248</c:v>
                </c:pt>
                <c:pt idx="150">
                  <c:v>0.45602967241980025</c:v>
                </c:pt>
                <c:pt idx="151">
                  <c:v>0.45849164780818857</c:v>
                </c:pt>
                <c:pt idx="152">
                  <c:v>0.45782189442181853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1B-4526-B0EE-7E91DC30C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Rivierkilometer</a:t>
                </a:r>
              </a:p>
            </c:rich>
          </c:tx>
          <c:layout>
            <c:manualLayout>
              <c:xMode val="edge"/>
              <c:yMode val="edge"/>
              <c:x val="0.47837382426840774"/>
              <c:y val="0.91562204724409446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At val="6.2500000000000014E-2"/>
        <c:crossBetween val="midCat"/>
        <c:majorUnit val="30"/>
        <c:minorUnit val="10"/>
      </c:valAx>
      <c:valAx>
        <c:axId val="259913984"/>
        <c:scaling>
          <c:logBase val="2"/>
          <c:orientation val="minMax"/>
          <c:max val="32"/>
          <c:min val="0.2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Korrelgrootte (mm)</a:t>
                </a:r>
              </a:p>
            </c:rich>
          </c:tx>
          <c:layout>
            <c:manualLayout>
              <c:xMode val="edge"/>
              <c:yMode val="edge"/>
              <c:x val="1.7448554243021264E-2"/>
              <c:y val="0.20696912443498439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egendEntry>
        <c:idx val="3"/>
        <c:delete val="1"/>
      </c:legendEntry>
      <c:layout>
        <c:manualLayout>
          <c:xMode val="edge"/>
          <c:yMode val="edge"/>
          <c:x val="0.72846702985915202"/>
          <c:y val="0.47643859830835306"/>
          <c:w val="0.24672455139438129"/>
          <c:h val="0.17778197725284339"/>
        </c:manualLayout>
      </c:layout>
      <c:overlay val="1"/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648401886865432"/>
          <c:y val="0.17171296296296296"/>
          <c:w val="0.58666519444704324"/>
          <c:h val="0.481638232720909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50000"/>
                </a:schemeClr>
              </a:solidFill>
            </a:ln>
            <a:effectLst/>
          </c:spPr>
          <c:invertIfNegative val="0"/>
          <c:cat>
            <c:strRef>
              <c:f>'3'!$C$7:$C$14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'3'!$BE$7:$BE$14</c:f>
              <c:numCache>
                <c:formatCode>0.00</c:formatCode>
                <c:ptCount val="8"/>
                <c:pt idx="0">
                  <c:v>0.12602904680965082</c:v>
                </c:pt>
                <c:pt idx="2">
                  <c:v>1.693064783687203E-2</c:v>
                </c:pt>
                <c:pt idx="3">
                  <c:v>6.4107816375242772E-3</c:v>
                </c:pt>
                <c:pt idx="4">
                  <c:v>8.6720980627741934E-3</c:v>
                </c:pt>
                <c:pt idx="5">
                  <c:v>6.6225940397992783E-3</c:v>
                </c:pt>
                <c:pt idx="6">
                  <c:v>6.4580661294159564E-3</c:v>
                </c:pt>
                <c:pt idx="7">
                  <c:v>2.9382749171986281E-3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5A-43FA-BB30-63E7C3ED7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Stuwpand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4634680"/>
        <c:crosses val="autoZero"/>
        <c:auto val="1"/>
        <c:lblAlgn val="ctr"/>
        <c:lblOffset val="100"/>
        <c:noMultiLvlLbl val="0"/>
      </c:catAx>
      <c:valAx>
        <c:axId val="34634680"/>
        <c:scaling>
          <c:orientation val="minMax"/>
          <c:max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out"/>
        <c:tickLblPos val="nextTo"/>
        <c:crossAx val="572262280"/>
        <c:crosses val="autoZero"/>
        <c:crossBetween val="between"/>
        <c:majorUnit val="0.2"/>
        <c:minorUnit val="0.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7171296296296296"/>
          <c:w val="0.57826840669976765"/>
          <c:h val="0.481638232720909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75000"/>
                </a:schemeClr>
              </a:solidFill>
            </a:ln>
            <a:effectLst/>
          </c:spPr>
          <c:invertIfNegative val="0"/>
          <c:cat>
            <c:strRef>
              <c:f>'3'!$C$7:$C$14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'3'!$BB$7:$BB$14</c:f>
              <c:numCache>
                <c:formatCode>0.00</c:formatCode>
                <c:ptCount val="8"/>
                <c:pt idx="0">
                  <c:v>0.3370847950862822</c:v>
                </c:pt>
                <c:pt idx="2">
                  <c:v>0.28490384111560974</c:v>
                </c:pt>
                <c:pt idx="3">
                  <c:v>9.5296134253341491E-2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E8-4FA6-A847-5A3EC6343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634680"/>
        <c:crosses val="autoZero"/>
        <c:auto val="1"/>
        <c:lblAlgn val="ctr"/>
        <c:lblOffset val="100"/>
        <c:noMultiLvlLbl val="0"/>
      </c:catAx>
      <c:valAx>
        <c:axId val="346346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Gehalte (-)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2262280"/>
        <c:crosses val="autoZero"/>
        <c:crossBetween val="between"/>
        <c:majorUnit val="0.2"/>
        <c:minorUnit val="0.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7626495085291863"/>
          <c:w val="0.57826840669976765"/>
          <c:h val="0.4770860223571458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75000"/>
                </a:schemeClr>
              </a:solidFill>
            </a:ln>
            <a:effectLst/>
          </c:spPr>
          <c:invertIfNegative val="0"/>
          <c:cat>
            <c:strRef>
              <c:f>'3'!$C$7:$C$14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'3'!$BC$7:$BC$14</c:f>
              <c:numCache>
                <c:formatCode>0.00</c:formatCode>
                <c:ptCount val="8"/>
                <c:pt idx="0">
                  <c:v>0.41294449560188301</c:v>
                </c:pt>
                <c:pt idx="2">
                  <c:v>0.5180111948625542</c:v>
                </c:pt>
                <c:pt idx="3">
                  <c:v>0.62942093265433408</c:v>
                </c:pt>
                <c:pt idx="4">
                  <c:v>0.41358342552756855</c:v>
                </c:pt>
                <c:pt idx="5">
                  <c:v>0.38190966184931574</c:v>
                </c:pt>
                <c:pt idx="6">
                  <c:v>0.14330873746836992</c:v>
                </c:pt>
                <c:pt idx="7">
                  <c:v>3.5784104045474829E-2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A6-4146-A901-C581D68B7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634680"/>
        <c:crosses val="autoZero"/>
        <c:auto val="1"/>
        <c:lblAlgn val="ctr"/>
        <c:lblOffset val="100"/>
        <c:noMultiLvlLbl val="0"/>
      </c:catAx>
      <c:valAx>
        <c:axId val="34634680"/>
        <c:scaling>
          <c:orientation val="minMax"/>
          <c:max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out"/>
        <c:tickLblPos val="nextTo"/>
        <c:crossAx val="572262280"/>
        <c:crosses val="autoZero"/>
        <c:crossBetween val="between"/>
        <c:majorUnit val="0.2"/>
        <c:minorUnit val="0.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7171296296296296"/>
          <c:w val="0.57826840669976765"/>
          <c:h val="0.481638232720909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cat>
            <c:strRef>
              <c:f>'3'!$C$7:$C$14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'3'!$BF$7:$BF$14</c:f>
              <c:numCache>
                <c:formatCode>0.00</c:formatCode>
                <c:ptCount val="8"/>
                <c:pt idx="0">
                  <c:v>8.8440231784116214</c:v>
                </c:pt>
                <c:pt idx="2">
                  <c:v>16.987007194987541</c:v>
                </c:pt>
                <c:pt idx="3">
                  <c:v>7.2028431695873705</c:v>
                </c:pt>
                <c:pt idx="4">
                  <c:v>1.9205755222717444</c:v>
                </c:pt>
                <c:pt idx="5">
                  <c:v>2.2986422189206572</c:v>
                </c:pt>
                <c:pt idx="6">
                  <c:v>0.8046945514459094</c:v>
                </c:pt>
                <c:pt idx="7">
                  <c:v>0.50262000071794866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05-4EA4-A525-8A57BB4D6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634680"/>
        <c:crossesAt val="6.3000000000000014E-2"/>
        <c:auto val="1"/>
        <c:lblAlgn val="ctr"/>
        <c:lblOffset val="100"/>
        <c:noMultiLvlLbl val="0"/>
      </c:catAx>
      <c:valAx>
        <c:axId val="34634680"/>
        <c:scaling>
          <c:logBase val="2"/>
          <c:orientation val="minMax"/>
          <c:max val="63"/>
          <c:min val="0.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baseline="0"/>
                  <a:t>Diameter </a:t>
                </a:r>
                <a:r>
                  <a:rPr lang="nl-NL"/>
                  <a:t> (mm)</a:t>
                </a:r>
              </a:p>
            </c:rich>
          </c:tx>
          <c:layout>
            <c:manualLayout>
              <c:xMode val="edge"/>
              <c:yMode val="edge"/>
              <c:x val="7.4328443671323727E-2"/>
              <c:y val="0.29127809437127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2262280"/>
        <c:crosses val="autoZero"/>
        <c:crossBetween val="between"/>
        <c:majorUnit val="4"/>
        <c:minorUnit val="2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72367160568928"/>
          <c:y val="0.13400508030863931"/>
          <c:w val="0.85680543544031396"/>
          <c:h val="0.7884130310916222"/>
        </c:manualLayout>
      </c:layout>
      <c:scatterChart>
        <c:scatterStyle val="lineMarker"/>
        <c:varyColors val="0"/>
        <c:ser>
          <c:idx val="2"/>
          <c:order val="0"/>
          <c:tx>
            <c:v>Waarden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'Afbeeldingen A'!$J$66:$J$240</c:f>
              <c:numCache>
                <c:formatCode>General</c:formatCode>
                <c:ptCount val="175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  <c:pt idx="152">
                  <c:v>222</c:v>
                </c:pt>
                <c:pt idx="153">
                  <c:v>223</c:v>
                </c:pt>
                <c:pt idx="154">
                  <c:v>224</c:v>
                </c:pt>
                <c:pt idx="155">
                  <c:v>225</c:v>
                </c:pt>
                <c:pt idx="156">
                  <c:v>226</c:v>
                </c:pt>
              </c:numCache>
            </c:numRef>
          </c:xVal>
          <c:yVal>
            <c:numRef>
              <c:f>'Afbeeldingen A'!$M$66:$M$240</c:f>
              <c:numCache>
                <c:formatCode>0.00</c:formatCode>
                <c:ptCount val="175"/>
                <c:pt idx="0">
                  <c:v>2.6365831042856988E-2</c:v>
                </c:pt>
                <c:pt idx="1">
                  <c:v>4.3266607253144455E-2</c:v>
                </c:pt>
                <c:pt idx="2">
                  <c:v>0.28483767682204375</c:v>
                </c:pt>
                <c:pt idx="3">
                  <c:v>0.27189143651711434</c:v>
                </c:pt>
                <c:pt idx="4">
                  <c:v>0.15569094338974426</c:v>
                </c:pt>
                <c:pt idx="5">
                  <c:v>0.79504555820531275</c:v>
                </c:pt>
                <c:pt idx="6">
                  <c:v>1.1600257150776975E-2</c:v>
                </c:pt>
                <c:pt idx="7">
                  <c:v>0.28208428508231231</c:v>
                </c:pt>
                <c:pt idx="8">
                  <c:v>4.9808581763806908E-3</c:v>
                </c:pt>
                <c:pt idx="9">
                  <c:v>1.7362316371240992E-2</c:v>
                </c:pt>
                <c:pt idx="10">
                  <c:v>7.9360293584509856E-2</c:v>
                </c:pt>
                <c:pt idx="14">
                  <c:v>8.5619735035383556E-3</c:v>
                </c:pt>
                <c:pt idx="15">
                  <c:v>7.7546792845821583E-2</c:v>
                </c:pt>
                <c:pt idx="16">
                  <c:v>3.4042244813141158E-2</c:v>
                </c:pt>
                <c:pt idx="17">
                  <c:v>0.14019400112456976</c:v>
                </c:pt>
                <c:pt idx="18">
                  <c:v>8.9941512815915378E-2</c:v>
                </c:pt>
                <c:pt idx="19">
                  <c:v>0.42920661839059804</c:v>
                </c:pt>
                <c:pt idx="20">
                  <c:v>0.47328063040946788</c:v>
                </c:pt>
                <c:pt idx="21">
                  <c:v>0.19812022126243931</c:v>
                </c:pt>
                <c:pt idx="22">
                  <c:v>0.51280431214968636</c:v>
                </c:pt>
                <c:pt idx="23">
                  <c:v>0.40057867533640518</c:v>
                </c:pt>
                <c:pt idx="24">
                  <c:v>0.15168709424417084</c:v>
                </c:pt>
                <c:pt idx="25">
                  <c:v>0.16538467421183534</c:v>
                </c:pt>
                <c:pt idx="26">
                  <c:v>0.39323720374668969</c:v>
                </c:pt>
                <c:pt idx="27">
                  <c:v>0.27365202661390731</c:v>
                </c:pt>
                <c:pt idx="28">
                  <c:v>0.30951450126729796</c:v>
                </c:pt>
                <c:pt idx="29">
                  <c:v>0.53589638804678652</c:v>
                </c:pt>
                <c:pt idx="30">
                  <c:v>0.43133048019659992</c:v>
                </c:pt>
                <c:pt idx="32">
                  <c:v>0.74214385347631151</c:v>
                </c:pt>
                <c:pt idx="33">
                  <c:v>0.19317325535050348</c:v>
                </c:pt>
                <c:pt idx="34">
                  <c:v>0.74465544717485244</c:v>
                </c:pt>
                <c:pt idx="35">
                  <c:v>0.53172018134560528</c:v>
                </c:pt>
                <c:pt idx="36">
                  <c:v>0.1947269915902004</c:v>
                </c:pt>
                <c:pt idx="37">
                  <c:v>0.36056264562551293</c:v>
                </c:pt>
                <c:pt idx="38">
                  <c:v>0.82269588512583947</c:v>
                </c:pt>
                <c:pt idx="39">
                  <c:v>0.6766504242957232</c:v>
                </c:pt>
                <c:pt idx="40">
                  <c:v>0.58031932640917239</c:v>
                </c:pt>
                <c:pt idx="41">
                  <c:v>0.60160884348847532</c:v>
                </c:pt>
                <c:pt idx="42">
                  <c:v>0.66733095504304862</c:v>
                </c:pt>
                <c:pt idx="43">
                  <c:v>0.63417913703115236</c:v>
                </c:pt>
                <c:pt idx="44">
                  <c:v>0.71969009433656883</c:v>
                </c:pt>
                <c:pt idx="45">
                  <c:v>0.64961288579741205</c:v>
                </c:pt>
                <c:pt idx="46">
                  <c:v>0.61142135227636418</c:v>
                </c:pt>
                <c:pt idx="47">
                  <c:v>0.68592633215819854</c:v>
                </c:pt>
                <c:pt idx="48">
                  <c:v>0.85604588941474447</c:v>
                </c:pt>
                <c:pt idx="49">
                  <c:v>0.77047461530187511</c:v>
                </c:pt>
                <c:pt idx="50">
                  <c:v>0.63117977827583183</c:v>
                </c:pt>
                <c:pt idx="51">
                  <c:v>0.66349085767281857</c:v>
                </c:pt>
                <c:pt idx="52">
                  <c:v>0.35422346292237883</c:v>
                </c:pt>
                <c:pt idx="53">
                  <c:v>0.47833095504304879</c:v>
                </c:pt>
                <c:pt idx="54">
                  <c:v>0.67827261070246603</c:v>
                </c:pt>
                <c:pt idx="55">
                  <c:v>0.44094151281591537</c:v>
                </c:pt>
                <c:pt idx="56">
                  <c:v>0.47265128146497981</c:v>
                </c:pt>
                <c:pt idx="57">
                  <c:v>0.56577291594028056</c:v>
                </c:pt>
                <c:pt idx="58">
                  <c:v>0.41117774331497886</c:v>
                </c:pt>
                <c:pt idx="60">
                  <c:v>0.48404877342877289</c:v>
                </c:pt>
                <c:pt idx="61">
                  <c:v>0.68923293333905422</c:v>
                </c:pt>
                <c:pt idx="62">
                  <c:v>0.43029334683643228</c:v>
                </c:pt>
                <c:pt idx="63">
                  <c:v>0.56314197110730468</c:v>
                </c:pt>
                <c:pt idx="64">
                  <c:v>0.75901521153501161</c:v>
                </c:pt>
                <c:pt idx="65">
                  <c:v>0.41061808239733838</c:v>
                </c:pt>
                <c:pt idx="66">
                  <c:v>0.13597675416697605</c:v>
                </c:pt>
                <c:pt idx="67">
                  <c:v>0.95132692485411208</c:v>
                </c:pt>
                <c:pt idx="68">
                  <c:v>0.67960396345284824</c:v>
                </c:pt>
                <c:pt idx="69">
                  <c:v>0.43060048119143524</c:v>
                </c:pt>
                <c:pt idx="70">
                  <c:v>0.60225721412017241</c:v>
                </c:pt>
                <c:pt idx="71">
                  <c:v>0.44794279856980024</c:v>
                </c:pt>
                <c:pt idx="72">
                  <c:v>0.47928276848105378</c:v>
                </c:pt>
                <c:pt idx="73">
                  <c:v>0.46114037853746476</c:v>
                </c:pt>
                <c:pt idx="74">
                  <c:v>0.6679770285274953</c:v>
                </c:pt>
                <c:pt idx="75">
                  <c:v>0.55787489875605545</c:v>
                </c:pt>
                <c:pt idx="76">
                  <c:v>0.69104976943761287</c:v>
                </c:pt>
                <c:pt idx="77">
                  <c:v>0.75011405552704924</c:v>
                </c:pt>
                <c:pt idx="84">
                  <c:v>0.64745558549858506</c:v>
                </c:pt>
                <c:pt idx="85">
                  <c:v>0.31097583529725142</c:v>
                </c:pt>
                <c:pt idx="86">
                  <c:v>0.31695594832470469</c:v>
                </c:pt>
                <c:pt idx="87">
                  <c:v>0.42939816002772702</c:v>
                </c:pt>
                <c:pt idx="88">
                  <c:v>0.46535269919761074</c:v>
                </c:pt>
                <c:pt idx="89">
                  <c:v>0.63192237099229609</c:v>
                </c:pt>
                <c:pt idx="91">
                  <c:v>0.61901733496146494</c:v>
                </c:pt>
                <c:pt idx="92">
                  <c:v>0.33714854029445351</c:v>
                </c:pt>
                <c:pt idx="93">
                  <c:v>0.54217121469934715</c:v>
                </c:pt>
                <c:pt idx="94">
                  <c:v>0.58406471467406462</c:v>
                </c:pt>
                <c:pt idx="95">
                  <c:v>0.77435740551244092</c:v>
                </c:pt>
                <c:pt idx="96">
                  <c:v>0.43340061951516778</c:v>
                </c:pt>
                <c:pt idx="97">
                  <c:v>0.87130907610694397</c:v>
                </c:pt>
                <c:pt idx="98">
                  <c:v>0.66497212904930214</c:v>
                </c:pt>
                <c:pt idx="99">
                  <c:v>0.82717114167239436</c:v>
                </c:pt>
                <c:pt idx="100">
                  <c:v>0.54580634305249875</c:v>
                </c:pt>
                <c:pt idx="101">
                  <c:v>0.62775458496997527</c:v>
                </c:pt>
                <c:pt idx="103">
                  <c:v>0.87808065997739693</c:v>
                </c:pt>
                <c:pt idx="104">
                  <c:v>0.9404068161278526</c:v>
                </c:pt>
                <c:pt idx="105">
                  <c:v>0.64298739085005296</c:v>
                </c:pt>
                <c:pt idx="106">
                  <c:v>0.93874283625381072</c:v>
                </c:pt>
                <c:pt idx="107">
                  <c:v>0.6539646158054373</c:v>
                </c:pt>
                <c:pt idx="108">
                  <c:v>0.95441115150048172</c:v>
                </c:pt>
                <c:pt idx="109">
                  <c:v>0.64700803435213416</c:v>
                </c:pt>
                <c:pt idx="110">
                  <c:v>0.63927484614924857</c:v>
                </c:pt>
                <c:pt idx="111">
                  <c:v>0.90964284940551243</c:v>
                </c:pt>
                <c:pt idx="112">
                  <c:v>0.94049814687602529</c:v>
                </c:pt>
                <c:pt idx="113">
                  <c:v>0.94943601509033748</c:v>
                </c:pt>
                <c:pt idx="114">
                  <c:v>0.92334308202398074</c:v>
                </c:pt>
                <c:pt idx="115">
                  <c:v>0.94495927636200894</c:v>
                </c:pt>
                <c:pt idx="116">
                  <c:v>0.94368348051986273</c:v>
                </c:pt>
                <c:pt idx="117">
                  <c:v>0.94595189463516094</c:v>
                </c:pt>
                <c:pt idx="118">
                  <c:v>0.93911562696793827</c:v>
                </c:pt>
                <c:pt idx="119">
                  <c:v>0.7719971931792089</c:v>
                </c:pt>
                <c:pt idx="120">
                  <c:v>0.93800418520656059</c:v>
                </c:pt>
                <c:pt idx="121">
                  <c:v>0.91514182257349919</c:v>
                </c:pt>
                <c:pt idx="122">
                  <c:v>0.9623847748515576</c:v>
                </c:pt>
                <c:pt idx="123">
                  <c:v>0.63671843612979706</c:v>
                </c:pt>
                <c:pt idx="124">
                  <c:v>0.81722257507453699</c:v>
                </c:pt>
                <c:pt idx="125">
                  <c:v>0.6439802250477823</c:v>
                </c:pt>
                <c:pt idx="126">
                  <c:v>0.9512909959965512</c:v>
                </c:pt>
                <c:pt idx="127">
                  <c:v>0.95329388001057946</c:v>
                </c:pt>
                <c:pt idx="128">
                  <c:v>0.51430623835473588</c:v>
                </c:pt>
                <c:pt idx="129">
                  <c:v>0.90212265472414055</c:v>
                </c:pt>
                <c:pt idx="130">
                  <c:v>0.92885050674812319</c:v>
                </c:pt>
                <c:pt idx="131">
                  <c:v>0.79843088019087893</c:v>
                </c:pt>
                <c:pt idx="132">
                  <c:v>0.9308615249604929</c:v>
                </c:pt>
                <c:pt idx="133">
                  <c:v>0.98500792233180512</c:v>
                </c:pt>
                <c:pt idx="134">
                  <c:v>0.97939985486955217</c:v>
                </c:pt>
                <c:pt idx="135">
                  <c:v>0.9883795393123771</c:v>
                </c:pt>
                <c:pt idx="136">
                  <c:v>0.98999027080604074</c:v>
                </c:pt>
                <c:pt idx="137">
                  <c:v>0.94937451643324766</c:v>
                </c:pt>
                <c:pt idx="138">
                  <c:v>0.9803424293986942</c:v>
                </c:pt>
                <c:pt idx="139">
                  <c:v>0.98808566335983783</c:v>
                </c:pt>
                <c:pt idx="140">
                  <c:v>0.94896182837309051</c:v>
                </c:pt>
                <c:pt idx="141">
                  <c:v>0.94856091179031166</c:v>
                </c:pt>
                <c:pt idx="142">
                  <c:v>0.97974217224791726</c:v>
                </c:pt>
                <c:pt idx="144">
                  <c:v>0.98578088447978396</c:v>
                </c:pt>
                <c:pt idx="145">
                  <c:v>0.97213186933888174</c:v>
                </c:pt>
                <c:pt idx="146">
                  <c:v>0.96270388860067846</c:v>
                </c:pt>
                <c:pt idx="147">
                  <c:v>0.98062261499137138</c:v>
                </c:pt>
                <c:pt idx="148">
                  <c:v>0.95980826519950779</c:v>
                </c:pt>
                <c:pt idx="149">
                  <c:v>0.98955695062440918</c:v>
                </c:pt>
                <c:pt idx="150">
                  <c:v>0.95942456017725797</c:v>
                </c:pt>
                <c:pt idx="151">
                  <c:v>0.99311539154667328</c:v>
                </c:pt>
                <c:pt idx="152">
                  <c:v>0.88739473946678193</c:v>
                </c:pt>
                <c:pt idx="153">
                  <c:v>0.97041674986578208</c:v>
                </c:pt>
                <c:pt idx="154">
                  <c:v>0.97962849503975702</c:v>
                </c:pt>
                <c:pt idx="155">
                  <c:v>0.96524179804119059</c:v>
                </c:pt>
                <c:pt idx="156">
                  <c:v>0.9589768044868372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71-423E-90B2-27BE69B81BC3}"/>
            </c:ext>
          </c:extLst>
        </c:ser>
        <c:ser>
          <c:idx val="1"/>
          <c:order val="1"/>
          <c:tx>
            <c:v>Lopend gemiddelde</c:v>
          </c:tx>
          <c:spPr>
            <a:ln w="952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A'!$J$66:$J$240</c:f>
              <c:numCache>
                <c:formatCode>General</c:formatCode>
                <c:ptCount val="175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  <c:pt idx="152">
                  <c:v>222</c:v>
                </c:pt>
                <c:pt idx="153">
                  <c:v>223</c:v>
                </c:pt>
                <c:pt idx="154">
                  <c:v>224</c:v>
                </c:pt>
                <c:pt idx="155">
                  <c:v>225</c:v>
                </c:pt>
                <c:pt idx="156">
                  <c:v>226</c:v>
                </c:pt>
              </c:numCache>
            </c:numRef>
          </c:xVal>
          <c:yVal>
            <c:numRef>
              <c:f>'Afbeeldingen A'!$Q$66:$Q$213</c:f>
              <c:numCache>
                <c:formatCode>0.00</c:formatCode>
                <c:ptCount val="148"/>
                <c:pt idx="0">
                  <c:v>0.19460575928505175</c:v>
                </c:pt>
                <c:pt idx="1">
                  <c:v>0.17473867557404094</c:v>
                </c:pt>
                <c:pt idx="2">
                  <c:v>0.18521596110509031</c:v>
                </c:pt>
                <c:pt idx="3">
                  <c:v>0.17644868292372828</c:v>
                </c:pt>
                <c:pt idx="4">
                  <c:v>0.17299328298896641</c:v>
                </c:pt>
                <c:pt idx="5">
                  <c:v>0.17931691487231247</c:v>
                </c:pt>
                <c:pt idx="6">
                  <c:v>0.194612023255258</c:v>
                </c:pt>
                <c:pt idx="7">
                  <c:v>0.21142818058882623</c:v>
                </c:pt>
                <c:pt idx="8">
                  <c:v>0.20225199355967399</c:v>
                </c:pt>
                <c:pt idx="9">
                  <c:v>0.16933581068297704</c:v>
                </c:pt>
                <c:pt idx="10">
                  <c:v>0.15956779186498671</c:v>
                </c:pt>
                <c:pt idx="15">
                  <c:v>0.16651675843594524</c:v>
                </c:pt>
                <c:pt idx="16">
                  <c:v>0.18136174939568642</c:v>
                </c:pt>
                <c:pt idx="17">
                  <c:v>0.21818870081279754</c:v>
                </c:pt>
                <c:pt idx="18">
                  <c:v>0.23642769826515828</c:v>
                </c:pt>
                <c:pt idx="19">
                  <c:v>0.22872400699052303</c:v>
                </c:pt>
                <c:pt idx="20">
                  <c:v>0.24298061614582281</c:v>
                </c:pt>
                <c:pt idx="21">
                  <c:v>0.27167974440953807</c:v>
                </c:pt>
                <c:pt idx="22">
                  <c:v>0.29346245184597136</c:v>
                </c:pt>
                <c:pt idx="23">
                  <c:v>0.30885522458621939</c:v>
                </c:pt>
                <c:pt idx="24">
                  <c:v>0.34939657687993492</c:v>
                </c:pt>
                <c:pt idx="25">
                  <c:v>0.3495896552259351</c:v>
                </c:pt>
                <c:pt idx="26">
                  <c:v>0.33722055770758175</c:v>
                </c:pt>
                <c:pt idx="27">
                  <c:v>0.391622920928969</c:v>
                </c:pt>
                <c:pt idx="28">
                  <c:v>0.35965981524905072</c:v>
                </c:pt>
                <c:pt idx="29">
                  <c:v>0.39406749243289546</c:v>
                </c:pt>
                <c:pt idx="30">
                  <c:v>0.43207080114303892</c:v>
                </c:pt>
                <c:pt idx="31">
                  <c:v>0.43500503288087555</c:v>
                </c:pt>
                <c:pt idx="32">
                  <c:v>0.43173757706875765</c:v>
                </c:pt>
                <c:pt idx="33">
                  <c:v>0.48664196291995099</c:v>
                </c:pt>
                <c:pt idx="34">
                  <c:v>0.52335555522279353</c:v>
                </c:pt>
                <c:pt idx="35">
                  <c:v>0.52779784905903204</c:v>
                </c:pt>
                <c:pt idx="36">
                  <c:v>0.54482568538821952</c:v>
                </c:pt>
                <c:pt idx="37">
                  <c:v>0.55596252808411328</c:v>
                </c:pt>
                <c:pt idx="38">
                  <c:v>0.54614755386182601</c:v>
                </c:pt>
                <c:pt idx="39">
                  <c:v>0.59401272104237735</c:v>
                </c:pt>
                <c:pt idx="40">
                  <c:v>0.58537248818988263</c:v>
                </c:pt>
                <c:pt idx="41">
                  <c:v>0.59261804918358796</c:v>
                </c:pt>
                <c:pt idx="42">
                  <c:v>0.63727253468976974</c:v>
                </c:pt>
                <c:pt idx="43">
                  <c:v>0.68231646594333639</c:v>
                </c:pt>
                <c:pt idx="44">
                  <c:v>0.67756907777752129</c:v>
                </c:pt>
                <c:pt idx="45">
                  <c:v>0.67343538268480385</c:v>
                </c:pt>
                <c:pt idx="46">
                  <c:v>0.68099643098149909</c:v>
                </c:pt>
                <c:pt idx="47">
                  <c:v>0.65850685093003569</c:v>
                </c:pt>
                <c:pt idx="48">
                  <c:v>0.64132503274821762</c:v>
                </c:pt>
                <c:pt idx="49">
                  <c:v>0.64533353035470076</c:v>
                </c:pt>
                <c:pt idx="50">
                  <c:v>0.61999275021645939</c:v>
                </c:pt>
                <c:pt idx="51">
                  <c:v>0.60390533164078375</c:v>
                </c:pt>
                <c:pt idx="52">
                  <c:v>0.59975547379204897</c:v>
                </c:pt>
                <c:pt idx="53">
                  <c:v>0.57477832935175621</c:v>
                </c:pt>
                <c:pt idx="54">
                  <c:v>0.54665157334545733</c:v>
                </c:pt>
                <c:pt idx="55">
                  <c:v>0.51800898915814719</c:v>
                </c:pt>
                <c:pt idx="56">
                  <c:v>0.52381430466446932</c:v>
                </c:pt>
                <c:pt idx="57">
                  <c:v>0.50049455358083073</c:v>
                </c:pt>
                <c:pt idx="58">
                  <c:v>0.52138640439932349</c:v>
                </c:pt>
                <c:pt idx="59">
                  <c:v>0.54945483004851969</c:v>
                </c:pt>
                <c:pt idx="60">
                  <c:v>0.5226893772180069</c:v>
                </c:pt>
                <c:pt idx="61">
                  <c:v>0.49219290135311294</c:v>
                </c:pt>
                <c:pt idx="62">
                  <c:v>0.54006046569202626</c:v>
                </c:pt>
                <c:pt idx="63">
                  <c:v>0.55144357044328285</c:v>
                </c:pt>
                <c:pt idx="64">
                  <c:v>0.55338584423092863</c:v>
                </c:pt>
                <c:pt idx="65">
                  <c:v>0.55782869603904173</c:v>
                </c:pt>
                <c:pt idx="66">
                  <c:v>0.55454633468822601</c:v>
                </c:pt>
                <c:pt idx="67">
                  <c:v>0.53545995606477148</c:v>
                </c:pt>
                <c:pt idx="68">
                  <c:v>0.53826423167395621</c:v>
                </c:pt>
                <c:pt idx="69">
                  <c:v>0.54779469143942794</c:v>
                </c:pt>
                <c:pt idx="70">
                  <c:v>0.52950920845952298</c:v>
                </c:pt>
                <c:pt idx="71">
                  <c:v>0.55500299819045684</c:v>
                </c:pt>
                <c:pt idx="72">
                  <c:v>0.61083366195046362</c:v>
                </c:pt>
                <c:pt idx="73">
                  <c:v>0.57678433566009857</c:v>
                </c:pt>
                <c:pt idx="74">
                  <c:v>0.56535993257201556</c:v>
                </c:pt>
                <c:pt idx="75">
                  <c:v>0.58220486399458815</c:v>
                </c:pt>
                <c:pt idx="76">
                  <c:v>0.57934024254807603</c:v>
                </c:pt>
                <c:pt idx="84">
                  <c:v>0.46701009988969572</c:v>
                </c:pt>
                <c:pt idx="85">
                  <c:v>0.46701009988969572</c:v>
                </c:pt>
                <c:pt idx="86">
                  <c:v>0.48872541918566292</c:v>
                </c:pt>
                <c:pt idx="87">
                  <c:v>0.46977830932426162</c:v>
                </c:pt>
                <c:pt idx="88">
                  <c:v>0.47782196547704897</c:v>
                </c:pt>
                <c:pt idx="89">
                  <c:v>0.48844624039675044</c:v>
                </c:pt>
                <c:pt idx="90">
                  <c:v>0.50113642239813605</c:v>
                </c:pt>
                <c:pt idx="91">
                  <c:v>0.51337890081992787</c:v>
                </c:pt>
                <c:pt idx="92">
                  <c:v>0.56881421359815154</c:v>
                </c:pt>
                <c:pt idx="93">
                  <c:v>0.59237161050030918</c:v>
                </c:pt>
                <c:pt idx="94">
                  <c:v>0.62855345474778745</c:v>
                </c:pt>
                <c:pt idx="95">
                  <c:v>0.61994185195380791</c:v>
                </c:pt>
                <c:pt idx="96">
                  <c:v>0.6206521004098231</c:v>
                </c:pt>
                <c:pt idx="97">
                  <c:v>0.62081557695465872</c:v>
                </c:pt>
                <c:pt idx="98">
                  <c:v>0.67490878892295314</c:v>
                </c:pt>
                <c:pt idx="99">
                  <c:v>0.71473234906580374</c:v>
                </c:pt>
                <c:pt idx="100">
                  <c:v>0.7206246166834025</c:v>
                </c:pt>
                <c:pt idx="101">
                  <c:v>0.73706315975753944</c:v>
                </c:pt>
                <c:pt idx="102">
                  <c:v>0.75911955938656661</c:v>
                </c:pt>
                <c:pt idx="103">
                  <c:v>0.76742976692592035</c:v>
                </c:pt>
                <c:pt idx="104">
                  <c:v>0.76563335745620342</c:v>
                </c:pt>
                <c:pt idx="105">
                  <c:v>0.74684372790388898</c:v>
                </c:pt>
                <c:pt idx="106">
                  <c:v>0.78322737853919022</c:v>
                </c:pt>
                <c:pt idx="107">
                  <c:v>0.81450173472979548</c:v>
                </c:pt>
                <c:pt idx="108">
                  <c:v>0.82676848748984455</c:v>
                </c:pt>
                <c:pt idx="109">
                  <c:v>0.83088325313044298</c:v>
                </c:pt>
                <c:pt idx="110">
                  <c:v>0.83129711315172994</c:v>
                </c:pt>
                <c:pt idx="111">
                  <c:v>0.85863312130353064</c:v>
                </c:pt>
                <c:pt idx="112">
                  <c:v>0.85928849024728982</c:v>
                </c:pt>
                <c:pt idx="113">
                  <c:v>0.88521130944388104</c:v>
                </c:pt>
                <c:pt idx="114">
                  <c:v>0.86862822232376535</c:v>
                </c:pt>
                <c:pt idx="115">
                  <c:v>0.89508241785598586</c:v>
                </c:pt>
                <c:pt idx="116">
                  <c:v>0.92016123389455418</c:v>
                </c:pt>
                <c:pt idx="117">
                  <c:v>0.92495595438964928</c:v>
                </c:pt>
                <c:pt idx="118">
                  <c:v>0.89733961704908316</c:v>
                </c:pt>
                <c:pt idx="119">
                  <c:v>0.88532021341128297</c:v>
                </c:pt>
                <c:pt idx="120">
                  <c:v>0.85992359004981045</c:v>
                </c:pt>
                <c:pt idx="121">
                  <c:v>0.86049920092567789</c:v>
                </c:pt>
                <c:pt idx="122">
                  <c:v>0.86137287360665193</c:v>
                </c:pt>
                <c:pt idx="123">
                  <c:v>0.82213235939934071</c:v>
                </c:pt>
                <c:pt idx="124">
                  <c:v>0.81876936192263172</c:v>
                </c:pt>
                <c:pt idx="125">
                  <c:v>0.83302875406526034</c:v>
                </c:pt>
                <c:pt idx="126">
                  <c:v>0.82034027179110736</c:v>
                </c:pt>
                <c:pt idx="127">
                  <c:v>0.82176933564447063</c:v>
                </c:pt>
                <c:pt idx="128">
                  <c:v>0.82382598541540208</c:v>
                </c:pt>
                <c:pt idx="129">
                  <c:v>0.85497884166447091</c:v>
                </c:pt>
                <c:pt idx="130">
                  <c:v>0.87053856568609289</c:v>
                </c:pt>
                <c:pt idx="131">
                  <c:v>0.90199402439138865</c:v>
                </c:pt>
                <c:pt idx="132">
                  <c:v>0.90181979897654285</c:v>
                </c:pt>
                <c:pt idx="133">
                  <c:v>0.904278758011826</c:v>
                </c:pt>
                <c:pt idx="134">
                  <c:v>0.94734961483047186</c:v>
                </c:pt>
                <c:pt idx="135">
                  <c:v>0.95160772152583106</c:v>
                </c:pt>
                <c:pt idx="136">
                  <c:v>0.95339957652966634</c:v>
                </c:pt>
                <c:pt idx="137">
                  <c:v>0.96988242126212443</c:v>
                </c:pt>
                <c:pt idx="138">
                  <c:v>0.97378451089228746</c:v>
                </c:pt>
                <c:pt idx="139">
                  <c:v>0.97386180710708536</c:v>
                </c:pt>
                <c:pt idx="140">
                  <c:v>0.97313500855401824</c:v>
                </c:pt>
                <c:pt idx="141">
                  <c:v>0.9705674434828484</c:v>
                </c:pt>
                <c:pt idx="142">
                  <c:v>0.96963067790138158</c:v>
                </c:pt>
                <c:pt idx="143">
                  <c:v>0.97067405277800756</c:v>
                </c:pt>
                <c:pt idx="144">
                  <c:v>0.971595504900579</c:v>
                </c:pt>
                <c:pt idx="145">
                  <c:v>0.9687293945823211</c:v>
                </c:pt>
                <c:pt idx="146">
                  <c:v>0.97314475089967933</c:v>
                </c:pt>
                <c:pt idx="147">
                  <c:v>0.96702813366732621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71-423E-90B2-27BE69B81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numFmt formatCode="General" sourceLinked="1"/>
        <c:majorTickMark val="out"/>
        <c:minorTickMark val="out"/>
        <c:tickLblPos val="none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 val="autoZero"/>
        <c:crossBetween val="midCat"/>
        <c:majorUnit val="30"/>
        <c:minorUnit val="10"/>
      </c:valAx>
      <c:valAx>
        <c:axId val="259913984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Zandgehalte (-)</a:t>
                </a:r>
              </a:p>
            </c:rich>
          </c:tx>
          <c:layout>
            <c:manualLayout>
              <c:xMode val="edge"/>
              <c:yMode val="edge"/>
              <c:x val="2.7649436428949643E-2"/>
              <c:y val="0.2534366830262674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69542579968730789"/>
          <c:y val="0.7041473201771753"/>
          <c:w val="0.2763938315539739"/>
          <c:h val="0.17778197725284339"/>
        </c:manualLayout>
      </c:layout>
      <c:overlay val="1"/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89659957008718"/>
          <c:y val="6.6833023646547557E-2"/>
          <c:w val="0.84245737650363273"/>
          <c:h val="0.66939994756693344"/>
        </c:manualLayout>
      </c:layout>
      <c:scatterChart>
        <c:scatterStyle val="lineMarker"/>
        <c:varyColors val="0"/>
        <c:ser>
          <c:idx val="2"/>
          <c:order val="0"/>
          <c:tx>
            <c:v>Waarden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'Afbeeldingen A'!$J$66:$J$240</c:f>
              <c:numCache>
                <c:formatCode>General</c:formatCode>
                <c:ptCount val="175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  <c:pt idx="152">
                  <c:v>222</c:v>
                </c:pt>
                <c:pt idx="153">
                  <c:v>223</c:v>
                </c:pt>
                <c:pt idx="154">
                  <c:v>224</c:v>
                </c:pt>
                <c:pt idx="155">
                  <c:v>225</c:v>
                </c:pt>
                <c:pt idx="156">
                  <c:v>226</c:v>
                </c:pt>
              </c:numCache>
            </c:numRef>
          </c:xVal>
          <c:yVal>
            <c:numRef>
              <c:f>'Afbeeldingen A'!$N$66:$N$240</c:f>
              <c:numCache>
                <c:formatCode>0.00</c:formatCode>
                <c:ptCount val="175"/>
                <c:pt idx="0">
                  <c:v>5.1971463456378875E-2</c:v>
                </c:pt>
                <c:pt idx="1">
                  <c:v>2.0324035988528049E-3</c:v>
                </c:pt>
                <c:pt idx="2">
                  <c:v>4.6454939402349833E-3</c:v>
                </c:pt>
                <c:pt idx="3">
                  <c:v>7.7231336756406602E-2</c:v>
                </c:pt>
                <c:pt idx="4">
                  <c:v>1.7420602275881188E-3</c:v>
                </c:pt>
                <c:pt idx="5">
                  <c:v>3.1357084096586135E-2</c:v>
                </c:pt>
                <c:pt idx="6">
                  <c:v>8.7103011379405942E-4</c:v>
                </c:pt>
                <c:pt idx="7">
                  <c:v>3.7744638264409244E-3</c:v>
                </c:pt>
                <c:pt idx="8">
                  <c:v>0</c:v>
                </c:pt>
                <c:pt idx="9">
                  <c:v>2.0324035988528049E-3</c:v>
                </c:pt>
                <c:pt idx="10">
                  <c:v>1.306545170691089E-2</c:v>
                </c:pt>
                <c:pt idx="14">
                  <c:v>8.7103011379405942E-4</c:v>
                </c:pt>
                <c:pt idx="15">
                  <c:v>8.7103011379405942E-4</c:v>
                </c:pt>
                <c:pt idx="16">
                  <c:v>0</c:v>
                </c:pt>
                <c:pt idx="17">
                  <c:v>2.0324035988528054E-3</c:v>
                </c:pt>
                <c:pt idx="18">
                  <c:v>8.7103011379405942E-4</c:v>
                </c:pt>
                <c:pt idx="19">
                  <c:v>9.000644509205279E-3</c:v>
                </c:pt>
                <c:pt idx="20">
                  <c:v>3.1647427467850819E-2</c:v>
                </c:pt>
                <c:pt idx="21">
                  <c:v>2.9034337126468646E-4</c:v>
                </c:pt>
                <c:pt idx="22">
                  <c:v>1.6839915533351815E-2</c:v>
                </c:pt>
                <c:pt idx="23">
                  <c:v>3.7744638264409235E-3</c:v>
                </c:pt>
                <c:pt idx="24">
                  <c:v>4.3551505689702966E-3</c:v>
                </c:pt>
                <c:pt idx="25">
                  <c:v>1.7420602275881188E-3</c:v>
                </c:pt>
                <c:pt idx="26">
                  <c:v>1.4226825191969638E-2</c:v>
                </c:pt>
                <c:pt idx="27">
                  <c:v>4.0648071977056107E-3</c:v>
                </c:pt>
                <c:pt idx="28">
                  <c:v>5.5165240540290426E-3</c:v>
                </c:pt>
                <c:pt idx="29">
                  <c:v>9.000644509205279E-3</c:v>
                </c:pt>
                <c:pt idx="30">
                  <c:v>2.6130903413821784E-3</c:v>
                </c:pt>
                <c:pt idx="32">
                  <c:v>1.1033048108058087E-2</c:v>
                </c:pt>
                <c:pt idx="33">
                  <c:v>1.0016846308631682E-2</c:v>
                </c:pt>
                <c:pt idx="34">
                  <c:v>0</c:v>
                </c:pt>
                <c:pt idx="35">
                  <c:v>1.1323391479322771E-2</c:v>
                </c:pt>
                <c:pt idx="36">
                  <c:v>8.7103011379405942E-4</c:v>
                </c:pt>
                <c:pt idx="37">
                  <c:v>1.6549572162087127E-2</c:v>
                </c:pt>
                <c:pt idx="38">
                  <c:v>5.8068674252937291E-4</c:v>
                </c:pt>
                <c:pt idx="39">
                  <c:v>8.7103011379405942E-4</c:v>
                </c:pt>
                <c:pt idx="40">
                  <c:v>1.7420602275881188E-3</c:v>
                </c:pt>
                <c:pt idx="41">
                  <c:v>8.7103011379405942E-4</c:v>
                </c:pt>
                <c:pt idx="42">
                  <c:v>8.7103011379405942E-4</c:v>
                </c:pt>
                <c:pt idx="43">
                  <c:v>8.7103011379405942E-4</c:v>
                </c:pt>
                <c:pt idx="44">
                  <c:v>1.4517168563234324E-2</c:v>
                </c:pt>
                <c:pt idx="45">
                  <c:v>1.1613734850587458E-3</c:v>
                </c:pt>
                <c:pt idx="46">
                  <c:v>2.0904722731057424E-2</c:v>
                </c:pt>
                <c:pt idx="47">
                  <c:v>8.7103011379405942E-4</c:v>
                </c:pt>
                <c:pt idx="48">
                  <c:v>1.1613734850587458E-3</c:v>
                </c:pt>
                <c:pt idx="49">
                  <c:v>2.3227469701174916E-3</c:v>
                </c:pt>
                <c:pt idx="50">
                  <c:v>1.4226825191969638E-2</c:v>
                </c:pt>
                <c:pt idx="51">
                  <c:v>1.4517168563234325E-3</c:v>
                </c:pt>
                <c:pt idx="52">
                  <c:v>0.14662340248866668</c:v>
                </c:pt>
                <c:pt idx="53">
                  <c:v>8.7103011379405942E-4</c:v>
                </c:pt>
                <c:pt idx="54">
                  <c:v>0</c:v>
                </c:pt>
                <c:pt idx="55">
                  <c:v>8.7103011379405942E-4</c:v>
                </c:pt>
                <c:pt idx="56">
                  <c:v>3.7744638264409244E-3</c:v>
                </c:pt>
                <c:pt idx="57">
                  <c:v>1.2194421593116832E-2</c:v>
                </c:pt>
                <c:pt idx="58">
                  <c:v>1.7420602275881188E-3</c:v>
                </c:pt>
                <c:pt idx="60">
                  <c:v>8.7103011379405942E-4</c:v>
                </c:pt>
                <c:pt idx="61">
                  <c:v>8.7103011379405942E-4</c:v>
                </c:pt>
                <c:pt idx="62">
                  <c:v>8.7103011379405942E-4</c:v>
                </c:pt>
                <c:pt idx="63">
                  <c:v>1.3065451706910892E-3</c:v>
                </c:pt>
                <c:pt idx="64">
                  <c:v>2.3227469701174916E-3</c:v>
                </c:pt>
                <c:pt idx="65">
                  <c:v>8.7103011379405942E-4</c:v>
                </c:pt>
                <c:pt idx="66">
                  <c:v>1.7420602275881188E-3</c:v>
                </c:pt>
                <c:pt idx="67">
                  <c:v>1.7420602275881186E-2</c:v>
                </c:pt>
                <c:pt idx="68">
                  <c:v>0</c:v>
                </c:pt>
                <c:pt idx="69">
                  <c:v>6.0972107965584161E-3</c:v>
                </c:pt>
                <c:pt idx="70">
                  <c:v>1.0452361365528713E-2</c:v>
                </c:pt>
                <c:pt idx="71">
                  <c:v>5.2261806827643567E-3</c:v>
                </c:pt>
                <c:pt idx="72">
                  <c:v>8.7103011379405942E-4</c:v>
                </c:pt>
                <c:pt idx="73">
                  <c:v>2.6130903413821784E-3</c:v>
                </c:pt>
                <c:pt idx="74">
                  <c:v>1.161373485058746E-2</c:v>
                </c:pt>
                <c:pt idx="75">
                  <c:v>5.5165240540290426E-3</c:v>
                </c:pt>
                <c:pt idx="76">
                  <c:v>8.7103011379405942E-4</c:v>
                </c:pt>
                <c:pt idx="77">
                  <c:v>1.7420602275881188E-3</c:v>
                </c:pt>
                <c:pt idx="84">
                  <c:v>4.9358373114996692E-3</c:v>
                </c:pt>
                <c:pt idx="85">
                  <c:v>8.7103011379405942E-4</c:v>
                </c:pt>
                <c:pt idx="86">
                  <c:v>5.8068674252937291E-4</c:v>
                </c:pt>
                <c:pt idx="87">
                  <c:v>4.93583731149967E-3</c:v>
                </c:pt>
                <c:pt idx="88">
                  <c:v>5.2261806827643559E-3</c:v>
                </c:pt>
                <c:pt idx="89">
                  <c:v>8.7103011379405942E-4</c:v>
                </c:pt>
                <c:pt idx="91">
                  <c:v>5.8068674252937291E-4</c:v>
                </c:pt>
                <c:pt idx="92">
                  <c:v>2.3227469701174916E-3</c:v>
                </c:pt>
                <c:pt idx="93">
                  <c:v>8.7103011379405942E-4</c:v>
                </c:pt>
                <c:pt idx="94">
                  <c:v>2.3227469701174916E-3</c:v>
                </c:pt>
                <c:pt idx="95">
                  <c:v>5.5165240540290426E-3</c:v>
                </c:pt>
                <c:pt idx="96">
                  <c:v>1.1033048108058087E-2</c:v>
                </c:pt>
                <c:pt idx="97">
                  <c:v>7.2585842816171621E-3</c:v>
                </c:pt>
                <c:pt idx="98">
                  <c:v>8.4199577666759073E-3</c:v>
                </c:pt>
                <c:pt idx="99">
                  <c:v>1.6259228790822446E-2</c:v>
                </c:pt>
                <c:pt idx="100">
                  <c:v>2.1485409473586802E-2</c:v>
                </c:pt>
                <c:pt idx="101">
                  <c:v>1.1613734850587457E-2</c:v>
                </c:pt>
                <c:pt idx="103">
                  <c:v>1.161373485058746E-2</c:v>
                </c:pt>
                <c:pt idx="104">
                  <c:v>1.1904078221852146E-2</c:v>
                </c:pt>
                <c:pt idx="105">
                  <c:v>8.7103011379405949E-3</c:v>
                </c:pt>
                <c:pt idx="106">
                  <c:v>8.7103011379405942E-4</c:v>
                </c:pt>
                <c:pt idx="107">
                  <c:v>8.7103011379405942E-4</c:v>
                </c:pt>
                <c:pt idx="108">
                  <c:v>8.7103011379405942E-4</c:v>
                </c:pt>
                <c:pt idx="109">
                  <c:v>2.6130903413821779E-3</c:v>
                </c:pt>
                <c:pt idx="110">
                  <c:v>8.7103011379405942E-4</c:v>
                </c:pt>
                <c:pt idx="111">
                  <c:v>2.0324035988528054E-3</c:v>
                </c:pt>
                <c:pt idx="112">
                  <c:v>3.7744638264409235E-3</c:v>
                </c:pt>
                <c:pt idx="113">
                  <c:v>3.4841204551762373E-3</c:v>
                </c:pt>
                <c:pt idx="114">
                  <c:v>8.4199577666759073E-3</c:v>
                </c:pt>
                <c:pt idx="115">
                  <c:v>2.9034337126468651E-3</c:v>
                </c:pt>
                <c:pt idx="116">
                  <c:v>5.5165240540290426E-3</c:v>
                </c:pt>
                <c:pt idx="117">
                  <c:v>6.9682409103524745E-3</c:v>
                </c:pt>
                <c:pt idx="118">
                  <c:v>2.6130903413821779E-3</c:v>
                </c:pt>
                <c:pt idx="119">
                  <c:v>6.0972107965584152E-3</c:v>
                </c:pt>
                <c:pt idx="120">
                  <c:v>5.2261806827643567E-3</c:v>
                </c:pt>
                <c:pt idx="121">
                  <c:v>6.3875541678231028E-3</c:v>
                </c:pt>
                <c:pt idx="122">
                  <c:v>1.1033048108058085E-2</c:v>
                </c:pt>
                <c:pt idx="123">
                  <c:v>3.193777083911551E-3</c:v>
                </c:pt>
                <c:pt idx="124">
                  <c:v>1.1613734850587457E-2</c:v>
                </c:pt>
                <c:pt idx="125">
                  <c:v>2.3227469701174916E-3</c:v>
                </c:pt>
                <c:pt idx="126">
                  <c:v>6.3875541678231019E-3</c:v>
                </c:pt>
                <c:pt idx="127">
                  <c:v>6.0972107965584161E-3</c:v>
                </c:pt>
                <c:pt idx="128">
                  <c:v>4.3551505689702974E-3</c:v>
                </c:pt>
                <c:pt idx="129">
                  <c:v>4.2099788833379538E-2</c:v>
                </c:pt>
                <c:pt idx="130">
                  <c:v>2.3517813072439605E-2</c:v>
                </c:pt>
                <c:pt idx="131">
                  <c:v>1.7420602275881188E-3</c:v>
                </c:pt>
                <c:pt idx="132">
                  <c:v>4.93583731149967E-3</c:v>
                </c:pt>
                <c:pt idx="133">
                  <c:v>0</c:v>
                </c:pt>
                <c:pt idx="134">
                  <c:v>1.7420602275881188E-3</c:v>
                </c:pt>
                <c:pt idx="135">
                  <c:v>0</c:v>
                </c:pt>
                <c:pt idx="136">
                  <c:v>5.8068674252937291E-4</c:v>
                </c:pt>
                <c:pt idx="137">
                  <c:v>8.7103011379405942E-4</c:v>
                </c:pt>
                <c:pt idx="138">
                  <c:v>1.7420602275881188E-3</c:v>
                </c:pt>
                <c:pt idx="139">
                  <c:v>1.7420602275881188E-3</c:v>
                </c:pt>
                <c:pt idx="140">
                  <c:v>2.6130903413821779E-3</c:v>
                </c:pt>
                <c:pt idx="141">
                  <c:v>1.7420602275881188E-3</c:v>
                </c:pt>
                <c:pt idx="142">
                  <c:v>8.7103011379405942E-4</c:v>
                </c:pt>
                <c:pt idx="144">
                  <c:v>2.3227469701174916E-3</c:v>
                </c:pt>
                <c:pt idx="145">
                  <c:v>1.7420602275881188E-3</c:v>
                </c:pt>
                <c:pt idx="146">
                  <c:v>8.7103011379405942E-4</c:v>
                </c:pt>
                <c:pt idx="147">
                  <c:v>5.8068674252937291E-4</c:v>
                </c:pt>
                <c:pt idx="148">
                  <c:v>1.1613734850587458E-3</c:v>
                </c:pt>
                <c:pt idx="149">
                  <c:v>1.7420602275881188E-3</c:v>
                </c:pt>
                <c:pt idx="150">
                  <c:v>4.93583731149967E-3</c:v>
                </c:pt>
                <c:pt idx="151">
                  <c:v>4.0648071977056107E-3</c:v>
                </c:pt>
                <c:pt idx="152">
                  <c:v>9.000644509205279E-3</c:v>
                </c:pt>
                <c:pt idx="153">
                  <c:v>7.5489276528818471E-3</c:v>
                </c:pt>
                <c:pt idx="154">
                  <c:v>2.6130903413821784E-3</c:v>
                </c:pt>
                <c:pt idx="155">
                  <c:v>1.1904078221852146E-2</c:v>
                </c:pt>
                <c:pt idx="156">
                  <c:v>6.3875541678231028E-3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1A-4395-B784-8D6EF56F68DA}"/>
            </c:ext>
          </c:extLst>
        </c:ser>
        <c:ser>
          <c:idx val="1"/>
          <c:order val="1"/>
          <c:tx>
            <c:v>Lopend gemiddelde</c:v>
          </c:tx>
          <c:spPr>
            <a:ln w="952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A'!$J$66:$J$240</c:f>
              <c:numCache>
                <c:formatCode>General</c:formatCode>
                <c:ptCount val="175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  <c:pt idx="152">
                  <c:v>222</c:v>
                </c:pt>
                <c:pt idx="153">
                  <c:v>223</c:v>
                </c:pt>
                <c:pt idx="154">
                  <c:v>224</c:v>
                </c:pt>
                <c:pt idx="155">
                  <c:v>225</c:v>
                </c:pt>
                <c:pt idx="156">
                  <c:v>226</c:v>
                </c:pt>
              </c:numCache>
            </c:numRef>
          </c:xVal>
          <c:yVal>
            <c:numRef>
              <c:f>'Afbeeldingen A'!$R$66:$R$213</c:f>
              <c:numCache>
                <c:formatCode>0.00</c:formatCode>
                <c:ptCount val="148"/>
                <c:pt idx="5">
                  <c:v>1.7156653756549654E-2</c:v>
                </c:pt>
                <c:pt idx="6">
                  <c:v>1.3675172786566733E-2</c:v>
                </c:pt>
                <c:pt idx="7">
                  <c:v>1.4968813807423835E-2</c:v>
                </c:pt>
                <c:pt idx="8">
                  <c:v>1.6259228790822443E-2</c:v>
                </c:pt>
                <c:pt idx="9">
                  <c:v>6.7141904604958733E-3</c:v>
                </c:pt>
                <c:pt idx="10">
                  <c:v>6.6053116962716159E-3</c:v>
                </c:pt>
                <c:pt idx="15">
                  <c:v>7.2948772030252467E-3</c:v>
                </c:pt>
                <c:pt idx="16">
                  <c:v>5.6979886610694711E-3</c:v>
                </c:pt>
                <c:pt idx="17">
                  <c:v>6.9359805357675098E-3</c:v>
                </c:pt>
                <c:pt idx="18">
                  <c:v>6.6198288648348508E-3</c:v>
                </c:pt>
                <c:pt idx="19">
                  <c:v>6.4139490197562543E-3</c:v>
                </c:pt>
                <c:pt idx="20">
                  <c:v>6.493133575555715E-3</c:v>
                </c:pt>
                <c:pt idx="21">
                  <c:v>7.7072967644807675E-3</c:v>
                </c:pt>
                <c:pt idx="22">
                  <c:v>8.0768246915449132E-3</c:v>
                </c:pt>
                <c:pt idx="23">
                  <c:v>8.3935629147427523E-3</c:v>
                </c:pt>
                <c:pt idx="24">
                  <c:v>9.1326187688710453E-3</c:v>
                </c:pt>
                <c:pt idx="25">
                  <c:v>8.5519320263416736E-3</c:v>
                </c:pt>
                <c:pt idx="26">
                  <c:v>6.242382482190759E-3</c:v>
                </c:pt>
                <c:pt idx="27">
                  <c:v>7.3166529558700982E-3</c:v>
                </c:pt>
                <c:pt idx="28">
                  <c:v>6.6343460333980848E-3</c:v>
                </c:pt>
                <c:pt idx="29">
                  <c:v>6.2568996507539939E-3</c:v>
                </c:pt>
                <c:pt idx="30">
                  <c:v>6.9537237417892413E-3</c:v>
                </c:pt>
                <c:pt idx="31">
                  <c:v>6.8666207304098354E-3</c:v>
                </c:pt>
                <c:pt idx="32">
                  <c:v>7.0988954274215834E-3</c:v>
                </c:pt>
                <c:pt idx="33">
                  <c:v>6.7504833819039597E-3</c:v>
                </c:pt>
                <c:pt idx="34">
                  <c:v>6.2859339878804628E-3</c:v>
                </c:pt>
                <c:pt idx="35">
                  <c:v>5.5600755597187456E-3</c:v>
                </c:pt>
                <c:pt idx="36">
                  <c:v>5.3858695369599346E-3</c:v>
                </c:pt>
                <c:pt idx="37">
                  <c:v>4.9754295893993999E-3</c:v>
                </c:pt>
                <c:pt idx="38">
                  <c:v>4.0516097717390332E-3</c:v>
                </c:pt>
                <c:pt idx="39">
                  <c:v>4.4607299767029105E-3</c:v>
                </c:pt>
                <c:pt idx="40">
                  <c:v>4.5663093844355235E-3</c:v>
                </c:pt>
                <c:pt idx="41">
                  <c:v>5.4373394982295828E-3</c:v>
                </c:pt>
                <c:pt idx="42">
                  <c:v>5.437339498229582E-3</c:v>
                </c:pt>
                <c:pt idx="43">
                  <c:v>4.0384123457724574E-3</c:v>
                </c:pt>
                <c:pt idx="44">
                  <c:v>4.196781457371377E-3</c:v>
                </c:pt>
                <c:pt idx="45">
                  <c:v>5.4109446462964304E-3</c:v>
                </c:pt>
                <c:pt idx="46">
                  <c:v>5.3845497943632772E-3</c:v>
                </c:pt>
                <c:pt idx="47">
                  <c:v>1.8634765464806243E-2</c:v>
                </c:pt>
                <c:pt idx="48">
                  <c:v>1.8634765464806243E-2</c:v>
                </c:pt>
                <c:pt idx="49">
                  <c:v>1.8555580909006782E-2</c:v>
                </c:pt>
                <c:pt idx="50">
                  <c:v>1.7315022868148573E-2</c:v>
                </c:pt>
                <c:pt idx="51">
                  <c:v>1.7552576535546954E-2</c:v>
                </c:pt>
                <c:pt idx="52">
                  <c:v>1.6760730977552356E-2</c:v>
                </c:pt>
                <c:pt idx="53">
                  <c:v>1.6839915533351818E-2</c:v>
                </c:pt>
                <c:pt idx="54">
                  <c:v>1.8407769738181125E-2</c:v>
                </c:pt>
                <c:pt idx="55">
                  <c:v>1.8262598052548783E-2</c:v>
                </c:pt>
                <c:pt idx="56">
                  <c:v>1.692701854473122E-2</c:v>
                </c:pt>
                <c:pt idx="57">
                  <c:v>1.6868949870478284E-2</c:v>
                </c:pt>
                <c:pt idx="58">
                  <c:v>2.3372641386807261E-3</c:v>
                </c:pt>
                <c:pt idx="59">
                  <c:v>2.4824358243130695E-3</c:v>
                </c:pt>
                <c:pt idx="60">
                  <c:v>2.5695388356924754E-3</c:v>
                </c:pt>
                <c:pt idx="61">
                  <c:v>2.6566418470718809E-3</c:v>
                </c:pt>
                <c:pt idx="62">
                  <c:v>4.0212556920159069E-3</c:v>
                </c:pt>
                <c:pt idx="63">
                  <c:v>2.8018135327042238E-3</c:v>
                </c:pt>
                <c:pt idx="64">
                  <c:v>3.2373285896012535E-3</c:v>
                </c:pt>
                <c:pt idx="65">
                  <c:v>3.8932406601401136E-3</c:v>
                </c:pt>
                <c:pt idx="66">
                  <c:v>4.2891634391374134E-3</c:v>
                </c:pt>
                <c:pt idx="67">
                  <c:v>4.2891634391374134E-3</c:v>
                </c:pt>
                <c:pt idx="68">
                  <c:v>4.447532550736333E-3</c:v>
                </c:pt>
                <c:pt idx="69">
                  <c:v>5.3845497943632763E-3</c:v>
                </c:pt>
                <c:pt idx="70">
                  <c:v>5.6748931656279622E-3</c:v>
                </c:pt>
                <c:pt idx="71">
                  <c:v>5.6748931656279622E-3</c:v>
                </c:pt>
                <c:pt idx="72">
                  <c:v>5.6748931656279622E-3</c:v>
                </c:pt>
                <c:pt idx="73">
                  <c:v>4.5003222546026404E-3</c:v>
                </c:pt>
                <c:pt idx="74">
                  <c:v>5.0003580606696003E-3</c:v>
                </c:pt>
                <c:pt idx="75">
                  <c:v>4.8632514686834981E-3</c:v>
                </c:pt>
                <c:pt idx="76">
                  <c:v>4.0648071977056107E-3</c:v>
                </c:pt>
                <c:pt idx="84">
                  <c:v>2.9034337126468642E-3</c:v>
                </c:pt>
                <c:pt idx="85">
                  <c:v>2.9034337126468642E-3</c:v>
                </c:pt>
                <c:pt idx="86">
                  <c:v>2.5716127169157941E-3</c:v>
                </c:pt>
                <c:pt idx="87">
                  <c:v>2.540504498566006E-3</c:v>
                </c:pt>
                <c:pt idx="88">
                  <c:v>2.3550073447024564E-3</c:v>
                </c:pt>
                <c:pt idx="89">
                  <c:v>2.3517813072439597E-3</c:v>
                </c:pt>
                <c:pt idx="90">
                  <c:v>2.4098499814968976E-3</c:v>
                </c:pt>
                <c:pt idx="91">
                  <c:v>3.4260517809233003E-3</c:v>
                </c:pt>
                <c:pt idx="92">
                  <c:v>4.0938415348320796E-3</c:v>
                </c:pt>
                <c:pt idx="93">
                  <c:v>4.4422535803497034E-3</c:v>
                </c:pt>
                <c:pt idx="94">
                  <c:v>5.5455583911555124E-3</c:v>
                </c:pt>
                <c:pt idx="95">
                  <c:v>7.6069963271347867E-3</c:v>
                </c:pt>
                <c:pt idx="96">
                  <c:v>7.9712452838123019E-3</c:v>
                </c:pt>
                <c:pt idx="97">
                  <c:v>8.7103011379405966E-3</c:v>
                </c:pt>
                <c:pt idx="98">
                  <c:v>9.639399925987592E-3</c:v>
                </c:pt>
                <c:pt idx="99">
                  <c:v>1.0742704736793401E-2</c:v>
                </c:pt>
                <c:pt idx="100">
                  <c:v>1.1381460153575712E-2</c:v>
                </c:pt>
                <c:pt idx="101">
                  <c:v>1.0916910759552213E-2</c:v>
                </c:pt>
                <c:pt idx="102">
                  <c:v>9.9007089601258116E-3</c:v>
                </c:pt>
                <c:pt idx="103">
                  <c:v>9.2619535433435003E-3</c:v>
                </c:pt>
                <c:pt idx="104">
                  <c:v>8.6812668008141268E-3</c:v>
                </c:pt>
                <c:pt idx="105">
                  <c:v>7.1424469331112916E-3</c:v>
                </c:pt>
                <c:pt idx="106">
                  <c:v>5.1971463456378878E-3</c:v>
                </c:pt>
                <c:pt idx="107">
                  <c:v>4.4132192432232344E-3</c:v>
                </c:pt>
                <c:pt idx="108">
                  <c:v>4.3287557170371433E-3</c:v>
                </c:pt>
                <c:pt idx="109">
                  <c:v>4.0384123457724574E-3</c:v>
                </c:pt>
                <c:pt idx="110">
                  <c:v>3.2201719358447042E-3</c:v>
                </c:pt>
                <c:pt idx="111">
                  <c:v>2.9298285645800175E-3</c:v>
                </c:pt>
                <c:pt idx="112">
                  <c:v>3.4841204551762373E-3</c:v>
                </c:pt>
                <c:pt idx="113">
                  <c:v>3.6424895667751577E-3</c:v>
                </c:pt>
                <c:pt idx="114">
                  <c:v>4.1175969015719164E-3</c:v>
                </c:pt>
                <c:pt idx="115">
                  <c:v>4.3551505689702974E-3</c:v>
                </c:pt>
                <c:pt idx="116">
                  <c:v>4.8566527557002102E-3</c:v>
                </c:pt>
                <c:pt idx="117">
                  <c:v>5.674893165627963E-3</c:v>
                </c:pt>
                <c:pt idx="118">
                  <c:v>5.6221034617616565E-3</c:v>
                </c:pt>
                <c:pt idx="119">
                  <c:v>6.3611593158899495E-3</c:v>
                </c:pt>
                <c:pt idx="120">
                  <c:v>5.8068674252937293E-3</c:v>
                </c:pt>
                <c:pt idx="121">
                  <c:v>6.1236056484915693E-3</c:v>
                </c:pt>
                <c:pt idx="122">
                  <c:v>6.176395352357875E-3</c:v>
                </c:pt>
                <c:pt idx="123">
                  <c:v>5.9388416849594956E-3</c:v>
                </c:pt>
                <c:pt idx="124">
                  <c:v>9.5285415478683459E-3</c:v>
                </c:pt>
                <c:pt idx="125">
                  <c:v>1.1112232663857545E-2</c:v>
                </c:pt>
                <c:pt idx="126">
                  <c:v>1.0795494440659706E-2</c:v>
                </c:pt>
                <c:pt idx="127">
                  <c:v>1.066352018099394E-2</c:v>
                </c:pt>
                <c:pt idx="128">
                  <c:v>9.660515807534114E-3</c:v>
                </c:pt>
                <c:pt idx="129">
                  <c:v>9.5285415478683477E-3</c:v>
                </c:pt>
                <c:pt idx="130">
                  <c:v>8.4727474705422138E-3</c:v>
                </c:pt>
                <c:pt idx="131">
                  <c:v>8.3143783589432942E-3</c:v>
                </c:pt>
                <c:pt idx="132">
                  <c:v>7.8128761722133806E-3</c:v>
                </c:pt>
                <c:pt idx="133">
                  <c:v>7.4169533932160825E-3</c:v>
                </c:pt>
                <c:pt idx="134">
                  <c:v>7.1793997258177015E-3</c:v>
                </c:pt>
                <c:pt idx="135">
                  <c:v>3.5896998629088507E-3</c:v>
                </c:pt>
                <c:pt idx="136">
                  <c:v>1.6100859679223521E-3</c:v>
                </c:pt>
                <c:pt idx="137">
                  <c:v>1.5309014121228923E-3</c:v>
                </c:pt>
                <c:pt idx="138">
                  <c:v>1.1904078221852145E-3</c:v>
                </c:pt>
                <c:pt idx="139">
                  <c:v>1.4226825191969636E-3</c:v>
                </c:pt>
                <c:pt idx="140">
                  <c:v>1.4226825191969636E-3</c:v>
                </c:pt>
                <c:pt idx="141">
                  <c:v>1.5097855305763695E-3</c:v>
                </c:pt>
                <c:pt idx="142">
                  <c:v>1.5097855305763698E-3</c:v>
                </c:pt>
                <c:pt idx="143">
                  <c:v>1.5388198677028383E-3</c:v>
                </c:pt>
                <c:pt idx="144">
                  <c:v>1.5388198677028383E-3</c:v>
                </c:pt>
                <c:pt idx="145">
                  <c:v>1.8581975760939933E-3</c:v>
                </c:pt>
                <c:pt idx="146">
                  <c:v>2.0033692617263364E-3</c:v>
                </c:pt>
                <c:pt idx="147">
                  <c:v>2.7292276898880524E-3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1A-4395-B784-8D6EF56F68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Rivierkilometer</a:t>
                </a:r>
              </a:p>
            </c:rich>
          </c:tx>
          <c:layout>
            <c:manualLayout>
              <c:xMode val="edge"/>
              <c:yMode val="edge"/>
              <c:x val="0.47837382426840774"/>
              <c:y val="0.91562204724409446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 val="autoZero"/>
        <c:crossBetween val="midCat"/>
        <c:majorUnit val="30"/>
        <c:minorUnit val="10"/>
      </c:valAx>
      <c:valAx>
        <c:axId val="259913984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Lutum/siltgehalte (-)</a:t>
                </a:r>
              </a:p>
            </c:rich>
          </c:tx>
          <c:layout>
            <c:manualLayout>
              <c:xMode val="edge"/>
              <c:yMode val="edge"/>
              <c:x val="2.6872802260814687E-2"/>
              <c:y val="0.10704594214967335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  <c:majorUnit val="0.2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68801897983392646"/>
          <c:y val="0.12077024711416405"/>
          <c:w val="0.2763938315539739"/>
          <c:h val="0.17778197725284339"/>
        </c:manualLayout>
      </c:layout>
      <c:overlay val="1"/>
    </c:legend>
    <c:plotVisOnly val="1"/>
    <c:dispBlanksAs val="span"/>
    <c:showDLblsOverMax val="0"/>
  </c:chart>
  <c:spPr>
    <a:noFill/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71858259836503"/>
          <c:y val="0.13400508030863931"/>
          <c:w val="0.85681057003662309"/>
          <c:h val="0.7884130310916222"/>
        </c:manualLayout>
      </c:layout>
      <c:scatterChart>
        <c:scatterStyle val="lineMarker"/>
        <c:varyColors val="0"/>
        <c:ser>
          <c:idx val="2"/>
          <c:order val="0"/>
          <c:tx>
            <c:v>Waarden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'Afbeeldingen A'!$J$66:$J$240</c:f>
              <c:numCache>
                <c:formatCode>General</c:formatCode>
                <c:ptCount val="175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  <c:pt idx="152">
                  <c:v>222</c:v>
                </c:pt>
                <c:pt idx="153">
                  <c:v>223</c:v>
                </c:pt>
                <c:pt idx="154">
                  <c:v>224</c:v>
                </c:pt>
                <c:pt idx="155">
                  <c:v>225</c:v>
                </c:pt>
                <c:pt idx="156">
                  <c:v>226</c:v>
                </c:pt>
              </c:numCache>
            </c:numRef>
          </c:xVal>
          <c:yVal>
            <c:numRef>
              <c:f>'Afbeeldingen A'!$L$66:$L$240</c:f>
              <c:numCache>
                <c:formatCode>0.00</c:formatCode>
                <c:ptCount val="175"/>
                <c:pt idx="0">
                  <c:v>0.64928696914191919</c:v>
                </c:pt>
                <c:pt idx="1">
                  <c:v>0.60823748034522951</c:v>
                </c:pt>
                <c:pt idx="2">
                  <c:v>0.42634993546074457</c:v>
                </c:pt>
                <c:pt idx="3">
                  <c:v>0.36690685223980446</c:v>
                </c:pt>
                <c:pt idx="4">
                  <c:v>0.45640659093885055</c:v>
                </c:pt>
                <c:pt idx="5">
                  <c:v>0.17359735769810103</c:v>
                </c:pt>
                <c:pt idx="6">
                  <c:v>0.46459088124128295</c:v>
                </c:pt>
                <c:pt idx="7">
                  <c:v>0.59308536826509362</c:v>
                </c:pt>
                <c:pt idx="8">
                  <c:v>0.59411978960713741</c:v>
                </c:pt>
                <c:pt idx="9">
                  <c:v>0.79292935779130813</c:v>
                </c:pt>
                <c:pt idx="10">
                  <c:v>0.70594546285852533</c:v>
                </c:pt>
                <c:pt idx="14">
                  <c:v>0.68753425073668006</c:v>
                </c:pt>
                <c:pt idx="15">
                  <c:v>0.80799402724571445</c:v>
                </c:pt>
                <c:pt idx="16">
                  <c:v>0.78005050656098052</c:v>
                </c:pt>
                <c:pt idx="17">
                  <c:v>0.84244509063300621</c:v>
                </c:pt>
                <c:pt idx="18">
                  <c:v>0.84865951565721376</c:v>
                </c:pt>
                <c:pt idx="19">
                  <c:v>0.54174776948937287</c:v>
                </c:pt>
                <c:pt idx="20">
                  <c:v>0.46323581709372541</c:v>
                </c:pt>
                <c:pt idx="21">
                  <c:v>0.57441313577695619</c:v>
                </c:pt>
                <c:pt idx="22">
                  <c:v>0.46898013728484655</c:v>
                </c:pt>
                <c:pt idx="23">
                  <c:v>0.59446774509534084</c:v>
                </c:pt>
                <c:pt idx="24">
                  <c:v>0.61953272566174988</c:v>
                </c:pt>
                <c:pt idx="25">
                  <c:v>0.71555124925016489</c:v>
                </c:pt>
                <c:pt idx="26">
                  <c:v>0.45005948559224795</c:v>
                </c:pt>
                <c:pt idx="27">
                  <c:v>0.67845936445099708</c:v>
                </c:pt>
                <c:pt idx="28">
                  <c:v>0.58592325236636578</c:v>
                </c:pt>
                <c:pt idx="29">
                  <c:v>0.45392385170219507</c:v>
                </c:pt>
                <c:pt idx="30">
                  <c:v>0.56605642946201784</c:v>
                </c:pt>
                <c:pt idx="32">
                  <c:v>0.24682309841563033</c:v>
                </c:pt>
                <c:pt idx="33">
                  <c:v>0.7968098983408648</c:v>
                </c:pt>
                <c:pt idx="34">
                  <c:v>0.25534455282514756</c:v>
                </c:pt>
                <c:pt idx="35">
                  <c:v>0.45695642717507201</c:v>
                </c:pt>
                <c:pt idx="36">
                  <c:v>0.80440197829600546</c:v>
                </c:pt>
                <c:pt idx="37">
                  <c:v>0.62288778221239993</c:v>
                </c:pt>
                <c:pt idx="38">
                  <c:v>0.17672342813163111</c:v>
                </c:pt>
                <c:pt idx="39">
                  <c:v>0.32247854559048272</c:v>
                </c:pt>
                <c:pt idx="40">
                  <c:v>0.41793861336323956</c:v>
                </c:pt>
                <c:pt idx="41">
                  <c:v>0.3975201263977306</c:v>
                </c:pt>
                <c:pt idx="42">
                  <c:v>0.33179801484315719</c:v>
                </c:pt>
                <c:pt idx="43">
                  <c:v>0.36494983285505367</c:v>
                </c:pt>
                <c:pt idx="44">
                  <c:v>0.2657927371001968</c:v>
                </c:pt>
                <c:pt idx="45">
                  <c:v>0.34922574071752921</c:v>
                </c:pt>
                <c:pt idx="46">
                  <c:v>0.36767392499257834</c:v>
                </c:pt>
                <c:pt idx="47">
                  <c:v>0.31320263772800738</c:v>
                </c:pt>
                <c:pt idx="48">
                  <c:v>0.1427927371001968</c:v>
                </c:pt>
                <c:pt idx="49">
                  <c:v>0.22720263772800731</c:v>
                </c:pt>
                <c:pt idx="50">
                  <c:v>0.35459339653219857</c:v>
                </c:pt>
                <c:pt idx="51">
                  <c:v>0.33505742547085793</c:v>
                </c:pt>
                <c:pt idx="52">
                  <c:v>0.49915313458895449</c:v>
                </c:pt>
                <c:pt idx="53">
                  <c:v>0.52079801484315724</c:v>
                </c:pt>
                <c:pt idx="54">
                  <c:v>0.32172738929753386</c:v>
                </c:pt>
                <c:pt idx="55">
                  <c:v>0.55818745707029049</c:v>
                </c:pt>
                <c:pt idx="56">
                  <c:v>0.52357425470857932</c:v>
                </c:pt>
                <c:pt idx="57">
                  <c:v>0.42203266246660265</c:v>
                </c:pt>
                <c:pt idx="58">
                  <c:v>0.58708019645743315</c:v>
                </c:pt>
                <c:pt idx="60">
                  <c:v>0.51508019645743297</c:v>
                </c:pt>
                <c:pt idx="61">
                  <c:v>0.3098960365471517</c:v>
                </c:pt>
                <c:pt idx="62">
                  <c:v>0.56883562304977364</c:v>
                </c:pt>
                <c:pt idx="63">
                  <c:v>0.43555148372200414</c:v>
                </c:pt>
                <c:pt idx="64">
                  <c:v>0.2386620414948708</c:v>
                </c:pt>
                <c:pt idx="65">
                  <c:v>0.58851088748886737</c:v>
                </c:pt>
                <c:pt idx="66">
                  <c:v>0.86228118560543587</c:v>
                </c:pt>
                <c:pt idx="67">
                  <c:v>3.1252472870006764E-2</c:v>
                </c:pt>
                <c:pt idx="68">
                  <c:v>0.32039603654715165</c:v>
                </c:pt>
                <c:pt idx="69">
                  <c:v>0.56330230801200643</c:v>
                </c:pt>
                <c:pt idx="70">
                  <c:v>0.38729042451429885</c:v>
                </c:pt>
                <c:pt idx="71">
                  <c:v>0.54683102074743539</c:v>
                </c:pt>
                <c:pt idx="72">
                  <c:v>0.51984620140515214</c:v>
                </c:pt>
                <c:pt idx="73">
                  <c:v>0.53624653112115306</c:v>
                </c:pt>
                <c:pt idx="74">
                  <c:v>0.32040923662191723</c:v>
                </c:pt>
                <c:pt idx="75">
                  <c:v>0.43660857718991541</c:v>
                </c:pt>
                <c:pt idx="76">
                  <c:v>0.30807920044859305</c:v>
                </c:pt>
                <c:pt idx="77">
                  <c:v>0.2481438842453626</c:v>
                </c:pt>
                <c:pt idx="84">
                  <c:v>0.34760857718991545</c:v>
                </c:pt>
                <c:pt idx="85">
                  <c:v>0.68815313458895466</c:v>
                </c:pt>
                <c:pt idx="86">
                  <c:v>0.68246336493276594</c:v>
                </c:pt>
                <c:pt idx="87">
                  <c:v>0.56566600266077338</c:v>
                </c:pt>
                <c:pt idx="88">
                  <c:v>0.52942112011962483</c:v>
                </c:pt>
                <c:pt idx="89">
                  <c:v>0.36720659889390983</c:v>
                </c:pt>
                <c:pt idx="91">
                  <c:v>0.38040197829600553</c:v>
                </c:pt>
                <c:pt idx="92">
                  <c:v>0.6605287127354289</c:v>
                </c:pt>
                <c:pt idx="93">
                  <c:v>0.45695775518685877</c:v>
                </c:pt>
                <c:pt idx="94">
                  <c:v>0.4136125383558179</c:v>
                </c:pt>
                <c:pt idx="95">
                  <c:v>0.22012607043353005</c:v>
                </c:pt>
                <c:pt idx="96">
                  <c:v>0.55556633237677411</c:v>
                </c:pt>
                <c:pt idx="97">
                  <c:v>0.12143233961143896</c:v>
                </c:pt>
                <c:pt idx="98">
                  <c:v>0.32660791318402194</c:v>
                </c:pt>
                <c:pt idx="99">
                  <c:v>0.15656962953678333</c:v>
                </c:pt>
                <c:pt idx="100">
                  <c:v>0.43270824747391445</c:v>
                </c:pt>
                <c:pt idx="101">
                  <c:v>0.36063168017943725</c:v>
                </c:pt>
                <c:pt idx="103">
                  <c:v>0.1103056051720156</c:v>
                </c:pt>
                <c:pt idx="104">
                  <c:v>4.768910565029516E-2</c:v>
                </c:pt>
                <c:pt idx="105">
                  <c:v>0.34830230801200646</c:v>
                </c:pt>
                <c:pt idx="106">
                  <c:v>6.0386133632395311E-2</c:v>
                </c:pt>
                <c:pt idx="107">
                  <c:v>0.34516435408076862</c:v>
                </c:pt>
                <c:pt idx="108">
                  <c:v>4.4717818385724084E-2</c:v>
                </c:pt>
                <c:pt idx="109">
                  <c:v>0.35037887530648371</c:v>
                </c:pt>
                <c:pt idx="110">
                  <c:v>0.35985412373695735</c:v>
                </c:pt>
                <c:pt idx="111">
                  <c:v>8.8324746995634862E-2</c:v>
                </c:pt>
                <c:pt idx="112">
                  <c:v>5.5727389297533736E-2</c:v>
                </c:pt>
                <c:pt idx="113">
                  <c:v>4.707986445448642E-2</c:v>
                </c:pt>
                <c:pt idx="114">
                  <c:v>6.8236960209343445E-2</c:v>
                </c:pt>
                <c:pt idx="115">
                  <c:v>5.2137289925344277E-2</c:v>
                </c:pt>
                <c:pt idx="116">
                  <c:v>5.0799995426108357E-2</c:v>
                </c:pt>
                <c:pt idx="117">
                  <c:v>4.707986445448642E-2</c:v>
                </c:pt>
                <c:pt idx="118">
                  <c:v>5.8271282690679604E-2</c:v>
                </c:pt>
                <c:pt idx="119">
                  <c:v>0.22190559602423254</c:v>
                </c:pt>
                <c:pt idx="120">
                  <c:v>5.6769634110675038E-2</c:v>
                </c:pt>
                <c:pt idx="121">
                  <c:v>7.8470623258677707E-2</c:v>
                </c:pt>
                <c:pt idx="122">
                  <c:v>2.6582177040384347E-2</c:v>
                </c:pt>
                <c:pt idx="123">
                  <c:v>0.3600877867862915</c:v>
                </c:pt>
                <c:pt idx="124">
                  <c:v>0.17116369007487542</c:v>
                </c:pt>
                <c:pt idx="125">
                  <c:v>0.35369702798210023</c:v>
                </c:pt>
                <c:pt idx="126">
                  <c:v>4.232144983562558E-2</c:v>
                </c:pt>
                <c:pt idx="127">
                  <c:v>4.0608909192862086E-2</c:v>
                </c:pt>
                <c:pt idx="128">
                  <c:v>0.48133861107629372</c:v>
                </c:pt>
                <c:pt idx="129">
                  <c:v>5.5777556442479947E-2</c:v>
                </c:pt>
                <c:pt idx="130">
                  <c:v>4.7631680179437197E-2</c:v>
                </c:pt>
                <c:pt idx="131">
                  <c:v>0.19982705958153291</c:v>
                </c:pt>
                <c:pt idx="132">
                  <c:v>6.4202637728007272E-2</c:v>
                </c:pt>
                <c:pt idx="133">
                  <c:v>1.4992077668194881E-2</c:v>
                </c:pt>
                <c:pt idx="134">
                  <c:v>1.8858084902859784E-2</c:v>
                </c:pt>
                <c:pt idx="135">
                  <c:v>1.1620460687622902E-2</c:v>
                </c:pt>
                <c:pt idx="136">
                  <c:v>9.4290424514298365E-3</c:v>
                </c:pt>
                <c:pt idx="137">
                  <c:v>4.9754453452958258E-2</c:v>
                </c:pt>
                <c:pt idx="138">
                  <c:v>1.7915510373717747E-2</c:v>
                </c:pt>
                <c:pt idx="139">
                  <c:v>1.01722764125739E-2</c:v>
                </c:pt>
                <c:pt idx="140">
                  <c:v>4.8425081285527249E-2</c:v>
                </c:pt>
                <c:pt idx="141">
                  <c:v>4.9697027982100184E-2</c:v>
                </c:pt>
                <c:pt idx="142">
                  <c:v>1.9386797638288655E-2</c:v>
                </c:pt>
                <c:pt idx="144">
                  <c:v>1.1896368550098457E-2</c:v>
                </c:pt>
                <c:pt idx="145">
                  <c:v>2.6126070433530102E-2</c:v>
                </c:pt>
                <c:pt idx="146">
                  <c:v>3.6425081285527461E-2</c:v>
                </c:pt>
                <c:pt idx="147">
                  <c:v>1.8796698266099199E-2</c:v>
                </c:pt>
                <c:pt idx="148">
                  <c:v>3.9030361315433582E-2</c:v>
                </c:pt>
                <c:pt idx="149">
                  <c:v>8.700989148002769E-3</c:v>
                </c:pt>
                <c:pt idx="150">
                  <c:v>3.5639602511242319E-2</c:v>
                </c:pt>
                <c:pt idx="151">
                  <c:v>2.8198012556212015E-3</c:v>
                </c:pt>
                <c:pt idx="152">
                  <c:v>0.10360461602401283</c:v>
                </c:pt>
                <c:pt idx="153">
                  <c:v>2.2034322481336077E-2</c:v>
                </c:pt>
                <c:pt idx="154">
                  <c:v>1.7758414618860741E-2</c:v>
                </c:pt>
                <c:pt idx="155">
                  <c:v>2.2854123736957166E-2</c:v>
                </c:pt>
                <c:pt idx="156">
                  <c:v>3.4635641345339807E-2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0C-45F3-AF66-9867EE4595A8}"/>
            </c:ext>
          </c:extLst>
        </c:ser>
        <c:ser>
          <c:idx val="1"/>
          <c:order val="1"/>
          <c:tx>
            <c:v>Lopend gemiddelde</c:v>
          </c:tx>
          <c:spPr>
            <a:ln w="952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A'!$J$66:$J$240</c:f>
              <c:numCache>
                <c:formatCode>General</c:formatCode>
                <c:ptCount val="175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  <c:pt idx="152">
                  <c:v>222</c:v>
                </c:pt>
                <c:pt idx="153">
                  <c:v>223</c:v>
                </c:pt>
                <c:pt idx="154">
                  <c:v>224</c:v>
                </c:pt>
                <c:pt idx="155">
                  <c:v>225</c:v>
                </c:pt>
                <c:pt idx="156">
                  <c:v>226</c:v>
                </c:pt>
              </c:numCache>
            </c:numRef>
          </c:xVal>
          <c:yVal>
            <c:numRef>
              <c:f>'Afbeeldingen A'!$P$66:$P$213</c:f>
              <c:numCache>
                <c:formatCode>0.00</c:formatCode>
                <c:ptCount val="148"/>
                <c:pt idx="0">
                  <c:v>0.38654184211912052</c:v>
                </c:pt>
                <c:pt idx="1">
                  <c:v>0.39333434452841437</c:v>
                </c:pt>
                <c:pt idx="2">
                  <c:v>0.41397534256035756</c:v>
                </c:pt>
                <c:pt idx="3">
                  <c:v>0.45864105703685421</c:v>
                </c:pt>
                <c:pt idx="4">
                  <c:v>0.50907862227956868</c:v>
                </c:pt>
                <c:pt idx="5">
                  <c:v>0.53013236778072681</c:v>
                </c:pt>
                <c:pt idx="6">
                  <c:v>0.51821690764460782</c:v>
                </c:pt>
                <c:pt idx="7">
                  <c:v>0.50821462178898313</c:v>
                </c:pt>
                <c:pt idx="8">
                  <c:v>0.51844770758001291</c:v>
                </c:pt>
                <c:pt idx="9">
                  <c:v>0.55852613239212223</c:v>
                </c:pt>
                <c:pt idx="10">
                  <c:v>0.60247456193048032</c:v>
                </c:pt>
                <c:pt idx="15">
                  <c:v>0.70970155503440213</c:v>
                </c:pt>
                <c:pt idx="16">
                  <c:v>0.69326001414920624</c:v>
                </c:pt>
                <c:pt idx="17">
                  <c:v>0.66834002783094382</c:v>
                </c:pt>
                <c:pt idx="18">
                  <c:v>0.66095279955738373</c:v>
                </c:pt>
                <c:pt idx="19">
                  <c:v>0.65718733829414433</c:v>
                </c:pt>
                <c:pt idx="20">
                  <c:v>0.65973433815900628</c:v>
                </c:pt>
                <c:pt idx="21">
                  <c:v>0.62719483437232748</c:v>
                </c:pt>
                <c:pt idx="22">
                  <c:v>0.61795927599869271</c:v>
                </c:pt>
                <c:pt idx="23">
                  <c:v>0.59463910888354388</c:v>
                </c:pt>
                <c:pt idx="24">
                  <c:v>0.55875404852399635</c:v>
                </c:pt>
                <c:pt idx="25">
                  <c:v>0.56096392670332795</c:v>
                </c:pt>
                <c:pt idx="26">
                  <c:v>0.57073673766428812</c:v>
                </c:pt>
                <c:pt idx="27">
                  <c:v>0.53797773392815551</c:v>
                </c:pt>
                <c:pt idx="28">
                  <c:v>0.5707607100337575</c:v>
                </c:pt>
                <c:pt idx="29">
                  <c:v>0.53684839080673807</c:v>
                </c:pt>
                <c:pt idx="30">
                  <c:v>0.52059076095807022</c:v>
                </c:pt>
                <c:pt idx="31">
                  <c:v>0.5294758338626544</c:v>
                </c:pt>
                <c:pt idx="32">
                  <c:v>0.54675866352466973</c:v>
                </c:pt>
                <c:pt idx="33">
                  <c:v>0.49658506989273293</c:v>
                </c:pt>
                <c:pt idx="34">
                  <c:v>0.47024059921514472</c:v>
                </c:pt>
                <c:pt idx="35">
                  <c:v>0.46664207538124924</c:v>
                </c:pt>
                <c:pt idx="36">
                  <c:v>0.44978844507482041</c:v>
                </c:pt>
                <c:pt idx="37">
                  <c:v>0.43906204232648738</c:v>
                </c:pt>
                <c:pt idx="38">
                  <c:v>0.44980083636643498</c:v>
                </c:pt>
                <c:pt idx="39">
                  <c:v>0.40152654898091977</c:v>
                </c:pt>
                <c:pt idx="40">
                  <c:v>0.41006120242568178</c:v>
                </c:pt>
                <c:pt idx="41">
                  <c:v>0.40194461131818227</c:v>
                </c:pt>
                <c:pt idx="42">
                  <c:v>0.35729012581200059</c:v>
                </c:pt>
                <c:pt idx="43">
                  <c:v>0.31364512171089121</c:v>
                </c:pt>
                <c:pt idx="44">
                  <c:v>0.31823414076510737</c:v>
                </c:pt>
                <c:pt idx="45">
                  <c:v>0.3211536726688996</c:v>
                </c:pt>
                <c:pt idx="46">
                  <c:v>0.3136190192241376</c:v>
                </c:pt>
                <c:pt idx="47">
                  <c:v>0.32285838360515795</c:v>
                </c:pt>
                <c:pt idx="48">
                  <c:v>0.34004020178697614</c:v>
                </c:pt>
                <c:pt idx="49">
                  <c:v>0.33611088873629247</c:v>
                </c:pt>
                <c:pt idx="50">
                  <c:v>0.36269222691539194</c:v>
                </c:pt>
                <c:pt idx="51">
                  <c:v>0.37854209182366927</c:v>
                </c:pt>
                <c:pt idx="52">
                  <c:v>0.38348379523039877</c:v>
                </c:pt>
                <c:pt idx="53">
                  <c:v>0.40838175511489194</c:v>
                </c:pt>
                <c:pt idx="54">
                  <c:v>0.43494065691636152</c:v>
                </c:pt>
                <c:pt idx="55">
                  <c:v>0.46372841278930399</c:v>
                </c:pt>
                <c:pt idx="56">
                  <c:v>0.45925867679079935</c:v>
                </c:pt>
                <c:pt idx="57">
                  <c:v>0.48263649654869101</c:v>
                </c:pt>
                <c:pt idx="58">
                  <c:v>0.47627633146199588</c:v>
                </c:pt>
                <c:pt idx="59">
                  <c:v>0.44806273412716724</c:v>
                </c:pt>
                <c:pt idx="60">
                  <c:v>0.47474108394630066</c:v>
                </c:pt>
                <c:pt idx="61">
                  <c:v>0.50515045679981507</c:v>
                </c:pt>
                <c:pt idx="62">
                  <c:v>0.45591827861595791</c:v>
                </c:pt>
                <c:pt idx="63">
                  <c:v>0.44575461602401278</c:v>
                </c:pt>
                <c:pt idx="64">
                  <c:v>0.44337682717947013</c:v>
                </c:pt>
                <c:pt idx="65">
                  <c:v>0.4382780633008182</c:v>
                </c:pt>
                <c:pt idx="66">
                  <c:v>0.44116450187263656</c:v>
                </c:pt>
                <c:pt idx="67">
                  <c:v>0.46025088049609109</c:v>
                </c:pt>
                <c:pt idx="68">
                  <c:v>0.45728823577530742</c:v>
                </c:pt>
                <c:pt idx="69">
                  <c:v>0.44682075876620875</c:v>
                </c:pt>
                <c:pt idx="70">
                  <c:v>0.46481589837484905</c:v>
                </c:pt>
                <c:pt idx="71">
                  <c:v>0.43932210864391508</c:v>
                </c:pt>
                <c:pt idx="72">
                  <c:v>0.38349144488390841</c:v>
                </c:pt>
                <c:pt idx="73">
                  <c:v>0.4187153420852987</c:v>
                </c:pt>
                <c:pt idx="74">
                  <c:v>0.42963970936731488</c:v>
                </c:pt>
                <c:pt idx="75">
                  <c:v>0.41293188453672847</c:v>
                </c:pt>
                <c:pt idx="76">
                  <c:v>0.41659495025421844</c:v>
                </c:pt>
                <c:pt idx="84">
                  <c:v>0.53008646639765733</c:v>
                </c:pt>
                <c:pt idx="85">
                  <c:v>0.53008646639765733</c:v>
                </c:pt>
                <c:pt idx="86">
                  <c:v>0.50870296809742133</c:v>
                </c:pt>
                <c:pt idx="87">
                  <c:v>0.52768118617717241</c:v>
                </c:pt>
                <c:pt idx="88">
                  <c:v>0.51982302717824858</c:v>
                </c:pt>
                <c:pt idx="89">
                  <c:v>0.50920197829600555</c:v>
                </c:pt>
                <c:pt idx="90">
                  <c:v>0.49645372762036699</c:v>
                </c:pt>
                <c:pt idx="91">
                  <c:v>0.48319504739914898</c:v>
                </c:pt>
                <c:pt idx="92">
                  <c:v>0.42709194486701629</c:v>
                </c:pt>
                <c:pt idx="93">
                  <c:v>0.40318613591934116</c:v>
                </c:pt>
                <c:pt idx="94">
                  <c:v>0.36590098686105699</c:v>
                </c:pt>
                <c:pt idx="95">
                  <c:v>0.37245115171905741</c:v>
                </c:pt>
                <c:pt idx="96">
                  <c:v>0.37137665430636457</c:v>
                </c:pt>
                <c:pt idx="97">
                  <c:v>0.37047412190740059</c:v>
                </c:pt>
                <c:pt idx="98">
                  <c:v>0.31545181115105925</c:v>
                </c:pt>
                <c:pt idx="99">
                  <c:v>0.27452494619740275</c:v>
                </c:pt>
                <c:pt idx="100">
                  <c:v>0.26799392316302173</c:v>
                </c:pt>
                <c:pt idx="101">
                  <c:v>0.2520199294829083</c:v>
                </c:pt>
                <c:pt idx="102">
                  <c:v>0.23097973165330765</c:v>
                </c:pt>
                <c:pt idx="103">
                  <c:v>0.22330827953073618</c:v>
                </c:pt>
                <c:pt idx="104">
                  <c:v>0.22568537574298242</c:v>
                </c:pt>
                <c:pt idx="105">
                  <c:v>0.24601382516299974</c:v>
                </c:pt>
                <c:pt idx="106">
                  <c:v>0.21157547511517183</c:v>
                </c:pt>
                <c:pt idx="107">
                  <c:v>0.18108504602698139</c:v>
                </c:pt>
                <c:pt idx="108">
                  <c:v>0.16890275679311817</c:v>
                </c:pt>
                <c:pt idx="109">
                  <c:v>0.16507833452378451</c:v>
                </c:pt>
                <c:pt idx="110">
                  <c:v>0.16548271491242528</c:v>
                </c:pt>
                <c:pt idx="111">
                  <c:v>0.13843705013188934</c:v>
                </c:pt>
                <c:pt idx="112">
                  <c:v>0.13722738929753386</c:v>
                </c:pt>
                <c:pt idx="113">
                  <c:v>0.11114620098934391</c:v>
                </c:pt>
                <c:pt idx="114">
                  <c:v>0.12725418077466277</c:v>
                </c:pt>
                <c:pt idx="115">
                  <c:v>0.10056243157504374</c:v>
                </c:pt>
                <c:pt idx="116">
                  <c:v>7.4982113349745583E-2</c:v>
                </c:pt>
                <c:pt idx="117">
                  <c:v>6.9369152444722748E-2</c:v>
                </c:pt>
                <c:pt idx="118">
                  <c:v>9.7038279489155221E-2</c:v>
                </c:pt>
                <c:pt idx="119">
                  <c:v>0.10831862727282704</c:v>
                </c:pt>
                <c:pt idx="120">
                  <c:v>0.13426954252489598</c:v>
                </c:pt>
                <c:pt idx="121">
                  <c:v>0.13337719342583054</c:v>
                </c:pt>
                <c:pt idx="122">
                  <c:v>0.13245073104099003</c:v>
                </c:pt>
                <c:pt idx="123">
                  <c:v>0.1719287989156999</c:v>
                </c:pt>
                <c:pt idx="124">
                  <c:v>0.17170209652949997</c:v>
                </c:pt>
                <c:pt idx="125">
                  <c:v>0.15585901327088214</c:v>
                </c:pt>
                <c:pt idx="126">
                  <c:v>0.16886423376823279</c:v>
                </c:pt>
                <c:pt idx="127">
                  <c:v>0.16756714417453544</c:v>
                </c:pt>
                <c:pt idx="128">
                  <c:v>0.16651349877706378</c:v>
                </c:pt>
                <c:pt idx="129">
                  <c:v>0.13549261678766067</c:v>
                </c:pt>
                <c:pt idx="130">
                  <c:v>0.12098868684336495</c:v>
                </c:pt>
                <c:pt idx="131">
                  <c:v>8.9691597249667909E-2</c:v>
                </c:pt>
                <c:pt idx="132">
                  <c:v>9.0367324851243658E-2</c:v>
                </c:pt>
                <c:pt idx="133">
                  <c:v>8.8304288594957758E-2</c:v>
                </c:pt>
                <c:pt idx="134">
                  <c:v>4.5470985443710421E-2</c:v>
                </c:pt>
                <c:pt idx="135">
                  <c:v>4.4802578611260135E-2</c:v>
                </c:pt>
                <c:pt idx="136">
                  <c:v>4.4990337502411326E-2</c:v>
                </c:pt>
                <c:pt idx="137">
                  <c:v>2.8586677325752707E-2</c:v>
                </c:pt>
                <c:pt idx="138">
                  <c:v>2.5025081285527273E-2</c:v>
                </c:pt>
                <c:pt idx="139">
                  <c:v>2.4715510373717664E-2</c:v>
                </c:pt>
                <c:pt idx="140">
                  <c:v>2.5442308926784896E-2</c:v>
                </c:pt>
                <c:pt idx="141">
                  <c:v>2.7922770986575252E-2</c:v>
                </c:pt>
                <c:pt idx="142">
                  <c:v>2.8859536568041966E-2</c:v>
                </c:pt>
                <c:pt idx="143">
                  <c:v>2.7787127354289565E-2</c:v>
                </c:pt>
                <c:pt idx="144">
                  <c:v>2.6865675231718122E-2</c:v>
                </c:pt>
                <c:pt idx="145">
                  <c:v>2.9412407841584942E-2</c:v>
                </c:pt>
                <c:pt idx="146">
                  <c:v>2.4851879838594271E-2</c:v>
                </c:pt>
                <c:pt idx="147">
                  <c:v>3.0242638642785757E-2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0C-45F3-AF66-9867EE459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numFmt formatCode="General" sourceLinked="1"/>
        <c:majorTickMark val="out"/>
        <c:minorTickMark val="out"/>
        <c:tickLblPos val="none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 val="autoZero"/>
        <c:crossBetween val="midCat"/>
        <c:majorUnit val="30"/>
        <c:minorUnit val="10"/>
      </c:valAx>
      <c:valAx>
        <c:axId val="259913984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Grindgehalte (-)</a:t>
                </a:r>
              </a:p>
            </c:rich>
          </c:tx>
          <c:layout>
            <c:manualLayout>
              <c:xMode val="edge"/>
              <c:yMode val="edge"/>
              <c:x val="2.7321481745259415E-2"/>
              <c:y val="0.2549242771515384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69542580068825577"/>
          <c:y val="0.17365071632507256"/>
          <c:w val="0.2763938315539739"/>
          <c:h val="0.17778197725284339"/>
        </c:manualLayout>
      </c:layout>
      <c:overlay val="1"/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72367160568928"/>
          <c:y val="0.13400508030863931"/>
          <c:w val="0.85680543544031396"/>
          <c:h val="0.7884130310916222"/>
        </c:manualLayout>
      </c:layout>
      <c:scatterChart>
        <c:scatterStyle val="lineMarker"/>
        <c:varyColors val="0"/>
        <c:ser>
          <c:idx val="2"/>
          <c:order val="0"/>
          <c:tx>
            <c:v>Waarden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</c:marker>
          <c:xVal>
            <c:numRef>
              <c:f>'Afbeeldingen A'!$J$66:$J$240</c:f>
              <c:numCache>
                <c:formatCode>General</c:formatCode>
                <c:ptCount val="175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  <c:pt idx="152">
                  <c:v>222</c:v>
                </c:pt>
                <c:pt idx="153">
                  <c:v>223</c:v>
                </c:pt>
                <c:pt idx="154">
                  <c:v>224</c:v>
                </c:pt>
                <c:pt idx="155">
                  <c:v>225</c:v>
                </c:pt>
                <c:pt idx="156">
                  <c:v>226</c:v>
                </c:pt>
              </c:numCache>
            </c:numRef>
          </c:xVal>
          <c:yVal>
            <c:numRef>
              <c:f>'Afbeeldingen A'!$K$66:$K$240</c:f>
              <c:numCache>
                <c:formatCode>0.00</c:formatCode>
                <c:ptCount val="175"/>
                <c:pt idx="0">
                  <c:v>0.27237573635884493</c:v>
                </c:pt>
                <c:pt idx="1">
                  <c:v>0.34646350880277321</c:v>
                </c:pt>
                <c:pt idx="2">
                  <c:v>0.28416689377697679</c:v>
                </c:pt>
                <c:pt idx="3">
                  <c:v>0.28397037448667461</c:v>
                </c:pt>
                <c:pt idx="4">
                  <c:v>0.38616040544381702</c:v>
                </c:pt>
                <c:pt idx="5">
                  <c:v>0</c:v>
                </c:pt>
                <c:pt idx="6">
                  <c:v>0.52293783149414608</c:v>
                </c:pt>
                <c:pt idx="7">
                  <c:v>0.12105588282615332</c:v>
                </c:pt>
                <c:pt idx="8">
                  <c:v>0.40089935221648176</c:v>
                </c:pt>
                <c:pt idx="9">
                  <c:v>0.18767592223859808</c:v>
                </c:pt>
                <c:pt idx="10">
                  <c:v>0.20162879185005411</c:v>
                </c:pt>
                <c:pt idx="14">
                  <c:v>0.30303274564598759</c:v>
                </c:pt>
                <c:pt idx="15">
                  <c:v>0.11358814979466991</c:v>
                </c:pt>
                <c:pt idx="16">
                  <c:v>0.18590724862587837</c:v>
                </c:pt>
                <c:pt idx="17">
                  <c:v>1.5328504643571272E-2</c:v>
                </c:pt>
                <c:pt idx="18">
                  <c:v>6.0527941413076713E-2</c:v>
                </c:pt>
                <c:pt idx="19">
                  <c:v>2.0044967610823972E-2</c:v>
                </c:pt>
                <c:pt idx="20">
                  <c:v>3.1836125028955942E-2</c:v>
                </c:pt>
                <c:pt idx="21">
                  <c:v>0.22717629958933971</c:v>
                </c:pt>
                <c:pt idx="22">
                  <c:v>1.3756350321153521E-3</c:v>
                </c:pt>
                <c:pt idx="23">
                  <c:v>1.1791157418130638E-3</c:v>
                </c:pt>
                <c:pt idx="24">
                  <c:v>0.22442502952510901</c:v>
                </c:pt>
                <c:pt idx="25">
                  <c:v>0.11732201631041173</c:v>
                </c:pt>
                <c:pt idx="26">
                  <c:v>0.14247648546909275</c:v>
                </c:pt>
                <c:pt idx="27">
                  <c:v>4.3823801737389978E-2</c:v>
                </c:pt>
                <c:pt idx="28">
                  <c:v>9.9045722312307238E-2</c:v>
                </c:pt>
                <c:pt idx="29">
                  <c:v>1.1791157418131748E-3</c:v>
                </c:pt>
                <c:pt idx="3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41-478B-A1E2-D2DDD82A200A}"/>
            </c:ext>
          </c:extLst>
        </c:ser>
        <c:ser>
          <c:idx val="1"/>
          <c:order val="1"/>
          <c:tx>
            <c:v>Lopend gemiddelde</c:v>
          </c:tx>
          <c:spPr>
            <a:ln w="952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A'!$J$66:$J$240</c:f>
              <c:numCache>
                <c:formatCode>General</c:formatCode>
                <c:ptCount val="175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  <c:pt idx="61">
                  <c:v>131</c:v>
                </c:pt>
                <c:pt idx="62">
                  <c:v>132</c:v>
                </c:pt>
                <c:pt idx="63">
                  <c:v>133</c:v>
                </c:pt>
                <c:pt idx="64">
                  <c:v>134</c:v>
                </c:pt>
                <c:pt idx="65">
                  <c:v>135</c:v>
                </c:pt>
                <c:pt idx="66">
                  <c:v>136</c:v>
                </c:pt>
                <c:pt idx="67">
                  <c:v>137</c:v>
                </c:pt>
                <c:pt idx="68">
                  <c:v>138</c:v>
                </c:pt>
                <c:pt idx="69">
                  <c:v>139</c:v>
                </c:pt>
                <c:pt idx="70">
                  <c:v>140</c:v>
                </c:pt>
                <c:pt idx="71">
                  <c:v>141</c:v>
                </c:pt>
                <c:pt idx="72">
                  <c:v>142</c:v>
                </c:pt>
                <c:pt idx="73">
                  <c:v>143</c:v>
                </c:pt>
                <c:pt idx="74">
                  <c:v>144</c:v>
                </c:pt>
                <c:pt idx="75">
                  <c:v>145</c:v>
                </c:pt>
                <c:pt idx="76">
                  <c:v>146</c:v>
                </c:pt>
                <c:pt idx="77">
                  <c:v>147</c:v>
                </c:pt>
                <c:pt idx="78">
                  <c:v>148</c:v>
                </c:pt>
                <c:pt idx="79">
                  <c:v>149</c:v>
                </c:pt>
                <c:pt idx="80">
                  <c:v>150</c:v>
                </c:pt>
                <c:pt idx="81">
                  <c:v>151</c:v>
                </c:pt>
                <c:pt idx="82">
                  <c:v>152</c:v>
                </c:pt>
                <c:pt idx="83">
                  <c:v>153</c:v>
                </c:pt>
                <c:pt idx="84">
                  <c:v>154</c:v>
                </c:pt>
                <c:pt idx="85">
                  <c:v>155</c:v>
                </c:pt>
                <c:pt idx="86">
                  <c:v>156</c:v>
                </c:pt>
                <c:pt idx="87">
                  <c:v>157</c:v>
                </c:pt>
                <c:pt idx="88">
                  <c:v>158</c:v>
                </c:pt>
                <c:pt idx="89">
                  <c:v>159</c:v>
                </c:pt>
                <c:pt idx="90">
                  <c:v>160</c:v>
                </c:pt>
                <c:pt idx="91">
                  <c:v>161</c:v>
                </c:pt>
                <c:pt idx="92">
                  <c:v>162</c:v>
                </c:pt>
                <c:pt idx="93">
                  <c:v>163</c:v>
                </c:pt>
                <c:pt idx="94">
                  <c:v>164</c:v>
                </c:pt>
                <c:pt idx="95">
                  <c:v>165</c:v>
                </c:pt>
                <c:pt idx="96">
                  <c:v>166</c:v>
                </c:pt>
                <c:pt idx="97">
                  <c:v>167</c:v>
                </c:pt>
                <c:pt idx="98">
                  <c:v>168</c:v>
                </c:pt>
                <c:pt idx="99">
                  <c:v>169</c:v>
                </c:pt>
                <c:pt idx="100">
                  <c:v>170</c:v>
                </c:pt>
                <c:pt idx="101">
                  <c:v>171</c:v>
                </c:pt>
                <c:pt idx="102">
                  <c:v>172</c:v>
                </c:pt>
                <c:pt idx="103">
                  <c:v>173</c:v>
                </c:pt>
                <c:pt idx="104">
                  <c:v>174</c:v>
                </c:pt>
                <c:pt idx="105">
                  <c:v>175</c:v>
                </c:pt>
                <c:pt idx="106">
                  <c:v>176</c:v>
                </c:pt>
                <c:pt idx="107">
                  <c:v>177</c:v>
                </c:pt>
                <c:pt idx="108">
                  <c:v>178</c:v>
                </c:pt>
                <c:pt idx="109">
                  <c:v>179</c:v>
                </c:pt>
                <c:pt idx="110">
                  <c:v>180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185</c:v>
                </c:pt>
                <c:pt idx="116">
                  <c:v>186</c:v>
                </c:pt>
                <c:pt idx="117">
                  <c:v>187</c:v>
                </c:pt>
                <c:pt idx="118">
                  <c:v>188</c:v>
                </c:pt>
                <c:pt idx="119">
                  <c:v>189</c:v>
                </c:pt>
                <c:pt idx="120">
                  <c:v>190</c:v>
                </c:pt>
                <c:pt idx="121">
                  <c:v>191</c:v>
                </c:pt>
                <c:pt idx="122">
                  <c:v>192</c:v>
                </c:pt>
                <c:pt idx="123">
                  <c:v>193</c:v>
                </c:pt>
                <c:pt idx="124">
                  <c:v>194</c:v>
                </c:pt>
                <c:pt idx="125">
                  <c:v>195</c:v>
                </c:pt>
                <c:pt idx="126">
                  <c:v>196</c:v>
                </c:pt>
                <c:pt idx="127">
                  <c:v>197</c:v>
                </c:pt>
                <c:pt idx="128">
                  <c:v>198</c:v>
                </c:pt>
                <c:pt idx="129">
                  <c:v>199</c:v>
                </c:pt>
                <c:pt idx="130">
                  <c:v>200</c:v>
                </c:pt>
                <c:pt idx="131">
                  <c:v>201</c:v>
                </c:pt>
                <c:pt idx="132">
                  <c:v>202</c:v>
                </c:pt>
                <c:pt idx="133">
                  <c:v>203</c:v>
                </c:pt>
                <c:pt idx="134">
                  <c:v>204</c:v>
                </c:pt>
                <c:pt idx="135">
                  <c:v>205</c:v>
                </c:pt>
                <c:pt idx="136">
                  <c:v>206</c:v>
                </c:pt>
                <c:pt idx="137">
                  <c:v>207</c:v>
                </c:pt>
                <c:pt idx="138">
                  <c:v>208</c:v>
                </c:pt>
                <c:pt idx="139">
                  <c:v>209</c:v>
                </c:pt>
                <c:pt idx="140">
                  <c:v>210</c:v>
                </c:pt>
                <c:pt idx="141">
                  <c:v>211</c:v>
                </c:pt>
                <c:pt idx="142">
                  <c:v>212</c:v>
                </c:pt>
                <c:pt idx="143">
                  <c:v>213</c:v>
                </c:pt>
                <c:pt idx="144">
                  <c:v>214</c:v>
                </c:pt>
                <c:pt idx="145">
                  <c:v>215</c:v>
                </c:pt>
                <c:pt idx="146">
                  <c:v>216</c:v>
                </c:pt>
                <c:pt idx="147">
                  <c:v>217</c:v>
                </c:pt>
                <c:pt idx="148">
                  <c:v>218</c:v>
                </c:pt>
                <c:pt idx="149">
                  <c:v>219</c:v>
                </c:pt>
                <c:pt idx="150">
                  <c:v>220</c:v>
                </c:pt>
                <c:pt idx="151">
                  <c:v>221</c:v>
                </c:pt>
                <c:pt idx="152">
                  <c:v>222</c:v>
                </c:pt>
                <c:pt idx="153">
                  <c:v>223</c:v>
                </c:pt>
                <c:pt idx="154">
                  <c:v>224</c:v>
                </c:pt>
                <c:pt idx="155">
                  <c:v>225</c:v>
                </c:pt>
                <c:pt idx="156">
                  <c:v>226</c:v>
                </c:pt>
              </c:numCache>
            </c:numRef>
          </c:xVal>
          <c:yVal>
            <c:numRef>
              <c:f>'Afbeeldingen A'!$O$66:$O$213</c:f>
              <c:numCache>
                <c:formatCode>0.00</c:formatCode>
                <c:ptCount val="148"/>
                <c:pt idx="0">
                  <c:v>0.30823157414398217</c:v>
                </c:pt>
                <c:pt idx="1">
                  <c:v>0.32170207822469643</c:v>
                </c:pt>
                <c:pt idx="2">
                  <c:v>0.2907949534771691</c:v>
                </c:pt>
                <c:pt idx="3">
                  <c:v>0.31584223029568548</c:v>
                </c:pt>
                <c:pt idx="4">
                  <c:v>0.30185362990417453</c:v>
                </c:pt>
                <c:pt idx="5">
                  <c:v>0.27339406359041096</c:v>
                </c:pt>
                <c:pt idx="6">
                  <c:v>0.27349589631356752</c:v>
                </c:pt>
                <c:pt idx="7">
                  <c:v>0.26538838381476682</c:v>
                </c:pt>
                <c:pt idx="8">
                  <c:v>0.26304107006949062</c:v>
                </c:pt>
                <c:pt idx="9">
                  <c:v>0.26542386646440475</c:v>
                </c:pt>
                <c:pt idx="10">
                  <c:v>0.23135233450826131</c:v>
                </c:pt>
                <c:pt idx="15">
                  <c:v>0.11648680932662725</c:v>
                </c:pt>
                <c:pt idx="16">
                  <c:v>0.11968024779403796</c:v>
                </c:pt>
                <c:pt idx="17">
                  <c:v>0.10653529082049096</c:v>
                </c:pt>
                <c:pt idx="18">
                  <c:v>9.5999673312623157E-2</c:v>
                </c:pt>
                <c:pt idx="19">
                  <c:v>0.10767470569557647</c:v>
                </c:pt>
                <c:pt idx="20">
                  <c:v>9.0791912119615237E-2</c:v>
                </c:pt>
                <c:pt idx="21">
                  <c:v>9.3418124453653495E-2</c:v>
                </c:pt>
                <c:pt idx="22">
                  <c:v>8.0501447463790843E-2</c:v>
                </c:pt>
                <c:pt idx="23">
                  <c:v>8.8112103615494042E-2</c:v>
                </c:pt>
                <c:pt idx="24">
                  <c:v>8.2716755827197619E-2</c:v>
                </c:pt>
                <c:pt idx="25">
                  <c:v>8.0894486044395197E-2</c:v>
                </c:pt>
                <c:pt idx="26">
                  <c:v>8.5800322145939356E-2</c:v>
                </c:pt>
                <c:pt idx="27">
                  <c:v>6.3082692187005351E-2</c:v>
                </c:pt>
                <c:pt idx="28">
                  <c:v>6.2945128683793761E-2</c:v>
                </c:pt>
                <c:pt idx="29">
                  <c:v>6.2827217109612477E-2</c:v>
                </c:pt>
                <c:pt idx="30">
                  <c:v>4.0384714157101542E-2</c:v>
                </c:pt>
                <c:pt idx="31">
                  <c:v>2.865251252606027E-2</c:v>
                </c:pt>
                <c:pt idx="32">
                  <c:v>1.4404863979150972E-2</c:v>
                </c:pt>
                <c:pt idx="33">
                  <c:v>1.0022483805412152E-2</c:v>
                </c:pt>
                <c:pt idx="34">
                  <c:v>1.1791157418128417E-4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41-478B-A1E2-D2DDD82A2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numFmt formatCode="General" sourceLinked="1"/>
        <c:majorTickMark val="out"/>
        <c:minorTickMark val="out"/>
        <c:tickLblPos val="none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 val="autoZero"/>
        <c:crossBetween val="midCat"/>
        <c:majorUnit val="30"/>
        <c:minorUnit val="10"/>
      </c:valAx>
      <c:valAx>
        <c:axId val="259913984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Steengehalte (-)</a:t>
                </a:r>
              </a:p>
            </c:rich>
          </c:tx>
          <c:layout>
            <c:manualLayout>
              <c:xMode val="edge"/>
              <c:yMode val="edge"/>
              <c:x val="2.9278490391813825E-2"/>
              <c:y val="0.2356218046757943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69152711733808936"/>
          <c:y val="0.16985457155971367"/>
          <c:w val="0.2763938315539739"/>
          <c:h val="0.17778197725284339"/>
        </c:manualLayout>
      </c:layout>
      <c:overlay val="1"/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7171296296296296"/>
          <c:w val="0.57826840669976765"/>
          <c:h val="0.481638232720909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40000"/>
                <a:lumOff val="60000"/>
              </a:schemeClr>
            </a:solidFill>
            <a:ln w="9525"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cat>
            <c:strRef>
              <c:f>'3'!$C$7:$C$14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'3'!$BM$7:$BM$14</c:f>
              <c:numCache>
                <c:formatCode>0.00</c:formatCode>
                <c:ptCount val="8"/>
                <c:pt idx="0">
                  <c:v>45.240078849774839</c:v>
                </c:pt>
                <c:pt idx="2">
                  <c:v>37.662769999099709</c:v>
                </c:pt>
                <c:pt idx="3">
                  <c:v>12.708833632902925</c:v>
                </c:pt>
                <c:pt idx="4">
                  <c:v>0.86712216659271724</c:v>
                </c:pt>
                <c:pt idx="5">
                  <c:v>0.85883838055380324</c:v>
                </c:pt>
                <c:pt idx="6">
                  <c:v>0.62589983060631804</c:v>
                </c:pt>
                <c:pt idx="7">
                  <c:v>0.47019348504861325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8-41BD-9147-8D72BF961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Stuwpand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4634680"/>
        <c:crossesAt val="6.3000000000000014E-2"/>
        <c:auto val="1"/>
        <c:lblAlgn val="ctr"/>
        <c:lblOffset val="100"/>
        <c:noMultiLvlLbl val="0"/>
      </c:catAx>
      <c:valAx>
        <c:axId val="34634680"/>
        <c:scaling>
          <c:logBase val="2"/>
          <c:orientation val="minMax"/>
          <c:min val="0.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000" b="0" i="0" u="none" strike="noStrike" baseline="0">
                    <a:effectLst/>
                  </a:rPr>
                  <a:t>Diameter</a:t>
                </a:r>
                <a:r>
                  <a:rPr lang="nl-NL" baseline="0"/>
                  <a:t> </a:t>
                </a:r>
                <a:r>
                  <a:rPr lang="nl-NL"/>
                  <a:t> (mm)</a:t>
                </a:r>
              </a:p>
            </c:rich>
          </c:tx>
          <c:layout>
            <c:manualLayout>
              <c:xMode val="edge"/>
              <c:yMode val="edge"/>
              <c:x val="7.4328443671323727E-2"/>
              <c:y val="0.29127809437127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2262280"/>
        <c:crosses val="autoZero"/>
        <c:crossBetween val="between"/>
        <c:majorUnit val="4"/>
        <c:minorUnit val="2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6717279809592106"/>
          <c:w val="0.582552528888865"/>
          <c:h val="0.486178232857158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'3'!$BD$6</c:f>
              <c:strCache>
                <c:ptCount val="1"/>
                <c:pt idx="0">
                  <c:v>% Sand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75000"/>
                </a:schemeClr>
              </a:solidFill>
            </a:ln>
            <a:effectLst/>
          </c:spPr>
          <c:invertIfNegative val="0"/>
          <c:cat>
            <c:strRef>
              <c:f>'3'!$C$7:$C$14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'3'!$BD$7:$BD$14</c:f>
              <c:numCache>
                <c:formatCode>0.00</c:formatCode>
                <c:ptCount val="8"/>
                <c:pt idx="0">
                  <c:v>0.12394166250218397</c:v>
                </c:pt>
                <c:pt idx="2">
                  <c:v>0.18015431618496397</c:v>
                </c:pt>
                <c:pt idx="3">
                  <c:v>0.26887215145480031</c:v>
                </c:pt>
                <c:pt idx="4">
                  <c:v>0.57774447640965731</c:v>
                </c:pt>
                <c:pt idx="5">
                  <c:v>0.611467744110885</c:v>
                </c:pt>
                <c:pt idx="6">
                  <c:v>0.85023319640221429</c:v>
                </c:pt>
                <c:pt idx="7">
                  <c:v>0.96127762103732661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52-4530-B89D-AECD1CBC8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Stuwpand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4634680"/>
        <c:crosses val="autoZero"/>
        <c:auto val="1"/>
        <c:lblAlgn val="ctr"/>
        <c:lblOffset val="100"/>
        <c:tickLblSkip val="1"/>
        <c:noMultiLvlLbl val="0"/>
      </c:catAx>
      <c:valAx>
        <c:axId val="346346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Gehalte (-)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2262280"/>
        <c:crosses val="autoZero"/>
        <c:crossBetween val="between"/>
        <c:majorUnit val="0.2"/>
        <c:minorUnit val="0.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6717279809592106"/>
          <c:w val="0.582552528888865"/>
          <c:h val="0.486178232857158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'3'!$BD$6</c:f>
              <c:strCache>
                <c:ptCount val="1"/>
                <c:pt idx="0">
                  <c:v>% Sand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75000"/>
                </a:schemeClr>
              </a:solidFill>
            </a:ln>
            <a:effectLst/>
          </c:spPr>
          <c:invertIfNegative val="0"/>
          <c:cat>
            <c:strRef>
              <c:f>'4'!$C$9:$E$9</c:f>
              <c:strCache>
                <c:ptCount val="3"/>
                <c:pt idx="0">
                  <c:v>Links</c:v>
                </c:pt>
                <c:pt idx="1">
                  <c:v>as</c:v>
                </c:pt>
                <c:pt idx="2">
                  <c:v>Rechts</c:v>
                </c:pt>
              </c:strCache>
            </c:strRef>
          </c:cat>
          <c:val>
            <c:numRef>
              <c:f>'4'!$C$5:$E$5</c:f>
              <c:numCache>
                <c:formatCode>0.00</c:formatCode>
                <c:ptCount val="3"/>
                <c:pt idx="0">
                  <c:v>0.64207873390002312</c:v>
                </c:pt>
                <c:pt idx="1">
                  <c:v>0.74062197951543141</c:v>
                </c:pt>
                <c:pt idx="2">
                  <c:v>0.50809075670682391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55-4488-AC5F-3A72C41DC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Zone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4634680"/>
        <c:crosses val="autoZero"/>
        <c:auto val="1"/>
        <c:lblAlgn val="ctr"/>
        <c:lblOffset val="100"/>
        <c:noMultiLvlLbl val="0"/>
      </c:catAx>
      <c:valAx>
        <c:axId val="34634680"/>
        <c:scaling>
          <c:orientation val="minMax"/>
          <c:max val="0.8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Zandgehalte (-)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2262280"/>
        <c:crosses val="autoZero"/>
        <c:crossBetween val="between"/>
        <c:majorUnit val="5.000000000000001E-2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752331411977572E-2"/>
          <c:y val="5.9922338623473737E-2"/>
          <c:w val="0.87676764192544443"/>
          <c:h val="0.85563830247551642"/>
        </c:manualLayout>
      </c:layout>
      <c:areaChart>
        <c:grouping val="standard"/>
        <c:varyColors val="0"/>
        <c:ser>
          <c:idx val="0"/>
          <c:order val="0"/>
          <c:tx>
            <c:strRef>
              <c:f>'Afbeeldingen B'!$M$5</c:f>
              <c:strCache>
                <c:ptCount val="1"/>
                <c:pt idx="0">
                  <c:v>Upper</c:v>
                </c:pt>
              </c:strCache>
            </c:strRef>
          </c:tx>
          <c:spPr>
            <a:pattFill prst="pct20">
              <a:fgClr>
                <a:schemeClr val="accent1"/>
              </a:fgClr>
              <a:bgClr>
                <a:schemeClr val="bg1"/>
              </a:bgClr>
            </a:pattFill>
            <a:ln w="6350">
              <a:solidFill>
                <a:schemeClr val="accent1"/>
              </a:solidFill>
              <a:prstDash val="sysDash"/>
            </a:ln>
          </c:spPr>
          <c:val>
            <c:numRef>
              <c:f>'Afbeeldingen B'!$N$5:$AH$5</c:f>
              <c:numCache>
                <c:formatCode>0.00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0.998</c:v>
                </c:pt>
                <c:pt idx="14">
                  <c:v>0.99099999999999999</c:v>
                </c:pt>
                <c:pt idx="15">
                  <c:v>0.87</c:v>
                </c:pt>
                <c:pt idx="16">
                  <c:v>0.34200000000000003</c:v>
                </c:pt>
                <c:pt idx="17">
                  <c:v>0.10300000000000001</c:v>
                </c:pt>
                <c:pt idx="18">
                  <c:v>0.06</c:v>
                </c:pt>
                <c:pt idx="19">
                  <c:v>3.3000000000000002E-2</c:v>
                </c:pt>
                <c:pt idx="20">
                  <c:v>2.8743993755203961E-2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08-4376-AD4A-A2DA2D9563F9}"/>
            </c:ext>
          </c:extLst>
        </c:ser>
        <c:ser>
          <c:idx val="1"/>
          <c:order val="1"/>
          <c:tx>
            <c:strRef>
              <c:f>'Afbeeldingen B'!$M$7</c:f>
              <c:strCache>
                <c:ptCount val="1"/>
                <c:pt idx="0">
                  <c:v>Average</c:v>
                </c:pt>
              </c:strCache>
            </c:strRef>
          </c:tx>
          <c:spPr>
            <a:noFill/>
            <a:ln w="19050">
              <a:solidFill>
                <a:schemeClr val="accent1">
                  <a:lumMod val="50000"/>
                </a:schemeClr>
              </a:solidFill>
              <a:prstDash val="solid"/>
            </a:ln>
          </c:spPr>
          <c:val>
            <c:numRef>
              <c:f>'Afbeeldingen B'!$N$7:$AH$7</c:f>
              <c:numCache>
                <c:formatCode>0.00</c:formatCode>
                <c:ptCount val="21"/>
                <c:pt idx="0">
                  <c:v>1</c:v>
                </c:pt>
                <c:pt idx="1">
                  <c:v>0.99984000000000017</c:v>
                </c:pt>
                <c:pt idx="2">
                  <c:v>0.99984000000000017</c:v>
                </c:pt>
                <c:pt idx="3">
                  <c:v>0.99984000000000017</c:v>
                </c:pt>
                <c:pt idx="4">
                  <c:v>0.99936000000000014</c:v>
                </c:pt>
                <c:pt idx="5">
                  <c:v>0.99769333333333354</c:v>
                </c:pt>
                <c:pt idx="6">
                  <c:v>0.99259999999999993</c:v>
                </c:pt>
                <c:pt idx="7">
                  <c:v>0.98694666666666664</c:v>
                </c:pt>
                <c:pt idx="8">
                  <c:v>0.97948000000000002</c:v>
                </c:pt>
                <c:pt idx="9">
                  <c:v>0.97030666666666665</c:v>
                </c:pt>
                <c:pt idx="10">
                  <c:v>0.96421589595452517</c:v>
                </c:pt>
                <c:pt idx="11">
                  <c:v>0.9587866666666669</c:v>
                </c:pt>
                <c:pt idx="12">
                  <c:v>0.93937333333333262</c:v>
                </c:pt>
                <c:pt idx="13">
                  <c:v>0.9013199999999999</c:v>
                </c:pt>
                <c:pt idx="14">
                  <c:v>0.7317866666666667</c:v>
                </c:pt>
                <c:pt idx="15">
                  <c:v>0.39266666666666666</c:v>
                </c:pt>
                <c:pt idx="16">
                  <c:v>0.10093333333333332</c:v>
                </c:pt>
                <c:pt idx="17">
                  <c:v>2.3293333333333329E-2</c:v>
                </c:pt>
                <c:pt idx="18">
                  <c:v>5.8666666666666693E-3</c:v>
                </c:pt>
                <c:pt idx="19">
                  <c:v>3.373333333333335E-3</c:v>
                </c:pt>
                <c:pt idx="20">
                  <c:v>2.9382749171986281E-3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08-4376-AD4A-A2DA2D9563F9}"/>
            </c:ext>
          </c:extLst>
        </c:ser>
        <c:ser>
          <c:idx val="3"/>
          <c:order val="2"/>
          <c:tx>
            <c:strRef>
              <c:f>'Afbeeldingen B'!$M$6</c:f>
              <c:strCache>
                <c:ptCount val="1"/>
                <c:pt idx="0">
                  <c:v>Lower</c:v>
                </c:pt>
              </c:strCache>
            </c:strRef>
          </c:tx>
          <c:spPr>
            <a:solidFill>
              <a:schemeClr val="bg1"/>
            </a:solidFill>
            <a:ln w="3175">
              <a:solidFill>
                <a:schemeClr val="accent1"/>
              </a:solidFill>
              <a:prstDash val="sysDash"/>
            </a:ln>
          </c:spPr>
          <c:val>
            <c:numRef>
              <c:f>'Afbeeldingen B'!$N$6:$AH$6</c:f>
              <c:numCache>
                <c:formatCode>0.00</c:formatCode>
                <c:ptCount val="21"/>
                <c:pt idx="0">
                  <c:v>1</c:v>
                </c:pt>
                <c:pt idx="1">
                  <c:v>0.997</c:v>
                </c:pt>
                <c:pt idx="2">
                  <c:v>0.997</c:v>
                </c:pt>
                <c:pt idx="3">
                  <c:v>0.997</c:v>
                </c:pt>
                <c:pt idx="4">
                  <c:v>0.98199999999999998</c:v>
                </c:pt>
                <c:pt idx="5">
                  <c:v>0.91799999999999993</c:v>
                </c:pt>
                <c:pt idx="6">
                  <c:v>0.73699999999999999</c:v>
                </c:pt>
                <c:pt idx="7">
                  <c:v>0.62</c:v>
                </c:pt>
                <c:pt idx="8">
                  <c:v>0.54400000000000004</c:v>
                </c:pt>
                <c:pt idx="9">
                  <c:v>0.48499999999999999</c:v>
                </c:pt>
                <c:pt idx="10">
                  <c:v>0.45962178869940973</c:v>
                </c:pt>
                <c:pt idx="11">
                  <c:v>0.43700000000000006</c:v>
                </c:pt>
                <c:pt idx="12">
                  <c:v>0.39399999999999996</c:v>
                </c:pt>
                <c:pt idx="13">
                  <c:v>0.35100000000000003</c:v>
                </c:pt>
                <c:pt idx="14">
                  <c:v>0.252</c:v>
                </c:pt>
                <c:pt idx="15">
                  <c:v>4.4999999999999998E-2</c:v>
                </c:pt>
                <c:pt idx="16">
                  <c:v>9.0000000000000011E-3</c:v>
                </c:pt>
                <c:pt idx="17">
                  <c:v>2E-3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08-4376-AD4A-A2DA2D956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441600"/>
        <c:axId val="260443136"/>
      </c:areaChart>
      <c:catAx>
        <c:axId val="260441600"/>
        <c:scaling>
          <c:orientation val="maxMin"/>
        </c:scaling>
        <c:delete val="0"/>
        <c:axPos val="b"/>
        <c:numFmt formatCode="General" sourceLinked="0"/>
        <c:majorTickMark val="cross"/>
        <c:minorTickMark val="none"/>
        <c:tickLblPos val="none"/>
        <c:spPr>
          <a:noFill/>
          <a:ln w="6350" cmpd="sng">
            <a:solidFill>
              <a:schemeClr val="tx1"/>
            </a:solidFill>
            <a:headEnd type="none"/>
          </a:ln>
        </c:spPr>
        <c:txPr>
          <a:bodyPr rot="1260000" vert="horz"/>
          <a:lstStyle/>
          <a:p>
            <a:pPr>
              <a:defRPr/>
            </a:pPr>
            <a:endParaRPr lang="nl-NL"/>
          </a:p>
        </c:txPr>
        <c:crossAx val="260443136"/>
        <c:crosses val="autoZero"/>
        <c:auto val="0"/>
        <c:lblAlgn val="l"/>
        <c:lblOffset val="10"/>
        <c:noMultiLvlLbl val="1"/>
      </c:catAx>
      <c:valAx>
        <c:axId val="260443136"/>
        <c:scaling>
          <c:orientation val="minMax"/>
          <c:max val="1"/>
        </c:scaling>
        <c:delete val="0"/>
        <c:axPos val="l"/>
        <c:majorGridlines>
          <c:spPr>
            <a:ln w="0">
              <a:noFill/>
            </a:ln>
          </c:spPr>
        </c:majorGridlines>
        <c:numFmt formatCode="#,##0.0" sourceLinked="0"/>
        <c:majorTickMark val="in"/>
        <c:minorTickMark val="none"/>
        <c:tickLblPos val="nextTo"/>
        <c:spPr>
          <a:noFill/>
          <a:ln w="6350">
            <a:solidFill>
              <a:schemeClr val="tx1"/>
            </a:solidFill>
          </a:ln>
        </c:spPr>
        <c:txPr>
          <a:bodyPr/>
          <a:lstStyle/>
          <a:p>
            <a:pPr>
              <a:defRPr sz="800"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60441600"/>
        <c:crosses val="max"/>
        <c:crossBetween val="midCat"/>
        <c:majorUnit val="0.1"/>
      </c:valAx>
      <c:spPr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ln w="9525">
      <a:noFill/>
    </a:ln>
  </c:spPr>
  <c:txPr>
    <a:bodyPr/>
    <a:lstStyle/>
    <a:p>
      <a:pPr>
        <a:defRPr sz="800"/>
      </a:pPr>
      <a:endParaRPr lang="nl-NL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10824</xdr:colOff>
      <xdr:row>38</xdr:row>
      <xdr:rowOff>183754</xdr:rowOff>
    </xdr:from>
    <xdr:to>
      <xdr:col>18</xdr:col>
      <xdr:colOff>243897</xdr:colOff>
      <xdr:row>54</xdr:row>
      <xdr:rowOff>16346</xdr:rowOff>
    </xdr:to>
    <xdr:graphicFrame macro="">
      <xdr:nvGraphicFramePr>
        <xdr:cNvPr id="2" name="Diagramm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54428</xdr:colOff>
      <xdr:row>2</xdr:row>
      <xdr:rowOff>183296</xdr:rowOff>
    </xdr:from>
    <xdr:to>
      <xdr:col>9</xdr:col>
      <xdr:colOff>639535</xdr:colOff>
      <xdr:row>17</xdr:row>
      <xdr:rowOff>183296</xdr:rowOff>
    </xdr:to>
    <xdr:graphicFrame macro="">
      <xdr:nvGraphicFramePr>
        <xdr:cNvPr id="38" name="Diagramm 2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54430</xdr:colOff>
      <xdr:row>3</xdr:row>
      <xdr:rowOff>27214</xdr:rowOff>
    </xdr:from>
    <xdr:to>
      <xdr:col>18</xdr:col>
      <xdr:colOff>269876</xdr:colOff>
      <xdr:row>18</xdr:row>
      <xdr:rowOff>29615</xdr:rowOff>
    </xdr:to>
    <xdr:graphicFrame macro="">
      <xdr:nvGraphicFramePr>
        <xdr:cNvPr id="47" name="Diagramm 2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9654</xdr:colOff>
      <xdr:row>8</xdr:row>
      <xdr:rowOff>55980</xdr:rowOff>
    </xdr:from>
    <xdr:to>
      <xdr:col>18</xdr:col>
      <xdr:colOff>2021</xdr:colOff>
      <xdr:row>11</xdr:row>
      <xdr:rowOff>150219</xdr:rowOff>
    </xdr:to>
    <xdr:grpSp>
      <xdr:nvGrpSpPr>
        <xdr:cNvPr id="48" name="Groep 47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GrpSpPr/>
      </xdr:nvGrpSpPr>
      <xdr:grpSpPr>
        <a:xfrm>
          <a:off x="8010654" y="1602392"/>
          <a:ext cx="5326367" cy="665739"/>
          <a:chOff x="1085850" y="1549494"/>
          <a:chExt cx="4405032" cy="671512"/>
        </a:xfrm>
      </xdr:grpSpPr>
      <xdr:cxnSp macro="">
        <xdr:nvCxnSpPr>
          <xdr:cNvPr id="49" name="Gerade Verbindung 5">
            <a:extLst>
              <a:ext uri="{FF2B5EF4-FFF2-40B4-BE49-F238E27FC236}">
                <a16:creationId xmlns:a16="http://schemas.microsoft.com/office/drawing/2014/main" id="{00000000-0008-0000-0700-000031000000}"/>
              </a:ext>
            </a:extLst>
          </xdr:cNvPr>
          <xdr:cNvCxnSpPr/>
        </xdr:nvCxnSpPr>
        <xdr:spPr>
          <a:xfrm>
            <a:off x="1085850" y="1897156"/>
            <a:ext cx="4405032" cy="7844"/>
          </a:xfrm>
          <a:prstGeom prst="line">
            <a:avLst/>
          </a:prstGeom>
          <a:ln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" name="Textfeld 21">
            <a:extLst>
              <a:ext uri="{FF2B5EF4-FFF2-40B4-BE49-F238E27FC236}">
                <a16:creationId xmlns:a16="http://schemas.microsoft.com/office/drawing/2014/main" id="{00000000-0008-0000-0700-000032000000}"/>
              </a:ext>
            </a:extLst>
          </xdr:cNvPr>
          <xdr:cNvSpPr txBox="1"/>
        </xdr:nvSpPr>
        <xdr:spPr>
          <a:xfrm rot="16200000">
            <a:off x="1081510" y="1611406"/>
            <a:ext cx="304800" cy="1809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DE" sz="900" baseline="0"/>
              <a:t>Grind</a:t>
            </a:r>
            <a:endParaRPr lang="de-DE" sz="900" baseline="-25000"/>
          </a:p>
        </xdr:txBody>
      </xdr:sp>
      <xdr:sp macro="" textlink="">
        <xdr:nvSpPr>
          <xdr:cNvPr id="51" name="Textfeld 22">
            <a:extLst>
              <a:ext uri="{FF2B5EF4-FFF2-40B4-BE49-F238E27FC236}">
                <a16:creationId xmlns:a16="http://schemas.microsoft.com/office/drawing/2014/main" id="{00000000-0008-0000-0700-000033000000}"/>
              </a:ext>
            </a:extLst>
          </xdr:cNvPr>
          <xdr:cNvSpPr txBox="1"/>
        </xdr:nvSpPr>
        <xdr:spPr>
          <a:xfrm rot="16200000">
            <a:off x="1062462" y="1935256"/>
            <a:ext cx="366712" cy="2047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DE" sz="900" baseline="0"/>
              <a:t> Zand</a:t>
            </a:r>
            <a:endParaRPr lang="de-DE" sz="900" baseline="-25000"/>
          </a:p>
        </xdr:txBody>
      </xdr:sp>
    </xdr:grpSp>
    <xdr:clientData/>
  </xdr:twoCellAnchor>
  <xdr:twoCellAnchor>
    <xdr:from>
      <xdr:col>10</xdr:col>
      <xdr:colOff>98138</xdr:colOff>
      <xdr:row>21</xdr:row>
      <xdr:rowOff>77932</xdr:rowOff>
    </xdr:from>
    <xdr:to>
      <xdr:col>18</xdr:col>
      <xdr:colOff>254000</xdr:colOff>
      <xdr:row>36</xdr:row>
      <xdr:rowOff>77932</xdr:rowOff>
    </xdr:to>
    <xdr:graphicFrame macro="">
      <xdr:nvGraphicFramePr>
        <xdr:cNvPr id="55" name="Diagramm 2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568979</xdr:colOff>
      <xdr:row>11</xdr:row>
      <xdr:rowOff>14990</xdr:rowOff>
    </xdr:from>
    <xdr:to>
      <xdr:col>26</xdr:col>
      <xdr:colOff>228816</xdr:colOff>
      <xdr:row>26</xdr:row>
      <xdr:rowOff>260</xdr:rowOff>
    </xdr:to>
    <xdr:graphicFrame macro="">
      <xdr:nvGraphicFramePr>
        <xdr:cNvPr id="61" name="Grafiek 60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369623</xdr:colOff>
      <xdr:row>3</xdr:row>
      <xdr:rowOff>15875</xdr:rowOff>
    </xdr:from>
    <xdr:to>
      <xdr:col>24</xdr:col>
      <xdr:colOff>14223</xdr:colOff>
      <xdr:row>17</xdr:row>
      <xdr:rowOff>180975</xdr:rowOff>
    </xdr:to>
    <xdr:graphicFrame macro="">
      <xdr:nvGraphicFramePr>
        <xdr:cNvPr id="62" name="Grafiek 61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541983</xdr:colOff>
      <xdr:row>3</xdr:row>
      <xdr:rowOff>8404</xdr:rowOff>
    </xdr:from>
    <xdr:to>
      <xdr:col>26</xdr:col>
      <xdr:colOff>249833</xdr:colOff>
      <xdr:row>17</xdr:row>
      <xdr:rowOff>176119</xdr:rowOff>
    </xdr:to>
    <xdr:graphicFrame macro="">
      <xdr:nvGraphicFramePr>
        <xdr:cNvPr id="63" name="Grafiek 62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25</xdr:col>
      <xdr:colOff>431790</xdr:colOff>
      <xdr:row>3</xdr:row>
      <xdr:rowOff>2923</xdr:rowOff>
    </xdr:from>
    <xdr:to>
      <xdr:col>29</xdr:col>
      <xdr:colOff>190500</xdr:colOff>
      <xdr:row>17</xdr:row>
      <xdr:rowOff>172724</xdr:rowOff>
    </xdr:to>
    <xdr:graphicFrame macro="">
      <xdr:nvGraphicFramePr>
        <xdr:cNvPr id="64" name="Grafiek 63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184427</xdr:colOff>
      <xdr:row>38</xdr:row>
      <xdr:rowOff>190149</xdr:rowOff>
    </xdr:from>
    <xdr:to>
      <xdr:col>9</xdr:col>
      <xdr:colOff>308447</xdr:colOff>
      <xdr:row>48</xdr:row>
      <xdr:rowOff>183273</xdr:rowOff>
    </xdr:to>
    <xdr:graphicFrame macro="">
      <xdr:nvGraphicFramePr>
        <xdr:cNvPr id="57" name="Diagramm 2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180066</xdr:colOff>
      <xdr:row>48</xdr:row>
      <xdr:rowOff>142532</xdr:rowOff>
    </xdr:from>
    <xdr:to>
      <xdr:col>9</xdr:col>
      <xdr:colOff>399142</xdr:colOff>
      <xdr:row>60</xdr:row>
      <xdr:rowOff>63499</xdr:rowOff>
    </xdr:to>
    <xdr:graphicFrame macro="">
      <xdr:nvGraphicFramePr>
        <xdr:cNvPr id="59" name="Diagramm 2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190098</xdr:colOff>
      <xdr:row>29</xdr:row>
      <xdr:rowOff>138025</xdr:rowOff>
    </xdr:from>
    <xdr:to>
      <xdr:col>9</xdr:col>
      <xdr:colOff>314118</xdr:colOff>
      <xdr:row>39</xdr:row>
      <xdr:rowOff>99333</xdr:rowOff>
    </xdr:to>
    <xdr:graphicFrame macro="">
      <xdr:nvGraphicFramePr>
        <xdr:cNvPr id="30" name="Diagramm 2">
          <a:extLst>
            <a:ext uri="{FF2B5EF4-FFF2-40B4-BE49-F238E27FC236}">
              <a16:creationId xmlns:a16="http://schemas.microsoft.com/office/drawing/2014/main" id="{F3CBFF2A-90E8-4222-9084-23F6B61ED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181376</xdr:colOff>
      <xdr:row>20</xdr:row>
      <xdr:rowOff>36286</xdr:rowOff>
    </xdr:from>
    <xdr:to>
      <xdr:col>9</xdr:col>
      <xdr:colOff>305396</xdr:colOff>
      <xdr:row>30</xdr:row>
      <xdr:rowOff>15802</xdr:rowOff>
    </xdr:to>
    <xdr:graphicFrame macro="">
      <xdr:nvGraphicFramePr>
        <xdr:cNvPr id="31" name="Diagramm 2">
          <a:extLst>
            <a:ext uri="{FF2B5EF4-FFF2-40B4-BE49-F238E27FC236}">
              <a16:creationId xmlns:a16="http://schemas.microsoft.com/office/drawing/2014/main" id="{C742CDB4-01C4-4BC2-B1DA-12C18AA34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25</xdr:col>
      <xdr:colOff>427180</xdr:colOff>
      <xdr:row>11</xdr:row>
      <xdr:rowOff>11545</xdr:rowOff>
    </xdr:from>
    <xdr:to>
      <xdr:col>29</xdr:col>
      <xdr:colOff>185890</xdr:colOff>
      <xdr:row>25</xdr:row>
      <xdr:rowOff>169801</xdr:rowOff>
    </xdr:to>
    <xdr:graphicFrame macro="">
      <xdr:nvGraphicFramePr>
        <xdr:cNvPr id="26" name="Grafiek 25">
          <a:extLst>
            <a:ext uri="{FF2B5EF4-FFF2-40B4-BE49-F238E27FC236}">
              <a16:creationId xmlns:a16="http://schemas.microsoft.com/office/drawing/2014/main" id="{831A461F-58E5-40DA-A815-B6F1148D7F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20</xdr:col>
      <xdr:colOff>388470</xdr:colOff>
      <xdr:row>11</xdr:row>
      <xdr:rowOff>22461</xdr:rowOff>
    </xdr:from>
    <xdr:to>
      <xdr:col>23</xdr:col>
      <xdr:colOff>789500</xdr:colOff>
      <xdr:row>26</xdr:row>
      <xdr:rowOff>3412</xdr:rowOff>
    </xdr:to>
    <xdr:graphicFrame macro="">
      <xdr:nvGraphicFramePr>
        <xdr:cNvPr id="60" name="Grafiek 59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20</xdr:col>
      <xdr:colOff>267607</xdr:colOff>
      <xdr:row>28</xdr:row>
      <xdr:rowOff>94344</xdr:rowOff>
    </xdr:from>
    <xdr:to>
      <xdr:col>23</xdr:col>
      <xdr:colOff>668637</xdr:colOff>
      <xdr:row>43</xdr:row>
      <xdr:rowOff>69851</xdr:rowOff>
    </xdr:to>
    <xdr:graphicFrame macro="">
      <xdr:nvGraphicFramePr>
        <xdr:cNvPr id="34" name="Grafiek 33">
          <a:extLst>
            <a:ext uri="{FF2B5EF4-FFF2-40B4-BE49-F238E27FC236}">
              <a16:creationId xmlns:a16="http://schemas.microsoft.com/office/drawing/2014/main" id="{38F08BA2-8031-4E6C-9EA3-C528536E3D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373317</xdr:colOff>
      <xdr:row>4</xdr:row>
      <xdr:rowOff>206</xdr:rowOff>
    </xdr:from>
    <xdr:to>
      <xdr:col>10</xdr:col>
      <xdr:colOff>315626</xdr:colOff>
      <xdr:row>21</xdr:row>
      <xdr:rowOff>69764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13</xdr:col>
      <xdr:colOff>685800</xdr:colOff>
      <xdr:row>18</xdr:row>
      <xdr:rowOff>99647</xdr:rowOff>
    </xdr:from>
    <xdr:ext cx="184731" cy="264560"/>
    <xdr:sp macro="" textlink="">
      <xdr:nvSpPr>
        <xdr:cNvPr id="3" name="Textfeld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2115800" y="3528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twoCellAnchor>
    <xdr:from>
      <xdr:col>3</xdr:col>
      <xdr:colOff>451811</xdr:colOff>
      <xdr:row>20</xdr:row>
      <xdr:rowOff>26974</xdr:rowOff>
    </xdr:from>
    <xdr:to>
      <xdr:col>12</xdr:col>
      <xdr:colOff>238125</xdr:colOff>
      <xdr:row>21</xdr:row>
      <xdr:rowOff>157056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2328236" y="3760774"/>
          <a:ext cx="6644314" cy="3205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8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0,063  </a:t>
          </a:r>
          <a:r>
            <a:rPr lang="de-DE" sz="8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</a:t>
          </a:r>
          <a:r>
            <a:rPr lang="de-DE" sz="8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 0,125   </a:t>
          </a:r>
          <a:r>
            <a:rPr lang="de-DE" sz="8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</a:t>
          </a:r>
          <a:r>
            <a:rPr lang="de-DE" sz="8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 0,25       0,5          1</a:t>
          </a:r>
          <a:r>
            <a:rPr lang="de-DE" sz="8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          2            4           8          16         31,5        63   </a:t>
          </a:r>
          <a:endParaRPr lang="de-DE" sz="8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  <xdr:twoCellAnchor>
    <xdr:from>
      <xdr:col>6</xdr:col>
      <xdr:colOff>135281</xdr:colOff>
      <xdr:row>21</xdr:row>
      <xdr:rowOff>14244</xdr:rowOff>
    </xdr:from>
    <xdr:to>
      <xdr:col>8</xdr:col>
      <xdr:colOff>30965</xdr:colOff>
      <xdr:row>22</xdr:row>
      <xdr:rowOff>72620</xdr:rowOff>
    </xdr:to>
    <xdr:sp macro="" textlink="">
      <xdr:nvSpPr>
        <xdr:cNvPr id="5" name="Textfeld 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4297706" y="3938544"/>
          <a:ext cx="1419684" cy="2488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900" b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Korrelgrootte [mm]</a:t>
          </a:r>
        </a:p>
      </xdr:txBody>
    </xdr:sp>
    <xdr:clientData/>
  </xdr:twoCellAnchor>
  <xdr:twoCellAnchor>
    <xdr:from>
      <xdr:col>3</xdr:col>
      <xdr:colOff>744930</xdr:colOff>
      <xdr:row>6</xdr:row>
      <xdr:rowOff>103372</xdr:rowOff>
    </xdr:from>
    <xdr:to>
      <xdr:col>5</xdr:col>
      <xdr:colOff>324971</xdr:colOff>
      <xdr:row>7</xdr:row>
      <xdr:rowOff>112060</xdr:rowOff>
    </xdr:to>
    <xdr:sp macro="" textlink="">
      <xdr:nvSpPr>
        <xdr:cNvPr id="6" name="Rechteck 12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/>
      </xdr:nvSpPr>
      <xdr:spPr>
        <a:xfrm>
          <a:off x="3792930" y="1246372"/>
          <a:ext cx="1104041" cy="199188"/>
        </a:xfrm>
        <a:prstGeom prst="rect">
          <a:avLst/>
        </a:prstGeom>
        <a:noFill/>
        <a:ln w="6350"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105104</xdr:colOff>
      <xdr:row>6</xdr:row>
      <xdr:rowOff>92754</xdr:rowOff>
    </xdr:from>
    <xdr:to>
      <xdr:col>3</xdr:col>
      <xdr:colOff>408799</xdr:colOff>
      <xdr:row>15</xdr:row>
      <xdr:rowOff>117237</xdr:rowOff>
    </xdr:to>
    <xdr:sp macro="" textlink="">
      <xdr:nvSpPr>
        <xdr:cNvPr id="7" name="Textfeld 19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3153104" y="1235754"/>
          <a:ext cx="303695" cy="15484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de-DE" sz="900" b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Aandeel fijner [-]</a:t>
          </a:r>
        </a:p>
      </xdr:txBody>
    </xdr:sp>
    <xdr:clientData/>
  </xdr:twoCellAnchor>
  <xdr:twoCellAnchor>
    <xdr:from>
      <xdr:col>3</xdr:col>
      <xdr:colOff>705520</xdr:colOff>
      <xdr:row>4</xdr:row>
      <xdr:rowOff>16243</xdr:rowOff>
    </xdr:from>
    <xdr:to>
      <xdr:col>9</xdr:col>
      <xdr:colOff>750544</xdr:colOff>
      <xdr:row>5</xdr:row>
      <xdr:rowOff>7222</xdr:rowOff>
    </xdr:to>
    <xdr:grpSp>
      <xdr:nvGrpSpPr>
        <xdr:cNvPr id="8" name="Gruppieren 28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pSpPr/>
      </xdr:nvGrpSpPr>
      <xdr:grpSpPr>
        <a:xfrm>
          <a:off x="2664949" y="682993"/>
          <a:ext cx="4617024" cy="181479"/>
          <a:chOff x="3269074" y="4153117"/>
          <a:chExt cx="4607396" cy="256752"/>
        </a:xfrm>
      </xdr:grpSpPr>
      <xdr:sp macro="" textlink="">
        <xdr:nvSpPr>
          <xdr:cNvPr id="10" name="Textfeld 8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 txBox="1"/>
        </xdr:nvSpPr>
        <xdr:spPr>
          <a:xfrm>
            <a:off x="5567524" y="4154598"/>
            <a:ext cx="2308946" cy="255271"/>
          </a:xfrm>
          <a:prstGeom prst="rect">
            <a:avLst/>
          </a:prstGeom>
          <a:solidFill>
            <a:schemeClr val="lt1"/>
          </a:solidFill>
          <a:ln w="635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900"/>
              <a:t>Grind</a:t>
            </a:r>
          </a:p>
        </xdr:txBody>
      </xdr:sp>
      <xdr:sp macro="" textlink="">
        <xdr:nvSpPr>
          <xdr:cNvPr id="14" name="Textfeld 8">
            <a:extLst>
              <a:ext uri="{FF2B5EF4-FFF2-40B4-BE49-F238E27FC236}">
                <a16:creationId xmlns:a16="http://schemas.microsoft.com/office/drawing/2014/main" id="{00000000-0008-0000-0800-00000E000000}"/>
              </a:ext>
            </a:extLst>
          </xdr:cNvPr>
          <xdr:cNvSpPr txBox="1"/>
        </xdr:nvSpPr>
        <xdr:spPr>
          <a:xfrm>
            <a:off x="3269074" y="4153117"/>
            <a:ext cx="2297508" cy="254495"/>
          </a:xfrm>
          <a:prstGeom prst="rect">
            <a:avLst/>
          </a:prstGeom>
          <a:solidFill>
            <a:schemeClr val="lt1"/>
          </a:solidFill>
          <a:ln w="635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900"/>
              <a:t>Zand</a:t>
            </a:r>
          </a:p>
        </xdr:txBody>
      </xdr:sp>
    </xdr:grp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0.51093</cdr:x>
      <cdr:y>0.69562</cdr:y>
    </cdr:from>
    <cdr:to>
      <cdr:x>0.67317</cdr:x>
      <cdr:y>1</cdr:y>
    </cdr:to>
    <cdr:sp macro="" textlink="">
      <cdr:nvSpPr>
        <cdr:cNvPr id="3" name="Textfeld 2"/>
        <cdr:cNvSpPr txBox="1"/>
      </cdr:nvSpPr>
      <cdr:spPr>
        <a:xfrm xmlns:a="http://schemas.openxmlformats.org/drawingml/2006/main">
          <a:off x="2879650" y="289679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  <cdr:relSizeAnchor xmlns:cdr="http://schemas.openxmlformats.org/drawingml/2006/chartDrawing">
    <cdr:from>
      <cdr:x>0.13668</cdr:x>
      <cdr:y>0.07843</cdr:y>
    </cdr:from>
    <cdr:to>
      <cdr:x>0.39185</cdr:x>
      <cdr:y>0.18987</cdr:y>
    </cdr:to>
    <cdr:sp macro="" textlink="">
      <cdr:nvSpPr>
        <cdr:cNvPr id="19" name="Textfeld 3"/>
        <cdr:cNvSpPr txBox="1"/>
      </cdr:nvSpPr>
      <cdr:spPr>
        <a:xfrm xmlns:a="http://schemas.openxmlformats.org/drawingml/2006/main">
          <a:off x="755883" y="258739"/>
          <a:ext cx="1411169" cy="367639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8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Bandbreedte</a:t>
          </a:r>
        </a:p>
        <a:p xmlns:a="http://schemas.openxmlformats.org/drawingml/2006/main">
          <a:endParaRPr lang="de-DE" sz="8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cdr:txBody>
    </cdr:sp>
  </cdr:relSizeAnchor>
  <cdr:relSizeAnchor xmlns:cdr="http://schemas.openxmlformats.org/drawingml/2006/chartDrawing">
    <cdr:from>
      <cdr:x>0.1331</cdr:x>
      <cdr:y>0.14246</cdr:y>
    </cdr:from>
    <cdr:to>
      <cdr:x>0.29991</cdr:x>
      <cdr:y>0.20905</cdr:y>
    </cdr:to>
    <cdr:sp macro="" textlink="">
      <cdr:nvSpPr>
        <cdr:cNvPr id="15" name="Textfeld 4"/>
        <cdr:cNvSpPr txBox="1"/>
      </cdr:nvSpPr>
      <cdr:spPr>
        <a:xfrm xmlns:a="http://schemas.openxmlformats.org/drawingml/2006/main">
          <a:off x="736084" y="469974"/>
          <a:ext cx="922511" cy="219679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8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Gemiddelde</a:t>
          </a:r>
        </a:p>
      </cdr:txBody>
    </cdr:sp>
  </cdr:relSizeAnchor>
  <cdr:relSizeAnchor xmlns:cdr="http://schemas.openxmlformats.org/drawingml/2006/chartDrawing">
    <cdr:from>
      <cdr:x>0.08227</cdr:x>
      <cdr:y>0.08757</cdr:y>
    </cdr:from>
    <cdr:to>
      <cdr:x>0.13646</cdr:x>
      <cdr:y>0.13358</cdr:y>
    </cdr:to>
    <cdr:pic>
      <cdr:nvPicPr>
        <cdr:cNvPr id="9" name="Afbeelding 8">
          <a:extLst xmlns:a="http://schemas.openxmlformats.org/drawingml/2006/main">
            <a:ext uri="{FF2B5EF4-FFF2-40B4-BE49-F238E27FC236}">
              <a16:creationId xmlns:a16="http://schemas.microsoft.com/office/drawing/2014/main" id="{BDE336CE-BD11-4FBC-8EAC-FF4672F69781}"/>
            </a:ext>
          </a:extLst>
        </cdr:cNvPr>
        <cdr:cNvPicPr/>
      </cdr:nvPicPr>
      <cdr:blipFill rotWithShape="1">
        <a:blip xmlns:a="http://schemas.openxmlformats.org/drawingml/2006/main" xmlns:r="http://schemas.openxmlformats.org/officeDocument/2006/relationships" r:embed="rId1"/>
        <a:srcRect xmlns:a="http://schemas.openxmlformats.org/drawingml/2006/main" l="43283" t="37405" r="49474" b="56759"/>
        <a:stretch xmlns:a="http://schemas.openxmlformats.org/drawingml/2006/main"/>
      </cdr:blipFill>
      <cdr:spPr bwMode="auto">
        <a:xfrm xmlns:a="http://schemas.openxmlformats.org/drawingml/2006/main">
          <a:off x="454979" y="288892"/>
          <a:ext cx="299687" cy="151787"/>
        </a:xfrm>
        <a:prstGeom xmlns:a="http://schemas.openxmlformats.org/drawingml/2006/main" prst="rect">
          <a:avLst/>
        </a:prstGeom>
        <a:ln xmlns:a="http://schemas.openxmlformats.org/drawingml/2006/main" w="6350">
          <a:solidFill>
            <a:schemeClr val="accent1"/>
          </a:solidFill>
        </a:ln>
        <a:extLst xmlns:a="http://schemas.openxmlformats.org/drawingml/2006/main">
          <a:ext uri="{53640926-AAD7-44D8-BBD7-CCE9431645EC}">
            <a14:shadowObscured xmlns:a14="http://schemas.microsoft.com/office/drawing/2010/main"/>
          </a:ext>
        </a:extLst>
      </cdr:spPr>
    </cdr:pic>
  </cdr:relSizeAnchor>
  <cdr:relSizeAnchor xmlns:cdr="http://schemas.openxmlformats.org/drawingml/2006/chartDrawing">
    <cdr:from>
      <cdr:x>0.08553</cdr:x>
      <cdr:y>0.17172</cdr:y>
    </cdr:from>
    <cdr:to>
      <cdr:x>0.13388</cdr:x>
      <cdr:y>0.17172</cdr:y>
    </cdr:to>
    <cdr:cxnSp macro="">
      <cdr:nvCxnSpPr>
        <cdr:cNvPr id="4" name="Rechte verbindingslijn 3">
          <a:extLst xmlns:a="http://schemas.openxmlformats.org/drawingml/2006/main">
            <a:ext uri="{FF2B5EF4-FFF2-40B4-BE49-F238E27FC236}">
              <a16:creationId xmlns:a16="http://schemas.microsoft.com/office/drawing/2014/main" id="{084BE96B-26DB-44C1-8523-F54B9E3EED27}"/>
            </a:ext>
          </a:extLst>
        </cdr:cNvPr>
        <cdr:cNvCxnSpPr/>
      </cdr:nvCxnSpPr>
      <cdr:spPr>
        <a:xfrm xmlns:a="http://schemas.openxmlformats.org/drawingml/2006/main">
          <a:off x="473007" y="566502"/>
          <a:ext cx="26739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1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tabSelected="1" workbookViewId="0">
      <selection activeCell="F9" sqref="F9"/>
    </sheetView>
  </sheetViews>
  <sheetFormatPr defaultColWidth="11.42578125" defaultRowHeight="15" x14ac:dyDescent="0.25"/>
  <cols>
    <col min="1" max="1" width="6.85546875" customWidth="1"/>
    <col min="2" max="2" width="10" customWidth="1"/>
  </cols>
  <sheetData>
    <row r="1" spans="1:12" x14ac:dyDescent="0.25">
      <c r="A1" s="14"/>
    </row>
    <row r="2" spans="1:12" ht="18.75" x14ac:dyDescent="0.3">
      <c r="B2" s="13" t="s">
        <v>590</v>
      </c>
      <c r="C2" s="14"/>
      <c r="D2" s="14"/>
      <c r="H2" s="1"/>
    </row>
    <row r="3" spans="1:12" x14ac:dyDescent="0.25">
      <c r="B3" s="23" t="s">
        <v>4</v>
      </c>
      <c r="C3" s="14"/>
      <c r="D3" s="14"/>
    </row>
    <row r="4" spans="1:12" ht="7.5" customHeight="1" x14ac:dyDescent="0.25">
      <c r="B4" s="16"/>
      <c r="C4" s="14"/>
      <c r="D4" s="14"/>
    </row>
    <row r="5" spans="1:12" x14ac:dyDescent="0.25">
      <c r="B5" s="17" t="s">
        <v>2</v>
      </c>
      <c r="C5" s="14"/>
      <c r="D5" s="14"/>
    </row>
    <row r="6" spans="1:12" x14ac:dyDescent="0.25">
      <c r="B6" s="17" t="s">
        <v>6</v>
      </c>
      <c r="C6" s="14"/>
      <c r="D6" s="14"/>
    </row>
    <row r="7" spans="1:12" x14ac:dyDescent="0.25">
      <c r="B7" s="17" t="s">
        <v>5</v>
      </c>
      <c r="C7" s="14"/>
      <c r="D7" s="14"/>
    </row>
    <row r="8" spans="1:12" x14ac:dyDescent="0.25">
      <c r="B8" s="18">
        <v>44576</v>
      </c>
      <c r="C8" s="14"/>
      <c r="D8" s="14"/>
    </row>
    <row r="9" spans="1:12" x14ac:dyDescent="0.25">
      <c r="B9" s="14"/>
      <c r="C9" s="14"/>
      <c r="D9" s="14"/>
    </row>
    <row r="10" spans="1:12" x14ac:dyDescent="0.25">
      <c r="B10" s="19" t="s">
        <v>31</v>
      </c>
      <c r="C10" s="14"/>
      <c r="D10" s="14"/>
    </row>
    <row r="11" spans="1:12" x14ac:dyDescent="0.25">
      <c r="B11" s="96" t="s">
        <v>107</v>
      </c>
      <c r="C11" s="14"/>
      <c r="D11" s="14"/>
    </row>
    <row r="12" spans="1:12" x14ac:dyDescent="0.25">
      <c r="B12" s="15"/>
      <c r="C12" s="14"/>
      <c r="D12" s="14"/>
    </row>
    <row r="13" spans="1:12" x14ac:dyDescent="0.25">
      <c r="B13" s="19" t="s">
        <v>7</v>
      </c>
      <c r="C13" s="19" t="s">
        <v>9</v>
      </c>
      <c r="D13" s="14"/>
    </row>
    <row r="14" spans="1:12" x14ac:dyDescent="0.25">
      <c r="B14" s="20" t="s">
        <v>8</v>
      </c>
      <c r="C14" s="14" t="s">
        <v>108</v>
      </c>
      <c r="D14" s="14"/>
      <c r="H14" s="12"/>
      <c r="L14" s="12"/>
    </row>
    <row r="15" spans="1:12" x14ac:dyDescent="0.25">
      <c r="B15" s="20">
        <v>1</v>
      </c>
      <c r="C15" s="14" t="s">
        <v>47</v>
      </c>
      <c r="D15" s="14"/>
      <c r="H15" s="12"/>
      <c r="J15" s="12"/>
    </row>
    <row r="16" spans="1:12" x14ac:dyDescent="0.25">
      <c r="B16" s="20">
        <v>2</v>
      </c>
      <c r="C16" s="14" t="s">
        <v>91</v>
      </c>
      <c r="D16" s="14"/>
      <c r="H16" s="12"/>
      <c r="J16" s="12"/>
    </row>
    <row r="17" spans="2:11" x14ac:dyDescent="0.25">
      <c r="B17" s="197">
        <v>3</v>
      </c>
      <c r="C17" s="80" t="s">
        <v>51</v>
      </c>
      <c r="D17" s="25"/>
    </row>
    <row r="18" spans="2:11" x14ac:dyDescent="0.25">
      <c r="B18" s="197">
        <v>4</v>
      </c>
      <c r="C18" s="80" t="s">
        <v>100</v>
      </c>
      <c r="D18" s="25"/>
    </row>
    <row r="19" spans="2:11" ht="8.25" customHeight="1" x14ac:dyDescent="0.25">
      <c r="B19" s="24"/>
      <c r="C19" s="80"/>
      <c r="D19" s="25"/>
      <c r="K19" s="1"/>
    </row>
    <row r="20" spans="2:11" x14ac:dyDescent="0.25">
      <c r="B20" s="293" t="s">
        <v>605</v>
      </c>
      <c r="C20" s="1"/>
    </row>
    <row r="21" spans="2:11" x14ac:dyDescent="0.25">
      <c r="B21" s="11"/>
      <c r="C21" s="1"/>
    </row>
    <row r="22" spans="2:11" x14ac:dyDescent="0.25">
      <c r="B22" s="11"/>
      <c r="C22" s="1"/>
    </row>
    <row r="23" spans="2:11" x14ac:dyDescent="0.25">
      <c r="B23" s="11"/>
      <c r="C23" s="1"/>
    </row>
    <row r="24" spans="2:11" x14ac:dyDescent="0.25">
      <c r="B24" s="11"/>
      <c r="C24" s="1"/>
    </row>
    <row r="25" spans="2:11" x14ac:dyDescent="0.25">
      <c r="B25" s="11"/>
    </row>
    <row r="26" spans="2:11" x14ac:dyDescent="0.25">
      <c r="B26" s="11"/>
      <c r="C26" s="1"/>
    </row>
    <row r="27" spans="2:11" x14ac:dyDescent="0.25">
      <c r="B27" s="10"/>
      <c r="C27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Q669"/>
  <sheetViews>
    <sheetView showGridLines="0" zoomScale="85" zoomScaleNormal="85" workbookViewId="0">
      <pane xSplit="3" ySplit="6" topLeftCell="AF7" activePane="bottomRight" state="frozen"/>
      <selection pane="topRight" activeCell="E1" sqref="E1"/>
      <selection pane="bottomLeft" activeCell="A8" sqref="A8"/>
      <selection pane="bottomRight" activeCell="AI9" sqref="AI9"/>
    </sheetView>
  </sheetViews>
  <sheetFormatPr defaultColWidth="9.140625" defaultRowHeight="12.75" x14ac:dyDescent="0.2"/>
  <cols>
    <col min="1" max="1" width="4.28515625" style="58" customWidth="1"/>
    <col min="2" max="2" width="5" style="61" customWidth="1"/>
    <col min="3" max="3" width="8.42578125" style="61" customWidth="1"/>
    <col min="4" max="4" width="4.5703125" style="227" bestFit="1" customWidth="1"/>
    <col min="5" max="5" width="6.28515625" style="227" customWidth="1"/>
    <col min="6" max="6" width="6.7109375" style="33" customWidth="1"/>
    <col min="7" max="7" width="13.85546875" style="34" customWidth="1"/>
    <col min="8" max="8" width="4.5703125" style="39" customWidth="1"/>
    <col min="9" max="10" width="4.5703125" style="29" customWidth="1"/>
    <col min="11" max="11" width="5.5703125" style="29" customWidth="1"/>
    <col min="12" max="23" width="4.5703125" style="29" customWidth="1"/>
    <col min="24" max="24" width="5.7109375" style="29" customWidth="1"/>
    <col min="25" max="25" width="4.7109375" style="29" bestFit="1" customWidth="1"/>
    <col min="26" max="27" width="5.140625" style="29" bestFit="1" customWidth="1"/>
    <col min="28" max="28" width="6.140625" style="29" bestFit="1" customWidth="1"/>
    <col min="29" max="29" width="6.140625" style="29" customWidth="1"/>
    <col min="30" max="30" width="6.140625" style="29" bestFit="1" customWidth="1"/>
    <col min="31" max="31" width="18.28515625" style="2" customWidth="1"/>
    <col min="32" max="53" width="5.5703125" style="29" customWidth="1"/>
    <col min="54" max="54" width="6.85546875" style="29" customWidth="1"/>
    <col min="55" max="57" width="6.85546875" style="39" customWidth="1"/>
    <col min="58" max="58" width="11.85546875" style="39" customWidth="1"/>
    <col min="59" max="59" width="5.85546875" style="56" customWidth="1"/>
    <col min="60" max="60" width="6.5703125" style="56" customWidth="1"/>
    <col min="61" max="64" width="5.7109375" style="9" customWidth="1"/>
    <col min="65" max="65" width="7" style="9" customWidth="1"/>
    <col min="66" max="220" width="9.140625" style="2"/>
    <col min="221" max="221" width="8.5703125" style="2" bestFit="1" customWidth="1"/>
    <col min="222" max="222" width="9.85546875" style="2" bestFit="1" customWidth="1"/>
    <col min="223" max="223" width="22.7109375" style="2" bestFit="1" customWidth="1"/>
    <col min="224" max="224" width="16.85546875" style="2" bestFit="1" customWidth="1"/>
    <col min="225" max="225" width="16.7109375" style="2" bestFit="1" customWidth="1"/>
    <col min="226" max="226" width="13.28515625" style="2" bestFit="1" customWidth="1"/>
    <col min="227" max="240" width="6" style="2" bestFit="1" customWidth="1"/>
    <col min="241" max="241" width="7.7109375" style="2" bestFit="1" customWidth="1"/>
    <col min="242" max="242" width="9.140625" style="2"/>
    <col min="243" max="243" width="6.42578125" style="2" bestFit="1" customWidth="1"/>
    <col min="244" max="250" width="6" style="2" bestFit="1" customWidth="1"/>
    <col min="251" max="256" width="4.42578125" style="2" bestFit="1" customWidth="1"/>
    <col min="257" max="262" width="9.140625" style="2"/>
    <col min="263" max="263" width="2.140625" style="2" bestFit="1" customWidth="1"/>
    <col min="264" max="265" width="12.28515625" style="2" bestFit="1" customWidth="1"/>
    <col min="266" max="266" width="11.28515625" style="2" bestFit="1" customWidth="1"/>
    <col min="267" max="269" width="12.28515625" style="2" bestFit="1" customWidth="1"/>
    <col min="270" max="270" width="10.28515625" style="2" bestFit="1" customWidth="1"/>
    <col min="271" max="271" width="11.28515625" style="2" bestFit="1" customWidth="1"/>
    <col min="272" max="288" width="2.140625" style="2" bestFit="1" customWidth="1"/>
    <col min="289" max="476" width="9.140625" style="2"/>
    <col min="477" max="477" width="8.5703125" style="2" bestFit="1" customWidth="1"/>
    <col min="478" max="478" width="9.85546875" style="2" bestFit="1" customWidth="1"/>
    <col min="479" max="479" width="22.7109375" style="2" bestFit="1" customWidth="1"/>
    <col min="480" max="480" width="16.85546875" style="2" bestFit="1" customWidth="1"/>
    <col min="481" max="481" width="16.7109375" style="2" bestFit="1" customWidth="1"/>
    <col min="482" max="482" width="13.28515625" style="2" bestFit="1" customWidth="1"/>
    <col min="483" max="496" width="6" style="2" bestFit="1" customWidth="1"/>
    <col min="497" max="497" width="7.7109375" style="2" bestFit="1" customWidth="1"/>
    <col min="498" max="498" width="9.140625" style="2"/>
    <col min="499" max="499" width="6.42578125" style="2" bestFit="1" customWidth="1"/>
    <col min="500" max="506" width="6" style="2" bestFit="1" customWidth="1"/>
    <col min="507" max="512" width="4.42578125" style="2" bestFit="1" customWidth="1"/>
    <col min="513" max="518" width="9.140625" style="2"/>
    <col min="519" max="519" width="2.140625" style="2" bestFit="1" customWidth="1"/>
    <col min="520" max="521" width="12.28515625" style="2" bestFit="1" customWidth="1"/>
    <col min="522" max="522" width="11.28515625" style="2" bestFit="1" customWidth="1"/>
    <col min="523" max="525" width="12.28515625" style="2" bestFit="1" customWidth="1"/>
    <col min="526" max="526" width="10.28515625" style="2" bestFit="1" customWidth="1"/>
    <col min="527" max="527" width="11.28515625" style="2" bestFit="1" customWidth="1"/>
    <col min="528" max="544" width="2.140625" style="2" bestFit="1" customWidth="1"/>
    <col min="545" max="732" width="9.140625" style="2"/>
    <col min="733" max="733" width="8.5703125" style="2" bestFit="1" customWidth="1"/>
    <col min="734" max="734" width="9.85546875" style="2" bestFit="1" customWidth="1"/>
    <col min="735" max="735" width="22.7109375" style="2" bestFit="1" customWidth="1"/>
    <col min="736" max="736" width="16.85546875" style="2" bestFit="1" customWidth="1"/>
    <col min="737" max="737" width="16.7109375" style="2" bestFit="1" customWidth="1"/>
    <col min="738" max="738" width="13.28515625" style="2" bestFit="1" customWidth="1"/>
    <col min="739" max="752" width="6" style="2" bestFit="1" customWidth="1"/>
    <col min="753" max="753" width="7.7109375" style="2" bestFit="1" customWidth="1"/>
    <col min="754" max="754" width="9.140625" style="2"/>
    <col min="755" max="755" width="6.42578125" style="2" bestFit="1" customWidth="1"/>
    <col min="756" max="762" width="6" style="2" bestFit="1" customWidth="1"/>
    <col min="763" max="768" width="4.42578125" style="2" bestFit="1" customWidth="1"/>
    <col min="769" max="774" width="9.140625" style="2"/>
    <col min="775" max="775" width="2.140625" style="2" bestFit="1" customWidth="1"/>
    <col min="776" max="777" width="12.28515625" style="2" bestFit="1" customWidth="1"/>
    <col min="778" max="778" width="11.28515625" style="2" bestFit="1" customWidth="1"/>
    <col min="779" max="781" width="12.28515625" style="2" bestFit="1" customWidth="1"/>
    <col min="782" max="782" width="10.28515625" style="2" bestFit="1" customWidth="1"/>
    <col min="783" max="783" width="11.28515625" style="2" bestFit="1" customWidth="1"/>
    <col min="784" max="800" width="2.140625" style="2" bestFit="1" customWidth="1"/>
    <col min="801" max="988" width="9.140625" style="2"/>
    <col min="989" max="989" width="8.5703125" style="2" bestFit="1" customWidth="1"/>
    <col min="990" max="990" width="9.85546875" style="2" bestFit="1" customWidth="1"/>
    <col min="991" max="991" width="22.7109375" style="2" bestFit="1" customWidth="1"/>
    <col min="992" max="992" width="16.85546875" style="2" bestFit="1" customWidth="1"/>
    <col min="993" max="993" width="16.7109375" style="2" bestFit="1" customWidth="1"/>
    <col min="994" max="994" width="13.28515625" style="2" bestFit="1" customWidth="1"/>
    <col min="995" max="1008" width="6" style="2" bestFit="1" customWidth="1"/>
    <col min="1009" max="1009" width="7.7109375" style="2" bestFit="1" customWidth="1"/>
    <col min="1010" max="1010" width="9.140625" style="2"/>
    <col min="1011" max="1011" width="6.42578125" style="2" bestFit="1" customWidth="1"/>
    <col min="1012" max="1018" width="6" style="2" bestFit="1" customWidth="1"/>
    <col min="1019" max="1024" width="4.42578125" style="2" bestFit="1" customWidth="1"/>
    <col min="1025" max="1030" width="9.140625" style="2"/>
    <col min="1031" max="1031" width="2.140625" style="2" bestFit="1" customWidth="1"/>
    <col min="1032" max="1033" width="12.28515625" style="2" bestFit="1" customWidth="1"/>
    <col min="1034" max="1034" width="11.28515625" style="2" bestFit="1" customWidth="1"/>
    <col min="1035" max="1037" width="12.28515625" style="2" bestFit="1" customWidth="1"/>
    <col min="1038" max="1038" width="10.28515625" style="2" bestFit="1" customWidth="1"/>
    <col min="1039" max="1039" width="11.28515625" style="2" bestFit="1" customWidth="1"/>
    <col min="1040" max="1056" width="2.140625" style="2" bestFit="1" customWidth="1"/>
    <col min="1057" max="1244" width="9.140625" style="2"/>
    <col min="1245" max="1245" width="8.5703125" style="2" bestFit="1" customWidth="1"/>
    <col min="1246" max="1246" width="9.85546875" style="2" bestFit="1" customWidth="1"/>
    <col min="1247" max="1247" width="22.7109375" style="2" bestFit="1" customWidth="1"/>
    <col min="1248" max="1248" width="16.85546875" style="2" bestFit="1" customWidth="1"/>
    <col min="1249" max="1249" width="16.7109375" style="2" bestFit="1" customWidth="1"/>
    <col min="1250" max="1250" width="13.28515625" style="2" bestFit="1" customWidth="1"/>
    <col min="1251" max="1264" width="6" style="2" bestFit="1" customWidth="1"/>
    <col min="1265" max="1265" width="7.7109375" style="2" bestFit="1" customWidth="1"/>
    <col min="1266" max="1266" width="9.140625" style="2"/>
    <col min="1267" max="1267" width="6.42578125" style="2" bestFit="1" customWidth="1"/>
    <col min="1268" max="1274" width="6" style="2" bestFit="1" customWidth="1"/>
    <col min="1275" max="1280" width="4.42578125" style="2" bestFit="1" customWidth="1"/>
    <col min="1281" max="1286" width="9.140625" style="2"/>
    <col min="1287" max="1287" width="2.140625" style="2" bestFit="1" customWidth="1"/>
    <col min="1288" max="1289" width="12.28515625" style="2" bestFit="1" customWidth="1"/>
    <col min="1290" max="1290" width="11.28515625" style="2" bestFit="1" customWidth="1"/>
    <col min="1291" max="1293" width="12.28515625" style="2" bestFit="1" customWidth="1"/>
    <col min="1294" max="1294" width="10.28515625" style="2" bestFit="1" customWidth="1"/>
    <col min="1295" max="1295" width="11.28515625" style="2" bestFit="1" customWidth="1"/>
    <col min="1296" max="1312" width="2.140625" style="2" bestFit="1" customWidth="1"/>
    <col min="1313" max="1500" width="9.140625" style="2"/>
    <col min="1501" max="1501" width="8.5703125" style="2" bestFit="1" customWidth="1"/>
    <col min="1502" max="1502" width="9.85546875" style="2" bestFit="1" customWidth="1"/>
    <col min="1503" max="1503" width="22.7109375" style="2" bestFit="1" customWidth="1"/>
    <col min="1504" max="1504" width="16.85546875" style="2" bestFit="1" customWidth="1"/>
    <col min="1505" max="1505" width="16.7109375" style="2" bestFit="1" customWidth="1"/>
    <col min="1506" max="1506" width="13.28515625" style="2" bestFit="1" customWidth="1"/>
    <col min="1507" max="1520" width="6" style="2" bestFit="1" customWidth="1"/>
    <col min="1521" max="1521" width="7.7109375" style="2" bestFit="1" customWidth="1"/>
    <col min="1522" max="1522" width="9.140625" style="2"/>
    <col min="1523" max="1523" width="6.42578125" style="2" bestFit="1" customWidth="1"/>
    <col min="1524" max="1530" width="6" style="2" bestFit="1" customWidth="1"/>
    <col min="1531" max="1536" width="4.42578125" style="2" bestFit="1" customWidth="1"/>
    <col min="1537" max="1542" width="9.140625" style="2"/>
    <col min="1543" max="1543" width="2.140625" style="2" bestFit="1" customWidth="1"/>
    <col min="1544" max="1545" width="12.28515625" style="2" bestFit="1" customWidth="1"/>
    <col min="1546" max="1546" width="11.28515625" style="2" bestFit="1" customWidth="1"/>
    <col min="1547" max="1549" width="12.28515625" style="2" bestFit="1" customWidth="1"/>
    <col min="1550" max="1550" width="10.28515625" style="2" bestFit="1" customWidth="1"/>
    <col min="1551" max="1551" width="11.28515625" style="2" bestFit="1" customWidth="1"/>
    <col min="1552" max="1568" width="2.140625" style="2" bestFit="1" customWidth="1"/>
    <col min="1569" max="1756" width="9.140625" style="2"/>
    <col min="1757" max="1757" width="8.5703125" style="2" bestFit="1" customWidth="1"/>
    <col min="1758" max="1758" width="9.85546875" style="2" bestFit="1" customWidth="1"/>
    <col min="1759" max="1759" width="22.7109375" style="2" bestFit="1" customWidth="1"/>
    <col min="1760" max="1760" width="16.85546875" style="2" bestFit="1" customWidth="1"/>
    <col min="1761" max="1761" width="16.7109375" style="2" bestFit="1" customWidth="1"/>
    <col min="1762" max="1762" width="13.28515625" style="2" bestFit="1" customWidth="1"/>
    <col min="1763" max="1776" width="6" style="2" bestFit="1" customWidth="1"/>
    <col min="1777" max="1777" width="7.7109375" style="2" bestFit="1" customWidth="1"/>
    <col min="1778" max="1778" width="9.140625" style="2"/>
    <col min="1779" max="1779" width="6.42578125" style="2" bestFit="1" customWidth="1"/>
    <col min="1780" max="1786" width="6" style="2" bestFit="1" customWidth="1"/>
    <col min="1787" max="1792" width="4.42578125" style="2" bestFit="1" customWidth="1"/>
    <col min="1793" max="1798" width="9.140625" style="2"/>
    <col min="1799" max="1799" width="2.140625" style="2" bestFit="1" customWidth="1"/>
    <col min="1800" max="1801" width="12.28515625" style="2" bestFit="1" customWidth="1"/>
    <col min="1802" max="1802" width="11.28515625" style="2" bestFit="1" customWidth="1"/>
    <col min="1803" max="1805" width="12.28515625" style="2" bestFit="1" customWidth="1"/>
    <col min="1806" max="1806" width="10.28515625" style="2" bestFit="1" customWidth="1"/>
    <col min="1807" max="1807" width="11.28515625" style="2" bestFit="1" customWidth="1"/>
    <col min="1808" max="1824" width="2.140625" style="2" bestFit="1" customWidth="1"/>
    <col min="1825" max="2012" width="9.140625" style="2"/>
    <col min="2013" max="2013" width="8.5703125" style="2" bestFit="1" customWidth="1"/>
    <col min="2014" max="2014" width="9.85546875" style="2" bestFit="1" customWidth="1"/>
    <col min="2015" max="2015" width="22.7109375" style="2" bestFit="1" customWidth="1"/>
    <col min="2016" max="2016" width="16.85546875" style="2" bestFit="1" customWidth="1"/>
    <col min="2017" max="2017" width="16.7109375" style="2" bestFit="1" customWidth="1"/>
    <col min="2018" max="2018" width="13.28515625" style="2" bestFit="1" customWidth="1"/>
    <col min="2019" max="2032" width="6" style="2" bestFit="1" customWidth="1"/>
    <col min="2033" max="2033" width="7.7109375" style="2" bestFit="1" customWidth="1"/>
    <col min="2034" max="2034" width="9.140625" style="2"/>
    <col min="2035" max="2035" width="6.42578125" style="2" bestFit="1" customWidth="1"/>
    <col min="2036" max="2042" width="6" style="2" bestFit="1" customWidth="1"/>
    <col min="2043" max="2048" width="4.42578125" style="2" bestFit="1" customWidth="1"/>
    <col min="2049" max="2054" width="9.140625" style="2"/>
    <col min="2055" max="2055" width="2.140625" style="2" bestFit="1" customWidth="1"/>
    <col min="2056" max="2057" width="12.28515625" style="2" bestFit="1" customWidth="1"/>
    <col min="2058" max="2058" width="11.28515625" style="2" bestFit="1" customWidth="1"/>
    <col min="2059" max="2061" width="12.28515625" style="2" bestFit="1" customWidth="1"/>
    <col min="2062" max="2062" width="10.28515625" style="2" bestFit="1" customWidth="1"/>
    <col min="2063" max="2063" width="11.28515625" style="2" bestFit="1" customWidth="1"/>
    <col min="2064" max="2080" width="2.140625" style="2" bestFit="1" customWidth="1"/>
    <col min="2081" max="2268" width="9.140625" style="2"/>
    <col min="2269" max="2269" width="8.5703125" style="2" bestFit="1" customWidth="1"/>
    <col min="2270" max="2270" width="9.85546875" style="2" bestFit="1" customWidth="1"/>
    <col min="2271" max="2271" width="22.7109375" style="2" bestFit="1" customWidth="1"/>
    <col min="2272" max="2272" width="16.85546875" style="2" bestFit="1" customWidth="1"/>
    <col min="2273" max="2273" width="16.7109375" style="2" bestFit="1" customWidth="1"/>
    <col min="2274" max="2274" width="13.28515625" style="2" bestFit="1" customWidth="1"/>
    <col min="2275" max="2288" width="6" style="2" bestFit="1" customWidth="1"/>
    <col min="2289" max="2289" width="7.7109375" style="2" bestFit="1" customWidth="1"/>
    <col min="2290" max="2290" width="9.140625" style="2"/>
    <col min="2291" max="2291" width="6.42578125" style="2" bestFit="1" customWidth="1"/>
    <col min="2292" max="2298" width="6" style="2" bestFit="1" customWidth="1"/>
    <col min="2299" max="2304" width="4.42578125" style="2" bestFit="1" customWidth="1"/>
    <col min="2305" max="2310" width="9.140625" style="2"/>
    <col min="2311" max="2311" width="2.140625" style="2" bestFit="1" customWidth="1"/>
    <col min="2312" max="2313" width="12.28515625" style="2" bestFit="1" customWidth="1"/>
    <col min="2314" max="2314" width="11.28515625" style="2" bestFit="1" customWidth="1"/>
    <col min="2315" max="2317" width="12.28515625" style="2" bestFit="1" customWidth="1"/>
    <col min="2318" max="2318" width="10.28515625" style="2" bestFit="1" customWidth="1"/>
    <col min="2319" max="2319" width="11.28515625" style="2" bestFit="1" customWidth="1"/>
    <col min="2320" max="2336" width="2.140625" style="2" bestFit="1" customWidth="1"/>
    <col min="2337" max="2524" width="9.140625" style="2"/>
    <col min="2525" max="2525" width="8.5703125" style="2" bestFit="1" customWidth="1"/>
    <col min="2526" max="2526" width="9.85546875" style="2" bestFit="1" customWidth="1"/>
    <col min="2527" max="2527" width="22.7109375" style="2" bestFit="1" customWidth="1"/>
    <col min="2528" max="2528" width="16.85546875" style="2" bestFit="1" customWidth="1"/>
    <col min="2529" max="2529" width="16.7109375" style="2" bestFit="1" customWidth="1"/>
    <col min="2530" max="2530" width="13.28515625" style="2" bestFit="1" customWidth="1"/>
    <col min="2531" max="2544" width="6" style="2" bestFit="1" customWidth="1"/>
    <col min="2545" max="2545" width="7.7109375" style="2" bestFit="1" customWidth="1"/>
    <col min="2546" max="2546" width="9.140625" style="2"/>
    <col min="2547" max="2547" width="6.42578125" style="2" bestFit="1" customWidth="1"/>
    <col min="2548" max="2554" width="6" style="2" bestFit="1" customWidth="1"/>
    <col min="2555" max="2560" width="4.42578125" style="2" bestFit="1" customWidth="1"/>
    <col min="2561" max="2566" width="9.140625" style="2"/>
    <col min="2567" max="2567" width="2.140625" style="2" bestFit="1" customWidth="1"/>
    <col min="2568" max="2569" width="12.28515625" style="2" bestFit="1" customWidth="1"/>
    <col min="2570" max="2570" width="11.28515625" style="2" bestFit="1" customWidth="1"/>
    <col min="2571" max="2573" width="12.28515625" style="2" bestFit="1" customWidth="1"/>
    <col min="2574" max="2574" width="10.28515625" style="2" bestFit="1" customWidth="1"/>
    <col min="2575" max="2575" width="11.28515625" style="2" bestFit="1" customWidth="1"/>
    <col min="2576" max="2592" width="2.140625" style="2" bestFit="1" customWidth="1"/>
    <col min="2593" max="2780" width="9.140625" style="2"/>
    <col min="2781" max="2781" width="8.5703125" style="2" bestFit="1" customWidth="1"/>
    <col min="2782" max="2782" width="9.85546875" style="2" bestFit="1" customWidth="1"/>
    <col min="2783" max="2783" width="22.7109375" style="2" bestFit="1" customWidth="1"/>
    <col min="2784" max="2784" width="16.85546875" style="2" bestFit="1" customWidth="1"/>
    <col min="2785" max="2785" width="16.7109375" style="2" bestFit="1" customWidth="1"/>
    <col min="2786" max="2786" width="13.28515625" style="2" bestFit="1" customWidth="1"/>
    <col min="2787" max="2800" width="6" style="2" bestFit="1" customWidth="1"/>
    <col min="2801" max="2801" width="7.7109375" style="2" bestFit="1" customWidth="1"/>
    <col min="2802" max="2802" width="9.140625" style="2"/>
    <col min="2803" max="2803" width="6.42578125" style="2" bestFit="1" customWidth="1"/>
    <col min="2804" max="2810" width="6" style="2" bestFit="1" customWidth="1"/>
    <col min="2811" max="2816" width="4.42578125" style="2" bestFit="1" customWidth="1"/>
    <col min="2817" max="2822" width="9.140625" style="2"/>
    <col min="2823" max="2823" width="2.140625" style="2" bestFit="1" customWidth="1"/>
    <col min="2824" max="2825" width="12.28515625" style="2" bestFit="1" customWidth="1"/>
    <col min="2826" max="2826" width="11.28515625" style="2" bestFit="1" customWidth="1"/>
    <col min="2827" max="2829" width="12.28515625" style="2" bestFit="1" customWidth="1"/>
    <col min="2830" max="2830" width="10.28515625" style="2" bestFit="1" customWidth="1"/>
    <col min="2831" max="2831" width="11.28515625" style="2" bestFit="1" customWidth="1"/>
    <col min="2832" max="2848" width="2.140625" style="2" bestFit="1" customWidth="1"/>
    <col min="2849" max="3036" width="9.140625" style="2"/>
    <col min="3037" max="3037" width="8.5703125" style="2" bestFit="1" customWidth="1"/>
    <col min="3038" max="3038" width="9.85546875" style="2" bestFit="1" customWidth="1"/>
    <col min="3039" max="3039" width="22.7109375" style="2" bestFit="1" customWidth="1"/>
    <col min="3040" max="3040" width="16.85546875" style="2" bestFit="1" customWidth="1"/>
    <col min="3041" max="3041" width="16.7109375" style="2" bestFit="1" customWidth="1"/>
    <col min="3042" max="3042" width="13.28515625" style="2" bestFit="1" customWidth="1"/>
    <col min="3043" max="3056" width="6" style="2" bestFit="1" customWidth="1"/>
    <col min="3057" max="3057" width="7.7109375" style="2" bestFit="1" customWidth="1"/>
    <col min="3058" max="3058" width="9.140625" style="2"/>
    <col min="3059" max="3059" width="6.42578125" style="2" bestFit="1" customWidth="1"/>
    <col min="3060" max="3066" width="6" style="2" bestFit="1" customWidth="1"/>
    <col min="3067" max="3072" width="4.42578125" style="2" bestFit="1" customWidth="1"/>
    <col min="3073" max="3078" width="9.140625" style="2"/>
    <col min="3079" max="3079" width="2.140625" style="2" bestFit="1" customWidth="1"/>
    <col min="3080" max="3081" width="12.28515625" style="2" bestFit="1" customWidth="1"/>
    <col min="3082" max="3082" width="11.28515625" style="2" bestFit="1" customWidth="1"/>
    <col min="3083" max="3085" width="12.28515625" style="2" bestFit="1" customWidth="1"/>
    <col min="3086" max="3086" width="10.28515625" style="2" bestFit="1" customWidth="1"/>
    <col min="3087" max="3087" width="11.28515625" style="2" bestFit="1" customWidth="1"/>
    <col min="3088" max="3104" width="2.140625" style="2" bestFit="1" customWidth="1"/>
    <col min="3105" max="3292" width="9.140625" style="2"/>
    <col min="3293" max="3293" width="8.5703125" style="2" bestFit="1" customWidth="1"/>
    <col min="3294" max="3294" width="9.85546875" style="2" bestFit="1" customWidth="1"/>
    <col min="3295" max="3295" width="22.7109375" style="2" bestFit="1" customWidth="1"/>
    <col min="3296" max="3296" width="16.85546875" style="2" bestFit="1" customWidth="1"/>
    <col min="3297" max="3297" width="16.7109375" style="2" bestFit="1" customWidth="1"/>
    <col min="3298" max="3298" width="13.28515625" style="2" bestFit="1" customWidth="1"/>
    <col min="3299" max="3312" width="6" style="2" bestFit="1" customWidth="1"/>
    <col min="3313" max="3313" width="7.7109375" style="2" bestFit="1" customWidth="1"/>
    <col min="3314" max="3314" width="9.140625" style="2"/>
    <col min="3315" max="3315" width="6.42578125" style="2" bestFit="1" customWidth="1"/>
    <col min="3316" max="3322" width="6" style="2" bestFit="1" customWidth="1"/>
    <col min="3323" max="3328" width="4.42578125" style="2" bestFit="1" customWidth="1"/>
    <col min="3329" max="3334" width="9.140625" style="2"/>
    <col min="3335" max="3335" width="2.140625" style="2" bestFit="1" customWidth="1"/>
    <col min="3336" max="3337" width="12.28515625" style="2" bestFit="1" customWidth="1"/>
    <col min="3338" max="3338" width="11.28515625" style="2" bestFit="1" customWidth="1"/>
    <col min="3339" max="3341" width="12.28515625" style="2" bestFit="1" customWidth="1"/>
    <col min="3342" max="3342" width="10.28515625" style="2" bestFit="1" customWidth="1"/>
    <col min="3343" max="3343" width="11.28515625" style="2" bestFit="1" customWidth="1"/>
    <col min="3344" max="3360" width="2.140625" style="2" bestFit="1" customWidth="1"/>
    <col min="3361" max="3548" width="9.140625" style="2"/>
    <col min="3549" max="3549" width="8.5703125" style="2" bestFit="1" customWidth="1"/>
    <col min="3550" max="3550" width="9.85546875" style="2" bestFit="1" customWidth="1"/>
    <col min="3551" max="3551" width="22.7109375" style="2" bestFit="1" customWidth="1"/>
    <col min="3552" max="3552" width="16.85546875" style="2" bestFit="1" customWidth="1"/>
    <col min="3553" max="3553" width="16.7109375" style="2" bestFit="1" customWidth="1"/>
    <col min="3554" max="3554" width="13.28515625" style="2" bestFit="1" customWidth="1"/>
    <col min="3555" max="3568" width="6" style="2" bestFit="1" customWidth="1"/>
    <col min="3569" max="3569" width="7.7109375" style="2" bestFit="1" customWidth="1"/>
    <col min="3570" max="3570" width="9.140625" style="2"/>
    <col min="3571" max="3571" width="6.42578125" style="2" bestFit="1" customWidth="1"/>
    <col min="3572" max="3578" width="6" style="2" bestFit="1" customWidth="1"/>
    <col min="3579" max="3584" width="4.42578125" style="2" bestFit="1" customWidth="1"/>
    <col min="3585" max="3590" width="9.140625" style="2"/>
    <col min="3591" max="3591" width="2.140625" style="2" bestFit="1" customWidth="1"/>
    <col min="3592" max="3593" width="12.28515625" style="2" bestFit="1" customWidth="1"/>
    <col min="3594" max="3594" width="11.28515625" style="2" bestFit="1" customWidth="1"/>
    <col min="3595" max="3597" width="12.28515625" style="2" bestFit="1" customWidth="1"/>
    <col min="3598" max="3598" width="10.28515625" style="2" bestFit="1" customWidth="1"/>
    <col min="3599" max="3599" width="11.28515625" style="2" bestFit="1" customWidth="1"/>
    <col min="3600" max="3616" width="2.140625" style="2" bestFit="1" customWidth="1"/>
    <col min="3617" max="3804" width="9.140625" style="2"/>
    <col min="3805" max="3805" width="8.5703125" style="2" bestFit="1" customWidth="1"/>
    <col min="3806" max="3806" width="9.85546875" style="2" bestFit="1" customWidth="1"/>
    <col min="3807" max="3807" width="22.7109375" style="2" bestFit="1" customWidth="1"/>
    <col min="3808" max="3808" width="16.85546875" style="2" bestFit="1" customWidth="1"/>
    <col min="3809" max="3809" width="16.7109375" style="2" bestFit="1" customWidth="1"/>
    <col min="3810" max="3810" width="13.28515625" style="2" bestFit="1" customWidth="1"/>
    <col min="3811" max="3824" width="6" style="2" bestFit="1" customWidth="1"/>
    <col min="3825" max="3825" width="7.7109375" style="2" bestFit="1" customWidth="1"/>
    <col min="3826" max="3826" width="9.140625" style="2"/>
    <col min="3827" max="3827" width="6.42578125" style="2" bestFit="1" customWidth="1"/>
    <col min="3828" max="3834" width="6" style="2" bestFit="1" customWidth="1"/>
    <col min="3835" max="3840" width="4.42578125" style="2" bestFit="1" customWidth="1"/>
    <col min="3841" max="3846" width="9.140625" style="2"/>
    <col min="3847" max="3847" width="2.140625" style="2" bestFit="1" customWidth="1"/>
    <col min="3848" max="3849" width="12.28515625" style="2" bestFit="1" customWidth="1"/>
    <col min="3850" max="3850" width="11.28515625" style="2" bestFit="1" customWidth="1"/>
    <col min="3851" max="3853" width="12.28515625" style="2" bestFit="1" customWidth="1"/>
    <col min="3854" max="3854" width="10.28515625" style="2" bestFit="1" customWidth="1"/>
    <col min="3855" max="3855" width="11.28515625" style="2" bestFit="1" customWidth="1"/>
    <col min="3856" max="3872" width="2.140625" style="2" bestFit="1" customWidth="1"/>
    <col min="3873" max="4060" width="9.140625" style="2"/>
    <col min="4061" max="4061" width="8.5703125" style="2" bestFit="1" customWidth="1"/>
    <col min="4062" max="4062" width="9.85546875" style="2" bestFit="1" customWidth="1"/>
    <col min="4063" max="4063" width="22.7109375" style="2" bestFit="1" customWidth="1"/>
    <col min="4064" max="4064" width="16.85546875" style="2" bestFit="1" customWidth="1"/>
    <col min="4065" max="4065" width="16.7109375" style="2" bestFit="1" customWidth="1"/>
    <col min="4066" max="4066" width="13.28515625" style="2" bestFit="1" customWidth="1"/>
    <col min="4067" max="4080" width="6" style="2" bestFit="1" customWidth="1"/>
    <col min="4081" max="4081" width="7.7109375" style="2" bestFit="1" customWidth="1"/>
    <col min="4082" max="4082" width="9.140625" style="2"/>
    <col min="4083" max="4083" width="6.42578125" style="2" bestFit="1" customWidth="1"/>
    <col min="4084" max="4090" width="6" style="2" bestFit="1" customWidth="1"/>
    <col min="4091" max="4096" width="4.42578125" style="2" bestFit="1" customWidth="1"/>
    <col min="4097" max="4102" width="9.140625" style="2"/>
    <col min="4103" max="4103" width="2.140625" style="2" bestFit="1" customWidth="1"/>
    <col min="4104" max="4105" width="12.28515625" style="2" bestFit="1" customWidth="1"/>
    <col min="4106" max="4106" width="11.28515625" style="2" bestFit="1" customWidth="1"/>
    <col min="4107" max="4109" width="12.28515625" style="2" bestFit="1" customWidth="1"/>
    <col min="4110" max="4110" width="10.28515625" style="2" bestFit="1" customWidth="1"/>
    <col min="4111" max="4111" width="11.28515625" style="2" bestFit="1" customWidth="1"/>
    <col min="4112" max="4128" width="2.140625" style="2" bestFit="1" customWidth="1"/>
    <col min="4129" max="4316" width="9.140625" style="2"/>
    <col min="4317" max="4317" width="8.5703125" style="2" bestFit="1" customWidth="1"/>
    <col min="4318" max="4318" width="9.85546875" style="2" bestFit="1" customWidth="1"/>
    <col min="4319" max="4319" width="22.7109375" style="2" bestFit="1" customWidth="1"/>
    <col min="4320" max="4320" width="16.85546875" style="2" bestFit="1" customWidth="1"/>
    <col min="4321" max="4321" width="16.7109375" style="2" bestFit="1" customWidth="1"/>
    <col min="4322" max="4322" width="13.28515625" style="2" bestFit="1" customWidth="1"/>
    <col min="4323" max="4336" width="6" style="2" bestFit="1" customWidth="1"/>
    <col min="4337" max="4337" width="7.7109375" style="2" bestFit="1" customWidth="1"/>
    <col min="4338" max="4338" width="9.140625" style="2"/>
    <col min="4339" max="4339" width="6.42578125" style="2" bestFit="1" customWidth="1"/>
    <col min="4340" max="4346" width="6" style="2" bestFit="1" customWidth="1"/>
    <col min="4347" max="4352" width="4.42578125" style="2" bestFit="1" customWidth="1"/>
    <col min="4353" max="4358" width="9.140625" style="2"/>
    <col min="4359" max="4359" width="2.140625" style="2" bestFit="1" customWidth="1"/>
    <col min="4360" max="4361" width="12.28515625" style="2" bestFit="1" customWidth="1"/>
    <col min="4362" max="4362" width="11.28515625" style="2" bestFit="1" customWidth="1"/>
    <col min="4363" max="4365" width="12.28515625" style="2" bestFit="1" customWidth="1"/>
    <col min="4366" max="4366" width="10.28515625" style="2" bestFit="1" customWidth="1"/>
    <col min="4367" max="4367" width="11.28515625" style="2" bestFit="1" customWidth="1"/>
    <col min="4368" max="4384" width="2.140625" style="2" bestFit="1" customWidth="1"/>
    <col min="4385" max="4572" width="9.140625" style="2"/>
    <col min="4573" max="4573" width="8.5703125" style="2" bestFit="1" customWidth="1"/>
    <col min="4574" max="4574" width="9.85546875" style="2" bestFit="1" customWidth="1"/>
    <col min="4575" max="4575" width="22.7109375" style="2" bestFit="1" customWidth="1"/>
    <col min="4576" max="4576" width="16.85546875" style="2" bestFit="1" customWidth="1"/>
    <col min="4577" max="4577" width="16.7109375" style="2" bestFit="1" customWidth="1"/>
    <col min="4578" max="4578" width="13.28515625" style="2" bestFit="1" customWidth="1"/>
    <col min="4579" max="4592" width="6" style="2" bestFit="1" customWidth="1"/>
    <col min="4593" max="4593" width="7.7109375" style="2" bestFit="1" customWidth="1"/>
    <col min="4594" max="4594" width="9.140625" style="2"/>
    <col min="4595" max="4595" width="6.42578125" style="2" bestFit="1" customWidth="1"/>
    <col min="4596" max="4602" width="6" style="2" bestFit="1" customWidth="1"/>
    <col min="4603" max="4608" width="4.42578125" style="2" bestFit="1" customWidth="1"/>
    <col min="4609" max="4614" width="9.140625" style="2"/>
    <col min="4615" max="4615" width="2.140625" style="2" bestFit="1" customWidth="1"/>
    <col min="4616" max="4617" width="12.28515625" style="2" bestFit="1" customWidth="1"/>
    <col min="4618" max="4618" width="11.28515625" style="2" bestFit="1" customWidth="1"/>
    <col min="4619" max="4621" width="12.28515625" style="2" bestFit="1" customWidth="1"/>
    <col min="4622" max="4622" width="10.28515625" style="2" bestFit="1" customWidth="1"/>
    <col min="4623" max="4623" width="11.28515625" style="2" bestFit="1" customWidth="1"/>
    <col min="4624" max="4640" width="2.140625" style="2" bestFit="1" customWidth="1"/>
    <col min="4641" max="4828" width="9.140625" style="2"/>
    <col min="4829" max="4829" width="8.5703125" style="2" bestFit="1" customWidth="1"/>
    <col min="4830" max="4830" width="9.85546875" style="2" bestFit="1" customWidth="1"/>
    <col min="4831" max="4831" width="22.7109375" style="2" bestFit="1" customWidth="1"/>
    <col min="4832" max="4832" width="16.85546875" style="2" bestFit="1" customWidth="1"/>
    <col min="4833" max="4833" width="16.7109375" style="2" bestFit="1" customWidth="1"/>
    <col min="4834" max="4834" width="13.28515625" style="2" bestFit="1" customWidth="1"/>
    <col min="4835" max="4848" width="6" style="2" bestFit="1" customWidth="1"/>
    <col min="4849" max="4849" width="7.7109375" style="2" bestFit="1" customWidth="1"/>
    <col min="4850" max="4850" width="9.140625" style="2"/>
    <col min="4851" max="4851" width="6.42578125" style="2" bestFit="1" customWidth="1"/>
    <col min="4852" max="4858" width="6" style="2" bestFit="1" customWidth="1"/>
    <col min="4859" max="4864" width="4.42578125" style="2" bestFit="1" customWidth="1"/>
    <col min="4865" max="4870" width="9.140625" style="2"/>
    <col min="4871" max="4871" width="2.140625" style="2" bestFit="1" customWidth="1"/>
    <col min="4872" max="4873" width="12.28515625" style="2" bestFit="1" customWidth="1"/>
    <col min="4874" max="4874" width="11.28515625" style="2" bestFit="1" customWidth="1"/>
    <col min="4875" max="4877" width="12.28515625" style="2" bestFit="1" customWidth="1"/>
    <col min="4878" max="4878" width="10.28515625" style="2" bestFit="1" customWidth="1"/>
    <col min="4879" max="4879" width="11.28515625" style="2" bestFit="1" customWidth="1"/>
    <col min="4880" max="4896" width="2.140625" style="2" bestFit="1" customWidth="1"/>
    <col min="4897" max="5084" width="9.140625" style="2"/>
    <col min="5085" max="5085" width="8.5703125" style="2" bestFit="1" customWidth="1"/>
    <col min="5086" max="5086" width="9.85546875" style="2" bestFit="1" customWidth="1"/>
    <col min="5087" max="5087" width="22.7109375" style="2" bestFit="1" customWidth="1"/>
    <col min="5088" max="5088" width="16.85546875" style="2" bestFit="1" customWidth="1"/>
    <col min="5089" max="5089" width="16.7109375" style="2" bestFit="1" customWidth="1"/>
    <col min="5090" max="5090" width="13.28515625" style="2" bestFit="1" customWidth="1"/>
    <col min="5091" max="5104" width="6" style="2" bestFit="1" customWidth="1"/>
    <col min="5105" max="5105" width="7.7109375" style="2" bestFit="1" customWidth="1"/>
    <col min="5106" max="5106" width="9.140625" style="2"/>
    <col min="5107" max="5107" width="6.42578125" style="2" bestFit="1" customWidth="1"/>
    <col min="5108" max="5114" width="6" style="2" bestFit="1" customWidth="1"/>
    <col min="5115" max="5120" width="4.42578125" style="2" bestFit="1" customWidth="1"/>
    <col min="5121" max="5126" width="9.140625" style="2"/>
    <col min="5127" max="5127" width="2.140625" style="2" bestFit="1" customWidth="1"/>
    <col min="5128" max="5129" width="12.28515625" style="2" bestFit="1" customWidth="1"/>
    <col min="5130" max="5130" width="11.28515625" style="2" bestFit="1" customWidth="1"/>
    <col min="5131" max="5133" width="12.28515625" style="2" bestFit="1" customWidth="1"/>
    <col min="5134" max="5134" width="10.28515625" style="2" bestFit="1" customWidth="1"/>
    <col min="5135" max="5135" width="11.28515625" style="2" bestFit="1" customWidth="1"/>
    <col min="5136" max="5152" width="2.140625" style="2" bestFit="1" customWidth="1"/>
    <col min="5153" max="5340" width="9.140625" style="2"/>
    <col min="5341" max="5341" width="8.5703125" style="2" bestFit="1" customWidth="1"/>
    <col min="5342" max="5342" width="9.85546875" style="2" bestFit="1" customWidth="1"/>
    <col min="5343" max="5343" width="22.7109375" style="2" bestFit="1" customWidth="1"/>
    <col min="5344" max="5344" width="16.85546875" style="2" bestFit="1" customWidth="1"/>
    <col min="5345" max="5345" width="16.7109375" style="2" bestFit="1" customWidth="1"/>
    <col min="5346" max="5346" width="13.28515625" style="2" bestFit="1" customWidth="1"/>
    <col min="5347" max="5360" width="6" style="2" bestFit="1" customWidth="1"/>
    <col min="5361" max="5361" width="7.7109375" style="2" bestFit="1" customWidth="1"/>
    <col min="5362" max="5362" width="9.140625" style="2"/>
    <col min="5363" max="5363" width="6.42578125" style="2" bestFit="1" customWidth="1"/>
    <col min="5364" max="5370" width="6" style="2" bestFit="1" customWidth="1"/>
    <col min="5371" max="5376" width="4.42578125" style="2" bestFit="1" customWidth="1"/>
    <col min="5377" max="5382" width="9.140625" style="2"/>
    <col min="5383" max="5383" width="2.140625" style="2" bestFit="1" customWidth="1"/>
    <col min="5384" max="5385" width="12.28515625" style="2" bestFit="1" customWidth="1"/>
    <col min="5386" max="5386" width="11.28515625" style="2" bestFit="1" customWidth="1"/>
    <col min="5387" max="5389" width="12.28515625" style="2" bestFit="1" customWidth="1"/>
    <col min="5390" max="5390" width="10.28515625" style="2" bestFit="1" customWidth="1"/>
    <col min="5391" max="5391" width="11.28515625" style="2" bestFit="1" customWidth="1"/>
    <col min="5392" max="5408" width="2.140625" style="2" bestFit="1" customWidth="1"/>
    <col min="5409" max="5596" width="9.140625" style="2"/>
    <col min="5597" max="5597" width="8.5703125" style="2" bestFit="1" customWidth="1"/>
    <col min="5598" max="5598" width="9.85546875" style="2" bestFit="1" customWidth="1"/>
    <col min="5599" max="5599" width="22.7109375" style="2" bestFit="1" customWidth="1"/>
    <col min="5600" max="5600" width="16.85546875" style="2" bestFit="1" customWidth="1"/>
    <col min="5601" max="5601" width="16.7109375" style="2" bestFit="1" customWidth="1"/>
    <col min="5602" max="5602" width="13.28515625" style="2" bestFit="1" customWidth="1"/>
    <col min="5603" max="5616" width="6" style="2" bestFit="1" customWidth="1"/>
    <col min="5617" max="5617" width="7.7109375" style="2" bestFit="1" customWidth="1"/>
    <col min="5618" max="5618" width="9.140625" style="2"/>
    <col min="5619" max="5619" width="6.42578125" style="2" bestFit="1" customWidth="1"/>
    <col min="5620" max="5626" width="6" style="2" bestFit="1" customWidth="1"/>
    <col min="5627" max="5632" width="4.42578125" style="2" bestFit="1" customWidth="1"/>
    <col min="5633" max="5638" width="9.140625" style="2"/>
    <col min="5639" max="5639" width="2.140625" style="2" bestFit="1" customWidth="1"/>
    <col min="5640" max="5641" width="12.28515625" style="2" bestFit="1" customWidth="1"/>
    <col min="5642" max="5642" width="11.28515625" style="2" bestFit="1" customWidth="1"/>
    <col min="5643" max="5645" width="12.28515625" style="2" bestFit="1" customWidth="1"/>
    <col min="5646" max="5646" width="10.28515625" style="2" bestFit="1" customWidth="1"/>
    <col min="5647" max="5647" width="11.28515625" style="2" bestFit="1" customWidth="1"/>
    <col min="5648" max="5664" width="2.140625" style="2" bestFit="1" customWidth="1"/>
    <col min="5665" max="5852" width="9.140625" style="2"/>
    <col min="5853" max="5853" width="8.5703125" style="2" bestFit="1" customWidth="1"/>
    <col min="5854" max="5854" width="9.85546875" style="2" bestFit="1" customWidth="1"/>
    <col min="5855" max="5855" width="22.7109375" style="2" bestFit="1" customWidth="1"/>
    <col min="5856" max="5856" width="16.85546875" style="2" bestFit="1" customWidth="1"/>
    <col min="5857" max="5857" width="16.7109375" style="2" bestFit="1" customWidth="1"/>
    <col min="5858" max="5858" width="13.28515625" style="2" bestFit="1" customWidth="1"/>
    <col min="5859" max="5872" width="6" style="2" bestFit="1" customWidth="1"/>
    <col min="5873" max="5873" width="7.7109375" style="2" bestFit="1" customWidth="1"/>
    <col min="5874" max="5874" width="9.140625" style="2"/>
    <col min="5875" max="5875" width="6.42578125" style="2" bestFit="1" customWidth="1"/>
    <col min="5876" max="5882" width="6" style="2" bestFit="1" customWidth="1"/>
    <col min="5883" max="5888" width="4.42578125" style="2" bestFit="1" customWidth="1"/>
    <col min="5889" max="5894" width="9.140625" style="2"/>
    <col min="5895" max="5895" width="2.140625" style="2" bestFit="1" customWidth="1"/>
    <col min="5896" max="5897" width="12.28515625" style="2" bestFit="1" customWidth="1"/>
    <col min="5898" max="5898" width="11.28515625" style="2" bestFit="1" customWidth="1"/>
    <col min="5899" max="5901" width="12.28515625" style="2" bestFit="1" customWidth="1"/>
    <col min="5902" max="5902" width="10.28515625" style="2" bestFit="1" customWidth="1"/>
    <col min="5903" max="5903" width="11.28515625" style="2" bestFit="1" customWidth="1"/>
    <col min="5904" max="5920" width="2.140625" style="2" bestFit="1" customWidth="1"/>
    <col min="5921" max="6108" width="9.140625" style="2"/>
    <col min="6109" max="6109" width="8.5703125" style="2" bestFit="1" customWidth="1"/>
    <col min="6110" max="6110" width="9.85546875" style="2" bestFit="1" customWidth="1"/>
    <col min="6111" max="6111" width="22.7109375" style="2" bestFit="1" customWidth="1"/>
    <col min="6112" max="6112" width="16.85546875" style="2" bestFit="1" customWidth="1"/>
    <col min="6113" max="6113" width="16.7109375" style="2" bestFit="1" customWidth="1"/>
    <col min="6114" max="6114" width="13.28515625" style="2" bestFit="1" customWidth="1"/>
    <col min="6115" max="6128" width="6" style="2" bestFit="1" customWidth="1"/>
    <col min="6129" max="6129" width="7.7109375" style="2" bestFit="1" customWidth="1"/>
    <col min="6130" max="6130" width="9.140625" style="2"/>
    <col min="6131" max="6131" width="6.42578125" style="2" bestFit="1" customWidth="1"/>
    <col min="6132" max="6138" width="6" style="2" bestFit="1" customWidth="1"/>
    <col min="6139" max="6144" width="4.42578125" style="2" bestFit="1" customWidth="1"/>
    <col min="6145" max="6150" width="9.140625" style="2"/>
    <col min="6151" max="6151" width="2.140625" style="2" bestFit="1" customWidth="1"/>
    <col min="6152" max="6153" width="12.28515625" style="2" bestFit="1" customWidth="1"/>
    <col min="6154" max="6154" width="11.28515625" style="2" bestFit="1" customWidth="1"/>
    <col min="6155" max="6157" width="12.28515625" style="2" bestFit="1" customWidth="1"/>
    <col min="6158" max="6158" width="10.28515625" style="2" bestFit="1" customWidth="1"/>
    <col min="6159" max="6159" width="11.28515625" style="2" bestFit="1" customWidth="1"/>
    <col min="6160" max="6176" width="2.140625" style="2" bestFit="1" customWidth="1"/>
    <col min="6177" max="6364" width="9.140625" style="2"/>
    <col min="6365" max="6365" width="8.5703125" style="2" bestFit="1" customWidth="1"/>
    <col min="6366" max="6366" width="9.85546875" style="2" bestFit="1" customWidth="1"/>
    <col min="6367" max="6367" width="22.7109375" style="2" bestFit="1" customWidth="1"/>
    <col min="6368" max="6368" width="16.85546875" style="2" bestFit="1" customWidth="1"/>
    <col min="6369" max="6369" width="16.7109375" style="2" bestFit="1" customWidth="1"/>
    <col min="6370" max="6370" width="13.28515625" style="2" bestFit="1" customWidth="1"/>
    <col min="6371" max="6384" width="6" style="2" bestFit="1" customWidth="1"/>
    <col min="6385" max="6385" width="7.7109375" style="2" bestFit="1" customWidth="1"/>
    <col min="6386" max="6386" width="9.140625" style="2"/>
    <col min="6387" max="6387" width="6.42578125" style="2" bestFit="1" customWidth="1"/>
    <col min="6388" max="6394" width="6" style="2" bestFit="1" customWidth="1"/>
    <col min="6395" max="6400" width="4.42578125" style="2" bestFit="1" customWidth="1"/>
    <col min="6401" max="6406" width="9.140625" style="2"/>
    <col min="6407" max="6407" width="2.140625" style="2" bestFit="1" customWidth="1"/>
    <col min="6408" max="6409" width="12.28515625" style="2" bestFit="1" customWidth="1"/>
    <col min="6410" max="6410" width="11.28515625" style="2" bestFit="1" customWidth="1"/>
    <col min="6411" max="6413" width="12.28515625" style="2" bestFit="1" customWidth="1"/>
    <col min="6414" max="6414" width="10.28515625" style="2" bestFit="1" customWidth="1"/>
    <col min="6415" max="6415" width="11.28515625" style="2" bestFit="1" customWidth="1"/>
    <col min="6416" max="6432" width="2.140625" style="2" bestFit="1" customWidth="1"/>
    <col min="6433" max="6620" width="9.140625" style="2"/>
    <col min="6621" max="6621" width="8.5703125" style="2" bestFit="1" customWidth="1"/>
    <col min="6622" max="6622" width="9.85546875" style="2" bestFit="1" customWidth="1"/>
    <col min="6623" max="6623" width="22.7109375" style="2" bestFit="1" customWidth="1"/>
    <col min="6624" max="6624" width="16.85546875" style="2" bestFit="1" customWidth="1"/>
    <col min="6625" max="6625" width="16.7109375" style="2" bestFit="1" customWidth="1"/>
    <col min="6626" max="6626" width="13.28515625" style="2" bestFit="1" customWidth="1"/>
    <col min="6627" max="6640" width="6" style="2" bestFit="1" customWidth="1"/>
    <col min="6641" max="6641" width="7.7109375" style="2" bestFit="1" customWidth="1"/>
    <col min="6642" max="6642" width="9.140625" style="2"/>
    <col min="6643" max="6643" width="6.42578125" style="2" bestFit="1" customWidth="1"/>
    <col min="6644" max="6650" width="6" style="2" bestFit="1" customWidth="1"/>
    <col min="6651" max="6656" width="4.42578125" style="2" bestFit="1" customWidth="1"/>
    <col min="6657" max="6662" width="9.140625" style="2"/>
    <col min="6663" max="6663" width="2.140625" style="2" bestFit="1" customWidth="1"/>
    <col min="6664" max="6665" width="12.28515625" style="2" bestFit="1" customWidth="1"/>
    <col min="6666" max="6666" width="11.28515625" style="2" bestFit="1" customWidth="1"/>
    <col min="6667" max="6669" width="12.28515625" style="2" bestFit="1" customWidth="1"/>
    <col min="6670" max="6670" width="10.28515625" style="2" bestFit="1" customWidth="1"/>
    <col min="6671" max="6671" width="11.28515625" style="2" bestFit="1" customWidth="1"/>
    <col min="6672" max="6688" width="2.140625" style="2" bestFit="1" customWidth="1"/>
    <col min="6689" max="6876" width="9.140625" style="2"/>
    <col min="6877" max="6877" width="8.5703125" style="2" bestFit="1" customWidth="1"/>
    <col min="6878" max="6878" width="9.85546875" style="2" bestFit="1" customWidth="1"/>
    <col min="6879" max="6879" width="22.7109375" style="2" bestFit="1" customWidth="1"/>
    <col min="6880" max="6880" width="16.85546875" style="2" bestFit="1" customWidth="1"/>
    <col min="6881" max="6881" width="16.7109375" style="2" bestFit="1" customWidth="1"/>
    <col min="6882" max="6882" width="13.28515625" style="2" bestFit="1" customWidth="1"/>
    <col min="6883" max="6896" width="6" style="2" bestFit="1" customWidth="1"/>
    <col min="6897" max="6897" width="7.7109375" style="2" bestFit="1" customWidth="1"/>
    <col min="6898" max="6898" width="9.140625" style="2"/>
    <col min="6899" max="6899" width="6.42578125" style="2" bestFit="1" customWidth="1"/>
    <col min="6900" max="6906" width="6" style="2" bestFit="1" customWidth="1"/>
    <col min="6907" max="6912" width="4.42578125" style="2" bestFit="1" customWidth="1"/>
    <col min="6913" max="6918" width="9.140625" style="2"/>
    <col min="6919" max="6919" width="2.140625" style="2" bestFit="1" customWidth="1"/>
    <col min="6920" max="6921" width="12.28515625" style="2" bestFit="1" customWidth="1"/>
    <col min="6922" max="6922" width="11.28515625" style="2" bestFit="1" customWidth="1"/>
    <col min="6923" max="6925" width="12.28515625" style="2" bestFit="1" customWidth="1"/>
    <col min="6926" max="6926" width="10.28515625" style="2" bestFit="1" customWidth="1"/>
    <col min="6927" max="6927" width="11.28515625" style="2" bestFit="1" customWidth="1"/>
    <col min="6928" max="6944" width="2.140625" style="2" bestFit="1" customWidth="1"/>
    <col min="6945" max="7132" width="9.140625" style="2"/>
    <col min="7133" max="7133" width="8.5703125" style="2" bestFit="1" customWidth="1"/>
    <col min="7134" max="7134" width="9.85546875" style="2" bestFit="1" customWidth="1"/>
    <col min="7135" max="7135" width="22.7109375" style="2" bestFit="1" customWidth="1"/>
    <col min="7136" max="7136" width="16.85546875" style="2" bestFit="1" customWidth="1"/>
    <col min="7137" max="7137" width="16.7109375" style="2" bestFit="1" customWidth="1"/>
    <col min="7138" max="7138" width="13.28515625" style="2" bestFit="1" customWidth="1"/>
    <col min="7139" max="7152" width="6" style="2" bestFit="1" customWidth="1"/>
    <col min="7153" max="7153" width="7.7109375" style="2" bestFit="1" customWidth="1"/>
    <col min="7154" max="7154" width="9.140625" style="2"/>
    <col min="7155" max="7155" width="6.42578125" style="2" bestFit="1" customWidth="1"/>
    <col min="7156" max="7162" width="6" style="2" bestFit="1" customWidth="1"/>
    <col min="7163" max="7168" width="4.42578125" style="2" bestFit="1" customWidth="1"/>
    <col min="7169" max="7174" width="9.140625" style="2"/>
    <col min="7175" max="7175" width="2.140625" style="2" bestFit="1" customWidth="1"/>
    <col min="7176" max="7177" width="12.28515625" style="2" bestFit="1" customWidth="1"/>
    <col min="7178" max="7178" width="11.28515625" style="2" bestFit="1" customWidth="1"/>
    <col min="7179" max="7181" width="12.28515625" style="2" bestFit="1" customWidth="1"/>
    <col min="7182" max="7182" width="10.28515625" style="2" bestFit="1" customWidth="1"/>
    <col min="7183" max="7183" width="11.28515625" style="2" bestFit="1" customWidth="1"/>
    <col min="7184" max="7200" width="2.140625" style="2" bestFit="1" customWidth="1"/>
    <col min="7201" max="7388" width="9.140625" style="2"/>
    <col min="7389" max="7389" width="8.5703125" style="2" bestFit="1" customWidth="1"/>
    <col min="7390" max="7390" width="9.85546875" style="2" bestFit="1" customWidth="1"/>
    <col min="7391" max="7391" width="22.7109375" style="2" bestFit="1" customWidth="1"/>
    <col min="7392" max="7392" width="16.85546875" style="2" bestFit="1" customWidth="1"/>
    <col min="7393" max="7393" width="16.7109375" style="2" bestFit="1" customWidth="1"/>
    <col min="7394" max="7394" width="13.28515625" style="2" bestFit="1" customWidth="1"/>
    <col min="7395" max="7408" width="6" style="2" bestFit="1" customWidth="1"/>
    <col min="7409" max="7409" width="7.7109375" style="2" bestFit="1" customWidth="1"/>
    <col min="7410" max="7410" width="9.140625" style="2"/>
    <col min="7411" max="7411" width="6.42578125" style="2" bestFit="1" customWidth="1"/>
    <col min="7412" max="7418" width="6" style="2" bestFit="1" customWidth="1"/>
    <col min="7419" max="7424" width="4.42578125" style="2" bestFit="1" customWidth="1"/>
    <col min="7425" max="7430" width="9.140625" style="2"/>
    <col min="7431" max="7431" width="2.140625" style="2" bestFit="1" customWidth="1"/>
    <col min="7432" max="7433" width="12.28515625" style="2" bestFit="1" customWidth="1"/>
    <col min="7434" max="7434" width="11.28515625" style="2" bestFit="1" customWidth="1"/>
    <col min="7435" max="7437" width="12.28515625" style="2" bestFit="1" customWidth="1"/>
    <col min="7438" max="7438" width="10.28515625" style="2" bestFit="1" customWidth="1"/>
    <col min="7439" max="7439" width="11.28515625" style="2" bestFit="1" customWidth="1"/>
    <col min="7440" max="7456" width="2.140625" style="2" bestFit="1" customWidth="1"/>
    <col min="7457" max="7644" width="9.140625" style="2"/>
    <col min="7645" max="7645" width="8.5703125" style="2" bestFit="1" customWidth="1"/>
    <col min="7646" max="7646" width="9.85546875" style="2" bestFit="1" customWidth="1"/>
    <col min="7647" max="7647" width="22.7109375" style="2" bestFit="1" customWidth="1"/>
    <col min="7648" max="7648" width="16.85546875" style="2" bestFit="1" customWidth="1"/>
    <col min="7649" max="7649" width="16.7109375" style="2" bestFit="1" customWidth="1"/>
    <col min="7650" max="7650" width="13.28515625" style="2" bestFit="1" customWidth="1"/>
    <col min="7651" max="7664" width="6" style="2" bestFit="1" customWidth="1"/>
    <col min="7665" max="7665" width="7.7109375" style="2" bestFit="1" customWidth="1"/>
    <col min="7666" max="7666" width="9.140625" style="2"/>
    <col min="7667" max="7667" width="6.42578125" style="2" bestFit="1" customWidth="1"/>
    <col min="7668" max="7674" width="6" style="2" bestFit="1" customWidth="1"/>
    <col min="7675" max="7680" width="4.42578125" style="2" bestFit="1" customWidth="1"/>
    <col min="7681" max="7686" width="9.140625" style="2"/>
    <col min="7687" max="7687" width="2.140625" style="2" bestFit="1" customWidth="1"/>
    <col min="7688" max="7689" width="12.28515625" style="2" bestFit="1" customWidth="1"/>
    <col min="7690" max="7690" width="11.28515625" style="2" bestFit="1" customWidth="1"/>
    <col min="7691" max="7693" width="12.28515625" style="2" bestFit="1" customWidth="1"/>
    <col min="7694" max="7694" width="10.28515625" style="2" bestFit="1" customWidth="1"/>
    <col min="7695" max="7695" width="11.28515625" style="2" bestFit="1" customWidth="1"/>
    <col min="7696" max="7712" width="2.140625" style="2" bestFit="1" customWidth="1"/>
    <col min="7713" max="7900" width="9.140625" style="2"/>
    <col min="7901" max="7901" width="8.5703125" style="2" bestFit="1" customWidth="1"/>
    <col min="7902" max="7902" width="9.85546875" style="2" bestFit="1" customWidth="1"/>
    <col min="7903" max="7903" width="22.7109375" style="2" bestFit="1" customWidth="1"/>
    <col min="7904" max="7904" width="16.85546875" style="2" bestFit="1" customWidth="1"/>
    <col min="7905" max="7905" width="16.7109375" style="2" bestFit="1" customWidth="1"/>
    <col min="7906" max="7906" width="13.28515625" style="2" bestFit="1" customWidth="1"/>
    <col min="7907" max="7920" width="6" style="2" bestFit="1" customWidth="1"/>
    <col min="7921" max="7921" width="7.7109375" style="2" bestFit="1" customWidth="1"/>
    <col min="7922" max="7922" width="9.140625" style="2"/>
    <col min="7923" max="7923" width="6.42578125" style="2" bestFit="1" customWidth="1"/>
    <col min="7924" max="7930" width="6" style="2" bestFit="1" customWidth="1"/>
    <col min="7931" max="7936" width="4.42578125" style="2" bestFit="1" customWidth="1"/>
    <col min="7937" max="7942" width="9.140625" style="2"/>
    <col min="7943" max="7943" width="2.140625" style="2" bestFit="1" customWidth="1"/>
    <col min="7944" max="7945" width="12.28515625" style="2" bestFit="1" customWidth="1"/>
    <col min="7946" max="7946" width="11.28515625" style="2" bestFit="1" customWidth="1"/>
    <col min="7947" max="7949" width="12.28515625" style="2" bestFit="1" customWidth="1"/>
    <col min="7950" max="7950" width="10.28515625" style="2" bestFit="1" customWidth="1"/>
    <col min="7951" max="7951" width="11.28515625" style="2" bestFit="1" customWidth="1"/>
    <col min="7952" max="7968" width="2.140625" style="2" bestFit="1" customWidth="1"/>
    <col min="7969" max="8156" width="9.140625" style="2"/>
    <col min="8157" max="8157" width="8.5703125" style="2" bestFit="1" customWidth="1"/>
    <col min="8158" max="8158" width="9.85546875" style="2" bestFit="1" customWidth="1"/>
    <col min="8159" max="8159" width="22.7109375" style="2" bestFit="1" customWidth="1"/>
    <col min="8160" max="8160" width="16.85546875" style="2" bestFit="1" customWidth="1"/>
    <col min="8161" max="8161" width="16.7109375" style="2" bestFit="1" customWidth="1"/>
    <col min="8162" max="8162" width="13.28515625" style="2" bestFit="1" customWidth="1"/>
    <col min="8163" max="8176" width="6" style="2" bestFit="1" customWidth="1"/>
    <col min="8177" max="8177" width="7.7109375" style="2" bestFit="1" customWidth="1"/>
    <col min="8178" max="8178" width="9.140625" style="2"/>
    <col min="8179" max="8179" width="6.42578125" style="2" bestFit="1" customWidth="1"/>
    <col min="8180" max="8186" width="6" style="2" bestFit="1" customWidth="1"/>
    <col min="8187" max="8192" width="4.42578125" style="2" bestFit="1" customWidth="1"/>
    <col min="8193" max="8198" width="9.140625" style="2"/>
    <col min="8199" max="8199" width="2.140625" style="2" bestFit="1" customWidth="1"/>
    <col min="8200" max="8201" width="12.28515625" style="2" bestFit="1" customWidth="1"/>
    <col min="8202" max="8202" width="11.28515625" style="2" bestFit="1" customWidth="1"/>
    <col min="8203" max="8205" width="12.28515625" style="2" bestFit="1" customWidth="1"/>
    <col min="8206" max="8206" width="10.28515625" style="2" bestFit="1" customWidth="1"/>
    <col min="8207" max="8207" width="11.28515625" style="2" bestFit="1" customWidth="1"/>
    <col min="8208" max="8224" width="2.140625" style="2" bestFit="1" customWidth="1"/>
    <col min="8225" max="8412" width="9.140625" style="2"/>
    <col min="8413" max="8413" width="8.5703125" style="2" bestFit="1" customWidth="1"/>
    <col min="8414" max="8414" width="9.85546875" style="2" bestFit="1" customWidth="1"/>
    <col min="8415" max="8415" width="22.7109375" style="2" bestFit="1" customWidth="1"/>
    <col min="8416" max="8416" width="16.85546875" style="2" bestFit="1" customWidth="1"/>
    <col min="8417" max="8417" width="16.7109375" style="2" bestFit="1" customWidth="1"/>
    <col min="8418" max="8418" width="13.28515625" style="2" bestFit="1" customWidth="1"/>
    <col min="8419" max="8432" width="6" style="2" bestFit="1" customWidth="1"/>
    <col min="8433" max="8433" width="7.7109375" style="2" bestFit="1" customWidth="1"/>
    <col min="8434" max="8434" width="9.140625" style="2"/>
    <col min="8435" max="8435" width="6.42578125" style="2" bestFit="1" customWidth="1"/>
    <col min="8436" max="8442" width="6" style="2" bestFit="1" customWidth="1"/>
    <col min="8443" max="8448" width="4.42578125" style="2" bestFit="1" customWidth="1"/>
    <col min="8449" max="8454" width="9.140625" style="2"/>
    <col min="8455" max="8455" width="2.140625" style="2" bestFit="1" customWidth="1"/>
    <col min="8456" max="8457" width="12.28515625" style="2" bestFit="1" customWidth="1"/>
    <col min="8458" max="8458" width="11.28515625" style="2" bestFit="1" customWidth="1"/>
    <col min="8459" max="8461" width="12.28515625" style="2" bestFit="1" customWidth="1"/>
    <col min="8462" max="8462" width="10.28515625" style="2" bestFit="1" customWidth="1"/>
    <col min="8463" max="8463" width="11.28515625" style="2" bestFit="1" customWidth="1"/>
    <col min="8464" max="8480" width="2.140625" style="2" bestFit="1" customWidth="1"/>
    <col min="8481" max="8668" width="9.140625" style="2"/>
    <col min="8669" max="8669" width="8.5703125" style="2" bestFit="1" customWidth="1"/>
    <col min="8670" max="8670" width="9.85546875" style="2" bestFit="1" customWidth="1"/>
    <col min="8671" max="8671" width="22.7109375" style="2" bestFit="1" customWidth="1"/>
    <col min="8672" max="8672" width="16.85546875" style="2" bestFit="1" customWidth="1"/>
    <col min="8673" max="8673" width="16.7109375" style="2" bestFit="1" customWidth="1"/>
    <col min="8674" max="8674" width="13.28515625" style="2" bestFit="1" customWidth="1"/>
    <col min="8675" max="8688" width="6" style="2" bestFit="1" customWidth="1"/>
    <col min="8689" max="8689" width="7.7109375" style="2" bestFit="1" customWidth="1"/>
    <col min="8690" max="8690" width="9.140625" style="2"/>
    <col min="8691" max="8691" width="6.42578125" style="2" bestFit="1" customWidth="1"/>
    <col min="8692" max="8698" width="6" style="2" bestFit="1" customWidth="1"/>
    <col min="8699" max="8704" width="4.42578125" style="2" bestFit="1" customWidth="1"/>
    <col min="8705" max="8710" width="9.140625" style="2"/>
    <col min="8711" max="8711" width="2.140625" style="2" bestFit="1" customWidth="1"/>
    <col min="8712" max="8713" width="12.28515625" style="2" bestFit="1" customWidth="1"/>
    <col min="8714" max="8714" width="11.28515625" style="2" bestFit="1" customWidth="1"/>
    <col min="8715" max="8717" width="12.28515625" style="2" bestFit="1" customWidth="1"/>
    <col min="8718" max="8718" width="10.28515625" style="2" bestFit="1" customWidth="1"/>
    <col min="8719" max="8719" width="11.28515625" style="2" bestFit="1" customWidth="1"/>
    <col min="8720" max="8736" width="2.140625" style="2" bestFit="1" customWidth="1"/>
    <col min="8737" max="8924" width="9.140625" style="2"/>
    <col min="8925" max="8925" width="8.5703125" style="2" bestFit="1" customWidth="1"/>
    <col min="8926" max="8926" width="9.85546875" style="2" bestFit="1" customWidth="1"/>
    <col min="8927" max="8927" width="22.7109375" style="2" bestFit="1" customWidth="1"/>
    <col min="8928" max="8928" width="16.85546875" style="2" bestFit="1" customWidth="1"/>
    <col min="8929" max="8929" width="16.7109375" style="2" bestFit="1" customWidth="1"/>
    <col min="8930" max="8930" width="13.28515625" style="2" bestFit="1" customWidth="1"/>
    <col min="8931" max="8944" width="6" style="2" bestFit="1" customWidth="1"/>
    <col min="8945" max="8945" width="7.7109375" style="2" bestFit="1" customWidth="1"/>
    <col min="8946" max="8946" width="9.140625" style="2"/>
    <col min="8947" max="8947" width="6.42578125" style="2" bestFit="1" customWidth="1"/>
    <col min="8948" max="8954" width="6" style="2" bestFit="1" customWidth="1"/>
    <col min="8955" max="8960" width="4.42578125" style="2" bestFit="1" customWidth="1"/>
    <col min="8961" max="8966" width="9.140625" style="2"/>
    <col min="8967" max="8967" width="2.140625" style="2" bestFit="1" customWidth="1"/>
    <col min="8968" max="8969" width="12.28515625" style="2" bestFit="1" customWidth="1"/>
    <col min="8970" max="8970" width="11.28515625" style="2" bestFit="1" customWidth="1"/>
    <col min="8971" max="8973" width="12.28515625" style="2" bestFit="1" customWidth="1"/>
    <col min="8974" max="8974" width="10.28515625" style="2" bestFit="1" customWidth="1"/>
    <col min="8975" max="8975" width="11.28515625" style="2" bestFit="1" customWidth="1"/>
    <col min="8976" max="8992" width="2.140625" style="2" bestFit="1" customWidth="1"/>
    <col min="8993" max="9180" width="9.140625" style="2"/>
    <col min="9181" max="9181" width="8.5703125" style="2" bestFit="1" customWidth="1"/>
    <col min="9182" max="9182" width="9.85546875" style="2" bestFit="1" customWidth="1"/>
    <col min="9183" max="9183" width="22.7109375" style="2" bestFit="1" customWidth="1"/>
    <col min="9184" max="9184" width="16.85546875" style="2" bestFit="1" customWidth="1"/>
    <col min="9185" max="9185" width="16.7109375" style="2" bestFit="1" customWidth="1"/>
    <col min="9186" max="9186" width="13.28515625" style="2" bestFit="1" customWidth="1"/>
    <col min="9187" max="9200" width="6" style="2" bestFit="1" customWidth="1"/>
    <col min="9201" max="9201" width="7.7109375" style="2" bestFit="1" customWidth="1"/>
    <col min="9202" max="9202" width="9.140625" style="2"/>
    <col min="9203" max="9203" width="6.42578125" style="2" bestFit="1" customWidth="1"/>
    <col min="9204" max="9210" width="6" style="2" bestFit="1" customWidth="1"/>
    <col min="9211" max="9216" width="4.42578125" style="2" bestFit="1" customWidth="1"/>
    <col min="9217" max="9222" width="9.140625" style="2"/>
    <col min="9223" max="9223" width="2.140625" style="2" bestFit="1" customWidth="1"/>
    <col min="9224" max="9225" width="12.28515625" style="2" bestFit="1" customWidth="1"/>
    <col min="9226" max="9226" width="11.28515625" style="2" bestFit="1" customWidth="1"/>
    <col min="9227" max="9229" width="12.28515625" style="2" bestFit="1" customWidth="1"/>
    <col min="9230" max="9230" width="10.28515625" style="2" bestFit="1" customWidth="1"/>
    <col min="9231" max="9231" width="11.28515625" style="2" bestFit="1" customWidth="1"/>
    <col min="9232" max="9248" width="2.140625" style="2" bestFit="1" customWidth="1"/>
    <col min="9249" max="9436" width="9.140625" style="2"/>
    <col min="9437" max="9437" width="8.5703125" style="2" bestFit="1" customWidth="1"/>
    <col min="9438" max="9438" width="9.85546875" style="2" bestFit="1" customWidth="1"/>
    <col min="9439" max="9439" width="22.7109375" style="2" bestFit="1" customWidth="1"/>
    <col min="9440" max="9440" width="16.85546875" style="2" bestFit="1" customWidth="1"/>
    <col min="9441" max="9441" width="16.7109375" style="2" bestFit="1" customWidth="1"/>
    <col min="9442" max="9442" width="13.28515625" style="2" bestFit="1" customWidth="1"/>
    <col min="9443" max="9456" width="6" style="2" bestFit="1" customWidth="1"/>
    <col min="9457" max="9457" width="7.7109375" style="2" bestFit="1" customWidth="1"/>
    <col min="9458" max="9458" width="9.140625" style="2"/>
    <col min="9459" max="9459" width="6.42578125" style="2" bestFit="1" customWidth="1"/>
    <col min="9460" max="9466" width="6" style="2" bestFit="1" customWidth="1"/>
    <col min="9467" max="9472" width="4.42578125" style="2" bestFit="1" customWidth="1"/>
    <col min="9473" max="9478" width="9.140625" style="2"/>
    <col min="9479" max="9479" width="2.140625" style="2" bestFit="1" customWidth="1"/>
    <col min="9480" max="9481" width="12.28515625" style="2" bestFit="1" customWidth="1"/>
    <col min="9482" max="9482" width="11.28515625" style="2" bestFit="1" customWidth="1"/>
    <col min="9483" max="9485" width="12.28515625" style="2" bestFit="1" customWidth="1"/>
    <col min="9486" max="9486" width="10.28515625" style="2" bestFit="1" customWidth="1"/>
    <col min="9487" max="9487" width="11.28515625" style="2" bestFit="1" customWidth="1"/>
    <col min="9488" max="9504" width="2.140625" style="2" bestFit="1" customWidth="1"/>
    <col min="9505" max="9692" width="9.140625" style="2"/>
    <col min="9693" max="9693" width="8.5703125" style="2" bestFit="1" customWidth="1"/>
    <col min="9694" max="9694" width="9.85546875" style="2" bestFit="1" customWidth="1"/>
    <col min="9695" max="9695" width="22.7109375" style="2" bestFit="1" customWidth="1"/>
    <col min="9696" max="9696" width="16.85546875" style="2" bestFit="1" customWidth="1"/>
    <col min="9697" max="9697" width="16.7109375" style="2" bestFit="1" customWidth="1"/>
    <col min="9698" max="9698" width="13.28515625" style="2" bestFit="1" customWidth="1"/>
    <col min="9699" max="9712" width="6" style="2" bestFit="1" customWidth="1"/>
    <col min="9713" max="9713" width="7.7109375" style="2" bestFit="1" customWidth="1"/>
    <col min="9714" max="9714" width="9.140625" style="2"/>
    <col min="9715" max="9715" width="6.42578125" style="2" bestFit="1" customWidth="1"/>
    <col min="9716" max="9722" width="6" style="2" bestFit="1" customWidth="1"/>
    <col min="9723" max="9728" width="4.42578125" style="2" bestFit="1" customWidth="1"/>
    <col min="9729" max="9734" width="9.140625" style="2"/>
    <col min="9735" max="9735" width="2.140625" style="2" bestFit="1" customWidth="1"/>
    <col min="9736" max="9737" width="12.28515625" style="2" bestFit="1" customWidth="1"/>
    <col min="9738" max="9738" width="11.28515625" style="2" bestFit="1" customWidth="1"/>
    <col min="9739" max="9741" width="12.28515625" style="2" bestFit="1" customWidth="1"/>
    <col min="9742" max="9742" width="10.28515625" style="2" bestFit="1" customWidth="1"/>
    <col min="9743" max="9743" width="11.28515625" style="2" bestFit="1" customWidth="1"/>
    <col min="9744" max="9760" width="2.140625" style="2" bestFit="1" customWidth="1"/>
    <col min="9761" max="9948" width="9.140625" style="2"/>
    <col min="9949" max="9949" width="8.5703125" style="2" bestFit="1" customWidth="1"/>
    <col min="9950" max="9950" width="9.85546875" style="2" bestFit="1" customWidth="1"/>
    <col min="9951" max="9951" width="22.7109375" style="2" bestFit="1" customWidth="1"/>
    <col min="9952" max="9952" width="16.85546875" style="2" bestFit="1" customWidth="1"/>
    <col min="9953" max="9953" width="16.7109375" style="2" bestFit="1" customWidth="1"/>
    <col min="9954" max="9954" width="13.28515625" style="2" bestFit="1" customWidth="1"/>
    <col min="9955" max="9968" width="6" style="2" bestFit="1" customWidth="1"/>
    <col min="9969" max="9969" width="7.7109375" style="2" bestFit="1" customWidth="1"/>
    <col min="9970" max="9970" width="9.140625" style="2"/>
    <col min="9971" max="9971" width="6.42578125" style="2" bestFit="1" customWidth="1"/>
    <col min="9972" max="9978" width="6" style="2" bestFit="1" customWidth="1"/>
    <col min="9979" max="9984" width="4.42578125" style="2" bestFit="1" customWidth="1"/>
    <col min="9985" max="9990" width="9.140625" style="2"/>
    <col min="9991" max="9991" width="2.140625" style="2" bestFit="1" customWidth="1"/>
    <col min="9992" max="9993" width="12.28515625" style="2" bestFit="1" customWidth="1"/>
    <col min="9994" max="9994" width="11.28515625" style="2" bestFit="1" customWidth="1"/>
    <col min="9995" max="9997" width="12.28515625" style="2" bestFit="1" customWidth="1"/>
    <col min="9998" max="9998" width="10.28515625" style="2" bestFit="1" customWidth="1"/>
    <col min="9999" max="9999" width="11.28515625" style="2" bestFit="1" customWidth="1"/>
    <col min="10000" max="10016" width="2.140625" style="2" bestFit="1" customWidth="1"/>
    <col min="10017" max="10204" width="9.140625" style="2"/>
    <col min="10205" max="10205" width="8.5703125" style="2" bestFit="1" customWidth="1"/>
    <col min="10206" max="10206" width="9.85546875" style="2" bestFit="1" customWidth="1"/>
    <col min="10207" max="10207" width="22.7109375" style="2" bestFit="1" customWidth="1"/>
    <col min="10208" max="10208" width="16.85546875" style="2" bestFit="1" customWidth="1"/>
    <col min="10209" max="10209" width="16.7109375" style="2" bestFit="1" customWidth="1"/>
    <col min="10210" max="10210" width="13.28515625" style="2" bestFit="1" customWidth="1"/>
    <col min="10211" max="10224" width="6" style="2" bestFit="1" customWidth="1"/>
    <col min="10225" max="10225" width="7.7109375" style="2" bestFit="1" customWidth="1"/>
    <col min="10226" max="10226" width="9.140625" style="2"/>
    <col min="10227" max="10227" width="6.42578125" style="2" bestFit="1" customWidth="1"/>
    <col min="10228" max="10234" width="6" style="2" bestFit="1" customWidth="1"/>
    <col min="10235" max="10240" width="4.42578125" style="2" bestFit="1" customWidth="1"/>
    <col min="10241" max="10246" width="9.140625" style="2"/>
    <col min="10247" max="10247" width="2.140625" style="2" bestFit="1" customWidth="1"/>
    <col min="10248" max="10249" width="12.28515625" style="2" bestFit="1" customWidth="1"/>
    <col min="10250" max="10250" width="11.28515625" style="2" bestFit="1" customWidth="1"/>
    <col min="10251" max="10253" width="12.28515625" style="2" bestFit="1" customWidth="1"/>
    <col min="10254" max="10254" width="10.28515625" style="2" bestFit="1" customWidth="1"/>
    <col min="10255" max="10255" width="11.28515625" style="2" bestFit="1" customWidth="1"/>
    <col min="10256" max="10272" width="2.140625" style="2" bestFit="1" customWidth="1"/>
    <col min="10273" max="10460" width="9.140625" style="2"/>
    <col min="10461" max="10461" width="8.5703125" style="2" bestFit="1" customWidth="1"/>
    <col min="10462" max="10462" width="9.85546875" style="2" bestFit="1" customWidth="1"/>
    <col min="10463" max="10463" width="22.7109375" style="2" bestFit="1" customWidth="1"/>
    <col min="10464" max="10464" width="16.85546875" style="2" bestFit="1" customWidth="1"/>
    <col min="10465" max="10465" width="16.7109375" style="2" bestFit="1" customWidth="1"/>
    <col min="10466" max="10466" width="13.28515625" style="2" bestFit="1" customWidth="1"/>
    <col min="10467" max="10480" width="6" style="2" bestFit="1" customWidth="1"/>
    <col min="10481" max="10481" width="7.7109375" style="2" bestFit="1" customWidth="1"/>
    <col min="10482" max="10482" width="9.140625" style="2"/>
    <col min="10483" max="10483" width="6.42578125" style="2" bestFit="1" customWidth="1"/>
    <col min="10484" max="10490" width="6" style="2" bestFit="1" customWidth="1"/>
    <col min="10491" max="10496" width="4.42578125" style="2" bestFit="1" customWidth="1"/>
    <col min="10497" max="10502" width="9.140625" style="2"/>
    <col min="10503" max="10503" width="2.140625" style="2" bestFit="1" customWidth="1"/>
    <col min="10504" max="10505" width="12.28515625" style="2" bestFit="1" customWidth="1"/>
    <col min="10506" max="10506" width="11.28515625" style="2" bestFit="1" customWidth="1"/>
    <col min="10507" max="10509" width="12.28515625" style="2" bestFit="1" customWidth="1"/>
    <col min="10510" max="10510" width="10.28515625" style="2" bestFit="1" customWidth="1"/>
    <col min="10511" max="10511" width="11.28515625" style="2" bestFit="1" customWidth="1"/>
    <col min="10512" max="10528" width="2.140625" style="2" bestFit="1" customWidth="1"/>
    <col min="10529" max="10716" width="9.140625" style="2"/>
    <col min="10717" max="10717" width="8.5703125" style="2" bestFit="1" customWidth="1"/>
    <col min="10718" max="10718" width="9.85546875" style="2" bestFit="1" customWidth="1"/>
    <col min="10719" max="10719" width="22.7109375" style="2" bestFit="1" customWidth="1"/>
    <col min="10720" max="10720" width="16.85546875" style="2" bestFit="1" customWidth="1"/>
    <col min="10721" max="10721" width="16.7109375" style="2" bestFit="1" customWidth="1"/>
    <col min="10722" max="10722" width="13.28515625" style="2" bestFit="1" customWidth="1"/>
    <col min="10723" max="10736" width="6" style="2" bestFit="1" customWidth="1"/>
    <col min="10737" max="10737" width="7.7109375" style="2" bestFit="1" customWidth="1"/>
    <col min="10738" max="10738" width="9.140625" style="2"/>
    <col min="10739" max="10739" width="6.42578125" style="2" bestFit="1" customWidth="1"/>
    <col min="10740" max="10746" width="6" style="2" bestFit="1" customWidth="1"/>
    <col min="10747" max="10752" width="4.42578125" style="2" bestFit="1" customWidth="1"/>
    <col min="10753" max="10758" width="9.140625" style="2"/>
    <col min="10759" max="10759" width="2.140625" style="2" bestFit="1" customWidth="1"/>
    <col min="10760" max="10761" width="12.28515625" style="2" bestFit="1" customWidth="1"/>
    <col min="10762" max="10762" width="11.28515625" style="2" bestFit="1" customWidth="1"/>
    <col min="10763" max="10765" width="12.28515625" style="2" bestFit="1" customWidth="1"/>
    <col min="10766" max="10766" width="10.28515625" style="2" bestFit="1" customWidth="1"/>
    <col min="10767" max="10767" width="11.28515625" style="2" bestFit="1" customWidth="1"/>
    <col min="10768" max="10784" width="2.140625" style="2" bestFit="1" customWidth="1"/>
    <col min="10785" max="10972" width="9.140625" style="2"/>
    <col min="10973" max="10973" width="8.5703125" style="2" bestFit="1" customWidth="1"/>
    <col min="10974" max="10974" width="9.85546875" style="2" bestFit="1" customWidth="1"/>
    <col min="10975" max="10975" width="22.7109375" style="2" bestFit="1" customWidth="1"/>
    <col min="10976" max="10976" width="16.85546875" style="2" bestFit="1" customWidth="1"/>
    <col min="10977" max="10977" width="16.7109375" style="2" bestFit="1" customWidth="1"/>
    <col min="10978" max="10978" width="13.28515625" style="2" bestFit="1" customWidth="1"/>
    <col min="10979" max="10992" width="6" style="2" bestFit="1" customWidth="1"/>
    <col min="10993" max="10993" width="7.7109375" style="2" bestFit="1" customWidth="1"/>
    <col min="10994" max="10994" width="9.140625" style="2"/>
    <col min="10995" max="10995" width="6.42578125" style="2" bestFit="1" customWidth="1"/>
    <col min="10996" max="11002" width="6" style="2" bestFit="1" customWidth="1"/>
    <col min="11003" max="11008" width="4.42578125" style="2" bestFit="1" customWidth="1"/>
    <col min="11009" max="11014" width="9.140625" style="2"/>
    <col min="11015" max="11015" width="2.140625" style="2" bestFit="1" customWidth="1"/>
    <col min="11016" max="11017" width="12.28515625" style="2" bestFit="1" customWidth="1"/>
    <col min="11018" max="11018" width="11.28515625" style="2" bestFit="1" customWidth="1"/>
    <col min="11019" max="11021" width="12.28515625" style="2" bestFit="1" customWidth="1"/>
    <col min="11022" max="11022" width="10.28515625" style="2" bestFit="1" customWidth="1"/>
    <col min="11023" max="11023" width="11.28515625" style="2" bestFit="1" customWidth="1"/>
    <col min="11024" max="11040" width="2.140625" style="2" bestFit="1" customWidth="1"/>
    <col min="11041" max="11228" width="9.140625" style="2"/>
    <col min="11229" max="11229" width="8.5703125" style="2" bestFit="1" customWidth="1"/>
    <col min="11230" max="11230" width="9.85546875" style="2" bestFit="1" customWidth="1"/>
    <col min="11231" max="11231" width="22.7109375" style="2" bestFit="1" customWidth="1"/>
    <col min="11232" max="11232" width="16.85546875" style="2" bestFit="1" customWidth="1"/>
    <col min="11233" max="11233" width="16.7109375" style="2" bestFit="1" customWidth="1"/>
    <col min="11234" max="11234" width="13.28515625" style="2" bestFit="1" customWidth="1"/>
    <col min="11235" max="11248" width="6" style="2" bestFit="1" customWidth="1"/>
    <col min="11249" max="11249" width="7.7109375" style="2" bestFit="1" customWidth="1"/>
    <col min="11250" max="11250" width="9.140625" style="2"/>
    <col min="11251" max="11251" width="6.42578125" style="2" bestFit="1" customWidth="1"/>
    <col min="11252" max="11258" width="6" style="2" bestFit="1" customWidth="1"/>
    <col min="11259" max="11264" width="4.42578125" style="2" bestFit="1" customWidth="1"/>
    <col min="11265" max="11270" width="9.140625" style="2"/>
    <col min="11271" max="11271" width="2.140625" style="2" bestFit="1" customWidth="1"/>
    <col min="11272" max="11273" width="12.28515625" style="2" bestFit="1" customWidth="1"/>
    <col min="11274" max="11274" width="11.28515625" style="2" bestFit="1" customWidth="1"/>
    <col min="11275" max="11277" width="12.28515625" style="2" bestFit="1" customWidth="1"/>
    <col min="11278" max="11278" width="10.28515625" style="2" bestFit="1" customWidth="1"/>
    <col min="11279" max="11279" width="11.28515625" style="2" bestFit="1" customWidth="1"/>
    <col min="11280" max="11296" width="2.140625" style="2" bestFit="1" customWidth="1"/>
    <col min="11297" max="11484" width="9.140625" style="2"/>
    <col min="11485" max="11485" width="8.5703125" style="2" bestFit="1" customWidth="1"/>
    <col min="11486" max="11486" width="9.85546875" style="2" bestFit="1" customWidth="1"/>
    <col min="11487" max="11487" width="22.7109375" style="2" bestFit="1" customWidth="1"/>
    <col min="11488" max="11488" width="16.85546875" style="2" bestFit="1" customWidth="1"/>
    <col min="11489" max="11489" width="16.7109375" style="2" bestFit="1" customWidth="1"/>
    <col min="11490" max="11490" width="13.28515625" style="2" bestFit="1" customWidth="1"/>
    <col min="11491" max="11504" width="6" style="2" bestFit="1" customWidth="1"/>
    <col min="11505" max="11505" width="7.7109375" style="2" bestFit="1" customWidth="1"/>
    <col min="11506" max="11506" width="9.140625" style="2"/>
    <col min="11507" max="11507" width="6.42578125" style="2" bestFit="1" customWidth="1"/>
    <col min="11508" max="11514" width="6" style="2" bestFit="1" customWidth="1"/>
    <col min="11515" max="11520" width="4.42578125" style="2" bestFit="1" customWidth="1"/>
    <col min="11521" max="11526" width="9.140625" style="2"/>
    <col min="11527" max="11527" width="2.140625" style="2" bestFit="1" customWidth="1"/>
    <col min="11528" max="11529" width="12.28515625" style="2" bestFit="1" customWidth="1"/>
    <col min="11530" max="11530" width="11.28515625" style="2" bestFit="1" customWidth="1"/>
    <col min="11531" max="11533" width="12.28515625" style="2" bestFit="1" customWidth="1"/>
    <col min="11534" max="11534" width="10.28515625" style="2" bestFit="1" customWidth="1"/>
    <col min="11535" max="11535" width="11.28515625" style="2" bestFit="1" customWidth="1"/>
    <col min="11536" max="11552" width="2.140625" style="2" bestFit="1" customWidth="1"/>
    <col min="11553" max="11740" width="9.140625" style="2"/>
    <col min="11741" max="11741" width="8.5703125" style="2" bestFit="1" customWidth="1"/>
    <col min="11742" max="11742" width="9.85546875" style="2" bestFit="1" customWidth="1"/>
    <col min="11743" max="11743" width="22.7109375" style="2" bestFit="1" customWidth="1"/>
    <col min="11744" max="11744" width="16.85546875" style="2" bestFit="1" customWidth="1"/>
    <col min="11745" max="11745" width="16.7109375" style="2" bestFit="1" customWidth="1"/>
    <col min="11746" max="11746" width="13.28515625" style="2" bestFit="1" customWidth="1"/>
    <col min="11747" max="11760" width="6" style="2" bestFit="1" customWidth="1"/>
    <col min="11761" max="11761" width="7.7109375" style="2" bestFit="1" customWidth="1"/>
    <col min="11762" max="11762" width="9.140625" style="2"/>
    <col min="11763" max="11763" width="6.42578125" style="2" bestFit="1" customWidth="1"/>
    <col min="11764" max="11770" width="6" style="2" bestFit="1" customWidth="1"/>
    <col min="11771" max="11776" width="4.42578125" style="2" bestFit="1" customWidth="1"/>
    <col min="11777" max="11782" width="9.140625" style="2"/>
    <col min="11783" max="11783" width="2.140625" style="2" bestFit="1" customWidth="1"/>
    <col min="11784" max="11785" width="12.28515625" style="2" bestFit="1" customWidth="1"/>
    <col min="11786" max="11786" width="11.28515625" style="2" bestFit="1" customWidth="1"/>
    <col min="11787" max="11789" width="12.28515625" style="2" bestFit="1" customWidth="1"/>
    <col min="11790" max="11790" width="10.28515625" style="2" bestFit="1" customWidth="1"/>
    <col min="11791" max="11791" width="11.28515625" style="2" bestFit="1" customWidth="1"/>
    <col min="11792" max="11808" width="2.140625" style="2" bestFit="1" customWidth="1"/>
    <col min="11809" max="11996" width="9.140625" style="2"/>
    <col min="11997" max="11997" width="8.5703125" style="2" bestFit="1" customWidth="1"/>
    <col min="11998" max="11998" width="9.85546875" style="2" bestFit="1" customWidth="1"/>
    <col min="11999" max="11999" width="22.7109375" style="2" bestFit="1" customWidth="1"/>
    <col min="12000" max="12000" width="16.85546875" style="2" bestFit="1" customWidth="1"/>
    <col min="12001" max="12001" width="16.7109375" style="2" bestFit="1" customWidth="1"/>
    <col min="12002" max="12002" width="13.28515625" style="2" bestFit="1" customWidth="1"/>
    <col min="12003" max="12016" width="6" style="2" bestFit="1" customWidth="1"/>
    <col min="12017" max="12017" width="7.7109375" style="2" bestFit="1" customWidth="1"/>
    <col min="12018" max="12018" width="9.140625" style="2"/>
    <col min="12019" max="12019" width="6.42578125" style="2" bestFit="1" customWidth="1"/>
    <col min="12020" max="12026" width="6" style="2" bestFit="1" customWidth="1"/>
    <col min="12027" max="12032" width="4.42578125" style="2" bestFit="1" customWidth="1"/>
    <col min="12033" max="12038" width="9.140625" style="2"/>
    <col min="12039" max="12039" width="2.140625" style="2" bestFit="1" customWidth="1"/>
    <col min="12040" max="12041" width="12.28515625" style="2" bestFit="1" customWidth="1"/>
    <col min="12042" max="12042" width="11.28515625" style="2" bestFit="1" customWidth="1"/>
    <col min="12043" max="12045" width="12.28515625" style="2" bestFit="1" customWidth="1"/>
    <col min="12046" max="12046" width="10.28515625" style="2" bestFit="1" customWidth="1"/>
    <col min="12047" max="12047" width="11.28515625" style="2" bestFit="1" customWidth="1"/>
    <col min="12048" max="12064" width="2.140625" style="2" bestFit="1" customWidth="1"/>
    <col min="12065" max="12252" width="9.140625" style="2"/>
    <col min="12253" max="12253" width="8.5703125" style="2" bestFit="1" customWidth="1"/>
    <col min="12254" max="12254" width="9.85546875" style="2" bestFit="1" customWidth="1"/>
    <col min="12255" max="12255" width="22.7109375" style="2" bestFit="1" customWidth="1"/>
    <col min="12256" max="12256" width="16.85546875" style="2" bestFit="1" customWidth="1"/>
    <col min="12257" max="12257" width="16.7109375" style="2" bestFit="1" customWidth="1"/>
    <col min="12258" max="12258" width="13.28515625" style="2" bestFit="1" customWidth="1"/>
    <col min="12259" max="12272" width="6" style="2" bestFit="1" customWidth="1"/>
    <col min="12273" max="12273" width="7.7109375" style="2" bestFit="1" customWidth="1"/>
    <col min="12274" max="12274" width="9.140625" style="2"/>
    <col min="12275" max="12275" width="6.42578125" style="2" bestFit="1" customWidth="1"/>
    <col min="12276" max="12282" width="6" style="2" bestFit="1" customWidth="1"/>
    <col min="12283" max="12288" width="4.42578125" style="2" bestFit="1" customWidth="1"/>
    <col min="12289" max="12294" width="9.140625" style="2"/>
    <col min="12295" max="12295" width="2.140625" style="2" bestFit="1" customWidth="1"/>
    <col min="12296" max="12297" width="12.28515625" style="2" bestFit="1" customWidth="1"/>
    <col min="12298" max="12298" width="11.28515625" style="2" bestFit="1" customWidth="1"/>
    <col min="12299" max="12301" width="12.28515625" style="2" bestFit="1" customWidth="1"/>
    <col min="12302" max="12302" width="10.28515625" style="2" bestFit="1" customWidth="1"/>
    <col min="12303" max="12303" width="11.28515625" style="2" bestFit="1" customWidth="1"/>
    <col min="12304" max="12320" width="2.140625" style="2" bestFit="1" customWidth="1"/>
    <col min="12321" max="12508" width="9.140625" style="2"/>
    <col min="12509" max="12509" width="8.5703125" style="2" bestFit="1" customWidth="1"/>
    <col min="12510" max="12510" width="9.85546875" style="2" bestFit="1" customWidth="1"/>
    <col min="12511" max="12511" width="22.7109375" style="2" bestFit="1" customWidth="1"/>
    <col min="12512" max="12512" width="16.85546875" style="2" bestFit="1" customWidth="1"/>
    <col min="12513" max="12513" width="16.7109375" style="2" bestFit="1" customWidth="1"/>
    <col min="12514" max="12514" width="13.28515625" style="2" bestFit="1" customWidth="1"/>
    <col min="12515" max="12528" width="6" style="2" bestFit="1" customWidth="1"/>
    <col min="12529" max="12529" width="7.7109375" style="2" bestFit="1" customWidth="1"/>
    <col min="12530" max="12530" width="9.140625" style="2"/>
    <col min="12531" max="12531" width="6.42578125" style="2" bestFit="1" customWidth="1"/>
    <col min="12532" max="12538" width="6" style="2" bestFit="1" customWidth="1"/>
    <col min="12539" max="12544" width="4.42578125" style="2" bestFit="1" customWidth="1"/>
    <col min="12545" max="12550" width="9.140625" style="2"/>
    <col min="12551" max="12551" width="2.140625" style="2" bestFit="1" customWidth="1"/>
    <col min="12552" max="12553" width="12.28515625" style="2" bestFit="1" customWidth="1"/>
    <col min="12554" max="12554" width="11.28515625" style="2" bestFit="1" customWidth="1"/>
    <col min="12555" max="12557" width="12.28515625" style="2" bestFit="1" customWidth="1"/>
    <col min="12558" max="12558" width="10.28515625" style="2" bestFit="1" customWidth="1"/>
    <col min="12559" max="12559" width="11.28515625" style="2" bestFit="1" customWidth="1"/>
    <col min="12560" max="12576" width="2.140625" style="2" bestFit="1" customWidth="1"/>
    <col min="12577" max="12764" width="9.140625" style="2"/>
    <col min="12765" max="12765" width="8.5703125" style="2" bestFit="1" customWidth="1"/>
    <col min="12766" max="12766" width="9.85546875" style="2" bestFit="1" customWidth="1"/>
    <col min="12767" max="12767" width="22.7109375" style="2" bestFit="1" customWidth="1"/>
    <col min="12768" max="12768" width="16.85546875" style="2" bestFit="1" customWidth="1"/>
    <col min="12769" max="12769" width="16.7109375" style="2" bestFit="1" customWidth="1"/>
    <col min="12770" max="12770" width="13.28515625" style="2" bestFit="1" customWidth="1"/>
    <col min="12771" max="12784" width="6" style="2" bestFit="1" customWidth="1"/>
    <col min="12785" max="12785" width="7.7109375" style="2" bestFit="1" customWidth="1"/>
    <col min="12786" max="12786" width="9.140625" style="2"/>
    <col min="12787" max="12787" width="6.42578125" style="2" bestFit="1" customWidth="1"/>
    <col min="12788" max="12794" width="6" style="2" bestFit="1" customWidth="1"/>
    <col min="12795" max="12800" width="4.42578125" style="2" bestFit="1" customWidth="1"/>
    <col min="12801" max="12806" width="9.140625" style="2"/>
    <col min="12807" max="12807" width="2.140625" style="2" bestFit="1" customWidth="1"/>
    <col min="12808" max="12809" width="12.28515625" style="2" bestFit="1" customWidth="1"/>
    <col min="12810" max="12810" width="11.28515625" style="2" bestFit="1" customWidth="1"/>
    <col min="12811" max="12813" width="12.28515625" style="2" bestFit="1" customWidth="1"/>
    <col min="12814" max="12814" width="10.28515625" style="2" bestFit="1" customWidth="1"/>
    <col min="12815" max="12815" width="11.28515625" style="2" bestFit="1" customWidth="1"/>
    <col min="12816" max="12832" width="2.140625" style="2" bestFit="1" customWidth="1"/>
    <col min="12833" max="13020" width="9.140625" style="2"/>
    <col min="13021" max="13021" width="8.5703125" style="2" bestFit="1" customWidth="1"/>
    <col min="13022" max="13022" width="9.85546875" style="2" bestFit="1" customWidth="1"/>
    <col min="13023" max="13023" width="22.7109375" style="2" bestFit="1" customWidth="1"/>
    <col min="13024" max="13024" width="16.85546875" style="2" bestFit="1" customWidth="1"/>
    <col min="13025" max="13025" width="16.7109375" style="2" bestFit="1" customWidth="1"/>
    <col min="13026" max="13026" width="13.28515625" style="2" bestFit="1" customWidth="1"/>
    <col min="13027" max="13040" width="6" style="2" bestFit="1" customWidth="1"/>
    <col min="13041" max="13041" width="7.7109375" style="2" bestFit="1" customWidth="1"/>
    <col min="13042" max="13042" width="9.140625" style="2"/>
    <col min="13043" max="13043" width="6.42578125" style="2" bestFit="1" customWidth="1"/>
    <col min="13044" max="13050" width="6" style="2" bestFit="1" customWidth="1"/>
    <col min="13051" max="13056" width="4.42578125" style="2" bestFit="1" customWidth="1"/>
    <col min="13057" max="13062" width="9.140625" style="2"/>
    <col min="13063" max="13063" width="2.140625" style="2" bestFit="1" customWidth="1"/>
    <col min="13064" max="13065" width="12.28515625" style="2" bestFit="1" customWidth="1"/>
    <col min="13066" max="13066" width="11.28515625" style="2" bestFit="1" customWidth="1"/>
    <col min="13067" max="13069" width="12.28515625" style="2" bestFit="1" customWidth="1"/>
    <col min="13070" max="13070" width="10.28515625" style="2" bestFit="1" customWidth="1"/>
    <col min="13071" max="13071" width="11.28515625" style="2" bestFit="1" customWidth="1"/>
    <col min="13072" max="13088" width="2.140625" style="2" bestFit="1" customWidth="1"/>
    <col min="13089" max="13276" width="9.140625" style="2"/>
    <col min="13277" max="13277" width="8.5703125" style="2" bestFit="1" customWidth="1"/>
    <col min="13278" max="13278" width="9.85546875" style="2" bestFit="1" customWidth="1"/>
    <col min="13279" max="13279" width="22.7109375" style="2" bestFit="1" customWidth="1"/>
    <col min="13280" max="13280" width="16.85546875" style="2" bestFit="1" customWidth="1"/>
    <col min="13281" max="13281" width="16.7109375" style="2" bestFit="1" customWidth="1"/>
    <col min="13282" max="13282" width="13.28515625" style="2" bestFit="1" customWidth="1"/>
    <col min="13283" max="13296" width="6" style="2" bestFit="1" customWidth="1"/>
    <col min="13297" max="13297" width="7.7109375" style="2" bestFit="1" customWidth="1"/>
    <col min="13298" max="13298" width="9.140625" style="2"/>
    <col min="13299" max="13299" width="6.42578125" style="2" bestFit="1" customWidth="1"/>
    <col min="13300" max="13306" width="6" style="2" bestFit="1" customWidth="1"/>
    <col min="13307" max="13312" width="4.42578125" style="2" bestFit="1" customWidth="1"/>
    <col min="13313" max="13318" width="9.140625" style="2"/>
    <col min="13319" max="13319" width="2.140625" style="2" bestFit="1" customWidth="1"/>
    <col min="13320" max="13321" width="12.28515625" style="2" bestFit="1" customWidth="1"/>
    <col min="13322" max="13322" width="11.28515625" style="2" bestFit="1" customWidth="1"/>
    <col min="13323" max="13325" width="12.28515625" style="2" bestFit="1" customWidth="1"/>
    <col min="13326" max="13326" width="10.28515625" style="2" bestFit="1" customWidth="1"/>
    <col min="13327" max="13327" width="11.28515625" style="2" bestFit="1" customWidth="1"/>
    <col min="13328" max="13344" width="2.140625" style="2" bestFit="1" customWidth="1"/>
    <col min="13345" max="13532" width="9.140625" style="2"/>
    <col min="13533" max="13533" width="8.5703125" style="2" bestFit="1" customWidth="1"/>
    <col min="13534" max="13534" width="9.85546875" style="2" bestFit="1" customWidth="1"/>
    <col min="13535" max="13535" width="22.7109375" style="2" bestFit="1" customWidth="1"/>
    <col min="13536" max="13536" width="16.85546875" style="2" bestFit="1" customWidth="1"/>
    <col min="13537" max="13537" width="16.7109375" style="2" bestFit="1" customWidth="1"/>
    <col min="13538" max="13538" width="13.28515625" style="2" bestFit="1" customWidth="1"/>
    <col min="13539" max="13552" width="6" style="2" bestFit="1" customWidth="1"/>
    <col min="13553" max="13553" width="7.7109375" style="2" bestFit="1" customWidth="1"/>
    <col min="13554" max="13554" width="9.140625" style="2"/>
    <col min="13555" max="13555" width="6.42578125" style="2" bestFit="1" customWidth="1"/>
    <col min="13556" max="13562" width="6" style="2" bestFit="1" customWidth="1"/>
    <col min="13563" max="13568" width="4.42578125" style="2" bestFit="1" customWidth="1"/>
    <col min="13569" max="13574" width="9.140625" style="2"/>
    <col min="13575" max="13575" width="2.140625" style="2" bestFit="1" customWidth="1"/>
    <col min="13576" max="13577" width="12.28515625" style="2" bestFit="1" customWidth="1"/>
    <col min="13578" max="13578" width="11.28515625" style="2" bestFit="1" customWidth="1"/>
    <col min="13579" max="13581" width="12.28515625" style="2" bestFit="1" customWidth="1"/>
    <col min="13582" max="13582" width="10.28515625" style="2" bestFit="1" customWidth="1"/>
    <col min="13583" max="13583" width="11.28515625" style="2" bestFit="1" customWidth="1"/>
    <col min="13584" max="13600" width="2.140625" style="2" bestFit="1" customWidth="1"/>
    <col min="13601" max="13788" width="9.140625" style="2"/>
    <col min="13789" max="13789" width="8.5703125" style="2" bestFit="1" customWidth="1"/>
    <col min="13790" max="13790" width="9.85546875" style="2" bestFit="1" customWidth="1"/>
    <col min="13791" max="13791" width="22.7109375" style="2" bestFit="1" customWidth="1"/>
    <col min="13792" max="13792" width="16.85546875" style="2" bestFit="1" customWidth="1"/>
    <col min="13793" max="13793" width="16.7109375" style="2" bestFit="1" customWidth="1"/>
    <col min="13794" max="13794" width="13.28515625" style="2" bestFit="1" customWidth="1"/>
    <col min="13795" max="13808" width="6" style="2" bestFit="1" customWidth="1"/>
    <col min="13809" max="13809" width="7.7109375" style="2" bestFit="1" customWidth="1"/>
    <col min="13810" max="13810" width="9.140625" style="2"/>
    <col min="13811" max="13811" width="6.42578125" style="2" bestFit="1" customWidth="1"/>
    <col min="13812" max="13818" width="6" style="2" bestFit="1" customWidth="1"/>
    <col min="13819" max="13824" width="4.42578125" style="2" bestFit="1" customWidth="1"/>
    <col min="13825" max="13830" width="9.140625" style="2"/>
    <col min="13831" max="13831" width="2.140625" style="2" bestFit="1" customWidth="1"/>
    <col min="13832" max="13833" width="12.28515625" style="2" bestFit="1" customWidth="1"/>
    <col min="13834" max="13834" width="11.28515625" style="2" bestFit="1" customWidth="1"/>
    <col min="13835" max="13837" width="12.28515625" style="2" bestFit="1" customWidth="1"/>
    <col min="13838" max="13838" width="10.28515625" style="2" bestFit="1" customWidth="1"/>
    <col min="13839" max="13839" width="11.28515625" style="2" bestFit="1" customWidth="1"/>
    <col min="13840" max="13856" width="2.140625" style="2" bestFit="1" customWidth="1"/>
    <col min="13857" max="14044" width="9.140625" style="2"/>
    <col min="14045" max="14045" width="8.5703125" style="2" bestFit="1" customWidth="1"/>
    <col min="14046" max="14046" width="9.85546875" style="2" bestFit="1" customWidth="1"/>
    <col min="14047" max="14047" width="22.7109375" style="2" bestFit="1" customWidth="1"/>
    <col min="14048" max="14048" width="16.85546875" style="2" bestFit="1" customWidth="1"/>
    <col min="14049" max="14049" width="16.7109375" style="2" bestFit="1" customWidth="1"/>
    <col min="14050" max="14050" width="13.28515625" style="2" bestFit="1" customWidth="1"/>
    <col min="14051" max="14064" width="6" style="2" bestFit="1" customWidth="1"/>
    <col min="14065" max="14065" width="7.7109375" style="2" bestFit="1" customWidth="1"/>
    <col min="14066" max="14066" width="9.140625" style="2"/>
    <col min="14067" max="14067" width="6.42578125" style="2" bestFit="1" customWidth="1"/>
    <col min="14068" max="14074" width="6" style="2" bestFit="1" customWidth="1"/>
    <col min="14075" max="14080" width="4.42578125" style="2" bestFit="1" customWidth="1"/>
    <col min="14081" max="14086" width="9.140625" style="2"/>
    <col min="14087" max="14087" width="2.140625" style="2" bestFit="1" customWidth="1"/>
    <col min="14088" max="14089" width="12.28515625" style="2" bestFit="1" customWidth="1"/>
    <col min="14090" max="14090" width="11.28515625" style="2" bestFit="1" customWidth="1"/>
    <col min="14091" max="14093" width="12.28515625" style="2" bestFit="1" customWidth="1"/>
    <col min="14094" max="14094" width="10.28515625" style="2" bestFit="1" customWidth="1"/>
    <col min="14095" max="14095" width="11.28515625" style="2" bestFit="1" customWidth="1"/>
    <col min="14096" max="14112" width="2.140625" style="2" bestFit="1" customWidth="1"/>
    <col min="14113" max="14300" width="9.140625" style="2"/>
    <col min="14301" max="14301" width="8.5703125" style="2" bestFit="1" customWidth="1"/>
    <col min="14302" max="14302" width="9.85546875" style="2" bestFit="1" customWidth="1"/>
    <col min="14303" max="14303" width="22.7109375" style="2" bestFit="1" customWidth="1"/>
    <col min="14304" max="14304" width="16.85546875" style="2" bestFit="1" customWidth="1"/>
    <col min="14305" max="14305" width="16.7109375" style="2" bestFit="1" customWidth="1"/>
    <col min="14306" max="14306" width="13.28515625" style="2" bestFit="1" customWidth="1"/>
    <col min="14307" max="14320" width="6" style="2" bestFit="1" customWidth="1"/>
    <col min="14321" max="14321" width="7.7109375" style="2" bestFit="1" customWidth="1"/>
    <col min="14322" max="14322" width="9.140625" style="2"/>
    <col min="14323" max="14323" width="6.42578125" style="2" bestFit="1" customWidth="1"/>
    <col min="14324" max="14330" width="6" style="2" bestFit="1" customWidth="1"/>
    <col min="14331" max="14336" width="4.42578125" style="2" bestFit="1" customWidth="1"/>
    <col min="14337" max="14342" width="9.140625" style="2"/>
    <col min="14343" max="14343" width="2.140625" style="2" bestFit="1" customWidth="1"/>
    <col min="14344" max="14345" width="12.28515625" style="2" bestFit="1" customWidth="1"/>
    <col min="14346" max="14346" width="11.28515625" style="2" bestFit="1" customWidth="1"/>
    <col min="14347" max="14349" width="12.28515625" style="2" bestFit="1" customWidth="1"/>
    <col min="14350" max="14350" width="10.28515625" style="2" bestFit="1" customWidth="1"/>
    <col min="14351" max="14351" width="11.28515625" style="2" bestFit="1" customWidth="1"/>
    <col min="14352" max="14368" width="2.140625" style="2" bestFit="1" customWidth="1"/>
    <col min="14369" max="14556" width="9.140625" style="2"/>
    <col min="14557" max="14557" width="8.5703125" style="2" bestFit="1" customWidth="1"/>
    <col min="14558" max="14558" width="9.85546875" style="2" bestFit="1" customWidth="1"/>
    <col min="14559" max="14559" width="22.7109375" style="2" bestFit="1" customWidth="1"/>
    <col min="14560" max="14560" width="16.85546875" style="2" bestFit="1" customWidth="1"/>
    <col min="14561" max="14561" width="16.7109375" style="2" bestFit="1" customWidth="1"/>
    <col min="14562" max="14562" width="13.28515625" style="2" bestFit="1" customWidth="1"/>
    <col min="14563" max="14576" width="6" style="2" bestFit="1" customWidth="1"/>
    <col min="14577" max="14577" width="7.7109375" style="2" bestFit="1" customWidth="1"/>
    <col min="14578" max="14578" width="9.140625" style="2"/>
    <col min="14579" max="14579" width="6.42578125" style="2" bestFit="1" customWidth="1"/>
    <col min="14580" max="14586" width="6" style="2" bestFit="1" customWidth="1"/>
    <col min="14587" max="14592" width="4.42578125" style="2" bestFit="1" customWidth="1"/>
    <col min="14593" max="14598" width="9.140625" style="2"/>
    <col min="14599" max="14599" width="2.140625" style="2" bestFit="1" customWidth="1"/>
    <col min="14600" max="14601" width="12.28515625" style="2" bestFit="1" customWidth="1"/>
    <col min="14602" max="14602" width="11.28515625" style="2" bestFit="1" customWidth="1"/>
    <col min="14603" max="14605" width="12.28515625" style="2" bestFit="1" customWidth="1"/>
    <col min="14606" max="14606" width="10.28515625" style="2" bestFit="1" customWidth="1"/>
    <col min="14607" max="14607" width="11.28515625" style="2" bestFit="1" customWidth="1"/>
    <col min="14608" max="14624" width="2.140625" style="2" bestFit="1" customWidth="1"/>
    <col min="14625" max="14812" width="9.140625" style="2"/>
    <col min="14813" max="14813" width="8.5703125" style="2" bestFit="1" customWidth="1"/>
    <col min="14814" max="14814" width="9.85546875" style="2" bestFit="1" customWidth="1"/>
    <col min="14815" max="14815" width="22.7109375" style="2" bestFit="1" customWidth="1"/>
    <col min="14816" max="14816" width="16.85546875" style="2" bestFit="1" customWidth="1"/>
    <col min="14817" max="14817" width="16.7109375" style="2" bestFit="1" customWidth="1"/>
    <col min="14818" max="14818" width="13.28515625" style="2" bestFit="1" customWidth="1"/>
    <col min="14819" max="14832" width="6" style="2" bestFit="1" customWidth="1"/>
    <col min="14833" max="14833" width="7.7109375" style="2" bestFit="1" customWidth="1"/>
    <col min="14834" max="14834" width="9.140625" style="2"/>
    <col min="14835" max="14835" width="6.42578125" style="2" bestFit="1" customWidth="1"/>
    <col min="14836" max="14842" width="6" style="2" bestFit="1" customWidth="1"/>
    <col min="14843" max="14848" width="4.42578125" style="2" bestFit="1" customWidth="1"/>
    <col min="14849" max="14854" width="9.140625" style="2"/>
    <col min="14855" max="14855" width="2.140625" style="2" bestFit="1" customWidth="1"/>
    <col min="14856" max="14857" width="12.28515625" style="2" bestFit="1" customWidth="1"/>
    <col min="14858" max="14858" width="11.28515625" style="2" bestFit="1" customWidth="1"/>
    <col min="14859" max="14861" width="12.28515625" style="2" bestFit="1" customWidth="1"/>
    <col min="14862" max="14862" width="10.28515625" style="2" bestFit="1" customWidth="1"/>
    <col min="14863" max="14863" width="11.28515625" style="2" bestFit="1" customWidth="1"/>
    <col min="14864" max="14880" width="2.140625" style="2" bestFit="1" customWidth="1"/>
    <col min="14881" max="15068" width="9.140625" style="2"/>
    <col min="15069" max="15069" width="8.5703125" style="2" bestFit="1" customWidth="1"/>
    <col min="15070" max="15070" width="9.85546875" style="2" bestFit="1" customWidth="1"/>
    <col min="15071" max="15071" width="22.7109375" style="2" bestFit="1" customWidth="1"/>
    <col min="15072" max="15072" width="16.85546875" style="2" bestFit="1" customWidth="1"/>
    <col min="15073" max="15073" width="16.7109375" style="2" bestFit="1" customWidth="1"/>
    <col min="15074" max="15074" width="13.28515625" style="2" bestFit="1" customWidth="1"/>
    <col min="15075" max="15088" width="6" style="2" bestFit="1" customWidth="1"/>
    <col min="15089" max="15089" width="7.7109375" style="2" bestFit="1" customWidth="1"/>
    <col min="15090" max="15090" width="9.140625" style="2"/>
    <col min="15091" max="15091" width="6.42578125" style="2" bestFit="1" customWidth="1"/>
    <col min="15092" max="15098" width="6" style="2" bestFit="1" customWidth="1"/>
    <col min="15099" max="15104" width="4.42578125" style="2" bestFit="1" customWidth="1"/>
    <col min="15105" max="15110" width="9.140625" style="2"/>
    <col min="15111" max="15111" width="2.140625" style="2" bestFit="1" customWidth="1"/>
    <col min="15112" max="15113" width="12.28515625" style="2" bestFit="1" customWidth="1"/>
    <col min="15114" max="15114" width="11.28515625" style="2" bestFit="1" customWidth="1"/>
    <col min="15115" max="15117" width="12.28515625" style="2" bestFit="1" customWidth="1"/>
    <col min="15118" max="15118" width="10.28515625" style="2" bestFit="1" customWidth="1"/>
    <col min="15119" max="15119" width="11.28515625" style="2" bestFit="1" customWidth="1"/>
    <col min="15120" max="15136" width="2.140625" style="2" bestFit="1" customWidth="1"/>
    <col min="15137" max="15324" width="9.140625" style="2"/>
    <col min="15325" max="15325" width="8.5703125" style="2" bestFit="1" customWidth="1"/>
    <col min="15326" max="15326" width="9.85546875" style="2" bestFit="1" customWidth="1"/>
    <col min="15327" max="15327" width="22.7109375" style="2" bestFit="1" customWidth="1"/>
    <col min="15328" max="15328" width="16.85546875" style="2" bestFit="1" customWidth="1"/>
    <col min="15329" max="15329" width="16.7109375" style="2" bestFit="1" customWidth="1"/>
    <col min="15330" max="15330" width="13.28515625" style="2" bestFit="1" customWidth="1"/>
    <col min="15331" max="15344" width="6" style="2" bestFit="1" customWidth="1"/>
    <col min="15345" max="15345" width="7.7109375" style="2" bestFit="1" customWidth="1"/>
    <col min="15346" max="15346" width="9.140625" style="2"/>
    <col min="15347" max="15347" width="6.42578125" style="2" bestFit="1" customWidth="1"/>
    <col min="15348" max="15354" width="6" style="2" bestFit="1" customWidth="1"/>
    <col min="15355" max="15360" width="4.42578125" style="2" bestFit="1" customWidth="1"/>
    <col min="15361" max="15366" width="9.140625" style="2"/>
    <col min="15367" max="15367" width="2.140625" style="2" bestFit="1" customWidth="1"/>
    <col min="15368" max="15369" width="12.28515625" style="2" bestFit="1" customWidth="1"/>
    <col min="15370" max="15370" width="11.28515625" style="2" bestFit="1" customWidth="1"/>
    <col min="15371" max="15373" width="12.28515625" style="2" bestFit="1" customWidth="1"/>
    <col min="15374" max="15374" width="10.28515625" style="2" bestFit="1" customWidth="1"/>
    <col min="15375" max="15375" width="11.28515625" style="2" bestFit="1" customWidth="1"/>
    <col min="15376" max="15392" width="2.140625" style="2" bestFit="1" customWidth="1"/>
    <col min="15393" max="15580" width="9.140625" style="2"/>
    <col min="15581" max="15581" width="8.5703125" style="2" bestFit="1" customWidth="1"/>
    <col min="15582" max="15582" width="9.85546875" style="2" bestFit="1" customWidth="1"/>
    <col min="15583" max="15583" width="22.7109375" style="2" bestFit="1" customWidth="1"/>
    <col min="15584" max="15584" width="16.85546875" style="2" bestFit="1" customWidth="1"/>
    <col min="15585" max="15585" width="16.7109375" style="2" bestFit="1" customWidth="1"/>
    <col min="15586" max="15586" width="13.28515625" style="2" bestFit="1" customWidth="1"/>
    <col min="15587" max="15600" width="6" style="2" bestFit="1" customWidth="1"/>
    <col min="15601" max="15601" width="7.7109375" style="2" bestFit="1" customWidth="1"/>
    <col min="15602" max="15602" width="9.140625" style="2"/>
    <col min="15603" max="15603" width="6.42578125" style="2" bestFit="1" customWidth="1"/>
    <col min="15604" max="15610" width="6" style="2" bestFit="1" customWidth="1"/>
    <col min="15611" max="15616" width="4.42578125" style="2" bestFit="1" customWidth="1"/>
    <col min="15617" max="15622" width="9.140625" style="2"/>
    <col min="15623" max="15623" width="2.140625" style="2" bestFit="1" customWidth="1"/>
    <col min="15624" max="15625" width="12.28515625" style="2" bestFit="1" customWidth="1"/>
    <col min="15626" max="15626" width="11.28515625" style="2" bestFit="1" customWidth="1"/>
    <col min="15627" max="15629" width="12.28515625" style="2" bestFit="1" customWidth="1"/>
    <col min="15630" max="15630" width="10.28515625" style="2" bestFit="1" customWidth="1"/>
    <col min="15631" max="15631" width="11.28515625" style="2" bestFit="1" customWidth="1"/>
    <col min="15632" max="15648" width="2.140625" style="2" bestFit="1" customWidth="1"/>
    <col min="15649" max="15836" width="9.140625" style="2"/>
    <col min="15837" max="15837" width="8.5703125" style="2" bestFit="1" customWidth="1"/>
    <col min="15838" max="15838" width="9.85546875" style="2" bestFit="1" customWidth="1"/>
    <col min="15839" max="15839" width="22.7109375" style="2" bestFit="1" customWidth="1"/>
    <col min="15840" max="15840" width="16.85546875" style="2" bestFit="1" customWidth="1"/>
    <col min="15841" max="15841" width="16.7109375" style="2" bestFit="1" customWidth="1"/>
    <col min="15842" max="15842" width="13.28515625" style="2" bestFit="1" customWidth="1"/>
    <col min="15843" max="15856" width="6" style="2" bestFit="1" customWidth="1"/>
    <col min="15857" max="15857" width="7.7109375" style="2" bestFit="1" customWidth="1"/>
    <col min="15858" max="15858" width="9.140625" style="2"/>
    <col min="15859" max="15859" width="6.42578125" style="2" bestFit="1" customWidth="1"/>
    <col min="15860" max="15866" width="6" style="2" bestFit="1" customWidth="1"/>
    <col min="15867" max="15872" width="4.42578125" style="2" bestFit="1" customWidth="1"/>
    <col min="15873" max="15878" width="9.140625" style="2"/>
    <col min="15879" max="15879" width="2.140625" style="2" bestFit="1" customWidth="1"/>
    <col min="15880" max="15881" width="12.28515625" style="2" bestFit="1" customWidth="1"/>
    <col min="15882" max="15882" width="11.28515625" style="2" bestFit="1" customWidth="1"/>
    <col min="15883" max="15885" width="12.28515625" style="2" bestFit="1" customWidth="1"/>
    <col min="15886" max="15886" width="10.28515625" style="2" bestFit="1" customWidth="1"/>
    <col min="15887" max="15887" width="11.28515625" style="2" bestFit="1" customWidth="1"/>
    <col min="15888" max="15904" width="2.140625" style="2" bestFit="1" customWidth="1"/>
    <col min="15905" max="16092" width="9.140625" style="2"/>
    <col min="16093" max="16093" width="8.5703125" style="2" bestFit="1" customWidth="1"/>
    <col min="16094" max="16094" width="9.85546875" style="2" bestFit="1" customWidth="1"/>
    <col min="16095" max="16095" width="22.7109375" style="2" bestFit="1" customWidth="1"/>
    <col min="16096" max="16096" width="16.85546875" style="2" bestFit="1" customWidth="1"/>
    <col min="16097" max="16097" width="16.7109375" style="2" bestFit="1" customWidth="1"/>
    <col min="16098" max="16098" width="13.28515625" style="2" bestFit="1" customWidth="1"/>
    <col min="16099" max="16112" width="6" style="2" bestFit="1" customWidth="1"/>
    <col min="16113" max="16113" width="7.7109375" style="2" bestFit="1" customWidth="1"/>
    <col min="16114" max="16114" width="9.140625" style="2"/>
    <col min="16115" max="16115" width="6.42578125" style="2" bestFit="1" customWidth="1"/>
    <col min="16116" max="16122" width="6" style="2" bestFit="1" customWidth="1"/>
    <col min="16123" max="16128" width="4.42578125" style="2" bestFit="1" customWidth="1"/>
    <col min="16129" max="16134" width="9.140625" style="2"/>
    <col min="16135" max="16135" width="2.140625" style="2" bestFit="1" customWidth="1"/>
    <col min="16136" max="16137" width="12.28515625" style="2" bestFit="1" customWidth="1"/>
    <col min="16138" max="16138" width="11.28515625" style="2" bestFit="1" customWidth="1"/>
    <col min="16139" max="16141" width="12.28515625" style="2" bestFit="1" customWidth="1"/>
    <col min="16142" max="16142" width="10.28515625" style="2" bestFit="1" customWidth="1"/>
    <col min="16143" max="16143" width="11.28515625" style="2" bestFit="1" customWidth="1"/>
    <col min="16144" max="16160" width="2.140625" style="2" bestFit="1" customWidth="1"/>
    <col min="16161" max="16384" width="9.140625" style="2"/>
  </cols>
  <sheetData>
    <row r="1" spans="1:69" x14ac:dyDescent="0.2">
      <c r="A1" s="257"/>
      <c r="B1" s="70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69" s="210" customFormat="1" x14ac:dyDescent="0.2">
      <c r="A2" s="247"/>
      <c r="B2" s="248"/>
      <c r="C2" s="248"/>
      <c r="D2" s="246"/>
      <c r="E2" s="246"/>
      <c r="H2" s="234"/>
      <c r="I2" s="268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195"/>
      <c r="AF2" s="195"/>
      <c r="AG2" s="195"/>
      <c r="AH2" s="195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F2" s="102"/>
      <c r="BG2" s="72"/>
      <c r="BH2" s="72"/>
      <c r="BI2" s="72"/>
      <c r="BJ2" s="195"/>
      <c r="BK2" s="195"/>
      <c r="BL2" s="195"/>
      <c r="BM2" s="57"/>
      <c r="BN2" s="57"/>
      <c r="BO2" s="57"/>
      <c r="BP2" s="57"/>
      <c r="BQ2" s="57"/>
    </row>
    <row r="3" spans="1:69" s="3" customFormat="1" x14ac:dyDescent="0.2">
      <c r="A3" s="59"/>
      <c r="B3" s="66" t="s">
        <v>26</v>
      </c>
      <c r="C3" s="62"/>
      <c r="D3" s="228"/>
      <c r="E3" s="228"/>
      <c r="F3" s="3" t="s">
        <v>27</v>
      </c>
      <c r="G3" s="30" t="s">
        <v>28</v>
      </c>
      <c r="H3" s="4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" t="s">
        <v>29</v>
      </c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8" t="s">
        <v>30</v>
      </c>
      <c r="BC3" s="40"/>
      <c r="BD3" s="40"/>
      <c r="BE3" s="40"/>
      <c r="BF3" s="40"/>
      <c r="BG3" s="40"/>
      <c r="BH3" s="40"/>
      <c r="BI3" s="38"/>
      <c r="BJ3" s="38"/>
      <c r="BK3" s="38"/>
      <c r="BL3" s="38"/>
      <c r="BM3" s="38"/>
    </row>
    <row r="4" spans="1:69" x14ac:dyDescent="0.2">
      <c r="B4" s="63"/>
      <c r="C4" s="67"/>
      <c r="D4" s="229"/>
      <c r="E4" s="231"/>
      <c r="F4" s="4"/>
      <c r="G4" s="47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46"/>
      <c r="AE4" s="35" t="s">
        <v>16</v>
      </c>
      <c r="AF4" s="45">
        <f>I6</f>
        <v>63</v>
      </c>
      <c r="AG4" s="45">
        <f t="shared" ref="AG4:AZ4" si="0">J6</f>
        <v>39.1</v>
      </c>
      <c r="AH4" s="45">
        <f t="shared" si="0"/>
        <v>27.2</v>
      </c>
      <c r="AI4" s="45">
        <f t="shared" si="0"/>
        <v>19.600000000000001</v>
      </c>
      <c r="AJ4" s="45">
        <f t="shared" si="0"/>
        <v>13.6</v>
      </c>
      <c r="AK4" s="45">
        <f t="shared" si="0"/>
        <v>9.5</v>
      </c>
      <c r="AL4" s="45">
        <f t="shared" si="0"/>
        <v>6.8</v>
      </c>
      <c r="AM4" s="45">
        <f t="shared" si="0"/>
        <v>4.8</v>
      </c>
      <c r="AN4" s="45">
        <f t="shared" si="0"/>
        <v>3.4</v>
      </c>
      <c r="AO4" s="45">
        <f t="shared" si="0"/>
        <v>2.4</v>
      </c>
      <c r="AP4" s="45">
        <f t="shared" si="0"/>
        <v>2</v>
      </c>
      <c r="AQ4" s="45">
        <f t="shared" si="0"/>
        <v>1.7</v>
      </c>
      <c r="AR4" s="45">
        <f t="shared" si="0"/>
        <v>1.2</v>
      </c>
      <c r="AS4" s="45">
        <f t="shared" si="0"/>
        <v>0.85</v>
      </c>
      <c r="AT4" s="45">
        <f t="shared" si="0"/>
        <v>0.6</v>
      </c>
      <c r="AU4" s="45">
        <f t="shared" si="0"/>
        <v>0.42</v>
      </c>
      <c r="AV4" s="45">
        <f t="shared" si="0"/>
        <v>0.3</v>
      </c>
      <c r="AW4" s="45">
        <f t="shared" si="0"/>
        <v>0.21</v>
      </c>
      <c r="AX4" s="45">
        <f t="shared" si="0"/>
        <v>0.15</v>
      </c>
      <c r="AY4" s="45">
        <f t="shared" si="0"/>
        <v>0.105</v>
      </c>
      <c r="AZ4" s="45">
        <f t="shared" si="0"/>
        <v>6.3E-2</v>
      </c>
      <c r="BA4" s="46" t="s">
        <v>588</v>
      </c>
      <c r="BB4" s="51" t="s">
        <v>23</v>
      </c>
      <c r="BC4" s="31"/>
      <c r="BD4" s="31"/>
      <c r="BE4" s="46"/>
      <c r="BF4" s="51" t="s">
        <v>22</v>
      </c>
      <c r="BG4" s="31"/>
      <c r="BH4" s="46"/>
      <c r="BI4" s="4" t="s">
        <v>21</v>
      </c>
      <c r="BJ4" s="5"/>
      <c r="BK4" s="5"/>
      <c r="BL4" s="5"/>
      <c r="BM4" s="6"/>
    </row>
    <row r="5" spans="1:69" x14ac:dyDescent="0.2">
      <c r="B5" s="64"/>
      <c r="C5" s="68"/>
      <c r="D5" s="230"/>
      <c r="E5" s="232"/>
      <c r="F5" s="81" t="s">
        <v>24</v>
      </c>
      <c r="G5" s="4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41"/>
      <c r="AE5" s="36" t="s">
        <v>17</v>
      </c>
      <c r="AF5" s="44">
        <f>H6</f>
        <v>125</v>
      </c>
      <c r="AG5" s="44">
        <f t="shared" ref="AG5:AZ5" si="1">I6</f>
        <v>63</v>
      </c>
      <c r="AH5" s="44">
        <f t="shared" si="1"/>
        <v>39.1</v>
      </c>
      <c r="AI5" s="44">
        <f t="shared" si="1"/>
        <v>27.2</v>
      </c>
      <c r="AJ5" s="44">
        <f t="shared" si="1"/>
        <v>19.600000000000001</v>
      </c>
      <c r="AK5" s="44">
        <f t="shared" si="1"/>
        <v>13.6</v>
      </c>
      <c r="AL5" s="44">
        <f t="shared" si="1"/>
        <v>9.5</v>
      </c>
      <c r="AM5" s="44">
        <f t="shared" si="1"/>
        <v>6.8</v>
      </c>
      <c r="AN5" s="44">
        <f t="shared" si="1"/>
        <v>4.8</v>
      </c>
      <c r="AO5" s="44">
        <f t="shared" si="1"/>
        <v>3.4</v>
      </c>
      <c r="AP5" s="44">
        <f t="shared" si="1"/>
        <v>2.4</v>
      </c>
      <c r="AQ5" s="44">
        <f t="shared" si="1"/>
        <v>2</v>
      </c>
      <c r="AR5" s="44">
        <f t="shared" si="1"/>
        <v>1.7</v>
      </c>
      <c r="AS5" s="44">
        <f t="shared" si="1"/>
        <v>1.2</v>
      </c>
      <c r="AT5" s="44">
        <f t="shared" si="1"/>
        <v>0.85</v>
      </c>
      <c r="AU5" s="44">
        <f t="shared" si="1"/>
        <v>0.6</v>
      </c>
      <c r="AV5" s="44">
        <f t="shared" si="1"/>
        <v>0.42</v>
      </c>
      <c r="AW5" s="44">
        <f t="shared" si="1"/>
        <v>0.3</v>
      </c>
      <c r="AX5" s="44">
        <f t="shared" si="1"/>
        <v>0.21</v>
      </c>
      <c r="AY5" s="44">
        <f t="shared" si="1"/>
        <v>0.15</v>
      </c>
      <c r="AZ5" s="44">
        <f t="shared" si="1"/>
        <v>0.105</v>
      </c>
      <c r="BA5" s="41">
        <f>AC6</f>
        <v>6.3E-2</v>
      </c>
      <c r="BB5" s="52"/>
      <c r="BC5" s="44"/>
      <c r="BD5" s="44"/>
      <c r="BE5" s="43"/>
      <c r="BF5" s="52"/>
      <c r="BG5" s="44"/>
      <c r="BH5" s="43"/>
      <c r="BI5" s="36"/>
      <c r="BJ5" s="54"/>
      <c r="BK5" s="26"/>
      <c r="BL5" s="26"/>
      <c r="BM5" s="27"/>
    </row>
    <row r="6" spans="1:69" x14ac:dyDescent="0.2">
      <c r="B6" s="65" t="s">
        <v>1</v>
      </c>
      <c r="C6" s="69" t="s">
        <v>10</v>
      </c>
      <c r="D6" s="233" t="s">
        <v>33</v>
      </c>
      <c r="E6" s="65" t="s">
        <v>3</v>
      </c>
      <c r="F6" s="82" t="s">
        <v>25</v>
      </c>
      <c r="G6" s="49" t="s">
        <v>0</v>
      </c>
      <c r="H6" s="95">
        <v>125</v>
      </c>
      <c r="I6" s="242">
        <v>63</v>
      </c>
      <c r="J6" s="42">
        <v>39.1</v>
      </c>
      <c r="K6" s="42">
        <v>27.2</v>
      </c>
      <c r="L6" s="42">
        <v>19.600000000000001</v>
      </c>
      <c r="M6" s="42">
        <v>13.6</v>
      </c>
      <c r="N6" s="42">
        <v>9.5</v>
      </c>
      <c r="O6" s="42">
        <v>6.8</v>
      </c>
      <c r="P6" s="42">
        <v>4.8</v>
      </c>
      <c r="Q6" s="42">
        <v>3.4</v>
      </c>
      <c r="R6" s="42">
        <v>2.4</v>
      </c>
      <c r="S6" s="42">
        <v>2</v>
      </c>
      <c r="T6" s="42">
        <v>1.7</v>
      </c>
      <c r="U6" s="42">
        <v>1.2</v>
      </c>
      <c r="V6" s="42">
        <v>0.85</v>
      </c>
      <c r="W6" s="42">
        <v>0.6</v>
      </c>
      <c r="X6" s="42">
        <v>0.42</v>
      </c>
      <c r="Y6" s="42">
        <v>0.3</v>
      </c>
      <c r="Z6" s="42">
        <v>0.21</v>
      </c>
      <c r="AA6" s="42">
        <v>0.15</v>
      </c>
      <c r="AB6" s="42">
        <v>0.105</v>
      </c>
      <c r="AC6" s="42">
        <v>6.3E-2</v>
      </c>
      <c r="AD6" s="94">
        <v>2E-3</v>
      </c>
      <c r="AE6" s="37" t="s">
        <v>11</v>
      </c>
      <c r="AF6" s="32">
        <f t="shared" ref="AF6:AZ6" si="2">SQRT(AF5*AF4)</f>
        <v>88.741196746494239</v>
      </c>
      <c r="AG6" s="32">
        <f t="shared" si="2"/>
        <v>49.631643132179292</v>
      </c>
      <c r="AH6" s="32">
        <f t="shared" si="2"/>
        <v>32.611654358526494</v>
      </c>
      <c r="AI6" s="32">
        <f t="shared" si="2"/>
        <v>23.089391503458899</v>
      </c>
      <c r="AJ6" s="32">
        <f t="shared" si="2"/>
        <v>16.326665305566841</v>
      </c>
      <c r="AK6" s="32">
        <f t="shared" si="2"/>
        <v>11.366617790706258</v>
      </c>
      <c r="AL6" s="32">
        <f t="shared" si="2"/>
        <v>8.0374125189640466</v>
      </c>
      <c r="AM6" s="32">
        <f t="shared" si="2"/>
        <v>5.7131427428342798</v>
      </c>
      <c r="AN6" s="32">
        <f t="shared" si="2"/>
        <v>4.0398019753448313</v>
      </c>
      <c r="AO6" s="32">
        <f t="shared" si="2"/>
        <v>2.8565713714171399</v>
      </c>
      <c r="AP6" s="32">
        <f t="shared" si="2"/>
        <v>2.1908902300206643</v>
      </c>
      <c r="AQ6" s="32">
        <f t="shared" si="2"/>
        <v>1.8439088914585775</v>
      </c>
      <c r="AR6" s="32">
        <f t="shared" si="2"/>
        <v>1.42828568570857</v>
      </c>
      <c r="AS6" s="32">
        <f t="shared" si="2"/>
        <v>1.0099504938362078</v>
      </c>
      <c r="AT6" s="32">
        <f t="shared" si="2"/>
        <v>0.71414284285428498</v>
      </c>
      <c r="AU6" s="32">
        <f t="shared" si="2"/>
        <v>0.50199601592044529</v>
      </c>
      <c r="AV6" s="32">
        <f t="shared" si="2"/>
        <v>0.35496478698597694</v>
      </c>
      <c r="AW6" s="32">
        <f t="shared" si="2"/>
        <v>0.25099800796022265</v>
      </c>
      <c r="AX6" s="32">
        <f t="shared" si="2"/>
        <v>0.17748239349298847</v>
      </c>
      <c r="AY6" s="32">
        <f t="shared" si="2"/>
        <v>0.12549900398011132</v>
      </c>
      <c r="AZ6" s="32">
        <f t="shared" si="2"/>
        <v>8.1332650270355758E-2</v>
      </c>
      <c r="BA6" s="55">
        <f>SQRT(0.002*0.063)</f>
        <v>1.1224972160321825E-2</v>
      </c>
      <c r="BB6" s="53" t="s">
        <v>12</v>
      </c>
      <c r="BC6" s="50" t="s">
        <v>13</v>
      </c>
      <c r="BD6" s="50" t="s">
        <v>14</v>
      </c>
      <c r="BE6" s="55" t="s">
        <v>15</v>
      </c>
      <c r="BF6" s="53" t="s">
        <v>18</v>
      </c>
      <c r="BG6" s="50" t="s">
        <v>19</v>
      </c>
      <c r="BH6" s="55" t="s">
        <v>20</v>
      </c>
      <c r="BI6" s="105">
        <v>10</v>
      </c>
      <c r="BJ6" s="95">
        <v>35</v>
      </c>
      <c r="BK6" s="95">
        <v>50</v>
      </c>
      <c r="BL6" s="95">
        <v>65</v>
      </c>
      <c r="BM6" s="94">
        <v>90</v>
      </c>
    </row>
    <row r="7" spans="1:69" ht="13.5" customHeight="1" x14ac:dyDescent="0.2">
      <c r="A7" s="2"/>
      <c r="B7" s="79">
        <v>6</v>
      </c>
      <c r="C7" s="83" t="s">
        <v>94</v>
      </c>
      <c r="D7" s="238">
        <v>1</v>
      </c>
      <c r="E7" s="236" t="s">
        <v>109</v>
      </c>
      <c r="F7" s="244">
        <v>1</v>
      </c>
      <c r="G7" s="239"/>
      <c r="H7" s="240">
        <v>1</v>
      </c>
      <c r="I7" s="243">
        <f t="array" ref="I7">IF(B7&lt;100,(((LOG(I$6)-LOG(J$6))/(LOG(H$6)-LOG(J$6))))*(H7-J7)+J7,H7)</f>
        <v>0.54957778662736456</v>
      </c>
      <c r="J7" s="240">
        <v>0.23600000000000002</v>
      </c>
      <c r="K7" s="240">
        <v>0.14800000000000002</v>
      </c>
      <c r="L7" s="240">
        <v>0.105</v>
      </c>
      <c r="M7" s="240">
        <v>8.5000000000000006E-2</v>
      </c>
      <c r="N7" s="240">
        <v>7.2000000000000008E-2</v>
      </c>
      <c r="O7" s="240">
        <v>6.2E-2</v>
      </c>
      <c r="P7" s="240">
        <v>5.5E-2</v>
      </c>
      <c r="Q7" s="240">
        <v>4.8000000000000001E-2</v>
      </c>
      <c r="R7" s="240">
        <v>0.04</v>
      </c>
      <c r="S7" s="243">
        <f>(((LOG(S$6)-LOG(T$6))/(LOG(R$6)-LOG(T$6))))*(R7-T7)+T7</f>
        <v>3.841386179371311E-2</v>
      </c>
      <c r="T7" s="240">
        <v>3.7000000000000005E-2</v>
      </c>
      <c r="U7" s="240">
        <v>3.4000000000000002E-2</v>
      </c>
      <c r="V7" s="240">
        <v>3.1E-2</v>
      </c>
      <c r="W7" s="240">
        <v>2.3E-2</v>
      </c>
      <c r="X7" s="240">
        <v>1.8000000000000002E-2</v>
      </c>
      <c r="Y7" s="240">
        <v>1.3000000000000001E-2</v>
      </c>
      <c r="Z7" s="240">
        <v>6.0000000000000001E-3</v>
      </c>
      <c r="AA7" s="240">
        <v>3.0000000000000001E-3</v>
      </c>
      <c r="AB7" s="240">
        <v>3.0000000000000001E-3</v>
      </c>
      <c r="AC7" s="243">
        <f>(((LOG(AC$6)-LOG(AD$6))/(LOG(AB$6)-LOG(AD$6))))*(AB7-AD7)+AD7</f>
        <v>2.6130903413821784E-3</v>
      </c>
      <c r="AD7" s="241">
        <v>0</v>
      </c>
      <c r="AE7" s="60"/>
      <c r="AF7" s="74">
        <f t="shared" ref="AF7:BA7" si="3">H7-I7</f>
        <v>0.45042221337263544</v>
      </c>
      <c r="AG7" s="74">
        <f t="shared" si="3"/>
        <v>0.31357778662736457</v>
      </c>
      <c r="AH7" s="74">
        <f t="shared" si="3"/>
        <v>8.7999999999999995E-2</v>
      </c>
      <c r="AI7" s="74">
        <f t="shared" si="3"/>
        <v>4.3000000000000024E-2</v>
      </c>
      <c r="AJ7" s="74">
        <f t="shared" si="3"/>
        <v>1.999999999999999E-2</v>
      </c>
      <c r="AK7" s="74">
        <f t="shared" si="3"/>
        <v>1.2999999999999998E-2</v>
      </c>
      <c r="AL7" s="74">
        <f t="shared" si="3"/>
        <v>1.0000000000000009E-2</v>
      </c>
      <c r="AM7" s="74">
        <f t="shared" si="3"/>
        <v>6.9999999999999993E-3</v>
      </c>
      <c r="AN7" s="74">
        <f t="shared" si="3"/>
        <v>6.9999999999999993E-3</v>
      </c>
      <c r="AO7" s="74">
        <f t="shared" si="3"/>
        <v>8.0000000000000002E-3</v>
      </c>
      <c r="AP7" s="74">
        <f t="shared" si="3"/>
        <v>1.5861382062868912E-3</v>
      </c>
      <c r="AQ7" s="74">
        <f t="shared" si="3"/>
        <v>1.4138617937131046E-3</v>
      </c>
      <c r="AR7" s="74">
        <f t="shared" si="3"/>
        <v>3.0000000000000027E-3</v>
      </c>
      <c r="AS7" s="74">
        <f t="shared" si="3"/>
        <v>3.0000000000000027E-3</v>
      </c>
      <c r="AT7" s="74">
        <f t="shared" si="3"/>
        <v>8.0000000000000002E-3</v>
      </c>
      <c r="AU7" s="74">
        <f t="shared" si="3"/>
        <v>4.9999999999999975E-3</v>
      </c>
      <c r="AV7" s="74">
        <f t="shared" si="3"/>
        <v>5.000000000000001E-3</v>
      </c>
      <c r="AW7" s="74">
        <f t="shared" si="3"/>
        <v>7.000000000000001E-3</v>
      </c>
      <c r="AX7" s="74">
        <f t="shared" si="3"/>
        <v>3.0000000000000001E-3</v>
      </c>
      <c r="AY7" s="74">
        <f t="shared" si="3"/>
        <v>0</v>
      </c>
      <c r="AZ7" s="74">
        <f t="shared" si="3"/>
        <v>3.8690965861782169E-4</v>
      </c>
      <c r="BA7" s="75">
        <f t="shared" si="3"/>
        <v>2.6130903413821784E-3</v>
      </c>
      <c r="BB7" s="73">
        <f>SUM(AF7)</f>
        <v>0.45042221337263544</v>
      </c>
      <c r="BC7" s="74">
        <f>SUM(AG7:AP7)</f>
        <v>0.51116392483365147</v>
      </c>
      <c r="BD7" s="74">
        <f>SUM(AQ7:AZ7)</f>
        <v>3.5800771452330939E-2</v>
      </c>
      <c r="BE7" s="75">
        <f>BA7</f>
        <v>2.6130903413821784E-3</v>
      </c>
      <c r="BF7" s="73">
        <f>10^SUMPRODUCT(AF7:BA7,LOG($AF$6:$BA$6))</f>
        <v>44.234685988296846</v>
      </c>
      <c r="BG7" s="74">
        <f t="array" ref="BG7">10^(SUMPRODUCT(AG7:AP7,LOG($AG$6:$AP$6))/BC7)</f>
        <v>34.227584698051004</v>
      </c>
      <c r="BH7" s="75">
        <f t="array" ref="BH7">10^(SUMPRODUCT(AQ7:AZ7,LOG($AQ$6:$AZ$6))/BD7)</f>
        <v>0.49483037107845612</v>
      </c>
      <c r="BI7" s="76">
        <f>10^ (LOG(INDEX($H$6:$AD$6,MATCH(BI$6/100,$H7:$AD7,-1)))-(INDEX($H7:$AD7,MATCH(BI$6/100,$H7:$AD7,-1))-BI$6/100)/(INDEX($H7:$AD7,MATCH(BI$6/100,$H7:$AD7,-1))-INDEX($H7:$AD7,MATCH(BI$6/100,$H7:$AD7,-1)+1))*(LOG(INDEX($H$6:$AD$6,MATCH(BI$6/100,$H7:$AD7,-1)))-LOG(INDEX($H$6:$AD$6,MATCH(BI$6/100,$H7:$AD7,-1)+1))))</f>
        <v>17.888617609785012</v>
      </c>
      <c r="BJ7" s="77">
        <f>10^ (LOG(INDEX($H$6:$AD$6,MATCH(BJ$6/100,$H7:$AD7,-1)))-(INDEX($H7:$AD7,MATCH(BJ$6/100,$H7:$AD7,-1))-BJ$6/100)/(INDEX($H7:$AD7,MATCH(BJ$6/100,$H7:$AD7,-1))-INDEX($H7:$AD7,MATCH(BJ$6/100,$H7:$AD7,-1)+1))*(LOG(INDEX($H$6:$AD$6,MATCH(BJ$6/100,$H7:$AD7,-1)))-LOG(INDEX($H$6:$AD$6,MATCH(BJ$6/100,$H7:$AD7,-1)+1))))</f>
        <v>46.50400518434089</v>
      </c>
      <c r="BK7" s="77">
        <f>10^ (LOG(INDEX($H$6:$AD$6,MATCH(BK$6/100,$H7:$AD7,-1)))-(INDEX($H7:$AD7,MATCH(BK$6/100,$H7:$AD7,-1))-BK$6/100)/(INDEX($H7:$AD7,MATCH(BK$6/100,$H7:$AD7,-1))-INDEX($H7:$AD7,MATCH(BK$6/100,$H7:$AD7,-1)+1))*(LOG(INDEX($H$6:$AD$6,MATCH(BK$6/100,$H7:$AD7,-1)))-LOG(INDEX($H$6:$AD$6,MATCH(BK$6/100,$H7:$AD7,-1)+1))))</f>
        <v>58.423450343220658</v>
      </c>
      <c r="BL7" s="77">
        <f>10^ (LOG(INDEX($H$6:$AD$6,MATCH(BL$6/100,$H7:$AD7,-1)))-(INDEX($H7:$AD7,MATCH(BL$6/100,$H7:$AD7,-1))-BL$6/100)/(INDEX($H7:$AD7,MATCH(BL$6/100,$H7:$AD7,-1))-INDEX($H7:$AD7,MATCH(BL$6/100,$H7:$AD7,-1)+1))*(LOG(INDEX($H$6:$AD$6,MATCH(BL$6/100,$H7:$AD7,-1)))-LOG(INDEX($H$6:$AD$6,MATCH(BL$6/100,$H7:$AD7,-1)+1))))</f>
        <v>73.397969410946899</v>
      </c>
      <c r="BM7" s="78">
        <f>10^ (LOG(INDEX($H$6:$AD$6,MATCH(BM$6/100,$H7:$AD7,-1)))-(INDEX($H7:$AD7,MATCH(BM$6/100,$H7:$AD7,-1))-BM$6/100)/(INDEX($H7:$AD7,MATCH(BM$6/100,$H7:$AD7,-1))-INDEX($H7:$AD7,MATCH(BM$6/100,$H7:$AD7,-1)+1))*(LOG(INDEX($H$6:$AD$6,MATCH(BM$6/100,$H7:$AD7,-1)))-LOG(INDEX($H$6:$AD$6,MATCH(BM$6/100,$H7:$AD7,-1)+1))))</f>
        <v>107.36072874714594</v>
      </c>
    </row>
    <row r="8" spans="1:69" x14ac:dyDescent="0.2">
      <c r="A8" s="33"/>
      <c r="B8" s="79">
        <v>6</v>
      </c>
      <c r="C8" s="83" t="s">
        <v>99</v>
      </c>
      <c r="D8" s="238">
        <v>1</v>
      </c>
      <c r="E8" s="236" t="s">
        <v>110</v>
      </c>
      <c r="F8" s="244">
        <v>1</v>
      </c>
      <c r="G8" s="239"/>
      <c r="H8" s="240">
        <v>1</v>
      </c>
      <c r="I8" s="243">
        <f t="array" ref="I8">IF(B8&lt;100,(((LOG(I$6)-LOG(J$6))/(LOG(H$6)-LOG(J$6))))*(H8-J8)+J8,H8)</f>
        <v>0.77596800905549546</v>
      </c>
      <c r="J8" s="240">
        <v>0.62</v>
      </c>
      <c r="K8" s="240">
        <v>0.57499999999999996</v>
      </c>
      <c r="L8" s="240">
        <v>0.56799999999999995</v>
      </c>
      <c r="M8" s="240">
        <v>0.54</v>
      </c>
      <c r="N8" s="240">
        <v>0.53500000000000003</v>
      </c>
      <c r="O8" s="240">
        <v>0.51900000000000002</v>
      </c>
      <c r="P8" s="240">
        <v>0.51200000000000001</v>
      </c>
      <c r="Q8" s="240">
        <v>0.502</v>
      </c>
      <c r="R8" s="240">
        <v>0.48700000000000004</v>
      </c>
      <c r="S8" s="243">
        <f t="shared" ref="S8:S185" si="4">(((LOG(S$6)-LOG(T$6))/(LOG(R$6)-LOG(T$6))))*(R8-T8)+T8</f>
        <v>0.47431089434970486</v>
      </c>
      <c r="T8" s="240">
        <v>0.46299999999999997</v>
      </c>
      <c r="U8" s="240">
        <v>0.435</v>
      </c>
      <c r="V8" s="240">
        <v>0.39700000000000002</v>
      </c>
      <c r="W8" s="240">
        <v>0.29600000000000004</v>
      </c>
      <c r="X8" s="240">
        <v>0.159</v>
      </c>
      <c r="Y8" s="240">
        <v>0.05</v>
      </c>
      <c r="Z8" s="240">
        <v>1.8000000000000002E-2</v>
      </c>
      <c r="AA8" s="240">
        <v>6.0000000000000001E-3</v>
      </c>
      <c r="AB8" s="240">
        <v>3.0000000000000001E-3</v>
      </c>
      <c r="AC8" s="243">
        <f t="shared" ref="AC8:AC185" si="5">(((LOG(AC$6)-LOG(AD$6))/(LOG(AB$6)-LOG(AD$6))))*(AB8-AD8)+AD8</f>
        <v>2.6130903413821784E-3</v>
      </c>
      <c r="AD8" s="241">
        <v>0</v>
      </c>
      <c r="AE8" s="60"/>
      <c r="AF8" s="74">
        <f t="shared" ref="AF8:AF10" si="6">H8-I8</f>
        <v>0.22403199094450454</v>
      </c>
      <c r="AG8" s="74">
        <f t="shared" ref="AG8:AG10" si="7">I8-J8</f>
        <v>0.15596800905549546</v>
      </c>
      <c r="AH8" s="74">
        <f t="shared" ref="AH8:AH10" si="8">J8-K8</f>
        <v>4.500000000000004E-2</v>
      </c>
      <c r="AI8" s="74">
        <f t="shared" ref="AI8:AI10" si="9">K8-L8</f>
        <v>7.0000000000000062E-3</v>
      </c>
      <c r="AJ8" s="74">
        <f t="shared" ref="AJ8:AJ10" si="10">L8-M8</f>
        <v>2.7999999999999914E-2</v>
      </c>
      <c r="AK8" s="74">
        <f t="shared" ref="AK8:AK10" si="11">M8-N8</f>
        <v>5.0000000000000044E-3</v>
      </c>
      <c r="AL8" s="74">
        <f t="shared" ref="AL8:AL10" si="12">N8-O8</f>
        <v>1.6000000000000014E-2</v>
      </c>
      <c r="AM8" s="74">
        <f t="shared" ref="AM8:AM10" si="13">O8-P8</f>
        <v>7.0000000000000062E-3</v>
      </c>
      <c r="AN8" s="74">
        <f t="shared" ref="AN8:AN10" si="14">P8-Q8</f>
        <v>1.0000000000000009E-2</v>
      </c>
      <c r="AO8" s="74">
        <f t="shared" ref="AO8:AO10" si="15">Q8-R8</f>
        <v>1.4999999999999958E-2</v>
      </c>
      <c r="AP8" s="74">
        <f t="shared" ref="AP8:AP10" si="16">R8-S8</f>
        <v>1.2689105650295185E-2</v>
      </c>
      <c r="AQ8" s="74">
        <f t="shared" ref="AQ8:AQ10" si="17">S8-T8</f>
        <v>1.1310894349704892E-2</v>
      </c>
      <c r="AR8" s="74">
        <f t="shared" ref="AR8:AR10" si="18">T8-U8</f>
        <v>2.7999999999999969E-2</v>
      </c>
      <c r="AS8" s="74">
        <f t="shared" ref="AS8:AS10" si="19">U8-V8</f>
        <v>3.7999999999999978E-2</v>
      </c>
      <c r="AT8" s="74">
        <f t="shared" ref="AT8:AT10" si="20">V8-W8</f>
        <v>0.10099999999999998</v>
      </c>
      <c r="AU8" s="74">
        <f t="shared" ref="AU8:AU10" si="21">W8-X8</f>
        <v>0.13700000000000004</v>
      </c>
      <c r="AV8" s="74">
        <f t="shared" ref="AV8:AV10" si="22">X8-Y8</f>
        <v>0.109</v>
      </c>
      <c r="AW8" s="74">
        <f t="shared" ref="AW8:AW10" si="23">Y8-Z8</f>
        <v>3.2000000000000001E-2</v>
      </c>
      <c r="AX8" s="74">
        <f t="shared" ref="AX8:AX10" si="24">Z8-AA8</f>
        <v>1.2000000000000002E-2</v>
      </c>
      <c r="AY8" s="74">
        <f t="shared" ref="AY8:AY10" si="25">AA8-AB8</f>
        <v>3.0000000000000001E-3</v>
      </c>
      <c r="AZ8" s="74">
        <f t="shared" ref="AZ8:AZ10" si="26">AB8-AC8</f>
        <v>3.8690965861782169E-4</v>
      </c>
      <c r="BA8" s="75">
        <f t="shared" ref="BA8:BA10" si="27">AC8-AD8</f>
        <v>2.6130903413821784E-3</v>
      </c>
      <c r="BB8" s="73">
        <f t="shared" ref="BB8:BB10" si="28">SUM(AF8)</f>
        <v>0.22403199094450454</v>
      </c>
      <c r="BC8" s="74">
        <f t="shared" ref="BC8:BC10" si="29">SUM(AG8:AP8)</f>
        <v>0.3016571147057906</v>
      </c>
      <c r="BD8" s="74">
        <f t="shared" ref="BD8:BD10" si="30">SUM(AQ8:AZ8)</f>
        <v>0.47169780400832267</v>
      </c>
      <c r="BE8" s="75">
        <f t="shared" ref="BE8:BE10" si="31">BA8</f>
        <v>2.6130903413821784E-3</v>
      </c>
      <c r="BF8" s="73">
        <f t="shared" ref="BF8:BF10" si="32">10^SUMPRODUCT(AF8:BA8,LOG($AF$6:$BA$6))</f>
        <v>5.2610912561477035</v>
      </c>
      <c r="BG8" s="74">
        <f t="array" ref="BG8">10^(SUMPRODUCT(AG8:AP8,LOG($AG$6:$AP$6))/BC8)</f>
        <v>24.373283089089927</v>
      </c>
      <c r="BH8" s="75">
        <f t="array" ref="BH8">10^(SUMPRODUCT(AQ8:AZ8,LOG($AQ$6:$AZ$6))/BD8)</f>
        <v>0.53367216808775775</v>
      </c>
      <c r="BI8" s="76">
        <f t="shared" ref="BI8:BM10" si="33">10^ (LOG(INDEX($H$6:$AD$6,MATCH(BI$6/100,$H8:$AD8,-1)))-(INDEX($H8:$AD8,MATCH(BI$6/100,$H8:$AD8,-1))-BI$6/100)/(INDEX($H8:$AD8,MATCH(BI$6/100,$H8:$AD8,-1))-INDEX($H8:$AD8,MATCH(BI$6/100,$H8:$AD8,-1)+1))*(LOG(INDEX($H$6:$AD$6,MATCH(BI$6/100,$H8:$AD8,-1)))-LOG(INDEX($H$6:$AD$6,MATCH(BI$6/100,$H8:$AD8,-1)+1))))</f>
        <v>0.35006804060780711</v>
      </c>
      <c r="BJ8" s="77">
        <f t="shared" si="33"/>
        <v>0.72281480135502363</v>
      </c>
      <c r="BK8" s="77">
        <f t="shared" si="33"/>
        <v>3.2457113459273739</v>
      </c>
      <c r="BL8" s="77">
        <f t="shared" si="33"/>
        <v>42.857232162238958</v>
      </c>
      <c r="BM8" s="78">
        <f t="shared" si="33"/>
        <v>92.063074020948264</v>
      </c>
    </row>
    <row r="9" spans="1:69" x14ac:dyDescent="0.2">
      <c r="A9" s="33"/>
      <c r="B9" s="79">
        <v>6</v>
      </c>
      <c r="C9" s="83" t="s">
        <v>93</v>
      </c>
      <c r="D9" s="238">
        <v>1</v>
      </c>
      <c r="E9" s="236" t="s">
        <v>111</v>
      </c>
      <c r="F9" s="244">
        <v>1</v>
      </c>
      <c r="G9" s="239"/>
      <c r="H9" s="240">
        <v>1</v>
      </c>
      <c r="I9" s="243">
        <f t="array" ref="I9">IF(B9&lt;100,(((LOG(I$6)-LOG(J$6))/(LOG(H$6)-LOG(J$6))))*(H9-J9)+J9,H9)</f>
        <v>0.92807393974939589</v>
      </c>
      <c r="J9" s="240">
        <v>0.878</v>
      </c>
      <c r="K9" s="240">
        <v>0.81499999999999995</v>
      </c>
      <c r="L9" s="240">
        <v>0.76800000000000002</v>
      </c>
      <c r="M9" s="240">
        <v>0.755</v>
      </c>
      <c r="N9" s="240">
        <v>0.71</v>
      </c>
      <c r="O9" s="240">
        <v>0.67</v>
      </c>
      <c r="P9" s="240">
        <v>0.621</v>
      </c>
      <c r="Q9" s="240">
        <v>0.54200000000000004</v>
      </c>
      <c r="R9" s="240">
        <v>0.48700000000000004</v>
      </c>
      <c r="S9" s="243">
        <f t="shared" si="4"/>
        <v>0.45897822502226493</v>
      </c>
      <c r="T9" s="240">
        <v>0.434</v>
      </c>
      <c r="U9" s="240">
        <v>0.39799999999999996</v>
      </c>
      <c r="V9" s="240">
        <v>0.36099999999999999</v>
      </c>
      <c r="W9" s="240">
        <v>0.32100000000000001</v>
      </c>
      <c r="X9" s="240">
        <v>0.25600000000000001</v>
      </c>
      <c r="Y9" s="240">
        <v>0.182</v>
      </c>
      <c r="Z9" s="240">
        <v>0.121</v>
      </c>
      <c r="AA9" s="240">
        <v>6.6000000000000003E-2</v>
      </c>
      <c r="AB9" s="240">
        <v>0.04</v>
      </c>
      <c r="AC9" s="243">
        <f t="shared" si="5"/>
        <v>3.4841204551762373E-2</v>
      </c>
      <c r="AD9" s="241">
        <v>0</v>
      </c>
      <c r="AE9" s="60"/>
      <c r="AF9" s="74">
        <f t="shared" si="6"/>
        <v>7.1926060250604107E-2</v>
      </c>
      <c r="AG9" s="74">
        <f t="shared" si="7"/>
        <v>5.007393974939589E-2</v>
      </c>
      <c r="AH9" s="74">
        <f t="shared" si="8"/>
        <v>6.3000000000000056E-2</v>
      </c>
      <c r="AI9" s="74">
        <f t="shared" si="9"/>
        <v>4.6999999999999931E-2</v>
      </c>
      <c r="AJ9" s="74">
        <f t="shared" si="10"/>
        <v>1.3000000000000012E-2</v>
      </c>
      <c r="AK9" s="74">
        <f t="shared" si="11"/>
        <v>4.500000000000004E-2</v>
      </c>
      <c r="AL9" s="74">
        <f t="shared" si="12"/>
        <v>3.9999999999999925E-2</v>
      </c>
      <c r="AM9" s="74">
        <f t="shared" si="13"/>
        <v>4.9000000000000044E-2</v>
      </c>
      <c r="AN9" s="74">
        <f t="shared" si="14"/>
        <v>7.8999999999999959E-2</v>
      </c>
      <c r="AO9" s="74">
        <f t="shared" si="15"/>
        <v>5.4999999999999993E-2</v>
      </c>
      <c r="AP9" s="74">
        <f t="shared" si="16"/>
        <v>2.8021774977735114E-2</v>
      </c>
      <c r="AQ9" s="74">
        <f t="shared" si="17"/>
        <v>2.4978225022264933E-2</v>
      </c>
      <c r="AR9" s="74">
        <f t="shared" si="18"/>
        <v>3.6000000000000032E-2</v>
      </c>
      <c r="AS9" s="74">
        <f t="shared" si="19"/>
        <v>3.6999999999999977E-2</v>
      </c>
      <c r="AT9" s="74">
        <f t="shared" si="20"/>
        <v>3.999999999999998E-2</v>
      </c>
      <c r="AU9" s="74">
        <f t="shared" si="21"/>
        <v>6.5000000000000002E-2</v>
      </c>
      <c r="AV9" s="74">
        <f t="shared" si="22"/>
        <v>7.400000000000001E-2</v>
      </c>
      <c r="AW9" s="74">
        <f t="shared" si="23"/>
        <v>6.0999999999999999E-2</v>
      </c>
      <c r="AX9" s="74">
        <f t="shared" si="24"/>
        <v>5.4999999999999993E-2</v>
      </c>
      <c r="AY9" s="74">
        <f t="shared" si="25"/>
        <v>2.6000000000000002E-2</v>
      </c>
      <c r="AZ9" s="74">
        <f t="shared" si="26"/>
        <v>5.1587954482376283E-3</v>
      </c>
      <c r="BA9" s="75">
        <f t="shared" si="27"/>
        <v>3.4841204551762373E-2</v>
      </c>
      <c r="BB9" s="73">
        <f t="shared" si="28"/>
        <v>7.1926060250604107E-2</v>
      </c>
      <c r="BC9" s="74">
        <f t="shared" si="29"/>
        <v>0.46909571472713096</v>
      </c>
      <c r="BD9" s="74">
        <f t="shared" si="30"/>
        <v>0.42413702047050256</v>
      </c>
      <c r="BE9" s="75">
        <f t="shared" si="31"/>
        <v>3.4841204551762373E-2</v>
      </c>
      <c r="BF9" s="73">
        <f t="shared" si="32"/>
        <v>2.4121911990706102</v>
      </c>
      <c r="BG9" s="74">
        <f t="array" ref="BG9">10^(SUMPRODUCT(AG9:AP9,LOG($AG$6:$AP$6))/BC9)</f>
        <v>9.7251304140983503</v>
      </c>
      <c r="BH9" s="75">
        <f t="array" ref="BH9">10^(SUMPRODUCT(AQ9:AZ9,LOG($AQ$6:$AZ$6))/BD9)</f>
        <v>0.43532417564644982</v>
      </c>
      <c r="BI9" s="76">
        <f t="shared" si="33"/>
        <v>0.1846821636237661</v>
      </c>
      <c r="BJ9" s="77">
        <f t="shared" si="33"/>
        <v>0.77236096235055096</v>
      </c>
      <c r="BK9" s="77">
        <f t="shared" si="33"/>
        <v>2.6059460445749583</v>
      </c>
      <c r="BL9" s="77">
        <f t="shared" si="33"/>
        <v>5.8988452683135506</v>
      </c>
      <c r="BM9" s="78">
        <f t="shared" si="33"/>
        <v>48.216338756424584</v>
      </c>
    </row>
    <row r="10" spans="1:69" x14ac:dyDescent="0.2">
      <c r="A10" s="33"/>
      <c r="B10" s="79">
        <v>7</v>
      </c>
      <c r="C10" s="83" t="s">
        <v>94</v>
      </c>
      <c r="D10" s="238">
        <v>1</v>
      </c>
      <c r="E10" s="236" t="s">
        <v>112</v>
      </c>
      <c r="F10" s="244">
        <v>1</v>
      </c>
      <c r="G10" s="239"/>
      <c r="H10" s="240">
        <v>1</v>
      </c>
      <c r="I10" s="243">
        <f t="array" ref="I10">IF(B10&lt;100,(((LOG(I$6)-LOG(J$6))/(LOG(H$6)-LOG(J$6))))*(H10-J10)+J10,H10)</f>
        <v>0.44463648560599139</v>
      </c>
      <c r="J10" s="240">
        <v>5.7999999999999996E-2</v>
      </c>
      <c r="K10" s="240">
        <v>2.2000000000000002E-2</v>
      </c>
      <c r="L10" s="240">
        <v>4.0000000000000001E-3</v>
      </c>
      <c r="M10" s="240">
        <v>3.0000000000000001E-3</v>
      </c>
      <c r="N10" s="240">
        <v>2E-3</v>
      </c>
      <c r="O10" s="240">
        <v>2E-3</v>
      </c>
      <c r="P10" s="240">
        <v>2E-3</v>
      </c>
      <c r="Q10" s="240">
        <v>2E-3</v>
      </c>
      <c r="R10" s="240">
        <v>2E-3</v>
      </c>
      <c r="S10" s="243">
        <f t="shared" si="4"/>
        <v>2E-3</v>
      </c>
      <c r="T10" s="240">
        <v>2E-3</v>
      </c>
      <c r="U10" s="240">
        <v>2E-3</v>
      </c>
      <c r="V10" s="240">
        <v>2E-3</v>
      </c>
      <c r="W10" s="240">
        <v>2E-3</v>
      </c>
      <c r="X10" s="240">
        <v>2E-3</v>
      </c>
      <c r="Y10" s="240">
        <v>2E-3</v>
      </c>
      <c r="Z10" s="240">
        <v>2E-3</v>
      </c>
      <c r="AA10" s="240">
        <v>2E-3</v>
      </c>
      <c r="AB10" s="240">
        <v>1E-3</v>
      </c>
      <c r="AC10" s="243">
        <f t="shared" si="5"/>
        <v>8.7103011379405942E-4</v>
      </c>
      <c r="AD10" s="241">
        <v>0</v>
      </c>
      <c r="AE10" s="60"/>
      <c r="AF10" s="74">
        <f t="shared" si="6"/>
        <v>0.55536351439400855</v>
      </c>
      <c r="AG10" s="74">
        <f t="shared" si="7"/>
        <v>0.3866364856059914</v>
      </c>
      <c r="AH10" s="74">
        <f t="shared" si="8"/>
        <v>3.599999999999999E-2</v>
      </c>
      <c r="AI10" s="74">
        <f t="shared" si="9"/>
        <v>1.8000000000000002E-2</v>
      </c>
      <c r="AJ10" s="74">
        <f t="shared" si="10"/>
        <v>1E-3</v>
      </c>
      <c r="AK10" s="74">
        <f t="shared" si="11"/>
        <v>1E-3</v>
      </c>
      <c r="AL10" s="74">
        <f t="shared" si="12"/>
        <v>0</v>
      </c>
      <c r="AM10" s="74">
        <f t="shared" si="13"/>
        <v>0</v>
      </c>
      <c r="AN10" s="74">
        <f t="shared" si="14"/>
        <v>0</v>
      </c>
      <c r="AO10" s="74">
        <f t="shared" si="15"/>
        <v>0</v>
      </c>
      <c r="AP10" s="74">
        <f t="shared" si="16"/>
        <v>0</v>
      </c>
      <c r="AQ10" s="74">
        <f t="shared" si="17"/>
        <v>0</v>
      </c>
      <c r="AR10" s="74">
        <f t="shared" si="18"/>
        <v>0</v>
      </c>
      <c r="AS10" s="74">
        <f t="shared" si="19"/>
        <v>0</v>
      </c>
      <c r="AT10" s="74">
        <f t="shared" si="20"/>
        <v>0</v>
      </c>
      <c r="AU10" s="74">
        <f t="shared" si="21"/>
        <v>0</v>
      </c>
      <c r="AV10" s="74">
        <f t="shared" si="22"/>
        <v>0</v>
      </c>
      <c r="AW10" s="74">
        <f t="shared" si="23"/>
        <v>0</v>
      </c>
      <c r="AX10" s="74">
        <f t="shared" si="24"/>
        <v>0</v>
      </c>
      <c r="AY10" s="74">
        <f t="shared" si="25"/>
        <v>1E-3</v>
      </c>
      <c r="AZ10" s="74">
        <f t="shared" si="26"/>
        <v>1.289698862059406E-4</v>
      </c>
      <c r="BA10" s="75">
        <f t="shared" si="27"/>
        <v>8.7103011379405942E-4</v>
      </c>
      <c r="BB10" s="73">
        <f t="shared" si="28"/>
        <v>0.55536351439400855</v>
      </c>
      <c r="BC10" s="74">
        <f t="shared" si="29"/>
        <v>0.44263648560599139</v>
      </c>
      <c r="BD10" s="74">
        <f t="shared" si="30"/>
        <v>1.1289698862059407E-3</v>
      </c>
      <c r="BE10" s="75">
        <f t="shared" si="31"/>
        <v>8.7103011379405942E-4</v>
      </c>
      <c r="BF10" s="73">
        <f t="shared" si="32"/>
        <v>65.480350319275701</v>
      </c>
      <c r="BG10" s="74">
        <f t="array" ref="BG10">10^(SUMPRODUCT(AG10:AP10,LOG($AG$6:$AP$6))/BC10)</f>
        <v>46.22458469287983</v>
      </c>
      <c r="BH10" s="75">
        <f t="array" ref="BH10">10^(SUMPRODUCT(AQ10:AZ10,LOG($AQ$6:$AZ$6))/BD10)</f>
        <v>0.11943204944191792</v>
      </c>
      <c r="BI10" s="76">
        <f t="shared" si="33"/>
        <v>41.179473334425452</v>
      </c>
      <c r="BJ10" s="77">
        <f t="shared" si="33"/>
        <v>56.057451574653342</v>
      </c>
      <c r="BK10" s="77">
        <f t="shared" si="33"/>
        <v>67.453561949785936</v>
      </c>
      <c r="BL10" s="77">
        <f t="shared" si="33"/>
        <v>81.16642644117114</v>
      </c>
      <c r="BM10" s="78">
        <f t="shared" si="33"/>
        <v>110.49153015538673</v>
      </c>
    </row>
    <row r="11" spans="1:69" x14ac:dyDescent="0.2">
      <c r="A11" s="33"/>
      <c r="B11" s="79">
        <v>7</v>
      </c>
      <c r="C11" s="83" t="s">
        <v>99</v>
      </c>
      <c r="D11" s="238">
        <v>0</v>
      </c>
      <c r="E11" s="236"/>
      <c r="F11" s="244">
        <v>0</v>
      </c>
      <c r="G11" s="239"/>
      <c r="H11" s="240"/>
      <c r="I11" s="243"/>
      <c r="J11" s="240"/>
      <c r="K11" s="240"/>
      <c r="L11" s="240"/>
      <c r="M11" s="240"/>
      <c r="N11" s="240"/>
      <c r="O11" s="240"/>
      <c r="P11" s="240"/>
      <c r="Q11" s="240"/>
      <c r="R11" s="240"/>
      <c r="S11" s="243"/>
      <c r="T11" s="240"/>
      <c r="U11" s="240"/>
      <c r="V11" s="240"/>
      <c r="W11" s="240"/>
      <c r="X11" s="240"/>
      <c r="Y11" s="240"/>
      <c r="Z11" s="240"/>
      <c r="AA11" s="240"/>
      <c r="AB11" s="240"/>
      <c r="AC11" s="243"/>
      <c r="AD11" s="241"/>
      <c r="AE11" s="60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5"/>
      <c r="BB11" s="73"/>
      <c r="BC11" s="74"/>
      <c r="BD11" s="74"/>
      <c r="BE11" s="75"/>
      <c r="BF11" s="73"/>
      <c r="BG11" s="74"/>
      <c r="BH11" s="75"/>
      <c r="BI11" s="76"/>
      <c r="BJ11" s="77"/>
      <c r="BK11" s="77"/>
      <c r="BL11" s="77"/>
      <c r="BM11" s="78"/>
    </row>
    <row r="12" spans="1:69" x14ac:dyDescent="0.2">
      <c r="A12" s="33"/>
      <c r="B12" s="79">
        <v>7</v>
      </c>
      <c r="C12" s="83" t="s">
        <v>93</v>
      </c>
      <c r="D12" s="238">
        <v>1</v>
      </c>
      <c r="E12" s="236" t="s">
        <v>113</v>
      </c>
      <c r="F12" s="244">
        <v>1</v>
      </c>
      <c r="G12" s="239"/>
      <c r="H12" s="240">
        <v>1</v>
      </c>
      <c r="I12" s="243">
        <f t="array" ref="I12">IF(B12&lt;100,(((LOG(I$6)-LOG(J$6))/(LOG(H$6)-LOG(J$6))))*(H12-J12)+J12,H12)</f>
        <v>0.54957778662736456</v>
      </c>
      <c r="J12" s="240">
        <v>0.23600000000000002</v>
      </c>
      <c r="K12" s="240">
        <v>0.19500000000000001</v>
      </c>
      <c r="L12" s="240">
        <v>0.17800000000000002</v>
      </c>
      <c r="M12" s="240">
        <v>0.14499999999999999</v>
      </c>
      <c r="N12" s="240">
        <v>0.13600000000000001</v>
      </c>
      <c r="O12" s="240">
        <v>0.122</v>
      </c>
      <c r="P12" s="240">
        <v>0.09</v>
      </c>
      <c r="Q12" s="240">
        <v>5.7999999999999996E-2</v>
      </c>
      <c r="R12" s="240">
        <v>4.2999999999999997E-2</v>
      </c>
      <c r="S12" s="243">
        <f t="shared" si="4"/>
        <v>3.8770298116568284E-2</v>
      </c>
      <c r="T12" s="240">
        <v>3.5000000000000003E-2</v>
      </c>
      <c r="U12" s="240">
        <v>3.2000000000000001E-2</v>
      </c>
      <c r="V12" s="240">
        <v>2.8999999999999998E-2</v>
      </c>
      <c r="W12" s="240">
        <v>2.6000000000000002E-2</v>
      </c>
      <c r="X12" s="240">
        <v>1.8000000000000002E-2</v>
      </c>
      <c r="Y12" s="240">
        <v>6.9999999999999993E-3</v>
      </c>
      <c r="Z12" s="240">
        <v>1E-3</v>
      </c>
      <c r="AA12" s="240">
        <v>1E-3</v>
      </c>
      <c r="AB12" s="240">
        <v>1E-3</v>
      </c>
      <c r="AC12" s="243">
        <f t="shared" si="5"/>
        <v>8.7103011379405942E-4</v>
      </c>
      <c r="AD12" s="241">
        <v>0</v>
      </c>
      <c r="AE12" s="60"/>
      <c r="AF12" s="74">
        <f t="shared" ref="AF12:AF36" si="34">H12-I12</f>
        <v>0.45042221337263544</v>
      </c>
      <c r="AG12" s="74">
        <f t="shared" ref="AG12:AG36" si="35">I12-J12</f>
        <v>0.31357778662736457</v>
      </c>
      <c r="AH12" s="74">
        <f t="shared" ref="AH12:AH36" si="36">J12-K12</f>
        <v>4.1000000000000009E-2</v>
      </c>
      <c r="AI12" s="74">
        <f t="shared" ref="AI12:AI36" si="37">K12-L12</f>
        <v>1.6999999999999987E-2</v>
      </c>
      <c r="AJ12" s="74">
        <f t="shared" ref="AJ12:AJ36" si="38">L12-M12</f>
        <v>3.3000000000000029E-2</v>
      </c>
      <c r="AK12" s="74">
        <f t="shared" ref="AK12:AK36" si="39">M12-N12</f>
        <v>8.9999999999999802E-3</v>
      </c>
      <c r="AL12" s="74">
        <f t="shared" ref="AL12:AL36" si="40">N12-O12</f>
        <v>1.4000000000000012E-2</v>
      </c>
      <c r="AM12" s="74">
        <f t="shared" ref="AM12:AM36" si="41">O12-P12</f>
        <v>3.2000000000000001E-2</v>
      </c>
      <c r="AN12" s="74">
        <f t="shared" ref="AN12:AN36" si="42">P12-Q12</f>
        <v>3.2000000000000001E-2</v>
      </c>
      <c r="AO12" s="74">
        <f t="shared" ref="AO12:AO36" si="43">Q12-R12</f>
        <v>1.4999999999999999E-2</v>
      </c>
      <c r="AP12" s="74">
        <f t="shared" ref="AP12:AP36" si="44">R12-S12</f>
        <v>4.2297018834317121E-3</v>
      </c>
      <c r="AQ12" s="74">
        <f t="shared" ref="AQ12:AQ36" si="45">S12-T12</f>
        <v>3.7702981165682811E-3</v>
      </c>
      <c r="AR12" s="74">
        <f t="shared" ref="AR12:AR36" si="46">T12-U12</f>
        <v>3.0000000000000027E-3</v>
      </c>
      <c r="AS12" s="74">
        <f t="shared" ref="AS12:AS36" si="47">U12-V12</f>
        <v>3.0000000000000027E-3</v>
      </c>
      <c r="AT12" s="74">
        <f t="shared" ref="AT12:AT36" si="48">V12-W12</f>
        <v>2.9999999999999957E-3</v>
      </c>
      <c r="AU12" s="74">
        <f t="shared" ref="AU12:AU36" si="49">W12-X12</f>
        <v>8.0000000000000002E-3</v>
      </c>
      <c r="AV12" s="74">
        <f t="shared" ref="AV12:AV36" si="50">X12-Y12</f>
        <v>1.1000000000000003E-2</v>
      </c>
      <c r="AW12" s="74">
        <f t="shared" ref="AW12:AW36" si="51">Y12-Z12</f>
        <v>5.9999999999999993E-3</v>
      </c>
      <c r="AX12" s="74">
        <f t="shared" ref="AX12:AX36" si="52">Z12-AA12</f>
        <v>0</v>
      </c>
      <c r="AY12" s="74">
        <f t="shared" ref="AY12:AY36" si="53">AA12-AB12</f>
        <v>0</v>
      </c>
      <c r="AZ12" s="74">
        <f t="shared" ref="AZ12:AZ36" si="54">AB12-AC12</f>
        <v>1.289698862059406E-4</v>
      </c>
      <c r="BA12" s="75">
        <f t="shared" ref="BA12:BA36" si="55">AC12-AD12</f>
        <v>8.7103011379405942E-4</v>
      </c>
      <c r="BB12" s="73">
        <f t="shared" ref="BB12:BB36" si="56">SUM(AF12)</f>
        <v>0.45042221337263544</v>
      </c>
      <c r="BC12" s="74">
        <f t="shared" ref="BC12:BC36" si="57">SUM(AG12:AP12)</f>
        <v>0.51080748851079649</v>
      </c>
      <c r="BD12" s="74">
        <f t="shared" ref="BD12:BD36" si="58">SUM(AQ12:AZ12)</f>
        <v>3.7899268002774225E-2</v>
      </c>
      <c r="BE12" s="75">
        <f t="shared" ref="BE12:BE36" si="59">BA12</f>
        <v>8.7103011379405942E-4</v>
      </c>
      <c r="BF12" s="73">
        <f t="shared" ref="BF12:BF36" si="60">10^SUMPRODUCT(AF12:BA12,LOG($AF$6:$BA$6))</f>
        <v>39.519795143346791</v>
      </c>
      <c r="BG12" s="74">
        <f t="array" ref="BG12">10^(SUMPRODUCT(AG12:AP12,LOG($AG$6:$AP$6))/BC12)</f>
        <v>26.99112460722219</v>
      </c>
      <c r="BH12" s="75">
        <f t="array" ref="BH12">10^(SUMPRODUCT(AQ12:AZ12,LOG($AQ$6:$AZ$6))/BD12)</f>
        <v>0.54321873221109707</v>
      </c>
      <c r="BI12" s="76">
        <f t="shared" ref="BI12:BM36" si="61">10^ (LOG(INDEX($H$6:$AD$6,MATCH(BI$6/100,$H12:$AD12,-1)))-(INDEX($H12:$AD12,MATCH(BI$6/100,$H12:$AD12,-1))-BI$6/100)/(INDEX($H12:$AD12,MATCH(BI$6/100,$H12:$AD12,-1))-INDEX($H12:$AD12,MATCH(BI$6/100,$H12:$AD12,-1)+1))*(LOG(INDEX($H$6:$AD$6,MATCH(BI$6/100,$H12:$AD12,-1)))-LOG(INDEX($H$6:$AD$6,MATCH(BI$6/100,$H12:$AD12,-1)+1))))</f>
        <v>5.3519541712703438</v>
      </c>
      <c r="BJ12" s="77">
        <f t="shared" si="61"/>
        <v>46.50400518434089</v>
      </c>
      <c r="BK12" s="77">
        <f t="shared" si="61"/>
        <v>58.423450343220658</v>
      </c>
      <c r="BL12" s="77">
        <f t="shared" si="61"/>
        <v>73.397969410946899</v>
      </c>
      <c r="BM12" s="78">
        <f t="shared" si="61"/>
        <v>107.36072874714594</v>
      </c>
    </row>
    <row r="13" spans="1:69" x14ac:dyDescent="0.2">
      <c r="A13" s="33"/>
      <c r="B13" s="79">
        <v>8</v>
      </c>
      <c r="C13" s="83" t="s">
        <v>94</v>
      </c>
      <c r="D13" s="238">
        <v>1</v>
      </c>
      <c r="E13" s="236" t="s">
        <v>114</v>
      </c>
      <c r="F13" s="244">
        <v>1</v>
      </c>
      <c r="G13" s="239"/>
      <c r="H13" s="240">
        <v>1</v>
      </c>
      <c r="I13" s="243">
        <f t="array" ref="I13">IF(B13&lt;100,(((LOG(I$6)-LOG(J$6))/(LOG(H$6)-LOG(J$6))))*(H13-J13)+J13,H13)</f>
        <v>0.77714712479730863</v>
      </c>
      <c r="J13" s="240">
        <v>0.622</v>
      </c>
      <c r="K13" s="240">
        <v>0.51</v>
      </c>
      <c r="L13" s="240">
        <v>0.42700000000000005</v>
      </c>
      <c r="M13" s="240">
        <v>0.36099999999999999</v>
      </c>
      <c r="N13" s="240">
        <v>0.31900000000000001</v>
      </c>
      <c r="O13" s="240">
        <v>0.27500000000000002</v>
      </c>
      <c r="P13" s="240">
        <v>0.23399999999999999</v>
      </c>
      <c r="Q13" s="240">
        <v>0.16699999999999998</v>
      </c>
      <c r="R13" s="240">
        <v>0.115</v>
      </c>
      <c r="S13" s="243">
        <f t="shared" si="4"/>
        <v>9.8609905201702111E-2</v>
      </c>
      <c r="T13" s="240">
        <v>8.4000000000000005E-2</v>
      </c>
      <c r="U13" s="240">
        <v>8.1000000000000003E-2</v>
      </c>
      <c r="V13" s="240">
        <v>0.05</v>
      </c>
      <c r="W13" s="240">
        <v>4.0999999999999995E-2</v>
      </c>
      <c r="X13" s="240">
        <v>3.1E-2</v>
      </c>
      <c r="Y13" s="240">
        <v>2.2000000000000002E-2</v>
      </c>
      <c r="Z13" s="240">
        <v>1.1000000000000001E-2</v>
      </c>
      <c r="AA13" s="240">
        <v>5.0000000000000001E-3</v>
      </c>
      <c r="AB13" s="240">
        <v>2E-3</v>
      </c>
      <c r="AC13" s="243">
        <f t="shared" si="5"/>
        <v>1.7420602275881188E-3</v>
      </c>
      <c r="AD13" s="241">
        <v>0</v>
      </c>
      <c r="AE13" s="60"/>
      <c r="AF13" s="74">
        <f t="shared" si="34"/>
        <v>0.22285287520269137</v>
      </c>
      <c r="AG13" s="74">
        <f t="shared" si="35"/>
        <v>0.15514712479730863</v>
      </c>
      <c r="AH13" s="74">
        <f t="shared" si="36"/>
        <v>0.11199999999999999</v>
      </c>
      <c r="AI13" s="74">
        <f t="shared" si="37"/>
        <v>8.2999999999999963E-2</v>
      </c>
      <c r="AJ13" s="74">
        <f t="shared" si="38"/>
        <v>6.6000000000000059E-2</v>
      </c>
      <c r="AK13" s="74">
        <f t="shared" si="39"/>
        <v>4.1999999999999982E-2</v>
      </c>
      <c r="AL13" s="74">
        <f t="shared" si="40"/>
        <v>4.3999999999999984E-2</v>
      </c>
      <c r="AM13" s="74">
        <f t="shared" si="41"/>
        <v>4.1000000000000036E-2</v>
      </c>
      <c r="AN13" s="74">
        <f t="shared" si="42"/>
        <v>6.7000000000000004E-2</v>
      </c>
      <c r="AO13" s="74">
        <f t="shared" si="43"/>
        <v>5.1999999999999977E-2</v>
      </c>
      <c r="AP13" s="74">
        <f t="shared" si="44"/>
        <v>1.6390094798297894E-2</v>
      </c>
      <c r="AQ13" s="74">
        <f t="shared" si="45"/>
        <v>1.4609905201702106E-2</v>
      </c>
      <c r="AR13" s="74">
        <f t="shared" si="46"/>
        <v>3.0000000000000027E-3</v>
      </c>
      <c r="AS13" s="74">
        <f t="shared" si="47"/>
        <v>3.1E-2</v>
      </c>
      <c r="AT13" s="74">
        <f t="shared" si="48"/>
        <v>9.000000000000008E-3</v>
      </c>
      <c r="AU13" s="74">
        <f t="shared" si="49"/>
        <v>9.999999999999995E-3</v>
      </c>
      <c r="AV13" s="74">
        <f t="shared" si="50"/>
        <v>8.9999999999999976E-3</v>
      </c>
      <c r="AW13" s="74">
        <f t="shared" si="51"/>
        <v>1.1000000000000001E-2</v>
      </c>
      <c r="AX13" s="74">
        <f t="shared" si="52"/>
        <v>6.000000000000001E-3</v>
      </c>
      <c r="AY13" s="74">
        <f t="shared" si="53"/>
        <v>3.0000000000000001E-3</v>
      </c>
      <c r="AZ13" s="74">
        <f t="shared" si="54"/>
        <v>2.579397724118812E-4</v>
      </c>
      <c r="BA13" s="75">
        <f t="shared" si="55"/>
        <v>1.7420602275881188E-3</v>
      </c>
      <c r="BB13" s="73">
        <f t="shared" si="56"/>
        <v>0.22285287520269137</v>
      </c>
      <c r="BC13" s="74">
        <f t="shared" si="57"/>
        <v>0.67853721959560653</v>
      </c>
      <c r="BD13" s="74">
        <f t="shared" si="58"/>
        <v>9.6867844974113992E-2</v>
      </c>
      <c r="BE13" s="75">
        <f t="shared" si="59"/>
        <v>1.7420602275881188E-3</v>
      </c>
      <c r="BF13" s="73">
        <f t="shared" si="60"/>
        <v>16.737414219040314</v>
      </c>
      <c r="BG13" s="74">
        <f t="array" ref="BG13">10^(SUMPRODUCT(AG13:AP13,LOG($AG$6:$AP$6))/BC13)</f>
        <v>15.670632427120237</v>
      </c>
      <c r="BH13" s="75">
        <f t="array" ref="BH13">10^(SUMPRODUCT(AQ13:AZ13,LOG($AQ$6:$AZ$6))/BD13)</f>
        <v>0.65234859943050394</v>
      </c>
      <c r="BI13" s="76">
        <f t="shared" si="61"/>
        <v>2.0311668635314342</v>
      </c>
      <c r="BJ13" s="77">
        <f t="shared" si="61"/>
        <v>12.380270634150831</v>
      </c>
      <c r="BK13" s="77">
        <f t="shared" si="61"/>
        <v>26.147054951526588</v>
      </c>
      <c r="BL13" s="77">
        <f t="shared" si="61"/>
        <v>42.615187730667152</v>
      </c>
      <c r="BM13" s="78">
        <f t="shared" si="61"/>
        <v>91.914218022556099</v>
      </c>
    </row>
    <row r="14" spans="1:69" x14ac:dyDescent="0.2">
      <c r="A14" s="33"/>
      <c r="B14" s="79">
        <v>8</v>
      </c>
      <c r="C14" s="83" t="s">
        <v>99</v>
      </c>
      <c r="D14" s="238">
        <v>1</v>
      </c>
      <c r="E14" s="236" t="s">
        <v>115</v>
      </c>
      <c r="F14" s="244">
        <v>1</v>
      </c>
      <c r="G14" s="239"/>
      <c r="H14" s="240">
        <v>1</v>
      </c>
      <c r="I14" s="243">
        <f t="array" ref="I14">IF(B14&lt;100,(((LOG(I$6)-LOG(J$6))/(LOG(H$6)-LOG(J$6))))*(H14-J14)+J14,H14)</f>
        <v>0.52363724030747461</v>
      </c>
      <c r="J14" s="240">
        <v>0.192</v>
      </c>
      <c r="K14" s="240">
        <v>0.107</v>
      </c>
      <c r="L14" s="240">
        <v>0.08</v>
      </c>
      <c r="M14" s="240">
        <v>6.3E-2</v>
      </c>
      <c r="N14" s="240">
        <v>0.05</v>
      </c>
      <c r="O14" s="240">
        <v>4.2000000000000003E-2</v>
      </c>
      <c r="P14" s="240">
        <v>2.8999999999999998E-2</v>
      </c>
      <c r="Q14" s="240">
        <v>2.2000000000000002E-2</v>
      </c>
      <c r="R14" s="240">
        <v>1.8000000000000002E-2</v>
      </c>
      <c r="S14" s="243">
        <f t="shared" si="4"/>
        <v>1.5356436322855179E-2</v>
      </c>
      <c r="T14" s="240">
        <v>1.3000000000000001E-2</v>
      </c>
      <c r="U14" s="240">
        <v>1.3000000000000001E-2</v>
      </c>
      <c r="V14" s="240">
        <v>1.3000000000000001E-2</v>
      </c>
      <c r="W14" s="240">
        <v>0.01</v>
      </c>
      <c r="X14" s="240">
        <v>6.0000000000000001E-3</v>
      </c>
      <c r="Y14" s="240">
        <v>3.0000000000000001E-3</v>
      </c>
      <c r="Z14" s="240">
        <v>3.0000000000000001E-3</v>
      </c>
      <c r="AA14" s="240">
        <v>1E-3</v>
      </c>
      <c r="AB14" s="240">
        <v>0</v>
      </c>
      <c r="AC14" s="243">
        <f t="shared" si="5"/>
        <v>0</v>
      </c>
      <c r="AD14" s="241">
        <v>0</v>
      </c>
      <c r="AE14" s="60"/>
      <c r="AF14" s="74">
        <f t="shared" si="34"/>
        <v>0.47636275969252539</v>
      </c>
      <c r="AG14" s="74">
        <f t="shared" si="35"/>
        <v>0.3316372403074746</v>
      </c>
      <c r="AH14" s="74">
        <f t="shared" si="36"/>
        <v>8.5000000000000006E-2</v>
      </c>
      <c r="AI14" s="74">
        <f t="shared" si="37"/>
        <v>2.6999999999999996E-2</v>
      </c>
      <c r="AJ14" s="74">
        <f t="shared" si="38"/>
        <v>1.7000000000000001E-2</v>
      </c>
      <c r="AK14" s="74">
        <f t="shared" si="39"/>
        <v>1.2999999999999998E-2</v>
      </c>
      <c r="AL14" s="74">
        <f t="shared" si="40"/>
        <v>8.0000000000000002E-3</v>
      </c>
      <c r="AM14" s="74">
        <f t="shared" si="41"/>
        <v>1.3000000000000005E-2</v>
      </c>
      <c r="AN14" s="74">
        <f t="shared" si="42"/>
        <v>6.9999999999999958E-3</v>
      </c>
      <c r="AO14" s="74">
        <f t="shared" si="43"/>
        <v>4.0000000000000001E-3</v>
      </c>
      <c r="AP14" s="74">
        <f t="shared" si="44"/>
        <v>2.6435636771448227E-3</v>
      </c>
      <c r="AQ14" s="74">
        <f t="shared" si="45"/>
        <v>2.3564363228551783E-3</v>
      </c>
      <c r="AR14" s="74">
        <f t="shared" si="46"/>
        <v>0</v>
      </c>
      <c r="AS14" s="74">
        <f t="shared" si="47"/>
        <v>0</v>
      </c>
      <c r="AT14" s="74">
        <f t="shared" si="48"/>
        <v>3.0000000000000009E-3</v>
      </c>
      <c r="AU14" s="74">
        <f t="shared" si="49"/>
        <v>4.0000000000000001E-3</v>
      </c>
      <c r="AV14" s="74">
        <f t="shared" si="50"/>
        <v>3.0000000000000001E-3</v>
      </c>
      <c r="AW14" s="74">
        <f t="shared" si="51"/>
        <v>0</v>
      </c>
      <c r="AX14" s="74">
        <f t="shared" si="52"/>
        <v>2E-3</v>
      </c>
      <c r="AY14" s="74">
        <f t="shared" si="53"/>
        <v>1E-3</v>
      </c>
      <c r="AZ14" s="74">
        <f t="shared" si="54"/>
        <v>0</v>
      </c>
      <c r="BA14" s="75">
        <f t="shared" si="55"/>
        <v>0</v>
      </c>
      <c r="BB14" s="73">
        <f t="shared" si="56"/>
        <v>0.47636275969252539</v>
      </c>
      <c r="BC14" s="74">
        <f t="shared" si="57"/>
        <v>0.5082808039846195</v>
      </c>
      <c r="BD14" s="74">
        <f t="shared" si="58"/>
        <v>1.5356436322855178E-2</v>
      </c>
      <c r="BE14" s="75">
        <f t="shared" si="59"/>
        <v>0</v>
      </c>
      <c r="BF14" s="73">
        <f t="shared" si="60"/>
        <v>51.223454870417847</v>
      </c>
      <c r="BG14" s="74">
        <f t="array" ref="BG14">10^(SUMPRODUCT(AG14:AP14,LOG($AG$6:$AP$6))/BC14)</f>
        <v>35.222127757966746</v>
      </c>
      <c r="BH14" s="75">
        <f t="array" ref="BH14">10^(SUMPRODUCT(AQ14:AZ14,LOG($AQ$6:$AZ$6))/BD14)</f>
        <v>0.48965812802893183</v>
      </c>
      <c r="BI14" s="76">
        <f t="shared" si="61"/>
        <v>24.984633574710777</v>
      </c>
      <c r="BJ14" s="77">
        <f t="shared" si="61"/>
        <v>49.076614641848991</v>
      </c>
      <c r="BK14" s="77">
        <f t="shared" si="61"/>
        <v>60.89408058266784</v>
      </c>
      <c r="BL14" s="77">
        <f t="shared" si="61"/>
        <v>75.55714828884004</v>
      </c>
      <c r="BM14" s="78">
        <f t="shared" si="61"/>
        <v>108.25376902355026</v>
      </c>
    </row>
    <row r="15" spans="1:69" x14ac:dyDescent="0.2">
      <c r="A15" s="33"/>
      <c r="B15" s="79">
        <v>8</v>
      </c>
      <c r="C15" s="83" t="s">
        <v>93</v>
      </c>
      <c r="D15" s="238">
        <v>1</v>
      </c>
      <c r="E15" s="236" t="s">
        <v>116</v>
      </c>
      <c r="F15" s="244">
        <v>1</v>
      </c>
      <c r="G15" s="239"/>
      <c r="H15" s="240">
        <v>1</v>
      </c>
      <c r="I15" s="243">
        <f t="array" ref="I15">IF(B15&lt;100,(((LOG(I$6)-LOG(J$6))/(LOG(H$6)-LOG(J$6))))*(H15-J15)+J15,H15)</f>
        <v>0.56785408062546894</v>
      </c>
      <c r="J15" s="240">
        <v>0.26700000000000002</v>
      </c>
      <c r="K15" s="240">
        <v>0.21899999999999997</v>
      </c>
      <c r="L15" s="240">
        <v>0.19600000000000001</v>
      </c>
      <c r="M15" s="240">
        <v>0.16800000000000001</v>
      </c>
      <c r="N15" s="240">
        <v>0.15</v>
      </c>
      <c r="O15" s="240">
        <v>0.126</v>
      </c>
      <c r="P15" s="240">
        <v>9.6999999999999989E-2</v>
      </c>
      <c r="Q15" s="240">
        <v>7.2000000000000008E-2</v>
      </c>
      <c r="R15" s="240">
        <v>5.9000000000000004E-2</v>
      </c>
      <c r="S15" s="243">
        <f t="shared" si="4"/>
        <v>5.2655447174852432E-2</v>
      </c>
      <c r="T15" s="240">
        <v>4.7E-2</v>
      </c>
      <c r="U15" s="240">
        <v>3.6000000000000004E-2</v>
      </c>
      <c r="V15" s="240">
        <v>3.1E-2</v>
      </c>
      <c r="W15" s="240">
        <v>2.3E-2</v>
      </c>
      <c r="X15" s="240">
        <v>1.8000000000000002E-2</v>
      </c>
      <c r="Y15" s="240">
        <v>1.3999999999999999E-2</v>
      </c>
      <c r="Z15" s="240">
        <v>6.9999999999999993E-3</v>
      </c>
      <c r="AA15" s="240">
        <v>3.0000000000000001E-3</v>
      </c>
      <c r="AB15" s="240">
        <v>2E-3</v>
      </c>
      <c r="AC15" s="243">
        <f t="shared" si="5"/>
        <v>1.7420602275881188E-3</v>
      </c>
      <c r="AD15" s="241">
        <v>0</v>
      </c>
      <c r="AE15" s="60"/>
      <c r="AF15" s="74">
        <f t="shared" si="34"/>
        <v>0.43214591937453106</v>
      </c>
      <c r="AG15" s="74">
        <f t="shared" si="35"/>
        <v>0.30085408062546892</v>
      </c>
      <c r="AH15" s="74">
        <f t="shared" si="36"/>
        <v>4.8000000000000043E-2</v>
      </c>
      <c r="AI15" s="74">
        <f t="shared" si="37"/>
        <v>2.2999999999999965E-2</v>
      </c>
      <c r="AJ15" s="74">
        <f t="shared" si="38"/>
        <v>2.7999999999999997E-2</v>
      </c>
      <c r="AK15" s="74">
        <f t="shared" si="39"/>
        <v>1.8000000000000016E-2</v>
      </c>
      <c r="AL15" s="74">
        <f t="shared" si="40"/>
        <v>2.3999999999999994E-2</v>
      </c>
      <c r="AM15" s="74">
        <f t="shared" si="41"/>
        <v>2.9000000000000012E-2</v>
      </c>
      <c r="AN15" s="74">
        <f t="shared" si="42"/>
        <v>2.4999999999999981E-2</v>
      </c>
      <c r="AO15" s="74">
        <f t="shared" si="43"/>
        <v>1.3000000000000005E-2</v>
      </c>
      <c r="AP15" s="74">
        <f t="shared" si="44"/>
        <v>6.3445528251475716E-3</v>
      </c>
      <c r="AQ15" s="74">
        <f t="shared" si="45"/>
        <v>5.6554471748524321E-3</v>
      </c>
      <c r="AR15" s="74">
        <f t="shared" si="46"/>
        <v>1.0999999999999996E-2</v>
      </c>
      <c r="AS15" s="74">
        <f t="shared" si="47"/>
        <v>5.0000000000000044E-3</v>
      </c>
      <c r="AT15" s="74">
        <f t="shared" si="48"/>
        <v>8.0000000000000002E-3</v>
      </c>
      <c r="AU15" s="74">
        <f t="shared" si="49"/>
        <v>4.9999999999999975E-3</v>
      </c>
      <c r="AV15" s="74">
        <f t="shared" si="50"/>
        <v>4.0000000000000036E-3</v>
      </c>
      <c r="AW15" s="74">
        <f t="shared" si="51"/>
        <v>6.9999999999999993E-3</v>
      </c>
      <c r="AX15" s="74">
        <f t="shared" si="52"/>
        <v>3.9999999999999992E-3</v>
      </c>
      <c r="AY15" s="74">
        <f t="shared" si="53"/>
        <v>1E-3</v>
      </c>
      <c r="AZ15" s="74">
        <f t="shared" si="54"/>
        <v>2.579397724118812E-4</v>
      </c>
      <c r="BA15" s="75">
        <f t="shared" si="55"/>
        <v>1.7420602275881188E-3</v>
      </c>
      <c r="BB15" s="73">
        <f t="shared" si="56"/>
        <v>0.43214591937453106</v>
      </c>
      <c r="BC15" s="74">
        <f t="shared" si="57"/>
        <v>0.51519863345061645</v>
      </c>
      <c r="BD15" s="74">
        <f t="shared" si="58"/>
        <v>5.0913386947264314E-2</v>
      </c>
      <c r="BE15" s="75">
        <f t="shared" si="59"/>
        <v>1.7420602275881188E-3</v>
      </c>
      <c r="BF15" s="73">
        <f t="shared" si="60"/>
        <v>36.551773613596779</v>
      </c>
      <c r="BG15" s="74">
        <f t="array" ref="BG15">10^(SUMPRODUCT(AG15:AP15,LOG($AG$6:$AP$6))/BC15)</f>
        <v>26.595239714234843</v>
      </c>
      <c r="BH15" s="75">
        <f t="array" ref="BH15">10^(SUMPRODUCT(AQ15:AZ15,LOG($AQ$6:$AZ$6))/BD15)</f>
        <v>0.6470361612887644</v>
      </c>
      <c r="BI15" s="76">
        <f t="shared" si="61"/>
        <v>4.9761059375315417</v>
      </c>
      <c r="BJ15" s="77">
        <f t="shared" si="61"/>
        <v>44.599435662939079</v>
      </c>
      <c r="BK15" s="77">
        <f t="shared" si="61"/>
        <v>56.574041621692125</v>
      </c>
      <c r="BL15" s="77">
        <f t="shared" si="61"/>
        <v>71.763737317254481</v>
      </c>
      <c r="BM15" s="78">
        <f t="shared" si="61"/>
        <v>106.67224899931165</v>
      </c>
    </row>
    <row r="16" spans="1:69" x14ac:dyDescent="0.2">
      <c r="A16" s="33"/>
      <c r="B16" s="79">
        <v>9</v>
      </c>
      <c r="C16" s="83" t="s">
        <v>94</v>
      </c>
      <c r="D16" s="238">
        <v>1</v>
      </c>
      <c r="E16" s="236" t="s">
        <v>117</v>
      </c>
      <c r="F16" s="244">
        <v>1</v>
      </c>
      <c r="G16" s="239"/>
      <c r="H16" s="240">
        <v>1</v>
      </c>
      <c r="I16" s="243">
        <f t="array" ref="I16">IF(B16&lt;100,(((LOG(I$6)-LOG(J$6))/(LOG(H$6)-LOG(J$6))))*(H16-J16)+J16,H16)</f>
        <v>0.84907318504791285</v>
      </c>
      <c r="J16" s="240">
        <v>0.74400000000000011</v>
      </c>
      <c r="K16" s="240">
        <v>0.72499999999999998</v>
      </c>
      <c r="L16" s="240">
        <v>0.71900000000000008</v>
      </c>
      <c r="M16" s="240">
        <v>0.70299999999999996</v>
      </c>
      <c r="N16" s="240">
        <v>0.68700000000000006</v>
      </c>
      <c r="O16" s="240">
        <v>0.65799999999999992</v>
      </c>
      <c r="P16" s="240">
        <v>0.60299999999999998</v>
      </c>
      <c r="Q16" s="240">
        <v>0.52800000000000002</v>
      </c>
      <c r="R16" s="240">
        <v>0.46100000000000002</v>
      </c>
      <c r="S16" s="243">
        <f t="shared" si="4"/>
        <v>0.431920799551407</v>
      </c>
      <c r="T16" s="240">
        <v>0.40600000000000003</v>
      </c>
      <c r="U16" s="240">
        <v>0.34200000000000003</v>
      </c>
      <c r="V16" s="240">
        <v>0.28199999999999997</v>
      </c>
      <c r="W16" s="240">
        <v>0.20699999999999999</v>
      </c>
      <c r="X16" s="240">
        <v>0.13699999999999998</v>
      </c>
      <c r="Y16" s="240">
        <v>0.08</v>
      </c>
      <c r="Z16" s="240">
        <v>5.2999999999999999E-2</v>
      </c>
      <c r="AA16" s="240">
        <v>3.7000000000000005E-2</v>
      </c>
      <c r="AB16" s="240">
        <v>2.4E-2</v>
      </c>
      <c r="AC16" s="243">
        <f t="shared" si="5"/>
        <v>2.0904722731057427E-2</v>
      </c>
      <c r="AD16" s="241">
        <v>0</v>
      </c>
      <c r="AE16" s="60"/>
      <c r="AF16" s="74">
        <f t="shared" si="34"/>
        <v>0.15092681495208715</v>
      </c>
      <c r="AG16" s="74">
        <f t="shared" si="35"/>
        <v>0.10507318504791274</v>
      </c>
      <c r="AH16" s="74">
        <f t="shared" si="36"/>
        <v>1.9000000000000128E-2</v>
      </c>
      <c r="AI16" s="74">
        <f t="shared" si="37"/>
        <v>5.9999999999998943E-3</v>
      </c>
      <c r="AJ16" s="74">
        <f t="shared" si="38"/>
        <v>1.6000000000000125E-2</v>
      </c>
      <c r="AK16" s="74">
        <f t="shared" si="39"/>
        <v>1.5999999999999903E-2</v>
      </c>
      <c r="AL16" s="74">
        <f t="shared" si="40"/>
        <v>2.9000000000000137E-2</v>
      </c>
      <c r="AM16" s="74">
        <f t="shared" si="41"/>
        <v>5.4999999999999938E-2</v>
      </c>
      <c r="AN16" s="74">
        <f t="shared" si="42"/>
        <v>7.4999999999999956E-2</v>
      </c>
      <c r="AO16" s="74">
        <f t="shared" si="43"/>
        <v>6.7000000000000004E-2</v>
      </c>
      <c r="AP16" s="74">
        <f t="shared" si="44"/>
        <v>2.9079200448593023E-2</v>
      </c>
      <c r="AQ16" s="74">
        <f t="shared" si="45"/>
        <v>2.592079955140697E-2</v>
      </c>
      <c r="AR16" s="74">
        <f t="shared" si="46"/>
        <v>6.4000000000000001E-2</v>
      </c>
      <c r="AS16" s="74">
        <f t="shared" si="47"/>
        <v>6.0000000000000053E-2</v>
      </c>
      <c r="AT16" s="74">
        <f t="shared" si="48"/>
        <v>7.4999999999999983E-2</v>
      </c>
      <c r="AU16" s="74">
        <f t="shared" si="49"/>
        <v>7.0000000000000007E-2</v>
      </c>
      <c r="AV16" s="74">
        <f t="shared" si="50"/>
        <v>5.6999999999999981E-2</v>
      </c>
      <c r="AW16" s="74">
        <f t="shared" si="51"/>
        <v>2.7000000000000003E-2</v>
      </c>
      <c r="AX16" s="74">
        <f t="shared" si="52"/>
        <v>1.5999999999999993E-2</v>
      </c>
      <c r="AY16" s="74">
        <f t="shared" si="53"/>
        <v>1.3000000000000005E-2</v>
      </c>
      <c r="AZ16" s="74">
        <f t="shared" si="54"/>
        <v>3.0952772689425735E-3</v>
      </c>
      <c r="BA16" s="75">
        <f t="shared" si="55"/>
        <v>2.0904722731057427E-2</v>
      </c>
      <c r="BB16" s="73">
        <f t="shared" si="56"/>
        <v>0.15092681495208715</v>
      </c>
      <c r="BC16" s="74">
        <f t="shared" si="57"/>
        <v>0.41715238549650585</v>
      </c>
      <c r="BD16" s="74">
        <f t="shared" si="58"/>
        <v>0.41101607682034969</v>
      </c>
      <c r="BE16" s="75">
        <f t="shared" si="59"/>
        <v>2.0904722731057427E-2</v>
      </c>
      <c r="BF16" s="73">
        <f t="shared" si="60"/>
        <v>3.7554205210192109</v>
      </c>
      <c r="BG16" s="74">
        <f t="array" ref="BG16">10^(SUMPRODUCT(AG16:AP16,LOG($AG$6:$AP$6))/BC16)</f>
        <v>9.3620588802022056</v>
      </c>
      <c r="BH16" s="75">
        <f t="array" ref="BH16">10^(SUMPRODUCT(AQ16:AZ16,LOG($AQ$6:$AZ$6))/BD16)</f>
        <v>0.62528465036124381</v>
      </c>
      <c r="BI16" s="76">
        <f t="shared" si="61"/>
        <v>0.33759363489443361</v>
      </c>
      <c r="BJ16" s="77">
        <f t="shared" si="61"/>
        <v>1.2534000435795196</v>
      </c>
      <c r="BK16" s="77">
        <f t="shared" si="61"/>
        <v>2.9394262964950659</v>
      </c>
      <c r="BL16" s="77">
        <f t="shared" si="61"/>
        <v>6.4640743304139621</v>
      </c>
      <c r="BM16" s="78">
        <f t="shared" si="61"/>
        <v>79.386852772861943</v>
      </c>
    </row>
    <row r="17" spans="1:65" x14ac:dyDescent="0.2">
      <c r="A17" s="33"/>
      <c r="B17" s="79">
        <v>9</v>
      </c>
      <c r="C17" s="83" t="s">
        <v>99</v>
      </c>
      <c r="D17" s="238">
        <v>1</v>
      </c>
      <c r="E17" s="236" t="s">
        <v>118</v>
      </c>
      <c r="F17" s="244">
        <v>1</v>
      </c>
      <c r="G17" s="239"/>
      <c r="H17" s="240">
        <v>1</v>
      </c>
      <c r="I17" s="243">
        <f t="array" ref="I17">IF(B17&lt;100,(((LOG(I$6)-LOG(J$6))/(LOG(H$6)-LOG(J$6))))*(H17-J17)+J17,H17)</f>
        <v>0.70227327519217164</v>
      </c>
      <c r="J17" s="240">
        <v>0.495</v>
      </c>
      <c r="K17" s="240">
        <v>0.374</v>
      </c>
      <c r="L17" s="240">
        <v>0.32899999999999996</v>
      </c>
      <c r="M17" s="240">
        <v>0.28199999999999997</v>
      </c>
      <c r="N17" s="240">
        <v>0.24299999999999999</v>
      </c>
      <c r="O17" s="240">
        <v>0.222</v>
      </c>
      <c r="P17" s="240">
        <v>0.20100000000000001</v>
      </c>
      <c r="Q17" s="240">
        <v>0.17199999999999999</v>
      </c>
      <c r="R17" s="240">
        <v>0.151</v>
      </c>
      <c r="S17" s="243">
        <f t="shared" si="4"/>
        <v>0.14095445802684967</v>
      </c>
      <c r="T17" s="240">
        <v>0.13200000000000001</v>
      </c>
      <c r="U17" s="240">
        <v>0.11900000000000001</v>
      </c>
      <c r="V17" s="240">
        <v>0.10300000000000001</v>
      </c>
      <c r="W17" s="240">
        <v>7.400000000000001E-2</v>
      </c>
      <c r="X17" s="240">
        <v>3.4000000000000002E-2</v>
      </c>
      <c r="Y17" s="240">
        <v>1.6E-2</v>
      </c>
      <c r="Z17" s="240">
        <v>0.01</v>
      </c>
      <c r="AA17" s="240">
        <v>6.9999999999999993E-3</v>
      </c>
      <c r="AB17" s="240">
        <v>6.0000000000000001E-3</v>
      </c>
      <c r="AC17" s="243">
        <f t="shared" si="5"/>
        <v>5.2261806827643567E-3</v>
      </c>
      <c r="AD17" s="241">
        <v>0</v>
      </c>
      <c r="AE17" s="60"/>
      <c r="AF17" s="74">
        <f t="shared" si="34"/>
        <v>0.29772672480782836</v>
      </c>
      <c r="AG17" s="74">
        <f t="shared" si="35"/>
        <v>0.20727327519217165</v>
      </c>
      <c r="AH17" s="74">
        <f t="shared" si="36"/>
        <v>0.121</v>
      </c>
      <c r="AI17" s="74">
        <f t="shared" si="37"/>
        <v>4.500000000000004E-2</v>
      </c>
      <c r="AJ17" s="74">
        <f t="shared" si="38"/>
        <v>4.6999999999999986E-2</v>
      </c>
      <c r="AK17" s="74">
        <f t="shared" si="39"/>
        <v>3.8999999999999979E-2</v>
      </c>
      <c r="AL17" s="74">
        <f t="shared" si="40"/>
        <v>2.0999999999999991E-2</v>
      </c>
      <c r="AM17" s="74">
        <f t="shared" si="41"/>
        <v>2.0999999999999991E-2</v>
      </c>
      <c r="AN17" s="74">
        <f t="shared" si="42"/>
        <v>2.9000000000000026E-2</v>
      </c>
      <c r="AO17" s="74">
        <f t="shared" si="43"/>
        <v>2.0999999999999991E-2</v>
      </c>
      <c r="AP17" s="74">
        <f t="shared" si="44"/>
        <v>1.0045541973150329E-2</v>
      </c>
      <c r="AQ17" s="74">
        <f t="shared" si="45"/>
        <v>8.9544580268496599E-3</v>
      </c>
      <c r="AR17" s="74">
        <f t="shared" si="46"/>
        <v>1.2999999999999998E-2</v>
      </c>
      <c r="AS17" s="74">
        <f t="shared" si="47"/>
        <v>1.6E-2</v>
      </c>
      <c r="AT17" s="74">
        <f t="shared" si="48"/>
        <v>2.8999999999999998E-2</v>
      </c>
      <c r="AU17" s="74">
        <f t="shared" si="49"/>
        <v>4.0000000000000008E-2</v>
      </c>
      <c r="AV17" s="74">
        <f t="shared" si="50"/>
        <v>1.8000000000000002E-2</v>
      </c>
      <c r="AW17" s="74">
        <f t="shared" si="51"/>
        <v>6.0000000000000001E-3</v>
      </c>
      <c r="AX17" s="74">
        <f t="shared" si="52"/>
        <v>3.0000000000000009E-3</v>
      </c>
      <c r="AY17" s="74">
        <f t="shared" si="53"/>
        <v>9.9999999999999915E-4</v>
      </c>
      <c r="AZ17" s="74">
        <f t="shared" si="54"/>
        <v>7.7381931723564338E-4</v>
      </c>
      <c r="BA17" s="75">
        <f t="shared" si="55"/>
        <v>5.2261806827643567E-3</v>
      </c>
      <c r="BB17" s="73">
        <f t="shared" si="56"/>
        <v>0.29772672480782836</v>
      </c>
      <c r="BC17" s="74">
        <f t="shared" si="57"/>
        <v>0.56131881716532206</v>
      </c>
      <c r="BD17" s="74">
        <f t="shared" si="58"/>
        <v>0.1357282773440853</v>
      </c>
      <c r="BE17" s="75">
        <f t="shared" si="59"/>
        <v>5.2261806827643567E-3</v>
      </c>
      <c r="BF17" s="73">
        <f t="shared" si="60"/>
        <v>20.04404919036935</v>
      </c>
      <c r="BG17" s="74">
        <f t="array" ref="BG17">10^(SUMPRODUCT(AG17:AP17,LOG($AG$6:$AP$6))/BC17)</f>
        <v>22.556201505600249</v>
      </c>
      <c r="BH17" s="75">
        <f t="array" ref="BH17">10^(SUMPRODUCT(AQ17:AZ17,LOG($AQ$6:$AZ$6))/BD17)</f>
        <v>0.62773927845834931</v>
      </c>
      <c r="BI17" s="76">
        <f t="shared" si="61"/>
        <v>0.81991823550764964</v>
      </c>
      <c r="BJ17" s="77">
        <f t="shared" si="61"/>
        <v>22.838560472428881</v>
      </c>
      <c r="BK17" s="77">
        <f t="shared" si="61"/>
        <v>39.552516133892965</v>
      </c>
      <c r="BL17" s="77">
        <f t="shared" si="61"/>
        <v>55.859222353212488</v>
      </c>
      <c r="BM17" s="78">
        <f t="shared" si="61"/>
        <v>99.303106255962376</v>
      </c>
    </row>
    <row r="18" spans="1:65" x14ac:dyDescent="0.2">
      <c r="A18" s="33"/>
      <c r="B18" s="79">
        <v>9</v>
      </c>
      <c r="C18" s="83" t="s">
        <v>93</v>
      </c>
      <c r="D18" s="238">
        <v>1</v>
      </c>
      <c r="E18" s="236" t="s">
        <v>119</v>
      </c>
      <c r="F18" s="244">
        <v>1</v>
      </c>
      <c r="G18" s="239"/>
      <c r="H18" s="240">
        <v>1</v>
      </c>
      <c r="I18" s="243">
        <f t="array" ref="I18">IF(B18&lt;100,(((LOG(I$6)-LOG(J$6))/(LOG(H$6)-LOG(J$6))))*(H18-J18)+J18,H18)</f>
        <v>0.41928549715700802</v>
      </c>
      <c r="J18" s="240">
        <v>1.4999999999999999E-2</v>
      </c>
      <c r="K18" s="240">
        <v>6.0000000000000001E-3</v>
      </c>
      <c r="L18" s="240">
        <v>6.0000000000000001E-3</v>
      </c>
      <c r="M18" s="240">
        <v>6.0000000000000001E-3</v>
      </c>
      <c r="N18" s="240">
        <v>6.0000000000000001E-3</v>
      </c>
      <c r="O18" s="240">
        <v>6.0000000000000001E-3</v>
      </c>
      <c r="P18" s="240">
        <v>6.0000000000000001E-3</v>
      </c>
      <c r="Q18" s="240">
        <v>6.0000000000000001E-3</v>
      </c>
      <c r="R18" s="240">
        <v>6.0000000000000001E-3</v>
      </c>
      <c r="S18" s="243">
        <f t="shared" si="4"/>
        <v>6.0000000000000001E-3</v>
      </c>
      <c r="T18" s="240">
        <v>6.0000000000000001E-3</v>
      </c>
      <c r="U18" s="240">
        <v>6.0000000000000001E-3</v>
      </c>
      <c r="V18" s="240">
        <v>6.0000000000000001E-3</v>
      </c>
      <c r="W18" s="240">
        <v>6.0000000000000001E-3</v>
      </c>
      <c r="X18" s="240">
        <v>6.0000000000000001E-3</v>
      </c>
      <c r="Y18" s="240">
        <v>6.0000000000000001E-3</v>
      </c>
      <c r="Z18" s="240">
        <v>6.0000000000000001E-3</v>
      </c>
      <c r="AA18" s="240">
        <v>6.0000000000000001E-3</v>
      </c>
      <c r="AB18" s="240">
        <v>6.0000000000000001E-3</v>
      </c>
      <c r="AC18" s="243">
        <f t="shared" si="5"/>
        <v>5.2261806827643567E-3</v>
      </c>
      <c r="AD18" s="241">
        <v>0</v>
      </c>
      <c r="AE18" s="60"/>
      <c r="AF18" s="74">
        <f t="shared" si="34"/>
        <v>0.58071450284299198</v>
      </c>
      <c r="AG18" s="74">
        <f t="shared" si="35"/>
        <v>0.40428549715700801</v>
      </c>
      <c r="AH18" s="74">
        <f t="shared" si="36"/>
        <v>8.9999999999999993E-3</v>
      </c>
      <c r="AI18" s="74">
        <f t="shared" si="37"/>
        <v>0</v>
      </c>
      <c r="AJ18" s="74">
        <f t="shared" si="38"/>
        <v>0</v>
      </c>
      <c r="AK18" s="74">
        <f t="shared" si="39"/>
        <v>0</v>
      </c>
      <c r="AL18" s="74">
        <f t="shared" si="40"/>
        <v>0</v>
      </c>
      <c r="AM18" s="74">
        <f t="shared" si="41"/>
        <v>0</v>
      </c>
      <c r="AN18" s="74">
        <f t="shared" si="42"/>
        <v>0</v>
      </c>
      <c r="AO18" s="74">
        <f t="shared" si="43"/>
        <v>0</v>
      </c>
      <c r="AP18" s="74">
        <f t="shared" si="44"/>
        <v>0</v>
      </c>
      <c r="AQ18" s="74">
        <f t="shared" si="45"/>
        <v>0</v>
      </c>
      <c r="AR18" s="74">
        <f t="shared" si="46"/>
        <v>0</v>
      </c>
      <c r="AS18" s="74">
        <f t="shared" si="47"/>
        <v>0</v>
      </c>
      <c r="AT18" s="74">
        <f t="shared" si="48"/>
        <v>0</v>
      </c>
      <c r="AU18" s="74">
        <f t="shared" si="49"/>
        <v>0</v>
      </c>
      <c r="AV18" s="74">
        <f t="shared" si="50"/>
        <v>0</v>
      </c>
      <c r="AW18" s="74">
        <f t="shared" si="51"/>
        <v>0</v>
      </c>
      <c r="AX18" s="74">
        <f t="shared" si="52"/>
        <v>0</v>
      </c>
      <c r="AY18" s="74">
        <f t="shared" si="53"/>
        <v>0</v>
      </c>
      <c r="AZ18" s="74">
        <f t="shared" si="54"/>
        <v>7.7381931723564338E-4</v>
      </c>
      <c r="BA18" s="75">
        <f t="shared" si="55"/>
        <v>5.2261806827643567E-3</v>
      </c>
      <c r="BB18" s="73">
        <f t="shared" si="56"/>
        <v>0.58071450284299198</v>
      </c>
      <c r="BC18" s="74">
        <f t="shared" si="57"/>
        <v>0.41328549715700802</v>
      </c>
      <c r="BD18" s="74">
        <f t="shared" si="58"/>
        <v>7.7381931723564338E-4</v>
      </c>
      <c r="BE18" s="75">
        <f t="shared" si="59"/>
        <v>5.2261806827643567E-3</v>
      </c>
      <c r="BF18" s="73">
        <f t="shared" si="60"/>
        <v>65.987587028625541</v>
      </c>
      <c r="BG18" s="74">
        <f t="array" ref="BG18">10^(SUMPRODUCT(AG18:AP18,LOG($AG$6:$AP$6))/BC18)</f>
        <v>49.179814868641692</v>
      </c>
      <c r="BH18" s="75">
        <f t="array" ref="BH18">10^(SUMPRODUCT(AQ18:AZ18,LOG($AQ$6:$AZ$6))/BD18)</f>
        <v>8.1332650270355758E-2</v>
      </c>
      <c r="BI18" s="76">
        <f t="shared" si="61"/>
        <v>43.224742926859982</v>
      </c>
      <c r="BJ18" s="77">
        <f t="shared" si="61"/>
        <v>58.054689451836644</v>
      </c>
      <c r="BK18" s="77">
        <f t="shared" si="61"/>
        <v>69.294735052257408</v>
      </c>
      <c r="BL18" s="77">
        <f t="shared" si="61"/>
        <v>82.71098082345604</v>
      </c>
      <c r="BM18" s="78">
        <f t="shared" si="61"/>
        <v>111.08823282275038</v>
      </c>
    </row>
    <row r="19" spans="1:65" x14ac:dyDescent="0.2">
      <c r="A19" s="33"/>
      <c r="B19" s="79">
        <v>10</v>
      </c>
      <c r="C19" s="83" t="s">
        <v>94</v>
      </c>
      <c r="D19" s="238">
        <v>1</v>
      </c>
      <c r="E19" s="236" t="s">
        <v>120</v>
      </c>
      <c r="F19" s="244">
        <v>1</v>
      </c>
      <c r="G19" s="239"/>
      <c r="H19" s="240">
        <v>1</v>
      </c>
      <c r="I19" s="243">
        <f t="array" ref="I19">IF(B19&lt;100,(((LOG(I$6)-LOG(J$6))/(LOG(H$6)-LOG(J$6))))*(H19-J19)+J19,H19)</f>
        <v>0.44699471708961774</v>
      </c>
      <c r="J19" s="240">
        <v>6.2E-2</v>
      </c>
      <c r="K19" s="240">
        <v>1.8000000000000002E-2</v>
      </c>
      <c r="L19" s="240">
        <v>1.3000000000000001E-2</v>
      </c>
      <c r="M19" s="240">
        <v>1.3000000000000001E-2</v>
      </c>
      <c r="N19" s="240">
        <v>1.2E-2</v>
      </c>
      <c r="O19" s="240">
        <v>1.2E-2</v>
      </c>
      <c r="P19" s="240">
        <v>0.01</v>
      </c>
      <c r="Q19" s="240">
        <v>0.01</v>
      </c>
      <c r="R19" s="240">
        <v>9.0000000000000011E-3</v>
      </c>
      <c r="S19" s="243">
        <f t="shared" si="4"/>
        <v>9.0000000000000011E-3</v>
      </c>
      <c r="T19" s="240">
        <v>9.0000000000000011E-3</v>
      </c>
      <c r="U19" s="240">
        <v>6.9999999999999993E-3</v>
      </c>
      <c r="V19" s="240">
        <v>4.0000000000000001E-3</v>
      </c>
      <c r="W19" s="240">
        <v>3.0000000000000001E-3</v>
      </c>
      <c r="X19" s="240">
        <v>3.0000000000000001E-3</v>
      </c>
      <c r="Y19" s="240">
        <v>3.0000000000000001E-3</v>
      </c>
      <c r="Z19" s="240">
        <v>3.0000000000000001E-3</v>
      </c>
      <c r="AA19" s="240">
        <v>3.0000000000000001E-3</v>
      </c>
      <c r="AB19" s="240">
        <v>3.0000000000000001E-3</v>
      </c>
      <c r="AC19" s="243">
        <f t="shared" si="5"/>
        <v>2.6130903413821784E-3</v>
      </c>
      <c r="AD19" s="241">
        <v>0</v>
      </c>
      <c r="AE19" s="60"/>
      <c r="AF19" s="74">
        <f t="shared" si="34"/>
        <v>0.5530052829103822</v>
      </c>
      <c r="AG19" s="74">
        <f t="shared" si="35"/>
        <v>0.38499471708961774</v>
      </c>
      <c r="AH19" s="74">
        <f t="shared" si="36"/>
        <v>4.3999999999999997E-2</v>
      </c>
      <c r="AI19" s="74">
        <f t="shared" si="37"/>
        <v>5.000000000000001E-3</v>
      </c>
      <c r="AJ19" s="74">
        <f t="shared" si="38"/>
        <v>0</v>
      </c>
      <c r="AK19" s="74">
        <f t="shared" si="39"/>
        <v>1.0000000000000009E-3</v>
      </c>
      <c r="AL19" s="74">
        <f t="shared" si="40"/>
        <v>0</v>
      </c>
      <c r="AM19" s="74">
        <f t="shared" si="41"/>
        <v>2E-3</v>
      </c>
      <c r="AN19" s="74">
        <f t="shared" si="42"/>
        <v>0</v>
      </c>
      <c r="AO19" s="74">
        <f t="shared" si="43"/>
        <v>9.9999999999999915E-4</v>
      </c>
      <c r="AP19" s="74">
        <f t="shared" si="44"/>
        <v>0</v>
      </c>
      <c r="AQ19" s="74">
        <f t="shared" si="45"/>
        <v>0</v>
      </c>
      <c r="AR19" s="74">
        <f t="shared" si="46"/>
        <v>2.0000000000000018E-3</v>
      </c>
      <c r="AS19" s="74">
        <f t="shared" si="47"/>
        <v>2.9999999999999992E-3</v>
      </c>
      <c r="AT19" s="74">
        <f t="shared" si="48"/>
        <v>1E-3</v>
      </c>
      <c r="AU19" s="74">
        <f t="shared" si="49"/>
        <v>0</v>
      </c>
      <c r="AV19" s="74">
        <f t="shared" si="50"/>
        <v>0</v>
      </c>
      <c r="AW19" s="74">
        <f t="shared" si="51"/>
        <v>0</v>
      </c>
      <c r="AX19" s="74">
        <f t="shared" si="52"/>
        <v>0</v>
      </c>
      <c r="AY19" s="74">
        <f t="shared" si="53"/>
        <v>0</v>
      </c>
      <c r="AZ19" s="74">
        <f t="shared" si="54"/>
        <v>3.8690965861782169E-4</v>
      </c>
      <c r="BA19" s="75">
        <f t="shared" si="55"/>
        <v>2.6130903413821784E-3</v>
      </c>
      <c r="BB19" s="73">
        <f t="shared" si="56"/>
        <v>0.5530052829103822</v>
      </c>
      <c r="BC19" s="74">
        <f t="shared" si="57"/>
        <v>0.43799471708961774</v>
      </c>
      <c r="BD19" s="74">
        <f t="shared" si="58"/>
        <v>6.3869096586178231E-3</v>
      </c>
      <c r="BE19" s="75">
        <f t="shared" si="59"/>
        <v>2.6130903413821784E-3</v>
      </c>
      <c r="BF19" s="73">
        <f t="shared" si="60"/>
        <v>63.280810541699047</v>
      </c>
      <c r="BG19" s="74">
        <f t="array" ref="BG19">10^(SUMPRODUCT(AG19:AP19,LOG($AG$6:$AP$6))/BC19)</f>
        <v>46.244814648390722</v>
      </c>
      <c r="BH19" s="75">
        <f t="array" ref="BH19">10^(SUMPRODUCT(AQ19:AZ19,LOG($AQ$6:$AZ$6))/BD19)</f>
        <v>0.91535846797896314</v>
      </c>
      <c r="BI19" s="76">
        <f t="shared" si="61"/>
        <v>40.98494657373621</v>
      </c>
      <c r="BJ19" s="77">
        <f t="shared" si="61"/>
        <v>55.866075261517395</v>
      </c>
      <c r="BK19" s="77">
        <f t="shared" si="61"/>
        <v>67.276352184507701</v>
      </c>
      <c r="BL19" s="77">
        <f t="shared" si="61"/>
        <v>81.017102813586604</v>
      </c>
      <c r="BM19" s="78">
        <f t="shared" si="61"/>
        <v>110.43341376841809</v>
      </c>
    </row>
    <row r="20" spans="1:65" x14ac:dyDescent="0.2">
      <c r="A20" s="33"/>
      <c r="B20" s="79">
        <v>10</v>
      </c>
      <c r="C20" s="83" t="s">
        <v>99</v>
      </c>
      <c r="D20" s="238">
        <v>1</v>
      </c>
      <c r="E20" s="236" t="s">
        <v>121</v>
      </c>
      <c r="F20" s="244">
        <v>1</v>
      </c>
      <c r="G20" s="239"/>
      <c r="H20" s="240">
        <v>1</v>
      </c>
      <c r="I20" s="243">
        <f t="array" ref="I20">IF(B20&lt;100,(((LOG(I$6)-LOG(J$6))/(LOG(H$6)-LOG(J$6))))*(H20-J20)+J20,H20)</f>
        <v>0.44581560134780457</v>
      </c>
      <c r="J20" s="240">
        <v>0.06</v>
      </c>
      <c r="K20" s="240">
        <v>4.7E-2</v>
      </c>
      <c r="L20" s="240">
        <v>4.4000000000000004E-2</v>
      </c>
      <c r="M20" s="240">
        <v>4.2000000000000003E-2</v>
      </c>
      <c r="N20" s="240">
        <v>0.04</v>
      </c>
      <c r="O20" s="240">
        <v>0.04</v>
      </c>
      <c r="P20" s="240">
        <v>0.04</v>
      </c>
      <c r="Q20" s="240">
        <v>3.9E-2</v>
      </c>
      <c r="R20" s="240">
        <v>3.7000000000000005E-2</v>
      </c>
      <c r="S20" s="243">
        <f t="shared" si="4"/>
        <v>3.0126734439423465E-2</v>
      </c>
      <c r="T20" s="240">
        <v>2.4E-2</v>
      </c>
      <c r="U20" s="240">
        <v>6.9999999999999993E-3</v>
      </c>
      <c r="V20" s="240">
        <v>4.0000000000000001E-3</v>
      </c>
      <c r="W20" s="240">
        <v>3.0000000000000001E-3</v>
      </c>
      <c r="X20" s="240">
        <v>3.0000000000000001E-3</v>
      </c>
      <c r="Y20" s="240">
        <v>2E-3</v>
      </c>
      <c r="Z20" s="240">
        <v>2E-3</v>
      </c>
      <c r="AA20" s="240">
        <v>1E-3</v>
      </c>
      <c r="AB20" s="240">
        <v>1E-3</v>
      </c>
      <c r="AC20" s="243">
        <f t="shared" si="5"/>
        <v>8.7103011379405942E-4</v>
      </c>
      <c r="AD20" s="241">
        <v>0</v>
      </c>
      <c r="AE20" s="60"/>
      <c r="AF20" s="74">
        <f t="shared" si="34"/>
        <v>0.55418439865219549</v>
      </c>
      <c r="AG20" s="74">
        <f t="shared" si="35"/>
        <v>0.38581560134780457</v>
      </c>
      <c r="AH20" s="74">
        <f t="shared" si="36"/>
        <v>1.2999999999999998E-2</v>
      </c>
      <c r="AI20" s="74">
        <f t="shared" si="37"/>
        <v>2.9999999999999957E-3</v>
      </c>
      <c r="AJ20" s="74">
        <f t="shared" si="38"/>
        <v>2.0000000000000018E-3</v>
      </c>
      <c r="AK20" s="74">
        <f t="shared" si="39"/>
        <v>2.0000000000000018E-3</v>
      </c>
      <c r="AL20" s="74">
        <f t="shared" si="40"/>
        <v>0</v>
      </c>
      <c r="AM20" s="74">
        <f t="shared" si="41"/>
        <v>0</v>
      </c>
      <c r="AN20" s="74">
        <f t="shared" si="42"/>
        <v>1.0000000000000009E-3</v>
      </c>
      <c r="AO20" s="74">
        <f t="shared" si="43"/>
        <v>1.9999999999999948E-3</v>
      </c>
      <c r="AP20" s="74">
        <f t="shared" si="44"/>
        <v>6.87326556057654E-3</v>
      </c>
      <c r="AQ20" s="74">
        <f t="shared" si="45"/>
        <v>6.1267344394234646E-3</v>
      </c>
      <c r="AR20" s="74">
        <f t="shared" si="46"/>
        <v>1.7000000000000001E-2</v>
      </c>
      <c r="AS20" s="74">
        <f t="shared" si="47"/>
        <v>2.9999999999999992E-3</v>
      </c>
      <c r="AT20" s="74">
        <f t="shared" si="48"/>
        <v>1E-3</v>
      </c>
      <c r="AU20" s="74">
        <f t="shared" si="49"/>
        <v>0</v>
      </c>
      <c r="AV20" s="74">
        <f t="shared" si="50"/>
        <v>1E-3</v>
      </c>
      <c r="AW20" s="74">
        <f t="shared" si="51"/>
        <v>0</v>
      </c>
      <c r="AX20" s="74">
        <f t="shared" si="52"/>
        <v>1E-3</v>
      </c>
      <c r="AY20" s="74">
        <f t="shared" si="53"/>
        <v>0</v>
      </c>
      <c r="AZ20" s="74">
        <f t="shared" si="54"/>
        <v>1.289698862059406E-4</v>
      </c>
      <c r="BA20" s="75">
        <f t="shared" si="55"/>
        <v>8.7103011379405942E-4</v>
      </c>
      <c r="BB20" s="73">
        <f t="shared" si="56"/>
        <v>0.55418439865219549</v>
      </c>
      <c r="BC20" s="74">
        <f t="shared" si="57"/>
        <v>0.41568886690838114</v>
      </c>
      <c r="BD20" s="74">
        <f t="shared" si="58"/>
        <v>2.9255704325629409E-2</v>
      </c>
      <c r="BE20" s="75">
        <f t="shared" si="59"/>
        <v>8.7103011379405942E-4</v>
      </c>
      <c r="BF20" s="73">
        <f t="shared" si="60"/>
        <v>58.494934244245727</v>
      </c>
      <c r="BG20" s="74">
        <f t="array" ref="BG20">10^(SUMPRODUCT(AG20:AP20,LOG($AG$6:$AP$6))/BC20)</f>
        <v>44.798170128224882</v>
      </c>
      <c r="BH20" s="75">
        <f t="array" ref="BH20">10^(SUMPRODUCT(AQ20:AZ20,LOG($AQ$6:$AZ$6))/BD20)</f>
        <v>1.2451183751368238</v>
      </c>
      <c r="BI20" s="76">
        <f t="shared" si="61"/>
        <v>41.08230176060566</v>
      </c>
      <c r="BJ20" s="77">
        <f t="shared" si="61"/>
        <v>55.96188520226729</v>
      </c>
      <c r="BK20" s="77">
        <f t="shared" si="61"/>
        <v>67.365087317518302</v>
      </c>
      <c r="BL20" s="77">
        <f t="shared" si="61"/>
        <v>81.091889111573423</v>
      </c>
      <c r="BM20" s="78">
        <f t="shared" si="61"/>
        <v>110.46252996584678</v>
      </c>
    </row>
    <row r="21" spans="1:65" x14ac:dyDescent="0.2">
      <c r="A21" s="33"/>
      <c r="B21" s="79">
        <v>10</v>
      </c>
      <c r="C21" s="83" t="s">
        <v>93</v>
      </c>
      <c r="D21" s="238">
        <v>1</v>
      </c>
      <c r="E21" s="236" t="s">
        <v>122</v>
      </c>
      <c r="F21" s="244">
        <v>1</v>
      </c>
      <c r="G21" s="239"/>
      <c r="H21" s="240">
        <v>1</v>
      </c>
      <c r="I21" s="243">
        <f t="array" ref="I21">IF(B21&lt;100,(((LOG(I$6)-LOG(J$6))/(LOG(H$6)-LOG(J$6))))*(H21-J21)+J21,H21)</f>
        <v>0.45524852728231008</v>
      </c>
      <c r="J21" s="240">
        <v>7.5999999999999998E-2</v>
      </c>
      <c r="K21" s="240">
        <v>4.0999999999999995E-2</v>
      </c>
      <c r="L21" s="240">
        <v>2.6000000000000002E-2</v>
      </c>
      <c r="M21" s="240">
        <v>2.1000000000000001E-2</v>
      </c>
      <c r="N21" s="240">
        <v>1.6E-2</v>
      </c>
      <c r="O21" s="240">
        <v>1.6E-2</v>
      </c>
      <c r="P21" s="240">
        <v>1.3000000000000001E-2</v>
      </c>
      <c r="Q21" s="240">
        <v>1.3000000000000001E-2</v>
      </c>
      <c r="R21" s="240">
        <v>1.2E-2</v>
      </c>
      <c r="S21" s="243">
        <f t="shared" si="4"/>
        <v>1.0413861793713107E-2</v>
      </c>
      <c r="T21" s="240">
        <v>9.0000000000000011E-3</v>
      </c>
      <c r="U21" s="240">
        <v>6.9999999999999993E-3</v>
      </c>
      <c r="V21" s="240">
        <v>6.0000000000000001E-3</v>
      </c>
      <c r="W21" s="240">
        <v>6.0000000000000001E-3</v>
      </c>
      <c r="X21" s="240">
        <v>3.0000000000000001E-3</v>
      </c>
      <c r="Y21" s="240">
        <v>1E-3</v>
      </c>
      <c r="Z21" s="240">
        <v>1E-3</v>
      </c>
      <c r="AA21" s="240">
        <v>1E-3</v>
      </c>
      <c r="AB21" s="240">
        <v>1E-3</v>
      </c>
      <c r="AC21" s="243">
        <f t="shared" si="5"/>
        <v>8.7103011379405942E-4</v>
      </c>
      <c r="AD21" s="241">
        <v>0</v>
      </c>
      <c r="AE21" s="60"/>
      <c r="AF21" s="74">
        <f t="shared" si="34"/>
        <v>0.54475147271768987</v>
      </c>
      <c r="AG21" s="74">
        <f t="shared" si="35"/>
        <v>0.37924852728231007</v>
      </c>
      <c r="AH21" s="74">
        <f t="shared" si="36"/>
        <v>3.5000000000000003E-2</v>
      </c>
      <c r="AI21" s="74">
        <f t="shared" si="37"/>
        <v>1.4999999999999993E-2</v>
      </c>
      <c r="AJ21" s="74">
        <f t="shared" si="38"/>
        <v>5.000000000000001E-3</v>
      </c>
      <c r="AK21" s="74">
        <f t="shared" si="39"/>
        <v>5.000000000000001E-3</v>
      </c>
      <c r="AL21" s="74">
        <f t="shared" si="40"/>
        <v>0</v>
      </c>
      <c r="AM21" s="74">
        <f t="shared" si="41"/>
        <v>2.9999999999999992E-3</v>
      </c>
      <c r="AN21" s="74">
        <f t="shared" si="42"/>
        <v>0</v>
      </c>
      <c r="AO21" s="74">
        <f t="shared" si="43"/>
        <v>1.0000000000000009E-3</v>
      </c>
      <c r="AP21" s="74">
        <f t="shared" si="44"/>
        <v>1.5861382062868929E-3</v>
      </c>
      <c r="AQ21" s="74">
        <f t="shared" si="45"/>
        <v>1.4138617937131063E-3</v>
      </c>
      <c r="AR21" s="74">
        <f t="shared" si="46"/>
        <v>2.0000000000000018E-3</v>
      </c>
      <c r="AS21" s="74">
        <f t="shared" si="47"/>
        <v>9.9999999999999915E-4</v>
      </c>
      <c r="AT21" s="74">
        <f t="shared" si="48"/>
        <v>0</v>
      </c>
      <c r="AU21" s="74">
        <f t="shared" si="49"/>
        <v>3.0000000000000001E-3</v>
      </c>
      <c r="AV21" s="74">
        <f t="shared" si="50"/>
        <v>2E-3</v>
      </c>
      <c r="AW21" s="74">
        <f t="shared" si="51"/>
        <v>0</v>
      </c>
      <c r="AX21" s="74">
        <f t="shared" si="52"/>
        <v>0</v>
      </c>
      <c r="AY21" s="74">
        <f t="shared" si="53"/>
        <v>0</v>
      </c>
      <c r="AZ21" s="74">
        <f t="shared" si="54"/>
        <v>1.289698862059406E-4</v>
      </c>
      <c r="BA21" s="75">
        <f t="shared" si="55"/>
        <v>8.7103011379405942E-4</v>
      </c>
      <c r="BB21" s="73">
        <f t="shared" si="56"/>
        <v>0.54475147271768987</v>
      </c>
      <c r="BC21" s="74">
        <f t="shared" si="57"/>
        <v>0.44483466548859701</v>
      </c>
      <c r="BD21" s="74">
        <f t="shared" si="58"/>
        <v>9.542831679919048E-3</v>
      </c>
      <c r="BE21" s="75">
        <f t="shared" si="59"/>
        <v>8.7103011379405942E-4</v>
      </c>
      <c r="BF21" s="73">
        <f t="shared" si="60"/>
        <v>61.580036198316435</v>
      </c>
      <c r="BG21" s="74">
        <f t="array" ref="BG21">10^(SUMPRODUCT(AG21:AP21,LOG($AG$6:$AP$6))/BC21)</f>
        <v>44.017739421394666</v>
      </c>
      <c r="BH21" s="75">
        <f t="array" ref="BH21">10^(SUMPRODUCT(AQ21:AZ21,LOG($AQ$6:$AZ$6))/BD21)</f>
        <v>0.73990664988906985</v>
      </c>
      <c r="BI21" s="76">
        <f t="shared" si="61"/>
        <v>40.298298742415369</v>
      </c>
      <c r="BJ21" s="77">
        <f t="shared" si="61"/>
        <v>55.188519040425206</v>
      </c>
      <c r="BK21" s="77">
        <f t="shared" si="61"/>
        <v>66.647821289711459</v>
      </c>
      <c r="BL21" s="77">
        <f t="shared" si="61"/>
        <v>80.486524369527501</v>
      </c>
      <c r="BM21" s="78">
        <f t="shared" si="61"/>
        <v>110.22629295241258</v>
      </c>
    </row>
    <row r="22" spans="1:65" x14ac:dyDescent="0.2">
      <c r="A22" s="33"/>
      <c r="B22" s="79">
        <v>11</v>
      </c>
      <c r="C22" s="83" t="s">
        <v>94</v>
      </c>
      <c r="D22" s="238">
        <v>1</v>
      </c>
      <c r="E22" s="236" t="s">
        <v>123</v>
      </c>
      <c r="F22" s="244">
        <v>1</v>
      </c>
      <c r="G22" s="239"/>
      <c r="H22" s="240">
        <v>1</v>
      </c>
      <c r="I22" s="243">
        <f t="array" ref="I22">IF(B22&lt;100,(((LOG(I$6)-LOG(J$6))/(LOG(H$6)-LOG(J$6))))*(H22-J22)+J22,H22)</f>
        <v>0.66100422422871019</v>
      </c>
      <c r="J22" s="240">
        <v>0.42499999999999999</v>
      </c>
      <c r="K22" s="240">
        <v>0.36700000000000005</v>
      </c>
      <c r="L22" s="240">
        <v>0.33399999999999996</v>
      </c>
      <c r="M22" s="240">
        <v>0.30499999999999999</v>
      </c>
      <c r="N22" s="240">
        <v>0.24600000000000002</v>
      </c>
      <c r="O22" s="240">
        <v>0.217</v>
      </c>
      <c r="P22" s="240">
        <v>0.19</v>
      </c>
      <c r="Q22" s="240">
        <v>0.16699999999999998</v>
      </c>
      <c r="R22" s="240">
        <v>0.15</v>
      </c>
      <c r="S22" s="243">
        <f t="shared" si="4"/>
        <v>0.14259802170399449</v>
      </c>
      <c r="T22" s="240">
        <v>0.13600000000000001</v>
      </c>
      <c r="U22" s="240">
        <v>0.11699999999999999</v>
      </c>
      <c r="V22" s="240">
        <v>0.106</v>
      </c>
      <c r="W22" s="240">
        <v>9.4E-2</v>
      </c>
      <c r="X22" s="240">
        <v>7.9000000000000001E-2</v>
      </c>
      <c r="Y22" s="240">
        <v>4.2000000000000003E-2</v>
      </c>
      <c r="Z22" s="240">
        <v>2.7000000000000003E-2</v>
      </c>
      <c r="AA22" s="240">
        <v>1.4999999999999999E-2</v>
      </c>
      <c r="AB22" s="240">
        <v>6.0000000000000001E-3</v>
      </c>
      <c r="AC22" s="243">
        <f t="shared" si="5"/>
        <v>5.2261806827643567E-3</v>
      </c>
      <c r="AD22" s="241">
        <v>0</v>
      </c>
      <c r="AE22" s="60"/>
      <c r="AF22" s="74">
        <f t="shared" si="34"/>
        <v>0.33899577577128981</v>
      </c>
      <c r="AG22" s="74">
        <f t="shared" si="35"/>
        <v>0.2360042242287102</v>
      </c>
      <c r="AH22" s="74">
        <f t="shared" si="36"/>
        <v>5.799999999999994E-2</v>
      </c>
      <c r="AI22" s="74">
        <f t="shared" si="37"/>
        <v>3.3000000000000085E-2</v>
      </c>
      <c r="AJ22" s="74">
        <f t="shared" si="38"/>
        <v>2.899999999999997E-2</v>
      </c>
      <c r="AK22" s="74">
        <f t="shared" si="39"/>
        <v>5.8999999999999969E-2</v>
      </c>
      <c r="AL22" s="74">
        <f t="shared" si="40"/>
        <v>2.9000000000000026E-2</v>
      </c>
      <c r="AM22" s="74">
        <f t="shared" si="41"/>
        <v>2.6999999999999996E-2</v>
      </c>
      <c r="AN22" s="74">
        <f t="shared" si="42"/>
        <v>2.300000000000002E-2</v>
      </c>
      <c r="AO22" s="74">
        <f t="shared" si="43"/>
        <v>1.6999999999999987E-2</v>
      </c>
      <c r="AP22" s="74">
        <f t="shared" si="44"/>
        <v>7.4019782960055014E-3</v>
      </c>
      <c r="AQ22" s="74">
        <f t="shared" si="45"/>
        <v>6.5980217039944833E-3</v>
      </c>
      <c r="AR22" s="74">
        <f t="shared" si="46"/>
        <v>1.9000000000000017E-2</v>
      </c>
      <c r="AS22" s="74">
        <f t="shared" si="47"/>
        <v>1.0999999999999996E-2</v>
      </c>
      <c r="AT22" s="74">
        <f t="shared" si="48"/>
        <v>1.1999999999999997E-2</v>
      </c>
      <c r="AU22" s="74">
        <f t="shared" si="49"/>
        <v>1.4999999999999999E-2</v>
      </c>
      <c r="AV22" s="74">
        <f t="shared" si="50"/>
        <v>3.6999999999999998E-2</v>
      </c>
      <c r="AW22" s="74">
        <f t="shared" si="51"/>
        <v>1.4999999999999999E-2</v>
      </c>
      <c r="AX22" s="74">
        <f t="shared" si="52"/>
        <v>1.2000000000000004E-2</v>
      </c>
      <c r="AY22" s="74">
        <f t="shared" si="53"/>
        <v>8.9999999999999993E-3</v>
      </c>
      <c r="AZ22" s="74">
        <f t="shared" si="54"/>
        <v>7.7381931723564338E-4</v>
      </c>
      <c r="BA22" s="75">
        <f t="shared" si="55"/>
        <v>5.2261806827643567E-3</v>
      </c>
      <c r="BB22" s="73">
        <f t="shared" si="56"/>
        <v>0.33899577577128981</v>
      </c>
      <c r="BC22" s="74">
        <f t="shared" si="57"/>
        <v>0.51840620252471581</v>
      </c>
      <c r="BD22" s="74">
        <f t="shared" si="58"/>
        <v>0.13737184102123012</v>
      </c>
      <c r="BE22" s="75">
        <f t="shared" si="59"/>
        <v>5.2261806827643567E-3</v>
      </c>
      <c r="BF22" s="73">
        <f t="shared" si="60"/>
        <v>20.250331054568871</v>
      </c>
      <c r="BG22" s="74">
        <f t="array" ref="BG22">10^(SUMPRODUCT(AG22:AP22,LOG($AG$6:$AP$6))/BC22)</f>
        <v>22.535187646823125</v>
      </c>
      <c r="BH22" s="75">
        <f t="array" ref="BH22">10^(SUMPRODUCT(AQ22:AZ22,LOG($AQ$6:$AZ$6))/BD22)</f>
        <v>0.46943993483048319</v>
      </c>
      <c r="BI22" s="76">
        <f t="shared" si="61"/>
        <v>0.71414284285428509</v>
      </c>
      <c r="BJ22" s="77">
        <f t="shared" si="61"/>
        <v>22.975037697740557</v>
      </c>
      <c r="BK22" s="77">
        <f t="shared" si="61"/>
        <v>45.500013956087564</v>
      </c>
      <c r="BL22" s="77">
        <f t="shared" si="61"/>
        <v>61.614237006428148</v>
      </c>
      <c r="BM22" s="78">
        <f t="shared" si="61"/>
        <v>102.12458774247744</v>
      </c>
    </row>
    <row r="23" spans="1:65" x14ac:dyDescent="0.2">
      <c r="A23" s="33"/>
      <c r="B23" s="79">
        <v>11</v>
      </c>
      <c r="C23" s="83" t="s">
        <v>99</v>
      </c>
      <c r="D23" s="238">
        <v>1</v>
      </c>
      <c r="E23" s="236" t="s">
        <v>124</v>
      </c>
      <c r="F23" s="244">
        <v>1</v>
      </c>
      <c r="G23" s="239"/>
      <c r="H23" s="240">
        <v>1</v>
      </c>
      <c r="I23" s="243">
        <f t="array" ref="I23">IF(B23&lt;100,(((LOG(I$6)-LOG(J$6))/(LOG(H$6)-LOG(J$6))))*(H23-J23)+J23,H23)</f>
        <v>0.55075690236917785</v>
      </c>
      <c r="J23" s="240">
        <v>0.23800000000000002</v>
      </c>
      <c r="K23" s="240">
        <v>0.20499999999999999</v>
      </c>
      <c r="L23" s="240">
        <v>0.184</v>
      </c>
      <c r="M23" s="240">
        <v>0.16200000000000001</v>
      </c>
      <c r="N23" s="240">
        <v>0.14300000000000002</v>
      </c>
      <c r="O23" s="240">
        <v>0.13</v>
      </c>
      <c r="P23" s="240">
        <v>0.114</v>
      </c>
      <c r="Q23" s="240">
        <v>8.900000000000001E-2</v>
      </c>
      <c r="R23" s="240">
        <v>6.4000000000000001E-2</v>
      </c>
      <c r="S23" s="243">
        <f t="shared" si="4"/>
        <v>5.6069308968565539E-2</v>
      </c>
      <c r="T23" s="240">
        <v>4.9000000000000002E-2</v>
      </c>
      <c r="U23" s="240">
        <v>3.9E-2</v>
      </c>
      <c r="V23" s="240">
        <v>0.03</v>
      </c>
      <c r="W23" s="240">
        <v>2.2000000000000002E-2</v>
      </c>
      <c r="X23" s="240">
        <v>1.3000000000000001E-2</v>
      </c>
      <c r="Y23" s="240">
        <v>5.0000000000000001E-3</v>
      </c>
      <c r="Z23" s="240">
        <v>5.0000000000000001E-3</v>
      </c>
      <c r="AA23" s="240">
        <v>5.0000000000000001E-3</v>
      </c>
      <c r="AB23" s="240">
        <v>0</v>
      </c>
      <c r="AC23" s="243">
        <f t="shared" si="5"/>
        <v>0</v>
      </c>
      <c r="AD23" s="241">
        <v>0</v>
      </c>
      <c r="AE23" s="60"/>
      <c r="AF23" s="74">
        <f t="shared" si="34"/>
        <v>0.44924309763082215</v>
      </c>
      <c r="AG23" s="74">
        <f t="shared" si="35"/>
        <v>0.31275690236917786</v>
      </c>
      <c r="AH23" s="74">
        <f t="shared" si="36"/>
        <v>3.3000000000000029E-2</v>
      </c>
      <c r="AI23" s="74">
        <f t="shared" si="37"/>
        <v>2.0999999999999991E-2</v>
      </c>
      <c r="AJ23" s="74">
        <f t="shared" si="38"/>
        <v>2.1999999999999992E-2</v>
      </c>
      <c r="AK23" s="74">
        <f t="shared" si="39"/>
        <v>1.8999999999999989E-2</v>
      </c>
      <c r="AL23" s="74">
        <f t="shared" si="40"/>
        <v>1.3000000000000012E-2</v>
      </c>
      <c r="AM23" s="74">
        <f t="shared" si="41"/>
        <v>1.6E-2</v>
      </c>
      <c r="AN23" s="74">
        <f t="shared" si="42"/>
        <v>2.4999999999999994E-2</v>
      </c>
      <c r="AO23" s="74">
        <f t="shared" si="43"/>
        <v>2.5000000000000008E-2</v>
      </c>
      <c r="AP23" s="74">
        <f t="shared" si="44"/>
        <v>7.9306910314344628E-3</v>
      </c>
      <c r="AQ23" s="74">
        <f t="shared" si="45"/>
        <v>7.0693089685655366E-3</v>
      </c>
      <c r="AR23" s="74">
        <f t="shared" si="46"/>
        <v>1.0000000000000002E-2</v>
      </c>
      <c r="AS23" s="74">
        <f t="shared" si="47"/>
        <v>9.0000000000000011E-3</v>
      </c>
      <c r="AT23" s="74">
        <f t="shared" si="48"/>
        <v>7.9999999999999967E-3</v>
      </c>
      <c r="AU23" s="74">
        <f t="shared" si="49"/>
        <v>9.0000000000000011E-3</v>
      </c>
      <c r="AV23" s="74">
        <f t="shared" si="50"/>
        <v>8.0000000000000002E-3</v>
      </c>
      <c r="AW23" s="74">
        <f t="shared" si="51"/>
        <v>0</v>
      </c>
      <c r="AX23" s="74">
        <f t="shared" si="52"/>
        <v>0</v>
      </c>
      <c r="AY23" s="74">
        <f t="shared" si="53"/>
        <v>5.0000000000000001E-3</v>
      </c>
      <c r="AZ23" s="74">
        <f t="shared" si="54"/>
        <v>0</v>
      </c>
      <c r="BA23" s="75">
        <f t="shared" si="55"/>
        <v>0</v>
      </c>
      <c r="BB23" s="73">
        <f t="shared" si="56"/>
        <v>0.44924309763082215</v>
      </c>
      <c r="BC23" s="74">
        <f t="shared" si="57"/>
        <v>0.49468759340061247</v>
      </c>
      <c r="BD23" s="74">
        <f t="shared" si="58"/>
        <v>5.6069308968565539E-2</v>
      </c>
      <c r="BE23" s="75">
        <f t="shared" si="59"/>
        <v>0</v>
      </c>
      <c r="BF23" s="73">
        <f t="shared" si="60"/>
        <v>37.625776798111069</v>
      </c>
      <c r="BG23" s="74">
        <f t="array" ref="BG23">10^(SUMPRODUCT(AG23:AP23,LOG($AG$6:$AP$6))/BC23)</f>
        <v>27.091776440758487</v>
      </c>
      <c r="BH23" s="75">
        <f t="array" ref="BH23">10^(SUMPRODUCT(AQ23:AZ23,LOG($AQ$6:$AZ$6))/BD23)</f>
        <v>0.70525030510422382</v>
      </c>
      <c r="BI23" s="76">
        <f t="shared" si="61"/>
        <v>3.9570755128922204</v>
      </c>
      <c r="BJ23" s="77">
        <f t="shared" si="61"/>
        <v>46.383473959822567</v>
      </c>
      <c r="BK23" s="77">
        <f t="shared" si="61"/>
        <v>58.306935016210012</v>
      </c>
      <c r="BL23" s="77">
        <f t="shared" si="61"/>
        <v>73.29547316635589</v>
      </c>
      <c r="BM23" s="78">
        <f t="shared" si="61"/>
        <v>107.31787211597909</v>
      </c>
    </row>
    <row r="24" spans="1:65" x14ac:dyDescent="0.2">
      <c r="A24" s="33"/>
      <c r="B24" s="79">
        <v>11</v>
      </c>
      <c r="C24" s="83" t="s">
        <v>93</v>
      </c>
      <c r="D24" s="238">
        <v>1</v>
      </c>
      <c r="E24" s="236" t="s">
        <v>125</v>
      </c>
      <c r="F24" s="244">
        <v>1</v>
      </c>
      <c r="G24" s="239"/>
      <c r="H24" s="240">
        <v>1</v>
      </c>
      <c r="I24" s="243">
        <f t="array" ref="I24">IF(B24&lt;100,(((LOG(I$6)-LOG(J$6))/(LOG(H$6)-LOG(J$6))))*(H24-J24)+J24,H24)</f>
        <v>0.76771419886280323</v>
      </c>
      <c r="J24" s="240">
        <v>0.60599999999999998</v>
      </c>
      <c r="K24" s="240">
        <v>0.57499999999999996</v>
      </c>
      <c r="L24" s="240">
        <v>0.56499999999999995</v>
      </c>
      <c r="M24" s="240">
        <v>0.56499999999999995</v>
      </c>
      <c r="N24" s="240">
        <v>0.56499999999999995</v>
      </c>
      <c r="O24" s="240">
        <v>0.56499999999999995</v>
      </c>
      <c r="P24" s="240">
        <v>0.56499999999999995</v>
      </c>
      <c r="Q24" s="240">
        <v>0.56499999999999995</v>
      </c>
      <c r="R24" s="240">
        <v>0.56499999999999995</v>
      </c>
      <c r="S24" s="243">
        <f t="shared" si="4"/>
        <v>0.56499999999999995</v>
      </c>
      <c r="T24" s="240">
        <v>0.56499999999999995</v>
      </c>
      <c r="U24" s="240">
        <v>0.56499999999999995</v>
      </c>
      <c r="V24" s="240">
        <v>0.56399999999999995</v>
      </c>
      <c r="W24" s="240">
        <v>0.56399999999999995</v>
      </c>
      <c r="X24" s="240">
        <v>0.56399999999999995</v>
      </c>
      <c r="Y24" s="240">
        <v>0.56399999999999995</v>
      </c>
      <c r="Z24" s="240">
        <v>0.56299999999999994</v>
      </c>
      <c r="AA24" s="240">
        <v>0.56299999999999994</v>
      </c>
      <c r="AB24" s="240">
        <v>0.56299999999999994</v>
      </c>
      <c r="AC24" s="243">
        <f t="shared" si="5"/>
        <v>0.4903899540660554</v>
      </c>
      <c r="AD24" s="241">
        <v>0</v>
      </c>
      <c r="AE24" s="60"/>
      <c r="AF24" s="74">
        <f t="shared" si="34"/>
        <v>0.23228580113719677</v>
      </c>
      <c r="AG24" s="74">
        <f t="shared" si="35"/>
        <v>0.16171419886280325</v>
      </c>
      <c r="AH24" s="74">
        <f t="shared" si="36"/>
        <v>3.1000000000000028E-2</v>
      </c>
      <c r="AI24" s="74">
        <f t="shared" si="37"/>
        <v>1.0000000000000009E-2</v>
      </c>
      <c r="AJ24" s="74">
        <f t="shared" si="38"/>
        <v>0</v>
      </c>
      <c r="AK24" s="74">
        <f t="shared" si="39"/>
        <v>0</v>
      </c>
      <c r="AL24" s="74">
        <f t="shared" si="40"/>
        <v>0</v>
      </c>
      <c r="AM24" s="74">
        <f t="shared" si="41"/>
        <v>0</v>
      </c>
      <c r="AN24" s="74">
        <f t="shared" si="42"/>
        <v>0</v>
      </c>
      <c r="AO24" s="74">
        <f t="shared" si="43"/>
        <v>0</v>
      </c>
      <c r="AP24" s="74">
        <f t="shared" si="44"/>
        <v>0</v>
      </c>
      <c r="AQ24" s="74">
        <f t="shared" si="45"/>
        <v>0</v>
      </c>
      <c r="AR24" s="74">
        <f t="shared" si="46"/>
        <v>0</v>
      </c>
      <c r="AS24" s="74">
        <f t="shared" si="47"/>
        <v>1.0000000000000009E-3</v>
      </c>
      <c r="AT24" s="74">
        <f t="shared" si="48"/>
        <v>0</v>
      </c>
      <c r="AU24" s="74">
        <f t="shared" si="49"/>
        <v>0</v>
      </c>
      <c r="AV24" s="74">
        <f t="shared" si="50"/>
        <v>0</v>
      </c>
      <c r="AW24" s="74">
        <f t="shared" si="51"/>
        <v>1.0000000000000009E-3</v>
      </c>
      <c r="AX24" s="74">
        <f t="shared" si="52"/>
        <v>0</v>
      </c>
      <c r="AY24" s="74">
        <f t="shared" si="53"/>
        <v>0</v>
      </c>
      <c r="AZ24" s="74">
        <f t="shared" si="54"/>
        <v>7.2610045933944545E-2</v>
      </c>
      <c r="BA24" s="75">
        <f t="shared" si="55"/>
        <v>0.4903899540660554</v>
      </c>
      <c r="BB24" s="73">
        <f t="shared" si="56"/>
        <v>0.23228580113719677</v>
      </c>
      <c r="BC24" s="74">
        <f t="shared" si="57"/>
        <v>0.20271419886280329</v>
      </c>
      <c r="BD24" s="74">
        <f t="shared" si="58"/>
        <v>7.4610045933944547E-2</v>
      </c>
      <c r="BE24" s="75">
        <f t="shared" si="59"/>
        <v>0.4903899540660554</v>
      </c>
      <c r="BF24" s="73">
        <f t="shared" si="60"/>
        <v>0.56416673887959534</v>
      </c>
      <c r="BG24" s="74">
        <f t="array" ref="BG24">10^(SUMPRODUCT(AG24:AP24,LOG($AG$6:$AP$6))/BC24)</f>
        <v>44.820071920337405</v>
      </c>
      <c r="BH24" s="75">
        <f t="array" ref="BH24">10^(SUMPRODUCT(AQ24:AZ24,LOG($AQ$6:$AZ$6))/BD24)</f>
        <v>8.5405887577152562E-2</v>
      </c>
      <c r="BI24" s="76">
        <f t="shared" si="61"/>
        <v>4.0417040339752177E-3</v>
      </c>
      <c r="BJ24" s="77">
        <f t="shared" si="61"/>
        <v>2.3463931828689132E-2</v>
      </c>
      <c r="BK24" s="77">
        <f t="shared" si="61"/>
        <v>6.7406620892619465E-2</v>
      </c>
      <c r="BL24" s="77">
        <f t="shared" si="61"/>
        <v>44.518744472773776</v>
      </c>
      <c r="BM24" s="78">
        <f t="shared" si="61"/>
        <v>93.069016764615</v>
      </c>
    </row>
    <row r="25" spans="1:65" x14ac:dyDescent="0.2">
      <c r="A25" s="33"/>
      <c r="B25" s="79">
        <v>12</v>
      </c>
      <c r="C25" s="83" t="s">
        <v>94</v>
      </c>
      <c r="D25" s="238">
        <v>1</v>
      </c>
      <c r="E25" s="236" t="s">
        <v>126</v>
      </c>
      <c r="F25" s="244">
        <v>1</v>
      </c>
      <c r="G25" s="239"/>
      <c r="H25" s="240">
        <v>1</v>
      </c>
      <c r="I25" s="243">
        <f t="array" ref="I25">IF(B25&lt;100,(((LOG(I$6)-LOG(J$6))/(LOG(H$6)-LOG(J$6))))*(H25-J25)+J25,H25)</f>
        <v>0.74177365254291328</v>
      </c>
      <c r="J25" s="240">
        <v>0.56200000000000006</v>
      </c>
      <c r="K25" s="240">
        <v>0.46399999999999997</v>
      </c>
      <c r="L25" s="240">
        <v>0.41</v>
      </c>
      <c r="M25" s="240">
        <v>0.34200000000000003</v>
      </c>
      <c r="N25" s="240">
        <v>0.26500000000000001</v>
      </c>
      <c r="O25" s="240">
        <v>0.21100000000000002</v>
      </c>
      <c r="P25" s="240">
        <v>0.18100000000000002</v>
      </c>
      <c r="Q25" s="240">
        <v>0.158</v>
      </c>
      <c r="R25" s="240">
        <v>0.14300000000000002</v>
      </c>
      <c r="S25" s="243">
        <f t="shared" si="4"/>
        <v>0.13612673443942347</v>
      </c>
      <c r="T25" s="240">
        <v>0.13</v>
      </c>
      <c r="U25" s="240">
        <v>0.121</v>
      </c>
      <c r="V25" s="240">
        <v>0.114</v>
      </c>
      <c r="W25" s="240">
        <v>0.10300000000000001</v>
      </c>
      <c r="X25" s="240">
        <v>8.8000000000000009E-2</v>
      </c>
      <c r="Y25" s="240">
        <v>4.8000000000000001E-2</v>
      </c>
      <c r="Z25" s="240">
        <v>3.3000000000000002E-2</v>
      </c>
      <c r="AA25" s="240">
        <v>1.6E-2</v>
      </c>
      <c r="AB25" s="240">
        <v>9.0000000000000011E-3</v>
      </c>
      <c r="AC25" s="243">
        <f t="shared" si="5"/>
        <v>7.8392710241465356E-3</v>
      </c>
      <c r="AD25" s="241">
        <v>0</v>
      </c>
      <c r="AE25" s="60"/>
      <c r="AF25" s="74">
        <f t="shared" si="34"/>
        <v>0.25822634745708672</v>
      </c>
      <c r="AG25" s="74">
        <f t="shared" si="35"/>
        <v>0.17977365254291322</v>
      </c>
      <c r="AH25" s="74">
        <f t="shared" si="36"/>
        <v>9.8000000000000087E-2</v>
      </c>
      <c r="AI25" s="74">
        <f t="shared" si="37"/>
        <v>5.3999999999999992E-2</v>
      </c>
      <c r="AJ25" s="74">
        <f t="shared" si="38"/>
        <v>6.7999999999999949E-2</v>
      </c>
      <c r="AK25" s="74">
        <f t="shared" si="39"/>
        <v>7.7000000000000013E-2</v>
      </c>
      <c r="AL25" s="74">
        <f t="shared" si="40"/>
        <v>5.3999999999999992E-2</v>
      </c>
      <c r="AM25" s="74">
        <f t="shared" si="41"/>
        <v>0.03</v>
      </c>
      <c r="AN25" s="74">
        <f t="shared" si="42"/>
        <v>2.300000000000002E-2</v>
      </c>
      <c r="AO25" s="74">
        <f t="shared" si="43"/>
        <v>1.4999999999999986E-2</v>
      </c>
      <c r="AP25" s="74">
        <f t="shared" si="44"/>
        <v>6.8732655605765469E-3</v>
      </c>
      <c r="AQ25" s="74">
        <f t="shared" si="45"/>
        <v>6.1267344394234646E-3</v>
      </c>
      <c r="AR25" s="74">
        <f t="shared" si="46"/>
        <v>9.000000000000008E-3</v>
      </c>
      <c r="AS25" s="74">
        <f t="shared" si="47"/>
        <v>6.9999999999999923E-3</v>
      </c>
      <c r="AT25" s="74">
        <f t="shared" si="48"/>
        <v>1.0999999999999996E-2</v>
      </c>
      <c r="AU25" s="74">
        <f t="shared" si="49"/>
        <v>1.4999999999999999E-2</v>
      </c>
      <c r="AV25" s="74">
        <f t="shared" si="50"/>
        <v>4.0000000000000008E-2</v>
      </c>
      <c r="AW25" s="74">
        <f t="shared" si="51"/>
        <v>1.4999999999999999E-2</v>
      </c>
      <c r="AX25" s="74">
        <f t="shared" si="52"/>
        <v>1.7000000000000001E-2</v>
      </c>
      <c r="AY25" s="74">
        <f t="shared" si="53"/>
        <v>6.9999999999999993E-3</v>
      </c>
      <c r="AZ25" s="74">
        <f t="shared" si="54"/>
        <v>1.1607289758534655E-3</v>
      </c>
      <c r="BA25" s="75">
        <f t="shared" si="55"/>
        <v>7.8392710241465356E-3</v>
      </c>
      <c r="BB25" s="73">
        <f t="shared" si="56"/>
        <v>0.25822634745708672</v>
      </c>
      <c r="BC25" s="74">
        <f t="shared" si="57"/>
        <v>0.60564691810348981</v>
      </c>
      <c r="BD25" s="74">
        <f t="shared" si="58"/>
        <v>0.12828746341527691</v>
      </c>
      <c r="BE25" s="75">
        <f t="shared" si="59"/>
        <v>7.8392710241465356E-3</v>
      </c>
      <c r="BF25" s="73">
        <f t="shared" si="60"/>
        <v>16.697266532272263</v>
      </c>
      <c r="BG25" s="74">
        <f t="array" ref="BG25">10^(SUMPRODUCT(AG25:AP25,LOG($AG$6:$AP$6))/BC25)</f>
        <v>19.79507469717656</v>
      </c>
      <c r="BH25" s="75">
        <f t="array" ref="BH25">10^(SUMPRODUCT(AQ25:AZ25,LOG($AQ$6:$AZ$6))/BD25)</f>
        <v>0.40482550724863581</v>
      </c>
      <c r="BI25" s="76">
        <f t="shared" si="61"/>
        <v>0.5586899490569025</v>
      </c>
      <c r="BJ25" s="77">
        <f t="shared" si="61"/>
        <v>14.19748817976971</v>
      </c>
      <c r="BK25" s="77">
        <f t="shared" si="61"/>
        <v>31.078901962192305</v>
      </c>
      <c r="BL25" s="77">
        <f t="shared" si="61"/>
        <v>49.383782604832128</v>
      </c>
      <c r="BM25" s="78">
        <f t="shared" si="61"/>
        <v>95.868097722199821</v>
      </c>
    </row>
    <row r="26" spans="1:65" x14ac:dyDescent="0.2">
      <c r="A26" s="33"/>
      <c r="B26" s="79">
        <v>12</v>
      </c>
      <c r="C26" s="83" t="s">
        <v>99</v>
      </c>
      <c r="D26" s="238">
        <v>1</v>
      </c>
      <c r="E26" s="236" t="s">
        <v>127</v>
      </c>
      <c r="F26" s="244">
        <v>2</v>
      </c>
      <c r="G26" s="239"/>
      <c r="H26" s="240">
        <v>1</v>
      </c>
      <c r="I26" s="243">
        <f t="array" ref="I26">IF(B26&lt;100,(((LOG(I$6)-LOG(J$6))/(LOG(H$6)-LOG(J$6))))*(H26-J26)+J26,H26)</f>
        <v>0.94281288652206074</v>
      </c>
      <c r="J26" s="240">
        <v>0.90300000000000002</v>
      </c>
      <c r="K26" s="240">
        <v>0.89900000000000002</v>
      </c>
      <c r="L26" s="240">
        <v>0.89</v>
      </c>
      <c r="M26" s="240">
        <v>0.88500000000000001</v>
      </c>
      <c r="N26" s="240">
        <v>0.87</v>
      </c>
      <c r="O26" s="240">
        <v>0.8590000000000001</v>
      </c>
      <c r="P26" s="240">
        <v>0.82700000000000007</v>
      </c>
      <c r="Q26" s="240">
        <v>0.69499999999999995</v>
      </c>
      <c r="R26" s="240">
        <v>0.52100000000000002</v>
      </c>
      <c r="S26" s="243">
        <f t="shared" si="4"/>
        <v>0.43059012224164711</v>
      </c>
      <c r="T26" s="240">
        <v>0.35</v>
      </c>
      <c r="U26" s="240">
        <v>0.19899999999999998</v>
      </c>
      <c r="V26" s="240">
        <v>9.9000000000000005E-2</v>
      </c>
      <c r="W26" s="240">
        <v>4.4999999999999998E-2</v>
      </c>
      <c r="X26" s="240">
        <v>2.6000000000000002E-2</v>
      </c>
      <c r="Y26" s="240">
        <v>1.9E-2</v>
      </c>
      <c r="Z26" s="240">
        <v>1.2E-2</v>
      </c>
      <c r="AA26" s="240">
        <v>0.01</v>
      </c>
      <c r="AB26" s="240">
        <v>5.0000000000000001E-3</v>
      </c>
      <c r="AC26" s="243">
        <f t="shared" si="5"/>
        <v>4.3551505689702966E-3</v>
      </c>
      <c r="AD26" s="241">
        <v>0</v>
      </c>
      <c r="AE26" s="60"/>
      <c r="AF26" s="74">
        <f t="shared" si="34"/>
        <v>5.7187113477939255E-2</v>
      </c>
      <c r="AG26" s="74">
        <f t="shared" si="35"/>
        <v>3.981288652206072E-2</v>
      </c>
      <c r="AH26" s="74">
        <f t="shared" si="36"/>
        <v>4.0000000000000036E-3</v>
      </c>
      <c r="AI26" s="74">
        <f t="shared" si="37"/>
        <v>9.000000000000008E-3</v>
      </c>
      <c r="AJ26" s="74">
        <f t="shared" si="38"/>
        <v>5.0000000000000044E-3</v>
      </c>
      <c r="AK26" s="74">
        <f t="shared" si="39"/>
        <v>1.5000000000000013E-2</v>
      </c>
      <c r="AL26" s="74">
        <f t="shared" si="40"/>
        <v>1.0999999999999899E-2</v>
      </c>
      <c r="AM26" s="74">
        <f t="shared" si="41"/>
        <v>3.2000000000000028E-2</v>
      </c>
      <c r="AN26" s="74">
        <f t="shared" si="42"/>
        <v>0.13200000000000012</v>
      </c>
      <c r="AO26" s="74">
        <f t="shared" si="43"/>
        <v>0.17399999999999993</v>
      </c>
      <c r="AP26" s="74">
        <f t="shared" si="44"/>
        <v>9.0409877758352908E-2</v>
      </c>
      <c r="AQ26" s="74">
        <f t="shared" si="45"/>
        <v>8.0590122241647133E-2</v>
      </c>
      <c r="AR26" s="74">
        <f t="shared" si="46"/>
        <v>0.151</v>
      </c>
      <c r="AS26" s="74">
        <f t="shared" si="47"/>
        <v>9.9999999999999978E-2</v>
      </c>
      <c r="AT26" s="74">
        <f t="shared" si="48"/>
        <v>5.4000000000000006E-2</v>
      </c>
      <c r="AU26" s="74">
        <f t="shared" si="49"/>
        <v>1.8999999999999996E-2</v>
      </c>
      <c r="AV26" s="74">
        <f t="shared" si="50"/>
        <v>7.0000000000000027E-3</v>
      </c>
      <c r="AW26" s="74">
        <f t="shared" si="51"/>
        <v>6.9999999999999993E-3</v>
      </c>
      <c r="AX26" s="74">
        <f t="shared" si="52"/>
        <v>2E-3</v>
      </c>
      <c r="AY26" s="74">
        <f t="shared" si="53"/>
        <v>5.0000000000000001E-3</v>
      </c>
      <c r="AZ26" s="74">
        <f t="shared" si="54"/>
        <v>6.4484943102970354E-4</v>
      </c>
      <c r="BA26" s="75">
        <f t="shared" si="55"/>
        <v>4.3551505689702966E-3</v>
      </c>
      <c r="BB26" s="73">
        <f t="shared" si="56"/>
        <v>5.7187113477939255E-2</v>
      </c>
      <c r="BC26" s="74">
        <f t="shared" si="57"/>
        <v>0.51222276428041358</v>
      </c>
      <c r="BD26" s="74">
        <f t="shared" si="58"/>
        <v>0.42623497167267682</v>
      </c>
      <c r="BE26" s="75">
        <f t="shared" si="59"/>
        <v>4.3551505689702966E-3</v>
      </c>
      <c r="BF26" s="73">
        <f t="shared" si="60"/>
        <v>2.835038772205551</v>
      </c>
      <c r="BG26" s="74">
        <f t="array" ref="BG26">10^(SUMPRODUCT(AG26:AP26,LOG($AG$6:$AP$6))/BC26)</f>
        <v>4.4491953824643975</v>
      </c>
      <c r="BH26" s="75">
        <f t="array" ref="BH26">10^(SUMPRODUCT(AQ26:AZ26,LOG($AQ$6:$AZ$6))/BD26)</f>
        <v>1.0996170059321995</v>
      </c>
      <c r="BI26" s="76">
        <f t="shared" si="61"/>
        <v>0.85293620383361479</v>
      </c>
      <c r="BJ26" s="77">
        <f t="shared" si="61"/>
        <v>1.7</v>
      </c>
      <c r="BK26" s="77">
        <f t="shared" si="61"/>
        <v>2.3004848514659213</v>
      </c>
      <c r="BL26" s="77">
        <f t="shared" si="61"/>
        <v>3.1071195712437989</v>
      </c>
      <c r="BM26" s="78">
        <f t="shared" si="61"/>
        <v>29.783166362089858</v>
      </c>
    </row>
    <row r="27" spans="1:65" x14ac:dyDescent="0.2">
      <c r="A27" s="33"/>
      <c r="B27" s="79">
        <v>12</v>
      </c>
      <c r="C27" s="83" t="s">
        <v>93</v>
      </c>
      <c r="D27" s="238">
        <v>1</v>
      </c>
      <c r="E27" s="236" t="s">
        <v>128</v>
      </c>
      <c r="F27" s="244">
        <v>1</v>
      </c>
      <c r="G27" s="239"/>
      <c r="H27" s="240">
        <v>1</v>
      </c>
      <c r="I27" s="243">
        <f t="array" ref="I27">IF(B27&lt;100,(((LOG(I$6)-LOG(J$6))/(LOG(H$6)-LOG(J$6))))*(H27-J27)+J27,H27)</f>
        <v>1</v>
      </c>
      <c r="J27" s="240">
        <v>1</v>
      </c>
      <c r="K27" s="240">
        <v>1</v>
      </c>
      <c r="L27" s="240">
        <v>1</v>
      </c>
      <c r="M27" s="240">
        <v>1</v>
      </c>
      <c r="N27" s="240">
        <v>1</v>
      </c>
      <c r="O27" s="240">
        <v>1</v>
      </c>
      <c r="P27" s="240">
        <v>1</v>
      </c>
      <c r="Q27" s="240">
        <v>1</v>
      </c>
      <c r="R27" s="240">
        <v>1</v>
      </c>
      <c r="S27" s="243">
        <f t="shared" si="4"/>
        <v>1</v>
      </c>
      <c r="T27" s="240">
        <v>1</v>
      </c>
      <c r="U27" s="240">
        <v>1</v>
      </c>
      <c r="V27" s="240">
        <v>1</v>
      </c>
      <c r="W27" s="240">
        <v>1</v>
      </c>
      <c r="X27" s="240">
        <v>1</v>
      </c>
      <c r="Y27" s="240">
        <v>1</v>
      </c>
      <c r="Z27" s="240">
        <v>1</v>
      </c>
      <c r="AA27" s="240">
        <v>1</v>
      </c>
      <c r="AB27" s="240">
        <v>1</v>
      </c>
      <c r="AC27" s="243">
        <f t="shared" si="5"/>
        <v>0.87103011379405937</v>
      </c>
      <c r="AD27" s="241">
        <v>0</v>
      </c>
      <c r="AE27" s="60"/>
      <c r="AF27" s="74">
        <f t="shared" si="34"/>
        <v>0</v>
      </c>
      <c r="AG27" s="74">
        <f t="shared" si="35"/>
        <v>0</v>
      </c>
      <c r="AH27" s="74">
        <f t="shared" si="36"/>
        <v>0</v>
      </c>
      <c r="AI27" s="74">
        <f t="shared" si="37"/>
        <v>0</v>
      </c>
      <c r="AJ27" s="74">
        <f t="shared" si="38"/>
        <v>0</v>
      </c>
      <c r="AK27" s="74">
        <f t="shared" si="39"/>
        <v>0</v>
      </c>
      <c r="AL27" s="74">
        <f t="shared" si="40"/>
        <v>0</v>
      </c>
      <c r="AM27" s="74">
        <f t="shared" si="41"/>
        <v>0</v>
      </c>
      <c r="AN27" s="74">
        <f t="shared" si="42"/>
        <v>0</v>
      </c>
      <c r="AO27" s="74">
        <f t="shared" si="43"/>
        <v>0</v>
      </c>
      <c r="AP27" s="74">
        <f t="shared" si="44"/>
        <v>0</v>
      </c>
      <c r="AQ27" s="74">
        <f t="shared" si="45"/>
        <v>0</v>
      </c>
      <c r="AR27" s="74">
        <f t="shared" si="46"/>
        <v>0</v>
      </c>
      <c r="AS27" s="74">
        <f t="shared" si="47"/>
        <v>0</v>
      </c>
      <c r="AT27" s="74">
        <f t="shared" si="48"/>
        <v>0</v>
      </c>
      <c r="AU27" s="74">
        <f t="shared" si="49"/>
        <v>0</v>
      </c>
      <c r="AV27" s="74">
        <f t="shared" si="50"/>
        <v>0</v>
      </c>
      <c r="AW27" s="74">
        <f t="shared" si="51"/>
        <v>0</v>
      </c>
      <c r="AX27" s="74">
        <f t="shared" si="52"/>
        <v>0</v>
      </c>
      <c r="AY27" s="74">
        <f t="shared" si="53"/>
        <v>0</v>
      </c>
      <c r="AZ27" s="74">
        <f t="shared" si="54"/>
        <v>0.12896988620594063</v>
      </c>
      <c r="BA27" s="75">
        <f t="shared" si="55"/>
        <v>0.87103011379405937</v>
      </c>
      <c r="BB27" s="73">
        <f t="shared" si="56"/>
        <v>0</v>
      </c>
      <c r="BC27" s="74">
        <f t="shared" si="57"/>
        <v>0</v>
      </c>
      <c r="BD27" s="74">
        <f t="shared" si="58"/>
        <v>0.12896988620594063</v>
      </c>
      <c r="BE27" s="75">
        <f t="shared" si="59"/>
        <v>0.87103011379405937</v>
      </c>
      <c r="BF27" s="73">
        <f t="shared" si="60"/>
        <v>1.4491376746189433E-2</v>
      </c>
      <c r="BG27" s="74"/>
      <c r="BH27" s="75">
        <f t="array" ref="BH27">10^(SUMPRODUCT(AQ27:AZ27,LOG($AQ$6:$AZ$6))/BD27)</f>
        <v>8.1332650270355758E-2</v>
      </c>
      <c r="BI27" s="76">
        <f t="shared" si="61"/>
        <v>2.9719802976792783E-3</v>
      </c>
      <c r="BJ27" s="77">
        <f t="shared" si="61"/>
        <v>7.999921986294475E-3</v>
      </c>
      <c r="BK27" s="77">
        <f t="shared" si="61"/>
        <v>1.4491376746189433E-2</v>
      </c>
      <c r="BL27" s="77">
        <f t="shared" si="61"/>
        <v>2.6250255984967517E-2</v>
      </c>
      <c r="BM27" s="78">
        <f t="shared" si="61"/>
        <v>7.0659956986922776E-2</v>
      </c>
    </row>
    <row r="28" spans="1:65" x14ac:dyDescent="0.2">
      <c r="A28" s="33"/>
      <c r="B28" s="79">
        <v>13</v>
      </c>
      <c r="C28" s="83" t="s">
        <v>94</v>
      </c>
      <c r="D28" s="238">
        <v>1</v>
      </c>
      <c r="E28" s="236" t="s">
        <v>129</v>
      </c>
      <c r="F28" s="244">
        <v>1</v>
      </c>
      <c r="G28" s="239"/>
      <c r="H28" s="240">
        <v>1</v>
      </c>
      <c r="I28" s="243">
        <f t="array" ref="I28">IF(B28&lt;100,(((LOG(I$6)-LOG(J$6))/(LOG(H$6)-LOG(J$6))))*(H28-J28)+J28,H28)</f>
        <v>0.87619284710961598</v>
      </c>
      <c r="J28" s="240">
        <v>0.79</v>
      </c>
      <c r="K28" s="240">
        <v>0.77599999999999991</v>
      </c>
      <c r="L28" s="240">
        <v>0.77300000000000002</v>
      </c>
      <c r="M28" s="240">
        <v>0.77300000000000002</v>
      </c>
      <c r="N28" s="240">
        <v>0.77300000000000002</v>
      </c>
      <c r="O28" s="240">
        <v>0.77300000000000002</v>
      </c>
      <c r="P28" s="240">
        <v>0.77300000000000002</v>
      </c>
      <c r="Q28" s="240">
        <v>0.77300000000000002</v>
      </c>
      <c r="R28" s="240">
        <v>0.77300000000000002</v>
      </c>
      <c r="S28" s="243">
        <f t="shared" si="4"/>
        <v>0.77300000000000002</v>
      </c>
      <c r="T28" s="240">
        <v>0.77300000000000002</v>
      </c>
      <c r="U28" s="240">
        <v>0.77300000000000002</v>
      </c>
      <c r="V28" s="240">
        <v>0.77300000000000002</v>
      </c>
      <c r="W28" s="240">
        <v>0.77300000000000002</v>
      </c>
      <c r="X28" s="240">
        <v>0.77300000000000002</v>
      </c>
      <c r="Y28" s="240">
        <v>0.77200000000000002</v>
      </c>
      <c r="Z28" s="240">
        <v>0.77200000000000002</v>
      </c>
      <c r="AA28" s="240">
        <v>0.77200000000000002</v>
      </c>
      <c r="AB28" s="240">
        <v>0.77200000000000002</v>
      </c>
      <c r="AC28" s="243">
        <f t="shared" si="5"/>
        <v>0.67243524784901387</v>
      </c>
      <c r="AD28" s="241">
        <v>0</v>
      </c>
      <c r="AE28" s="60"/>
      <c r="AF28" s="74">
        <f t="shared" si="34"/>
        <v>0.12380715289038402</v>
      </c>
      <c r="AG28" s="74">
        <f t="shared" si="35"/>
        <v>8.6192847109615944E-2</v>
      </c>
      <c r="AH28" s="74">
        <f t="shared" si="36"/>
        <v>1.4000000000000123E-2</v>
      </c>
      <c r="AI28" s="74">
        <f t="shared" si="37"/>
        <v>2.9999999999998916E-3</v>
      </c>
      <c r="AJ28" s="74">
        <f t="shared" si="38"/>
        <v>0</v>
      </c>
      <c r="AK28" s="74">
        <f t="shared" si="39"/>
        <v>0</v>
      </c>
      <c r="AL28" s="74">
        <f t="shared" si="40"/>
        <v>0</v>
      </c>
      <c r="AM28" s="74">
        <f t="shared" si="41"/>
        <v>0</v>
      </c>
      <c r="AN28" s="74">
        <f t="shared" si="42"/>
        <v>0</v>
      </c>
      <c r="AO28" s="74">
        <f t="shared" si="43"/>
        <v>0</v>
      </c>
      <c r="AP28" s="74">
        <f t="shared" si="44"/>
        <v>0</v>
      </c>
      <c r="AQ28" s="74">
        <f t="shared" si="45"/>
        <v>0</v>
      </c>
      <c r="AR28" s="74">
        <f t="shared" si="46"/>
        <v>0</v>
      </c>
      <c r="AS28" s="74">
        <f t="shared" si="47"/>
        <v>0</v>
      </c>
      <c r="AT28" s="74">
        <f t="shared" si="48"/>
        <v>0</v>
      </c>
      <c r="AU28" s="74">
        <f t="shared" si="49"/>
        <v>0</v>
      </c>
      <c r="AV28" s="74">
        <f t="shared" si="50"/>
        <v>1.0000000000000009E-3</v>
      </c>
      <c r="AW28" s="74">
        <f t="shared" si="51"/>
        <v>0</v>
      </c>
      <c r="AX28" s="74">
        <f t="shared" si="52"/>
        <v>0</v>
      </c>
      <c r="AY28" s="74">
        <f t="shared" si="53"/>
        <v>0</v>
      </c>
      <c r="AZ28" s="74">
        <f t="shared" si="54"/>
        <v>9.9564752150986147E-2</v>
      </c>
      <c r="BA28" s="75">
        <f t="shared" si="55"/>
        <v>0.67243524784901387</v>
      </c>
      <c r="BB28" s="73">
        <f t="shared" si="56"/>
        <v>0.12380715289038402</v>
      </c>
      <c r="BC28" s="74">
        <f t="shared" si="57"/>
        <v>0.10319284710961596</v>
      </c>
      <c r="BD28" s="74">
        <f t="shared" si="58"/>
        <v>0.10056475215098615</v>
      </c>
      <c r="BE28" s="75">
        <f t="shared" si="59"/>
        <v>0.67243524784901387</v>
      </c>
      <c r="BF28" s="73">
        <f t="shared" si="60"/>
        <v>9.8301105288260845E-2</v>
      </c>
      <c r="BG28" s="74">
        <f t="array" ref="BG28">10^(SUMPRODUCT(AG28:AP28,LOG($AG$6:$AP$6))/BC28)</f>
        <v>45.851418950862787</v>
      </c>
      <c r="BH28" s="75">
        <f t="array" ref="BH28">10^(SUMPRODUCT(AQ28:AZ28,LOG($AQ$6:$AZ$6))/BD28)</f>
        <v>8.253310631757399E-2</v>
      </c>
      <c r="BI28" s="76">
        <f t="shared" si="61"/>
        <v>3.340785240441319E-3</v>
      </c>
      <c r="BJ28" s="77">
        <f t="shared" si="61"/>
        <v>1.2047445347427589E-2</v>
      </c>
      <c r="BK28" s="77">
        <f t="shared" si="61"/>
        <v>2.6008949340111984E-2</v>
      </c>
      <c r="BL28" s="77">
        <f t="shared" si="61"/>
        <v>5.6150115337186578E-2</v>
      </c>
      <c r="BM28" s="78">
        <f t="shared" si="61"/>
        <v>71.87218426225752</v>
      </c>
    </row>
    <row r="29" spans="1:65" x14ac:dyDescent="0.2">
      <c r="A29" s="33"/>
      <c r="B29" s="79">
        <v>13</v>
      </c>
      <c r="C29" s="83" t="s">
        <v>99</v>
      </c>
      <c r="D29" s="238">
        <v>1</v>
      </c>
      <c r="E29" s="236" t="s">
        <v>130</v>
      </c>
      <c r="F29" s="244">
        <v>1</v>
      </c>
      <c r="G29" s="239"/>
      <c r="H29" s="240">
        <v>1</v>
      </c>
      <c r="I29" s="243">
        <f t="array" ref="I29">IF(B29&lt;100,(((LOG(I$6)-LOG(J$6))/(LOG(H$6)-LOG(J$6))))*(H29-J29)+J29,H29)</f>
        <v>0.46998747405497482</v>
      </c>
      <c r="J29" s="240">
        <v>0.10099999999999999</v>
      </c>
      <c r="K29" s="240">
        <v>5.7000000000000002E-2</v>
      </c>
      <c r="L29" s="240">
        <v>0.01</v>
      </c>
      <c r="M29" s="240">
        <v>8.0000000000000002E-3</v>
      </c>
      <c r="N29" s="240">
        <v>5.0000000000000001E-3</v>
      </c>
      <c r="O29" s="240">
        <v>5.0000000000000001E-3</v>
      </c>
      <c r="P29" s="240">
        <v>4.0000000000000001E-3</v>
      </c>
      <c r="Q29" s="240">
        <v>4.0000000000000001E-3</v>
      </c>
      <c r="R29" s="240">
        <v>4.0000000000000001E-3</v>
      </c>
      <c r="S29" s="243">
        <f t="shared" si="4"/>
        <v>4.0000000000000001E-3</v>
      </c>
      <c r="T29" s="240">
        <v>4.0000000000000001E-3</v>
      </c>
      <c r="U29" s="240">
        <v>4.0000000000000001E-3</v>
      </c>
      <c r="V29" s="240">
        <v>4.0000000000000001E-3</v>
      </c>
      <c r="W29" s="240">
        <v>3.0000000000000001E-3</v>
      </c>
      <c r="X29" s="240">
        <v>3.0000000000000001E-3</v>
      </c>
      <c r="Y29" s="240">
        <v>3.0000000000000001E-3</v>
      </c>
      <c r="Z29" s="240">
        <v>3.0000000000000001E-3</v>
      </c>
      <c r="AA29" s="240">
        <v>0</v>
      </c>
      <c r="AB29" s="240">
        <v>0</v>
      </c>
      <c r="AC29" s="243">
        <f t="shared" si="5"/>
        <v>0</v>
      </c>
      <c r="AD29" s="241">
        <v>0</v>
      </c>
      <c r="AE29" s="60"/>
      <c r="AF29" s="74">
        <f t="shared" si="34"/>
        <v>0.53001252594502524</v>
      </c>
      <c r="AG29" s="74">
        <f t="shared" si="35"/>
        <v>0.36898747405497484</v>
      </c>
      <c r="AH29" s="74">
        <f t="shared" si="36"/>
        <v>4.3999999999999991E-2</v>
      </c>
      <c r="AI29" s="74">
        <f t="shared" si="37"/>
        <v>4.7E-2</v>
      </c>
      <c r="AJ29" s="74">
        <f t="shared" si="38"/>
        <v>2E-3</v>
      </c>
      <c r="AK29" s="74">
        <f t="shared" si="39"/>
        <v>3.0000000000000001E-3</v>
      </c>
      <c r="AL29" s="74">
        <f t="shared" si="40"/>
        <v>0</v>
      </c>
      <c r="AM29" s="74">
        <f t="shared" si="41"/>
        <v>1E-3</v>
      </c>
      <c r="AN29" s="74">
        <f t="shared" si="42"/>
        <v>0</v>
      </c>
      <c r="AO29" s="74">
        <f t="shared" si="43"/>
        <v>0</v>
      </c>
      <c r="AP29" s="74">
        <f t="shared" si="44"/>
        <v>0</v>
      </c>
      <c r="AQ29" s="74">
        <f t="shared" si="45"/>
        <v>0</v>
      </c>
      <c r="AR29" s="74">
        <f t="shared" si="46"/>
        <v>0</v>
      </c>
      <c r="AS29" s="74">
        <f t="shared" si="47"/>
        <v>0</v>
      </c>
      <c r="AT29" s="74">
        <f t="shared" si="48"/>
        <v>1E-3</v>
      </c>
      <c r="AU29" s="74">
        <f t="shared" si="49"/>
        <v>0</v>
      </c>
      <c r="AV29" s="74">
        <f t="shared" si="50"/>
        <v>0</v>
      </c>
      <c r="AW29" s="74">
        <f t="shared" si="51"/>
        <v>0</v>
      </c>
      <c r="AX29" s="74">
        <f t="shared" si="52"/>
        <v>3.0000000000000001E-3</v>
      </c>
      <c r="AY29" s="74">
        <f t="shared" si="53"/>
        <v>0</v>
      </c>
      <c r="AZ29" s="74">
        <f t="shared" si="54"/>
        <v>0</v>
      </c>
      <c r="BA29" s="75">
        <f t="shared" si="55"/>
        <v>0</v>
      </c>
      <c r="BB29" s="73">
        <f t="shared" si="56"/>
        <v>0.53001252594502524</v>
      </c>
      <c r="BC29" s="74">
        <f t="shared" si="57"/>
        <v>0.46598747405497482</v>
      </c>
      <c r="BD29" s="74">
        <f t="shared" si="58"/>
        <v>4.0000000000000001E-3</v>
      </c>
      <c r="BE29" s="75">
        <f t="shared" si="59"/>
        <v>0</v>
      </c>
      <c r="BF29" s="73">
        <f t="shared" si="60"/>
        <v>62.067479506702384</v>
      </c>
      <c r="BG29" s="74">
        <f t="array" ref="BG29">10^(SUMPRODUCT(AG29:AP29,LOG($AG$6:$AP$6))/BC29)</f>
        <v>43.331933569026106</v>
      </c>
      <c r="BH29" s="75">
        <f t="array" ref="BH29">10^(SUMPRODUCT(AQ29:AZ29,LOG($AQ$6:$AZ$6))/BD29)</f>
        <v>0.25136958589325359</v>
      </c>
      <c r="BI29" s="76">
        <f t="shared" si="61"/>
        <v>38.778835262033979</v>
      </c>
      <c r="BJ29" s="77">
        <f t="shared" si="61"/>
        <v>53.947951216576072</v>
      </c>
      <c r="BK29" s="77">
        <f t="shared" si="61"/>
        <v>65.492374789972388</v>
      </c>
      <c r="BL29" s="77">
        <f t="shared" si="61"/>
        <v>79.507211282423839</v>
      </c>
      <c r="BM29" s="78">
        <f t="shared" si="61"/>
        <v>109.84142490545175</v>
      </c>
    </row>
    <row r="30" spans="1:65" x14ac:dyDescent="0.2">
      <c r="A30" s="33"/>
      <c r="B30" s="79">
        <v>13</v>
      </c>
      <c r="C30" s="83" t="s">
        <v>93</v>
      </c>
      <c r="D30" s="238">
        <v>1</v>
      </c>
      <c r="E30" s="236" t="s">
        <v>131</v>
      </c>
      <c r="F30" s="244">
        <v>1</v>
      </c>
      <c r="G30" s="239"/>
      <c r="H30" s="240">
        <v>1</v>
      </c>
      <c r="I30" s="243">
        <f t="array" ref="I30">IF(B30&lt;100,(((LOG(I$6)-LOG(J$6))/(LOG(H$6)-LOG(J$6))))*(H30-J30)+J30,H30)</f>
        <v>0.97229078006739023</v>
      </c>
      <c r="J30" s="240">
        <v>0.95299999999999996</v>
      </c>
      <c r="K30" s="240">
        <v>0.95</v>
      </c>
      <c r="L30" s="240">
        <v>0.95</v>
      </c>
      <c r="M30" s="240">
        <v>0.95</v>
      </c>
      <c r="N30" s="240">
        <v>0.95</v>
      </c>
      <c r="O30" s="240">
        <v>0.95</v>
      </c>
      <c r="P30" s="240">
        <v>0.95</v>
      </c>
      <c r="Q30" s="240">
        <v>0.95</v>
      </c>
      <c r="R30" s="240">
        <v>0.95</v>
      </c>
      <c r="S30" s="243">
        <f t="shared" si="4"/>
        <v>0.95</v>
      </c>
      <c r="T30" s="240">
        <v>0.95</v>
      </c>
      <c r="U30" s="240">
        <v>0.95</v>
      </c>
      <c r="V30" s="240">
        <v>0.95</v>
      </c>
      <c r="W30" s="240">
        <v>0.95</v>
      </c>
      <c r="X30" s="240">
        <v>0.95</v>
      </c>
      <c r="Y30" s="240">
        <v>0.94900000000000007</v>
      </c>
      <c r="Z30" s="240">
        <v>0.94900000000000007</v>
      </c>
      <c r="AA30" s="240">
        <v>0.94900000000000007</v>
      </c>
      <c r="AB30" s="240">
        <v>0.94900000000000007</v>
      </c>
      <c r="AC30" s="243">
        <f t="shared" si="5"/>
        <v>0.82660757799056239</v>
      </c>
      <c r="AD30" s="241">
        <v>0</v>
      </c>
      <c r="AE30" s="60"/>
      <c r="AF30" s="74">
        <f t="shared" si="34"/>
        <v>2.7709219932609774E-2</v>
      </c>
      <c r="AG30" s="74">
        <f t="shared" si="35"/>
        <v>1.9290780067390267E-2</v>
      </c>
      <c r="AH30" s="74">
        <f t="shared" si="36"/>
        <v>3.0000000000000027E-3</v>
      </c>
      <c r="AI30" s="74">
        <f t="shared" si="37"/>
        <v>0</v>
      </c>
      <c r="AJ30" s="74">
        <f t="shared" si="38"/>
        <v>0</v>
      </c>
      <c r="AK30" s="74">
        <f t="shared" si="39"/>
        <v>0</v>
      </c>
      <c r="AL30" s="74">
        <f t="shared" si="40"/>
        <v>0</v>
      </c>
      <c r="AM30" s="74">
        <f t="shared" si="41"/>
        <v>0</v>
      </c>
      <c r="AN30" s="74">
        <f t="shared" si="42"/>
        <v>0</v>
      </c>
      <c r="AO30" s="74">
        <f t="shared" si="43"/>
        <v>0</v>
      </c>
      <c r="AP30" s="74">
        <f t="shared" si="44"/>
        <v>0</v>
      </c>
      <c r="AQ30" s="74">
        <f t="shared" si="45"/>
        <v>0</v>
      </c>
      <c r="AR30" s="74">
        <f t="shared" si="46"/>
        <v>0</v>
      </c>
      <c r="AS30" s="74">
        <f t="shared" si="47"/>
        <v>0</v>
      </c>
      <c r="AT30" s="74">
        <f t="shared" si="48"/>
        <v>0</v>
      </c>
      <c r="AU30" s="74">
        <f t="shared" si="49"/>
        <v>0</v>
      </c>
      <c r="AV30" s="74">
        <f t="shared" si="50"/>
        <v>9.9999999999988987E-4</v>
      </c>
      <c r="AW30" s="74">
        <f t="shared" si="51"/>
        <v>0</v>
      </c>
      <c r="AX30" s="74">
        <f t="shared" si="52"/>
        <v>0</v>
      </c>
      <c r="AY30" s="74">
        <f t="shared" si="53"/>
        <v>0</v>
      </c>
      <c r="AZ30" s="74">
        <f t="shared" si="54"/>
        <v>0.12239242200943767</v>
      </c>
      <c r="BA30" s="75">
        <f t="shared" si="55"/>
        <v>0.82660757799056239</v>
      </c>
      <c r="BB30" s="73">
        <f t="shared" si="56"/>
        <v>2.7709219932609774E-2</v>
      </c>
      <c r="BC30" s="74">
        <f t="shared" si="57"/>
        <v>2.229078006739027E-2</v>
      </c>
      <c r="BD30" s="74">
        <f t="shared" si="58"/>
        <v>0.12339242200943756</v>
      </c>
      <c r="BE30" s="75">
        <f t="shared" si="59"/>
        <v>0.82660757799056239</v>
      </c>
      <c r="BF30" s="73">
        <f t="shared" si="60"/>
        <v>2.2165467633942594E-2</v>
      </c>
      <c r="BG30" s="74">
        <f t="array" ref="BG30">10^(SUMPRODUCT(AG30:AP30,LOG($AG$6:$AP$6))/BC30)</f>
        <v>46.904260738194793</v>
      </c>
      <c r="BH30" s="75">
        <f t="array" ref="BH30">10^(SUMPRODUCT(AQ30:AZ30,LOG($AQ$6:$AZ$6))/BD30)</f>
        <v>8.2309693217226768E-2</v>
      </c>
      <c r="BI30" s="76">
        <f t="shared" si="61"/>
        <v>3.0359191123567972E-3</v>
      </c>
      <c r="BJ30" s="77">
        <f t="shared" si="61"/>
        <v>8.618678837405646E-3</v>
      </c>
      <c r="BK30" s="77">
        <f t="shared" si="61"/>
        <v>1.6118736602686246E-2</v>
      </c>
      <c r="BL30" s="77">
        <f t="shared" si="61"/>
        <v>3.0145417246454149E-2</v>
      </c>
      <c r="BM30" s="78">
        <f t="shared" si="61"/>
        <v>8.5579905146116755E-2</v>
      </c>
    </row>
    <row r="31" spans="1:65" x14ac:dyDescent="0.2">
      <c r="A31" s="33"/>
      <c r="B31" s="79">
        <v>14</v>
      </c>
      <c r="C31" s="83" t="s">
        <v>94</v>
      </c>
      <c r="D31" s="238">
        <v>1</v>
      </c>
      <c r="E31" s="236" t="s">
        <v>132</v>
      </c>
      <c r="F31" s="244">
        <v>1</v>
      </c>
      <c r="G31" s="239"/>
      <c r="H31" s="240">
        <v>1</v>
      </c>
      <c r="I31" s="243">
        <f t="array" ref="I31">IF(B31&lt;100,(((LOG(I$6)-LOG(J$6))/(LOG(H$6)-LOG(J$6))))*(H31-J31)+J31,H31)</f>
        <v>0.67869096035590792</v>
      </c>
      <c r="J31" s="240">
        <v>0.45500000000000002</v>
      </c>
      <c r="K31" s="240">
        <v>0.36299999999999999</v>
      </c>
      <c r="L31" s="240">
        <v>0.29899999999999999</v>
      </c>
      <c r="M31" s="240">
        <v>0.24600000000000002</v>
      </c>
      <c r="N31" s="240">
        <v>0.21</v>
      </c>
      <c r="O31" s="240">
        <v>0.18100000000000002</v>
      </c>
      <c r="P31" s="240">
        <v>0.151</v>
      </c>
      <c r="Q31" s="240">
        <v>0.121</v>
      </c>
      <c r="R31" s="240">
        <v>0.10400000000000001</v>
      </c>
      <c r="S31" s="243">
        <f t="shared" si="4"/>
        <v>9.9241585381139322E-2</v>
      </c>
      <c r="T31" s="240">
        <v>9.5000000000000001E-2</v>
      </c>
      <c r="U31" s="240">
        <v>8.5999999999999993E-2</v>
      </c>
      <c r="V31" s="240">
        <v>0.08</v>
      </c>
      <c r="W31" s="240">
        <v>7.4999999999999997E-2</v>
      </c>
      <c r="X31" s="240">
        <v>6.4000000000000001E-2</v>
      </c>
      <c r="Y31" s="240">
        <v>4.4999999999999998E-2</v>
      </c>
      <c r="Z31" s="240">
        <v>3.4000000000000002E-2</v>
      </c>
      <c r="AA31" s="240">
        <v>1.8000000000000002E-2</v>
      </c>
      <c r="AB31" s="240">
        <v>1.1000000000000001E-2</v>
      </c>
      <c r="AC31" s="243">
        <f t="shared" si="5"/>
        <v>9.5813312517346542E-3</v>
      </c>
      <c r="AD31" s="241">
        <v>0</v>
      </c>
      <c r="AE31" s="60"/>
      <c r="AF31" s="74">
        <f t="shared" si="34"/>
        <v>0.32130903964409208</v>
      </c>
      <c r="AG31" s="74">
        <f t="shared" si="35"/>
        <v>0.22369096035590791</v>
      </c>
      <c r="AH31" s="74">
        <f t="shared" si="36"/>
        <v>9.2000000000000026E-2</v>
      </c>
      <c r="AI31" s="74">
        <f t="shared" si="37"/>
        <v>6.4000000000000001E-2</v>
      </c>
      <c r="AJ31" s="74">
        <f t="shared" si="38"/>
        <v>5.2999999999999964E-2</v>
      </c>
      <c r="AK31" s="74">
        <f t="shared" si="39"/>
        <v>3.6000000000000032E-2</v>
      </c>
      <c r="AL31" s="74">
        <f t="shared" si="40"/>
        <v>2.899999999999997E-2</v>
      </c>
      <c r="AM31" s="74">
        <f t="shared" si="41"/>
        <v>3.0000000000000027E-2</v>
      </c>
      <c r="AN31" s="74">
        <f t="shared" si="42"/>
        <v>0.03</v>
      </c>
      <c r="AO31" s="74">
        <f t="shared" si="43"/>
        <v>1.6999999999999987E-2</v>
      </c>
      <c r="AP31" s="74">
        <f t="shared" si="44"/>
        <v>4.7584146188606874E-3</v>
      </c>
      <c r="AQ31" s="74">
        <f t="shared" si="45"/>
        <v>4.2415853811393206E-3</v>
      </c>
      <c r="AR31" s="74">
        <f t="shared" si="46"/>
        <v>9.000000000000008E-3</v>
      </c>
      <c r="AS31" s="74">
        <f t="shared" si="47"/>
        <v>5.9999999999999915E-3</v>
      </c>
      <c r="AT31" s="74">
        <f t="shared" si="48"/>
        <v>5.0000000000000044E-3</v>
      </c>
      <c r="AU31" s="74">
        <f t="shared" si="49"/>
        <v>1.0999999999999996E-2</v>
      </c>
      <c r="AV31" s="74">
        <f t="shared" si="50"/>
        <v>1.9000000000000003E-2</v>
      </c>
      <c r="AW31" s="74">
        <f t="shared" si="51"/>
        <v>1.0999999999999996E-2</v>
      </c>
      <c r="AX31" s="74">
        <f t="shared" si="52"/>
        <v>1.6E-2</v>
      </c>
      <c r="AY31" s="74">
        <f t="shared" si="53"/>
        <v>7.000000000000001E-3</v>
      </c>
      <c r="AZ31" s="74">
        <f t="shared" si="54"/>
        <v>1.4186687482653469E-3</v>
      </c>
      <c r="BA31" s="75">
        <f t="shared" si="55"/>
        <v>9.5813312517346542E-3</v>
      </c>
      <c r="BB31" s="73">
        <f t="shared" si="56"/>
        <v>0.32130903964409208</v>
      </c>
      <c r="BC31" s="74">
        <f t="shared" si="57"/>
        <v>0.57944937497476867</v>
      </c>
      <c r="BD31" s="74">
        <f t="shared" si="58"/>
        <v>8.9660254129404676E-2</v>
      </c>
      <c r="BE31" s="75">
        <f t="shared" si="59"/>
        <v>9.5813312517346542E-3</v>
      </c>
      <c r="BF31" s="73">
        <f t="shared" si="60"/>
        <v>22.666722634530672</v>
      </c>
      <c r="BG31" s="74">
        <f t="array" ref="BG31">10^(SUMPRODUCT(AG31:AP31,LOG($AG$6:$AP$6))/BC31)</f>
        <v>22.598131326982116</v>
      </c>
      <c r="BH31" s="75">
        <f t="array" ref="BH31">10^(SUMPRODUCT(AQ31:AZ31,LOG($AQ$6:$AZ$6))/BD31)</f>
        <v>0.39169692177208054</v>
      </c>
      <c r="BI31" s="76">
        <f t="shared" si="61"/>
        <v>2.0589709085046795</v>
      </c>
      <c r="BJ31" s="77">
        <f t="shared" si="61"/>
        <v>25.448466066445278</v>
      </c>
      <c r="BK31" s="77">
        <f t="shared" si="61"/>
        <v>43.037990002655306</v>
      </c>
      <c r="BL31" s="77">
        <f t="shared" si="61"/>
        <v>59.261056550158401</v>
      </c>
      <c r="BM31" s="78">
        <f t="shared" si="61"/>
        <v>100.99465883873208</v>
      </c>
    </row>
    <row r="32" spans="1:65" x14ac:dyDescent="0.2">
      <c r="A32" s="33"/>
      <c r="B32" s="79">
        <v>14</v>
      </c>
      <c r="C32" s="83" t="s">
        <v>99</v>
      </c>
      <c r="D32" s="238">
        <v>1</v>
      </c>
      <c r="E32" s="236" t="s">
        <v>133</v>
      </c>
      <c r="F32" s="244">
        <v>1</v>
      </c>
      <c r="G32" s="239"/>
      <c r="H32" s="240">
        <v>1</v>
      </c>
      <c r="I32" s="243">
        <f t="array" ref="I32">IF(B32&lt;100,(((LOG(I$6)-LOG(J$6))/(LOG(H$6)-LOG(J$6))))*(H32-J32)+J32,H32)</f>
        <v>0.85555832162788525</v>
      </c>
      <c r="J32" s="240">
        <v>0.755</v>
      </c>
      <c r="K32" s="240">
        <v>0.73799999999999999</v>
      </c>
      <c r="L32" s="240">
        <v>0.73099999999999998</v>
      </c>
      <c r="M32" s="240">
        <v>0.72199999999999998</v>
      </c>
      <c r="N32" s="240">
        <v>0.72099999999999997</v>
      </c>
      <c r="O32" s="240">
        <v>0.70700000000000007</v>
      </c>
      <c r="P32" s="240">
        <v>0.67599999999999993</v>
      </c>
      <c r="Q32" s="240">
        <v>0.56399999999999995</v>
      </c>
      <c r="R32" s="240">
        <v>0.441</v>
      </c>
      <c r="S32" s="243">
        <f t="shared" si="4"/>
        <v>0.39077229013424841</v>
      </c>
      <c r="T32" s="240">
        <v>0.34600000000000003</v>
      </c>
      <c r="U32" s="240">
        <v>0.26500000000000001</v>
      </c>
      <c r="V32" s="240">
        <v>0.20800000000000002</v>
      </c>
      <c r="W32" s="240">
        <v>0.158</v>
      </c>
      <c r="X32" s="240">
        <v>0.10099999999999999</v>
      </c>
      <c r="Y32" s="240">
        <v>6.7000000000000004E-2</v>
      </c>
      <c r="Z32" s="240">
        <v>5.2000000000000005E-2</v>
      </c>
      <c r="AA32" s="240">
        <v>3.1E-2</v>
      </c>
      <c r="AB32" s="240">
        <v>1.9E-2</v>
      </c>
      <c r="AC32" s="243">
        <f t="shared" si="5"/>
        <v>1.6549572162087127E-2</v>
      </c>
      <c r="AD32" s="241">
        <v>0</v>
      </c>
      <c r="AE32" s="60"/>
      <c r="AF32" s="74">
        <f t="shared" si="34"/>
        <v>0.14444167837211475</v>
      </c>
      <c r="AG32" s="74">
        <f t="shared" si="35"/>
        <v>0.10055832162788525</v>
      </c>
      <c r="AH32" s="74">
        <f t="shared" si="36"/>
        <v>1.7000000000000015E-2</v>
      </c>
      <c r="AI32" s="74">
        <f t="shared" si="37"/>
        <v>7.0000000000000062E-3</v>
      </c>
      <c r="AJ32" s="74">
        <f t="shared" si="38"/>
        <v>9.000000000000008E-3</v>
      </c>
      <c r="AK32" s="74">
        <f t="shared" si="39"/>
        <v>1.0000000000000009E-3</v>
      </c>
      <c r="AL32" s="74">
        <f t="shared" si="40"/>
        <v>1.3999999999999901E-2</v>
      </c>
      <c r="AM32" s="74">
        <f t="shared" si="41"/>
        <v>3.1000000000000139E-2</v>
      </c>
      <c r="AN32" s="74">
        <f t="shared" si="42"/>
        <v>0.11199999999999999</v>
      </c>
      <c r="AO32" s="74">
        <f t="shared" si="43"/>
        <v>0.12299999999999994</v>
      </c>
      <c r="AP32" s="74">
        <f t="shared" si="44"/>
        <v>5.0227709865751591E-2</v>
      </c>
      <c r="AQ32" s="74">
        <f t="shared" si="45"/>
        <v>4.4772290134248383E-2</v>
      </c>
      <c r="AR32" s="74">
        <f t="shared" si="46"/>
        <v>8.1000000000000016E-2</v>
      </c>
      <c r="AS32" s="74">
        <f t="shared" si="47"/>
        <v>5.6999999999999995E-2</v>
      </c>
      <c r="AT32" s="74">
        <f t="shared" si="48"/>
        <v>5.0000000000000017E-2</v>
      </c>
      <c r="AU32" s="74">
        <f t="shared" si="49"/>
        <v>5.7000000000000009E-2</v>
      </c>
      <c r="AV32" s="74">
        <f t="shared" si="50"/>
        <v>3.3999999999999989E-2</v>
      </c>
      <c r="AW32" s="74">
        <f t="shared" si="51"/>
        <v>1.4999999999999999E-2</v>
      </c>
      <c r="AX32" s="74">
        <f t="shared" si="52"/>
        <v>2.1000000000000005E-2</v>
      </c>
      <c r="AY32" s="74">
        <f t="shared" si="53"/>
        <v>1.2E-2</v>
      </c>
      <c r="AZ32" s="74">
        <f t="shared" si="54"/>
        <v>2.4504278379128726E-3</v>
      </c>
      <c r="BA32" s="75">
        <f t="shared" si="55"/>
        <v>1.6549572162087127E-2</v>
      </c>
      <c r="BB32" s="73">
        <f t="shared" si="56"/>
        <v>0.14444167837211475</v>
      </c>
      <c r="BC32" s="74">
        <f t="shared" si="57"/>
        <v>0.46478603149363684</v>
      </c>
      <c r="BD32" s="74">
        <f t="shared" si="58"/>
        <v>0.37422271797216133</v>
      </c>
      <c r="BE32" s="75">
        <f t="shared" si="59"/>
        <v>1.6549572162087127E-2</v>
      </c>
      <c r="BF32" s="73">
        <f t="shared" si="60"/>
        <v>3.8982629207411748</v>
      </c>
      <c r="BG32" s="74">
        <f t="array" ref="BG32">10^(SUMPRODUCT(AG32:AP32,LOG($AG$6:$AP$6))/BC32)</f>
        <v>7.0767253192411452</v>
      </c>
      <c r="BH32" s="75">
        <f t="array" ref="BH32">10^(SUMPRODUCT(AQ32:AZ32,LOG($AQ$6:$AZ$6))/BD32)</f>
        <v>0.7206580086724852</v>
      </c>
      <c r="BI32" s="76">
        <f t="shared" si="61"/>
        <v>0.41586407705565887</v>
      </c>
      <c r="BJ32" s="77">
        <f t="shared" si="61"/>
        <v>1.7248633854128668</v>
      </c>
      <c r="BK32" s="77">
        <f t="shared" si="61"/>
        <v>2.8364199617607091</v>
      </c>
      <c r="BL32" s="77">
        <f t="shared" si="61"/>
        <v>4.4307269256642092</v>
      </c>
      <c r="BM32" s="78">
        <f t="shared" si="61"/>
        <v>77.78510446243277</v>
      </c>
    </row>
    <row r="33" spans="1:65" x14ac:dyDescent="0.2">
      <c r="A33" s="33"/>
      <c r="B33" s="79">
        <v>14</v>
      </c>
      <c r="C33" s="83" t="s">
        <v>93</v>
      </c>
      <c r="D33" s="238">
        <v>1</v>
      </c>
      <c r="E33" s="236" t="s">
        <v>134</v>
      </c>
      <c r="F33" s="244">
        <v>1</v>
      </c>
      <c r="G33" s="239"/>
      <c r="H33" s="240">
        <v>1</v>
      </c>
      <c r="I33" s="243">
        <f t="array" ref="I33">IF(B33&lt;100,(((LOG(I$6)-LOG(J$6))/(LOG(H$6)-LOG(J$6))))*(H33-J33)+J33,H33)</f>
        <v>0.86027478459513795</v>
      </c>
      <c r="J33" s="240">
        <v>0.76300000000000001</v>
      </c>
      <c r="K33" s="240">
        <v>0.754</v>
      </c>
      <c r="L33" s="240">
        <v>0.74199999999999999</v>
      </c>
      <c r="M33" s="240">
        <v>0.74199999999999999</v>
      </c>
      <c r="N33" s="240">
        <v>0.74199999999999999</v>
      </c>
      <c r="O33" s="240">
        <v>0.74199999999999999</v>
      </c>
      <c r="P33" s="240">
        <v>0.74199999999999999</v>
      </c>
      <c r="Q33" s="240">
        <v>0.74199999999999999</v>
      </c>
      <c r="R33" s="240">
        <v>0.74199999999999999</v>
      </c>
      <c r="S33" s="243">
        <f t="shared" si="4"/>
        <v>0.74147128726457101</v>
      </c>
      <c r="T33" s="240">
        <v>0.74099999999999999</v>
      </c>
      <c r="U33" s="240">
        <v>0.74099999999999999</v>
      </c>
      <c r="V33" s="240">
        <v>0.74099999999999999</v>
      </c>
      <c r="W33" s="240">
        <v>0.74</v>
      </c>
      <c r="X33" s="240">
        <v>0.74</v>
      </c>
      <c r="Y33" s="240">
        <v>0.74</v>
      </c>
      <c r="Z33" s="240">
        <v>0.74</v>
      </c>
      <c r="AA33" s="240">
        <v>0.74</v>
      </c>
      <c r="AB33" s="240">
        <v>0.74</v>
      </c>
      <c r="AC33" s="243">
        <f t="shared" si="5"/>
        <v>0.64456228420760397</v>
      </c>
      <c r="AD33" s="241">
        <v>0</v>
      </c>
      <c r="AE33" s="60"/>
      <c r="AF33" s="74">
        <f t="shared" si="34"/>
        <v>0.13972521540486205</v>
      </c>
      <c r="AG33" s="74">
        <f t="shared" si="35"/>
        <v>9.7274784595137942E-2</v>
      </c>
      <c r="AH33" s="74">
        <f t="shared" si="36"/>
        <v>9.000000000000008E-3</v>
      </c>
      <c r="AI33" s="74">
        <f t="shared" si="37"/>
        <v>1.2000000000000011E-2</v>
      </c>
      <c r="AJ33" s="74">
        <f t="shared" si="38"/>
        <v>0</v>
      </c>
      <c r="AK33" s="74">
        <f t="shared" si="39"/>
        <v>0</v>
      </c>
      <c r="AL33" s="74">
        <f t="shared" si="40"/>
        <v>0</v>
      </c>
      <c r="AM33" s="74">
        <f t="shared" si="41"/>
        <v>0</v>
      </c>
      <c r="AN33" s="74">
        <f t="shared" si="42"/>
        <v>0</v>
      </c>
      <c r="AO33" s="74">
        <f t="shared" si="43"/>
        <v>0</v>
      </c>
      <c r="AP33" s="74">
        <f t="shared" si="44"/>
        <v>5.2871273542898223E-4</v>
      </c>
      <c r="AQ33" s="74">
        <f t="shared" si="45"/>
        <v>4.7128726457101866E-4</v>
      </c>
      <c r="AR33" s="74">
        <f t="shared" si="46"/>
        <v>0</v>
      </c>
      <c r="AS33" s="74">
        <f t="shared" si="47"/>
        <v>0</v>
      </c>
      <c r="AT33" s="74">
        <f t="shared" si="48"/>
        <v>1.0000000000000009E-3</v>
      </c>
      <c r="AU33" s="74">
        <f t="shared" si="49"/>
        <v>0</v>
      </c>
      <c r="AV33" s="74">
        <f t="shared" si="50"/>
        <v>0</v>
      </c>
      <c r="AW33" s="74">
        <f t="shared" si="51"/>
        <v>0</v>
      </c>
      <c r="AX33" s="74">
        <f t="shared" si="52"/>
        <v>0</v>
      </c>
      <c r="AY33" s="74">
        <f t="shared" si="53"/>
        <v>0</v>
      </c>
      <c r="AZ33" s="74">
        <f t="shared" si="54"/>
        <v>9.5437715792396016E-2</v>
      </c>
      <c r="BA33" s="75">
        <f t="shared" si="55"/>
        <v>0.64456228420760397</v>
      </c>
      <c r="BB33" s="73">
        <f t="shared" si="56"/>
        <v>0.13972521540486205</v>
      </c>
      <c r="BC33" s="74">
        <f t="shared" si="57"/>
        <v>0.11880349733056694</v>
      </c>
      <c r="BD33" s="74">
        <f t="shared" si="58"/>
        <v>9.6909003056967036E-2</v>
      </c>
      <c r="BE33" s="75">
        <f t="shared" si="59"/>
        <v>0.64456228420760397</v>
      </c>
      <c r="BF33" s="73">
        <f t="shared" si="60"/>
        <v>0.12779631814811171</v>
      </c>
      <c r="BG33" s="74">
        <f t="array" ref="BG33">10^(SUMPRODUCT(AG33:AP33,LOG($AG$6:$AP$6))/BC33)</f>
        <v>43.887600056967798</v>
      </c>
      <c r="BH33" s="75">
        <f t="array" ref="BH33">10^(SUMPRODUCT(AQ33:AZ33,LOG($AQ$6:$AZ$6))/BD33)</f>
        <v>8.4448707154175587E-2</v>
      </c>
      <c r="BI33" s="76">
        <f t="shared" si="61"/>
        <v>3.4157333149288718E-3</v>
      </c>
      <c r="BJ33" s="77">
        <f t="shared" si="61"/>
        <v>1.3020235976548009E-2</v>
      </c>
      <c r="BK33" s="77">
        <f t="shared" si="61"/>
        <v>2.9060280052882286E-2</v>
      </c>
      <c r="BL33" s="77">
        <f t="shared" si="61"/>
        <v>6.4860566142814796E-2</v>
      </c>
      <c r="BM33" s="78">
        <f t="shared" si="61"/>
        <v>76.549506390063698</v>
      </c>
    </row>
    <row r="34" spans="1:65" x14ac:dyDescent="0.2">
      <c r="A34" s="33"/>
      <c r="B34" s="79">
        <v>15</v>
      </c>
      <c r="C34" s="83" t="s">
        <v>94</v>
      </c>
      <c r="D34" s="238">
        <v>1</v>
      </c>
      <c r="E34" s="236" t="s">
        <v>135</v>
      </c>
      <c r="F34" s="244">
        <v>1</v>
      </c>
      <c r="G34" s="239"/>
      <c r="H34" s="240">
        <v>1</v>
      </c>
      <c r="I34" s="243">
        <f t="array" ref="I34">IF(B34&lt;100,(((LOG(I$6)-LOG(J$6))/(LOG(H$6)-LOG(J$6))))*(H34-J34)+J34,H34)</f>
        <v>0.44581560134780457</v>
      </c>
      <c r="J34" s="240">
        <v>0.06</v>
      </c>
      <c r="K34" s="240">
        <v>4.7E-2</v>
      </c>
      <c r="L34" s="240">
        <v>4.4000000000000004E-2</v>
      </c>
      <c r="M34" s="240">
        <v>4.0999999999999995E-2</v>
      </c>
      <c r="N34" s="240">
        <v>3.7999999999999999E-2</v>
      </c>
      <c r="O34" s="240">
        <v>3.1E-2</v>
      </c>
      <c r="P34" s="240">
        <v>2.4E-2</v>
      </c>
      <c r="Q34" s="240">
        <v>1.4999999999999999E-2</v>
      </c>
      <c r="R34" s="240">
        <v>0.01</v>
      </c>
      <c r="S34" s="243">
        <f t="shared" si="4"/>
        <v>8.4138617937131073E-3</v>
      </c>
      <c r="T34" s="240">
        <v>6.9999999999999993E-3</v>
      </c>
      <c r="U34" s="240">
        <v>4.0000000000000001E-3</v>
      </c>
      <c r="V34" s="240">
        <v>3.0000000000000001E-3</v>
      </c>
      <c r="W34" s="240">
        <v>3.0000000000000001E-3</v>
      </c>
      <c r="X34" s="240">
        <v>2E-3</v>
      </c>
      <c r="Y34" s="240">
        <v>2E-3</v>
      </c>
      <c r="Z34" s="240">
        <v>2E-3</v>
      </c>
      <c r="AA34" s="240">
        <v>2E-3</v>
      </c>
      <c r="AB34" s="240">
        <v>1E-3</v>
      </c>
      <c r="AC34" s="243">
        <f t="shared" si="5"/>
        <v>8.7103011379405942E-4</v>
      </c>
      <c r="AD34" s="241">
        <v>0</v>
      </c>
      <c r="AE34" s="60"/>
      <c r="AF34" s="74">
        <f t="shared" si="34"/>
        <v>0.55418439865219549</v>
      </c>
      <c r="AG34" s="74">
        <f t="shared" si="35"/>
        <v>0.38581560134780457</v>
      </c>
      <c r="AH34" s="74">
        <f t="shared" si="36"/>
        <v>1.2999999999999998E-2</v>
      </c>
      <c r="AI34" s="74">
        <f t="shared" si="37"/>
        <v>2.9999999999999957E-3</v>
      </c>
      <c r="AJ34" s="74">
        <f t="shared" si="38"/>
        <v>3.0000000000000096E-3</v>
      </c>
      <c r="AK34" s="74">
        <f t="shared" si="39"/>
        <v>2.9999999999999957E-3</v>
      </c>
      <c r="AL34" s="74">
        <f t="shared" si="40"/>
        <v>6.9999999999999993E-3</v>
      </c>
      <c r="AM34" s="74">
        <f t="shared" si="41"/>
        <v>6.9999999999999993E-3</v>
      </c>
      <c r="AN34" s="74">
        <f t="shared" si="42"/>
        <v>9.0000000000000011E-3</v>
      </c>
      <c r="AO34" s="74">
        <f t="shared" si="43"/>
        <v>4.9999999999999992E-3</v>
      </c>
      <c r="AP34" s="74">
        <f t="shared" si="44"/>
        <v>1.5861382062868929E-3</v>
      </c>
      <c r="AQ34" s="74">
        <f t="shared" si="45"/>
        <v>1.413861793713108E-3</v>
      </c>
      <c r="AR34" s="74">
        <f t="shared" si="46"/>
        <v>2.9999999999999992E-3</v>
      </c>
      <c r="AS34" s="74">
        <f t="shared" si="47"/>
        <v>1E-3</v>
      </c>
      <c r="AT34" s="74">
        <f t="shared" si="48"/>
        <v>0</v>
      </c>
      <c r="AU34" s="74">
        <f t="shared" si="49"/>
        <v>1E-3</v>
      </c>
      <c r="AV34" s="74">
        <f t="shared" si="50"/>
        <v>0</v>
      </c>
      <c r="AW34" s="74">
        <f t="shared" si="51"/>
        <v>0</v>
      </c>
      <c r="AX34" s="74">
        <f t="shared" si="52"/>
        <v>0</v>
      </c>
      <c r="AY34" s="74">
        <f t="shared" si="53"/>
        <v>1E-3</v>
      </c>
      <c r="AZ34" s="74">
        <f t="shared" si="54"/>
        <v>1.289698862059406E-4</v>
      </c>
      <c r="BA34" s="75">
        <f t="shared" si="55"/>
        <v>8.7103011379405942E-4</v>
      </c>
      <c r="BB34" s="73">
        <f t="shared" si="56"/>
        <v>0.55418439865219549</v>
      </c>
      <c r="BC34" s="74">
        <f t="shared" si="57"/>
        <v>0.43740173955409151</v>
      </c>
      <c r="BD34" s="74">
        <f t="shared" si="58"/>
        <v>7.542831679919048E-3</v>
      </c>
      <c r="BE34" s="75">
        <f t="shared" si="59"/>
        <v>8.7103011379405942E-4</v>
      </c>
      <c r="BF34" s="73">
        <f t="shared" si="60"/>
        <v>60.555841530930202</v>
      </c>
      <c r="BG34" s="74">
        <f t="array" ref="BG34">10^(SUMPRODUCT(AG34:AP34,LOG($AG$6:$AP$6))/BC34)</f>
        <v>40.848340268941946</v>
      </c>
      <c r="BH34" s="75">
        <f t="array" ref="BH34">10^(SUMPRODUCT(AQ34:AZ34,LOG($AQ$6:$AZ$6))/BD34)</f>
        <v>0.85929904127060242</v>
      </c>
      <c r="BI34" s="76">
        <f t="shared" si="61"/>
        <v>41.08230176060566</v>
      </c>
      <c r="BJ34" s="77">
        <f t="shared" si="61"/>
        <v>55.96188520226729</v>
      </c>
      <c r="BK34" s="77">
        <f t="shared" si="61"/>
        <v>67.365087317518302</v>
      </c>
      <c r="BL34" s="77">
        <f t="shared" si="61"/>
        <v>81.091889111573423</v>
      </c>
      <c r="BM34" s="78">
        <f t="shared" si="61"/>
        <v>110.46252996584678</v>
      </c>
    </row>
    <row r="35" spans="1:65" x14ac:dyDescent="0.2">
      <c r="A35" s="33"/>
      <c r="B35" s="79">
        <v>15</v>
      </c>
      <c r="C35" s="83" t="s">
        <v>99</v>
      </c>
      <c r="D35" s="238">
        <v>1</v>
      </c>
      <c r="E35" s="236" t="s">
        <v>136</v>
      </c>
      <c r="F35" s="244">
        <v>1</v>
      </c>
      <c r="G35" s="239"/>
      <c r="H35" s="240">
        <v>1</v>
      </c>
      <c r="I35" s="243">
        <f t="array" ref="I35">IF(B35&lt;100,(((LOG(I$6)-LOG(J$6))/(LOG(H$6)-LOG(J$6))))*(H35-J35)+J35,H35)</f>
        <v>0.51243564076024939</v>
      </c>
      <c r="J35" s="240">
        <v>0.17300000000000001</v>
      </c>
      <c r="K35" s="240">
        <v>0.13300000000000001</v>
      </c>
      <c r="L35" s="240">
        <v>0.126</v>
      </c>
      <c r="M35" s="240">
        <v>0.126</v>
      </c>
      <c r="N35" s="240">
        <v>0.126</v>
      </c>
      <c r="O35" s="240">
        <v>0.126</v>
      </c>
      <c r="P35" s="240">
        <v>0.125</v>
      </c>
      <c r="Q35" s="240">
        <v>0.122</v>
      </c>
      <c r="R35" s="240">
        <v>0.11900000000000001</v>
      </c>
      <c r="S35" s="243">
        <f t="shared" si="4"/>
        <v>0.11635643632285518</v>
      </c>
      <c r="T35" s="240">
        <v>0.114</v>
      </c>
      <c r="U35" s="240">
        <v>0.10300000000000001</v>
      </c>
      <c r="V35" s="240">
        <v>8.4000000000000005E-2</v>
      </c>
      <c r="W35" s="240">
        <v>3.6000000000000004E-2</v>
      </c>
      <c r="X35" s="240">
        <v>0.01</v>
      </c>
      <c r="Y35" s="240">
        <v>2E-3</v>
      </c>
      <c r="Z35" s="240">
        <v>2E-3</v>
      </c>
      <c r="AA35" s="240">
        <v>0</v>
      </c>
      <c r="AB35" s="240">
        <v>0</v>
      </c>
      <c r="AC35" s="243">
        <f t="shared" si="5"/>
        <v>0</v>
      </c>
      <c r="AD35" s="241">
        <v>0</v>
      </c>
      <c r="AE35" s="60"/>
      <c r="AF35" s="74">
        <f t="shared" si="34"/>
        <v>0.48756435923975061</v>
      </c>
      <c r="AG35" s="74">
        <f t="shared" si="35"/>
        <v>0.33943564076024935</v>
      </c>
      <c r="AH35" s="74">
        <f t="shared" si="36"/>
        <v>4.0000000000000008E-2</v>
      </c>
      <c r="AI35" s="74">
        <f t="shared" si="37"/>
        <v>7.0000000000000062E-3</v>
      </c>
      <c r="AJ35" s="74">
        <f t="shared" si="38"/>
        <v>0</v>
      </c>
      <c r="AK35" s="74">
        <f t="shared" si="39"/>
        <v>0</v>
      </c>
      <c r="AL35" s="74">
        <f t="shared" si="40"/>
        <v>0</v>
      </c>
      <c r="AM35" s="74">
        <f t="shared" si="41"/>
        <v>1.0000000000000009E-3</v>
      </c>
      <c r="AN35" s="74">
        <f t="shared" si="42"/>
        <v>3.0000000000000027E-3</v>
      </c>
      <c r="AO35" s="74">
        <f t="shared" si="43"/>
        <v>2.9999999999999888E-3</v>
      </c>
      <c r="AP35" s="74">
        <f t="shared" si="44"/>
        <v>2.6435636771448279E-3</v>
      </c>
      <c r="AQ35" s="74">
        <f t="shared" si="45"/>
        <v>2.3564363228551766E-3</v>
      </c>
      <c r="AR35" s="74">
        <f t="shared" si="46"/>
        <v>1.0999999999999996E-2</v>
      </c>
      <c r="AS35" s="74">
        <f t="shared" si="47"/>
        <v>1.9000000000000003E-2</v>
      </c>
      <c r="AT35" s="74">
        <f t="shared" si="48"/>
        <v>4.8000000000000001E-2</v>
      </c>
      <c r="AU35" s="74">
        <f t="shared" si="49"/>
        <v>2.6000000000000002E-2</v>
      </c>
      <c r="AV35" s="74">
        <f t="shared" si="50"/>
        <v>8.0000000000000002E-3</v>
      </c>
      <c r="AW35" s="74">
        <f t="shared" si="51"/>
        <v>0</v>
      </c>
      <c r="AX35" s="74">
        <f t="shared" si="52"/>
        <v>2E-3</v>
      </c>
      <c r="AY35" s="74">
        <f t="shared" si="53"/>
        <v>0</v>
      </c>
      <c r="AZ35" s="74">
        <f t="shared" si="54"/>
        <v>0</v>
      </c>
      <c r="BA35" s="75">
        <f t="shared" si="55"/>
        <v>0</v>
      </c>
      <c r="BB35" s="73">
        <f t="shared" si="56"/>
        <v>0.48756435923975061</v>
      </c>
      <c r="BC35" s="74">
        <f t="shared" si="57"/>
        <v>0.39607920443739419</v>
      </c>
      <c r="BD35" s="74">
        <f t="shared" si="58"/>
        <v>0.11635643632285519</v>
      </c>
      <c r="BE35" s="75">
        <f t="shared" si="59"/>
        <v>0</v>
      </c>
      <c r="BF35" s="73">
        <f t="shared" si="60"/>
        <v>38.271076001423168</v>
      </c>
      <c r="BG35" s="74">
        <f t="array" ref="BG35">10^(SUMPRODUCT(AG35:AP35,LOG($AG$6:$AP$6))/BC35)</f>
        <v>43.89429082937626</v>
      </c>
      <c r="BH35" s="75">
        <f t="array" ref="BH35">10^(SUMPRODUCT(AQ35:AZ35,LOG($AQ$6:$AZ$6))/BD35)</f>
        <v>0.70744183037679742</v>
      </c>
      <c r="BI35" s="76">
        <f t="shared" si="61"/>
        <v>1.1364087366319211</v>
      </c>
      <c r="BJ35" s="77">
        <f t="shared" si="61"/>
        <v>50.14216724430004</v>
      </c>
      <c r="BK35" s="77">
        <f t="shared" si="61"/>
        <v>61.908581041700813</v>
      </c>
      <c r="BL35" s="77">
        <f t="shared" si="61"/>
        <v>76.436113898378053</v>
      </c>
      <c r="BM35" s="78">
        <f t="shared" si="61"/>
        <v>108.61209239882679</v>
      </c>
    </row>
    <row r="36" spans="1:65" x14ac:dyDescent="0.2">
      <c r="A36" s="33"/>
      <c r="B36" s="79">
        <v>15</v>
      </c>
      <c r="C36" s="83" t="s">
        <v>93</v>
      </c>
      <c r="D36" s="238">
        <v>1</v>
      </c>
      <c r="E36" s="236" t="s">
        <v>137</v>
      </c>
      <c r="F36" s="244">
        <v>1</v>
      </c>
      <c r="G36" s="239"/>
      <c r="H36" s="240">
        <v>1</v>
      </c>
      <c r="I36" s="243">
        <f t="array" ref="I36">IF(B36&lt;100,(((LOG(I$6)-LOG(J$6))/(LOG(H$6)-LOG(J$6))))*(H36-J36)+J36,H36)</f>
        <v>0.45406941154049685</v>
      </c>
      <c r="J36" s="240">
        <v>7.400000000000001E-2</v>
      </c>
      <c r="K36" s="240">
        <v>5.5E-2</v>
      </c>
      <c r="L36" s="240">
        <v>2.7999999999999997E-2</v>
      </c>
      <c r="M36" s="240">
        <v>2.7999999999999997E-2</v>
      </c>
      <c r="N36" s="240">
        <v>2.7999999999999997E-2</v>
      </c>
      <c r="O36" s="240">
        <v>2.7999999999999997E-2</v>
      </c>
      <c r="P36" s="240">
        <v>2.7999999999999997E-2</v>
      </c>
      <c r="Q36" s="240">
        <v>2.7999999999999997E-2</v>
      </c>
      <c r="R36" s="240">
        <v>2.7999999999999997E-2</v>
      </c>
      <c r="S36" s="243">
        <f t="shared" si="4"/>
        <v>2.7999999999999997E-2</v>
      </c>
      <c r="T36" s="240">
        <v>2.7999999999999997E-2</v>
      </c>
      <c r="U36" s="240">
        <v>2.7999999999999997E-2</v>
      </c>
      <c r="V36" s="240">
        <v>2.7999999999999997E-2</v>
      </c>
      <c r="W36" s="240">
        <v>2.7999999999999997E-2</v>
      </c>
      <c r="X36" s="240">
        <v>2.7999999999999997E-2</v>
      </c>
      <c r="Y36" s="240">
        <v>2.7999999999999997E-2</v>
      </c>
      <c r="Z36" s="240">
        <v>2.7999999999999997E-2</v>
      </c>
      <c r="AA36" s="240">
        <v>2.7999999999999997E-2</v>
      </c>
      <c r="AB36" s="240">
        <v>2.7999999999999997E-2</v>
      </c>
      <c r="AC36" s="243">
        <f t="shared" si="5"/>
        <v>2.4388843186233661E-2</v>
      </c>
      <c r="AD36" s="241">
        <v>0</v>
      </c>
      <c r="AE36" s="60"/>
      <c r="AF36" s="74">
        <f t="shared" si="34"/>
        <v>0.54593058845950315</v>
      </c>
      <c r="AG36" s="74">
        <f t="shared" si="35"/>
        <v>0.38006941154049684</v>
      </c>
      <c r="AH36" s="74">
        <f t="shared" si="36"/>
        <v>1.900000000000001E-2</v>
      </c>
      <c r="AI36" s="74">
        <f t="shared" si="37"/>
        <v>2.7000000000000003E-2</v>
      </c>
      <c r="AJ36" s="74">
        <f t="shared" si="38"/>
        <v>0</v>
      </c>
      <c r="AK36" s="74">
        <f t="shared" si="39"/>
        <v>0</v>
      </c>
      <c r="AL36" s="74">
        <f t="shared" si="40"/>
        <v>0</v>
      </c>
      <c r="AM36" s="74">
        <f t="shared" si="41"/>
        <v>0</v>
      </c>
      <c r="AN36" s="74">
        <f t="shared" si="42"/>
        <v>0</v>
      </c>
      <c r="AO36" s="74">
        <f t="shared" si="43"/>
        <v>0</v>
      </c>
      <c r="AP36" s="74">
        <f t="shared" si="44"/>
        <v>0</v>
      </c>
      <c r="AQ36" s="74">
        <f t="shared" si="45"/>
        <v>0</v>
      </c>
      <c r="AR36" s="74">
        <f t="shared" si="46"/>
        <v>0</v>
      </c>
      <c r="AS36" s="74">
        <f t="shared" si="47"/>
        <v>0</v>
      </c>
      <c r="AT36" s="74">
        <f t="shared" si="48"/>
        <v>0</v>
      </c>
      <c r="AU36" s="74">
        <f t="shared" si="49"/>
        <v>0</v>
      </c>
      <c r="AV36" s="74">
        <f t="shared" si="50"/>
        <v>0</v>
      </c>
      <c r="AW36" s="74">
        <f t="shared" si="51"/>
        <v>0</v>
      </c>
      <c r="AX36" s="74">
        <f t="shared" si="52"/>
        <v>0</v>
      </c>
      <c r="AY36" s="74">
        <f t="shared" si="53"/>
        <v>0</v>
      </c>
      <c r="AZ36" s="74">
        <f t="shared" si="54"/>
        <v>3.6111568137663363E-3</v>
      </c>
      <c r="BA36" s="75">
        <f t="shared" si="55"/>
        <v>2.4388843186233661E-2</v>
      </c>
      <c r="BB36" s="73">
        <f t="shared" si="56"/>
        <v>0.54593058845950315</v>
      </c>
      <c r="BC36" s="74">
        <f t="shared" si="57"/>
        <v>0.42606941154049688</v>
      </c>
      <c r="BD36" s="74">
        <f t="shared" si="58"/>
        <v>3.6111568137663363E-3</v>
      </c>
      <c r="BE36" s="75">
        <f t="shared" si="59"/>
        <v>2.4388843186233661E-2</v>
      </c>
      <c r="BF36" s="73">
        <f t="shared" si="60"/>
        <v>52.738098348439379</v>
      </c>
      <c r="BG36" s="74">
        <f t="array" ref="BG36">10^(SUMPRODUCT(AG36:AP36,LOG($AG$6:$AP$6))/BC36)</f>
        <v>46.404985113284134</v>
      </c>
      <c r="BH36" s="75">
        <f t="array" ref="BH36">10^(SUMPRODUCT(AQ36:AZ36,LOG($AQ$6:$AZ$6))/BD36)</f>
        <v>8.1332650270355758E-2</v>
      </c>
      <c r="BI36" s="76">
        <f t="shared" si="61"/>
        <v>40.396945970659807</v>
      </c>
      <c r="BJ36" s="77">
        <f t="shared" si="61"/>
        <v>55.286056229477929</v>
      </c>
      <c r="BK36" s="77">
        <f t="shared" si="61"/>
        <v>66.738410316034887</v>
      </c>
      <c r="BL36" s="77">
        <f t="shared" si="61"/>
        <v>80.563087969667734</v>
      </c>
      <c r="BM36" s="78">
        <f t="shared" si="61"/>
        <v>110.25624102243692</v>
      </c>
    </row>
    <row r="37" spans="1:65" x14ac:dyDescent="0.2">
      <c r="A37" s="33"/>
      <c r="B37" s="79">
        <v>16</v>
      </c>
      <c r="C37" s="83" t="s">
        <v>94</v>
      </c>
      <c r="D37" s="238">
        <v>0</v>
      </c>
      <c r="E37" s="236"/>
      <c r="F37" s="244">
        <v>0</v>
      </c>
      <c r="G37" s="239"/>
      <c r="H37" s="240"/>
      <c r="I37" s="243"/>
      <c r="J37" s="240"/>
      <c r="K37" s="240"/>
      <c r="L37" s="240"/>
      <c r="M37" s="240"/>
      <c r="N37" s="240"/>
      <c r="O37" s="240"/>
      <c r="P37" s="240"/>
      <c r="Q37" s="240"/>
      <c r="R37" s="240"/>
      <c r="S37" s="243"/>
      <c r="T37" s="240"/>
      <c r="U37" s="240"/>
      <c r="V37" s="240"/>
      <c r="W37" s="240"/>
      <c r="X37" s="240"/>
      <c r="Y37" s="240"/>
      <c r="Z37" s="240"/>
      <c r="AA37" s="240"/>
      <c r="AB37" s="240"/>
      <c r="AC37" s="243"/>
      <c r="AD37" s="241"/>
      <c r="AE37" s="60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5"/>
      <c r="BB37" s="73"/>
      <c r="BC37" s="74"/>
      <c r="BD37" s="74"/>
      <c r="BE37" s="75"/>
      <c r="BF37" s="73"/>
      <c r="BG37" s="74"/>
      <c r="BH37" s="75"/>
      <c r="BI37" s="76"/>
      <c r="BJ37" s="77"/>
      <c r="BK37" s="77"/>
      <c r="BL37" s="77"/>
      <c r="BM37" s="78"/>
    </row>
    <row r="38" spans="1:65" x14ac:dyDescent="0.2">
      <c r="A38" s="33"/>
      <c r="B38" s="79">
        <v>16</v>
      </c>
      <c r="C38" s="83" t="s">
        <v>99</v>
      </c>
      <c r="D38" s="238">
        <v>0</v>
      </c>
      <c r="E38" s="236"/>
      <c r="F38" s="244">
        <v>0</v>
      </c>
      <c r="G38" s="239"/>
      <c r="H38" s="240"/>
      <c r="I38" s="243"/>
      <c r="J38" s="240"/>
      <c r="K38" s="240"/>
      <c r="L38" s="240"/>
      <c r="M38" s="240"/>
      <c r="N38" s="240"/>
      <c r="O38" s="240"/>
      <c r="P38" s="240"/>
      <c r="Q38" s="240"/>
      <c r="R38" s="240"/>
      <c r="S38" s="243"/>
      <c r="T38" s="240"/>
      <c r="U38" s="240"/>
      <c r="V38" s="240"/>
      <c r="W38" s="240"/>
      <c r="X38" s="240"/>
      <c r="Y38" s="240"/>
      <c r="Z38" s="240"/>
      <c r="AA38" s="240"/>
      <c r="AB38" s="240"/>
      <c r="AC38" s="243"/>
      <c r="AD38" s="241"/>
      <c r="AE38" s="60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5"/>
      <c r="BB38" s="73"/>
      <c r="BC38" s="74"/>
      <c r="BD38" s="74"/>
      <c r="BE38" s="75"/>
      <c r="BF38" s="73"/>
      <c r="BG38" s="74"/>
      <c r="BH38" s="75"/>
      <c r="BI38" s="76"/>
      <c r="BJ38" s="77"/>
      <c r="BK38" s="77"/>
      <c r="BL38" s="77"/>
      <c r="BM38" s="78"/>
    </row>
    <row r="39" spans="1:65" x14ac:dyDescent="0.2">
      <c r="A39" s="33"/>
      <c r="B39" s="79">
        <v>16</v>
      </c>
      <c r="C39" s="83" t="s">
        <v>93</v>
      </c>
      <c r="D39" s="238">
        <v>1</v>
      </c>
      <c r="E39" s="236" t="s">
        <v>138</v>
      </c>
      <c r="F39" s="244">
        <v>1</v>
      </c>
      <c r="G39" s="239"/>
      <c r="H39" s="240">
        <v>1</v>
      </c>
      <c r="I39" s="243">
        <f t="array" ref="I39">IF(B39&lt;100,(((LOG(I$6)-LOG(J$6))/(LOG(H$6)-LOG(J$6))))*(H39-J39)+J39,H39)</f>
        <v>0.73646763170475382</v>
      </c>
      <c r="J39" s="240">
        <v>0.55299999999999994</v>
      </c>
      <c r="K39" s="240">
        <v>0.35399999999999998</v>
      </c>
      <c r="L39" s="240">
        <v>0.23300000000000001</v>
      </c>
      <c r="M39" s="240">
        <v>0.17199999999999999</v>
      </c>
      <c r="N39" s="240">
        <v>0.14400000000000002</v>
      </c>
      <c r="O39" s="240">
        <v>0.124</v>
      </c>
      <c r="P39" s="240">
        <v>0.109</v>
      </c>
      <c r="Q39" s="240">
        <v>8.900000000000001E-2</v>
      </c>
      <c r="R39" s="240">
        <v>7.4999999999999997E-2</v>
      </c>
      <c r="S39" s="243">
        <f t="shared" si="4"/>
        <v>7.0241585381139324E-2</v>
      </c>
      <c r="T39" s="240">
        <v>6.6000000000000003E-2</v>
      </c>
      <c r="U39" s="240">
        <v>5.5E-2</v>
      </c>
      <c r="V39" s="240">
        <v>4.2999999999999997E-2</v>
      </c>
      <c r="W39" s="240">
        <v>2.7999999999999997E-2</v>
      </c>
      <c r="X39" s="240">
        <v>1.3999999999999999E-2</v>
      </c>
      <c r="Y39" s="240">
        <v>5.0000000000000001E-3</v>
      </c>
      <c r="Z39" s="240">
        <v>2E-3</v>
      </c>
      <c r="AA39" s="240">
        <v>2E-3</v>
      </c>
      <c r="AB39" s="240">
        <v>1E-3</v>
      </c>
      <c r="AC39" s="243">
        <f t="shared" si="5"/>
        <v>8.7103011379405942E-4</v>
      </c>
      <c r="AD39" s="241">
        <v>0</v>
      </c>
      <c r="AE39" s="60"/>
      <c r="AF39" s="74">
        <f t="shared" ref="AF39:BA39" si="62">H39-I39</f>
        <v>0.26353236829524618</v>
      </c>
      <c r="AG39" s="74">
        <f t="shared" si="62"/>
        <v>0.18346763170475389</v>
      </c>
      <c r="AH39" s="74">
        <f t="shared" si="62"/>
        <v>0.19899999999999995</v>
      </c>
      <c r="AI39" s="74">
        <f t="shared" si="62"/>
        <v>0.12099999999999997</v>
      </c>
      <c r="AJ39" s="74">
        <f t="shared" si="62"/>
        <v>6.1000000000000026E-2</v>
      </c>
      <c r="AK39" s="74">
        <f t="shared" si="62"/>
        <v>2.7999999999999969E-2</v>
      </c>
      <c r="AL39" s="74">
        <f t="shared" si="62"/>
        <v>2.0000000000000018E-2</v>
      </c>
      <c r="AM39" s="74">
        <f t="shared" si="62"/>
        <v>1.4999999999999999E-2</v>
      </c>
      <c r="AN39" s="74">
        <f t="shared" si="62"/>
        <v>1.999999999999999E-2</v>
      </c>
      <c r="AO39" s="74">
        <f t="shared" si="62"/>
        <v>1.4000000000000012E-2</v>
      </c>
      <c r="AP39" s="74">
        <f t="shared" si="62"/>
        <v>4.7584146188606735E-3</v>
      </c>
      <c r="AQ39" s="74">
        <f t="shared" si="62"/>
        <v>4.2415853811393206E-3</v>
      </c>
      <c r="AR39" s="74">
        <f t="shared" si="62"/>
        <v>1.1000000000000003E-2</v>
      </c>
      <c r="AS39" s="74">
        <f t="shared" si="62"/>
        <v>1.2000000000000004E-2</v>
      </c>
      <c r="AT39" s="74">
        <f t="shared" si="62"/>
        <v>1.4999999999999999E-2</v>
      </c>
      <c r="AU39" s="74">
        <f t="shared" si="62"/>
        <v>1.3999999999999999E-2</v>
      </c>
      <c r="AV39" s="74">
        <f t="shared" si="62"/>
        <v>8.9999999999999976E-3</v>
      </c>
      <c r="AW39" s="74">
        <f t="shared" si="62"/>
        <v>3.0000000000000001E-3</v>
      </c>
      <c r="AX39" s="74">
        <f t="shared" si="62"/>
        <v>0</v>
      </c>
      <c r="AY39" s="74">
        <f t="shared" si="62"/>
        <v>1E-3</v>
      </c>
      <c r="AZ39" s="74">
        <f t="shared" si="62"/>
        <v>1.289698862059406E-4</v>
      </c>
      <c r="BA39" s="75">
        <f t="shared" si="62"/>
        <v>8.7103011379405942E-4</v>
      </c>
      <c r="BB39" s="73">
        <f>SUM(AF39)</f>
        <v>0.26353236829524618</v>
      </c>
      <c r="BC39" s="74">
        <f>SUM(AG39:AP39)</f>
        <v>0.66622604632361471</v>
      </c>
      <c r="BD39" s="74">
        <f>SUM(AQ39:AZ39)</f>
        <v>6.9370555267345257E-2</v>
      </c>
      <c r="BE39" s="75">
        <f>BA39</f>
        <v>8.7103011379405942E-4</v>
      </c>
      <c r="BF39" s="73">
        <f>10^SUMPRODUCT(AF39:BA39,LOG($AF$6:$BA$6))</f>
        <v>27.019882092000525</v>
      </c>
      <c r="BG39" s="74">
        <f t="array" ref="BG39">10^(SUMPRODUCT(AG39:AP39,LOG($AG$6:$AP$6))/BC39)</f>
        <v>24.916897079940135</v>
      </c>
      <c r="BH39" s="75">
        <f t="array" ref="BH39">10^(SUMPRODUCT(AQ39:AZ39,LOG($AQ$6:$AZ$6))/BD39)</f>
        <v>0.7082433968847599</v>
      </c>
      <c r="BI39" s="76">
        <f>10^ (LOG(INDEX($H$6:$AD$6,MATCH(BI$6/100,$H39:$AD39,-1)))-(INDEX($H39:$AD39,MATCH(BI$6/100,$H39:$AD39,-1))-BI$6/100)/(INDEX($H39:$AD39,MATCH(BI$6/100,$H39:$AD39,-1))-INDEX($H39:$AD39,MATCH(BI$6/100,$H39:$AD39,-1)+1))*(LOG(INDEX($H$6:$AD$6,MATCH(BI$6/100,$H39:$AD39,-1)))-LOG(INDEX($H$6:$AD$6,MATCH(BI$6/100,$H39:$AD39,-1)+1))))</f>
        <v>4.1100602965031729</v>
      </c>
      <c r="BJ39" s="77">
        <f>10^ (LOG(INDEX($H$6:$AD$6,MATCH(BJ$6/100,$H39:$AD39,-1)))-(INDEX($H39:$AD39,MATCH(BJ$6/100,$H39:$AD39,-1))-BJ$6/100)/(INDEX($H39:$AD39,MATCH(BJ$6/100,$H39:$AD39,-1))-INDEX($H39:$AD39,MATCH(BJ$6/100,$H39:$AD39,-1)+1))*(LOG(INDEX($H$6:$AD$6,MATCH(BJ$6/100,$H39:$AD39,-1)))-LOG(INDEX($H$6:$AD$6,MATCH(BJ$6/100,$H39:$AD39,-1)+1))))</f>
        <v>26.906942309895726</v>
      </c>
      <c r="BK39" s="77">
        <f>10^ (LOG(INDEX($H$6:$AD$6,MATCH(BK$6/100,$H39:$AD39,-1)))-(INDEX($H39:$AD39,MATCH(BK$6/100,$H39:$AD39,-1))-BK$6/100)/(INDEX($H39:$AD39,MATCH(BK$6/100,$H39:$AD39,-1))-INDEX($H39:$AD39,MATCH(BK$6/100,$H39:$AD39,-1)+1))*(LOG(INDEX($H$6:$AD$6,MATCH(BK$6/100,$H39:$AD39,-1)))-LOG(INDEX($H$6:$AD$6,MATCH(BK$6/100,$H39:$AD39,-1)+1))))</f>
        <v>35.497747545788087</v>
      </c>
      <c r="BL39" s="77">
        <f>10^ (LOG(INDEX($H$6:$AD$6,MATCH(BL$6/100,$H39:$AD39,-1)))-(INDEX($H39:$AD39,MATCH(BL$6/100,$H39:$AD39,-1))-BL$6/100)/(INDEX($H39:$AD39,MATCH(BL$6/100,$H39:$AD39,-1))-INDEX($H39:$AD39,MATCH(BL$6/100,$H39:$AD39,-1)+1))*(LOG(INDEX($H$6:$AD$6,MATCH(BL$6/100,$H39:$AD39,-1)))-LOG(INDEX($H$6:$AD$6,MATCH(BL$6/100,$H39:$AD39,-1)+1))))</f>
        <v>50.315871928465626</v>
      </c>
      <c r="BM39" s="78">
        <f>10^ (LOG(INDEX($H$6:$AD$6,MATCH(BM$6/100,$H39:$AD39,-1)))-(INDEX($H39:$AD39,MATCH(BM$6/100,$H39:$AD39,-1))-BM$6/100)/(INDEX($H39:$AD39,MATCH(BM$6/100,$H39:$AD39,-1))-INDEX($H39:$AD39,MATCH(BM$6/100,$H39:$AD39,-1)+1))*(LOG(INDEX($H$6:$AD$6,MATCH(BM$6/100,$H39:$AD39,-1)))-LOG(INDEX($H$6:$AD$6,MATCH(BM$6/100,$H39:$AD39,-1)+1))))</f>
        <v>96.381636453833224</v>
      </c>
    </row>
    <row r="40" spans="1:65" x14ac:dyDescent="0.2">
      <c r="A40" s="33"/>
      <c r="B40" s="79">
        <v>17</v>
      </c>
      <c r="C40" s="83" t="s">
        <v>94</v>
      </c>
      <c r="D40" s="238">
        <v>0</v>
      </c>
      <c r="E40" s="236"/>
      <c r="F40" s="244">
        <v>0</v>
      </c>
      <c r="G40" s="239"/>
      <c r="H40" s="240"/>
      <c r="I40" s="243"/>
      <c r="J40" s="240"/>
      <c r="K40" s="240"/>
      <c r="L40" s="240"/>
      <c r="M40" s="240"/>
      <c r="N40" s="240"/>
      <c r="O40" s="240"/>
      <c r="P40" s="240"/>
      <c r="Q40" s="240"/>
      <c r="R40" s="240"/>
      <c r="S40" s="243"/>
      <c r="T40" s="240"/>
      <c r="U40" s="240"/>
      <c r="V40" s="240"/>
      <c r="W40" s="240"/>
      <c r="X40" s="240"/>
      <c r="Y40" s="240"/>
      <c r="Z40" s="240"/>
      <c r="AA40" s="240"/>
      <c r="AB40" s="240"/>
      <c r="AC40" s="243"/>
      <c r="AD40" s="241"/>
      <c r="AE40" s="60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5"/>
      <c r="BB40" s="73"/>
      <c r="BC40" s="74"/>
      <c r="BD40" s="74"/>
      <c r="BE40" s="75"/>
      <c r="BF40" s="73"/>
      <c r="BG40" s="74"/>
      <c r="BH40" s="75"/>
      <c r="BI40" s="76"/>
      <c r="BJ40" s="77"/>
      <c r="BK40" s="77"/>
      <c r="BL40" s="77"/>
      <c r="BM40" s="78"/>
    </row>
    <row r="41" spans="1:65" x14ac:dyDescent="0.2">
      <c r="A41" s="33"/>
      <c r="B41" s="79">
        <v>17</v>
      </c>
      <c r="C41" s="83" t="s">
        <v>99</v>
      </c>
      <c r="D41" s="238">
        <v>0</v>
      </c>
      <c r="E41" s="236"/>
      <c r="F41" s="244">
        <v>0</v>
      </c>
      <c r="G41" s="239"/>
      <c r="H41" s="240"/>
      <c r="I41" s="243"/>
      <c r="J41" s="240"/>
      <c r="K41" s="240"/>
      <c r="L41" s="240"/>
      <c r="M41" s="240"/>
      <c r="N41" s="240"/>
      <c r="O41" s="240"/>
      <c r="P41" s="240"/>
      <c r="Q41" s="240"/>
      <c r="R41" s="240"/>
      <c r="S41" s="243"/>
      <c r="T41" s="240"/>
      <c r="U41" s="240"/>
      <c r="V41" s="240"/>
      <c r="W41" s="240"/>
      <c r="X41" s="240"/>
      <c r="Y41" s="240"/>
      <c r="Z41" s="240"/>
      <c r="AA41" s="240"/>
      <c r="AB41" s="240"/>
      <c r="AC41" s="243"/>
      <c r="AD41" s="241"/>
      <c r="AE41" s="60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5"/>
      <c r="BB41" s="73"/>
      <c r="BC41" s="74"/>
      <c r="BD41" s="74"/>
      <c r="BE41" s="75"/>
      <c r="BF41" s="73"/>
      <c r="BG41" s="74"/>
      <c r="BH41" s="75"/>
      <c r="BI41" s="76"/>
      <c r="BJ41" s="77"/>
      <c r="BK41" s="77"/>
      <c r="BL41" s="77"/>
      <c r="BM41" s="78"/>
    </row>
    <row r="42" spans="1:65" x14ac:dyDescent="0.2">
      <c r="A42" s="33"/>
      <c r="B42" s="79">
        <v>17</v>
      </c>
      <c r="C42" s="83" t="s">
        <v>93</v>
      </c>
      <c r="D42" s="238">
        <v>0</v>
      </c>
      <c r="E42" s="236"/>
      <c r="F42" s="244">
        <v>0</v>
      </c>
      <c r="G42" s="239"/>
      <c r="H42" s="240"/>
      <c r="I42" s="243"/>
      <c r="J42" s="240"/>
      <c r="K42" s="240"/>
      <c r="L42" s="240"/>
      <c r="M42" s="240"/>
      <c r="N42" s="240"/>
      <c r="O42" s="240"/>
      <c r="P42" s="240"/>
      <c r="Q42" s="240"/>
      <c r="R42" s="240"/>
      <c r="S42" s="243"/>
      <c r="T42" s="240"/>
      <c r="U42" s="240"/>
      <c r="V42" s="240"/>
      <c r="W42" s="240"/>
      <c r="X42" s="240"/>
      <c r="Y42" s="240"/>
      <c r="Z42" s="240"/>
      <c r="AA42" s="240"/>
      <c r="AB42" s="240"/>
      <c r="AC42" s="243"/>
      <c r="AD42" s="241"/>
      <c r="AE42" s="60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5"/>
      <c r="BB42" s="73"/>
      <c r="BC42" s="74"/>
      <c r="BD42" s="74"/>
      <c r="BE42" s="75"/>
      <c r="BF42" s="73"/>
      <c r="BG42" s="74"/>
      <c r="BH42" s="75"/>
      <c r="BI42" s="76"/>
      <c r="BJ42" s="77"/>
      <c r="BK42" s="77"/>
      <c r="BL42" s="77"/>
      <c r="BM42" s="78"/>
    </row>
    <row r="43" spans="1:65" x14ac:dyDescent="0.2">
      <c r="A43" s="33"/>
      <c r="B43" s="79">
        <v>18</v>
      </c>
      <c r="C43" s="83" t="s">
        <v>94</v>
      </c>
      <c r="D43" s="238">
        <v>0</v>
      </c>
      <c r="E43" s="236"/>
      <c r="F43" s="244">
        <v>0</v>
      </c>
      <c r="G43" s="239"/>
      <c r="H43" s="240"/>
      <c r="I43" s="243"/>
      <c r="J43" s="240"/>
      <c r="K43" s="240"/>
      <c r="L43" s="240"/>
      <c r="M43" s="240"/>
      <c r="N43" s="240"/>
      <c r="O43" s="240"/>
      <c r="P43" s="240"/>
      <c r="Q43" s="240"/>
      <c r="R43" s="240"/>
      <c r="S43" s="243"/>
      <c r="T43" s="240"/>
      <c r="U43" s="240"/>
      <c r="V43" s="240"/>
      <c r="W43" s="240"/>
      <c r="X43" s="240"/>
      <c r="Y43" s="240"/>
      <c r="Z43" s="240"/>
      <c r="AA43" s="240"/>
      <c r="AB43" s="240"/>
      <c r="AC43" s="243"/>
      <c r="AD43" s="241"/>
      <c r="AE43" s="60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5"/>
      <c r="BB43" s="73"/>
      <c r="BC43" s="74"/>
      <c r="BD43" s="74"/>
      <c r="BE43" s="75"/>
      <c r="BF43" s="73"/>
      <c r="BG43" s="74"/>
      <c r="BH43" s="75"/>
      <c r="BI43" s="76"/>
      <c r="BJ43" s="77"/>
      <c r="BK43" s="77"/>
      <c r="BL43" s="77"/>
      <c r="BM43" s="78"/>
    </row>
    <row r="44" spans="1:65" x14ac:dyDescent="0.2">
      <c r="A44" s="33"/>
      <c r="B44" s="79">
        <v>18</v>
      </c>
      <c r="C44" s="83" t="s">
        <v>99</v>
      </c>
      <c r="D44" s="238">
        <v>0</v>
      </c>
      <c r="E44" s="236"/>
      <c r="F44" s="244">
        <v>0</v>
      </c>
      <c r="G44" s="239"/>
      <c r="H44" s="240"/>
      <c r="I44" s="243"/>
      <c r="J44" s="240"/>
      <c r="K44" s="240"/>
      <c r="L44" s="240"/>
      <c r="M44" s="240"/>
      <c r="N44" s="240"/>
      <c r="O44" s="240"/>
      <c r="P44" s="240"/>
      <c r="Q44" s="240"/>
      <c r="R44" s="240"/>
      <c r="S44" s="243"/>
      <c r="T44" s="240"/>
      <c r="U44" s="240"/>
      <c r="V44" s="240"/>
      <c r="W44" s="240"/>
      <c r="X44" s="240"/>
      <c r="Y44" s="240"/>
      <c r="Z44" s="240"/>
      <c r="AA44" s="240"/>
      <c r="AB44" s="240"/>
      <c r="AC44" s="243"/>
      <c r="AD44" s="241"/>
      <c r="AE44" s="60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5"/>
      <c r="BB44" s="73"/>
      <c r="BC44" s="74"/>
      <c r="BD44" s="74"/>
      <c r="BE44" s="75"/>
      <c r="BF44" s="73"/>
      <c r="BG44" s="74"/>
      <c r="BH44" s="75"/>
      <c r="BI44" s="76"/>
      <c r="BJ44" s="77"/>
      <c r="BK44" s="77"/>
      <c r="BL44" s="77"/>
      <c r="BM44" s="78"/>
    </row>
    <row r="45" spans="1:65" x14ac:dyDescent="0.2">
      <c r="A45" s="33"/>
      <c r="B45" s="79">
        <v>18</v>
      </c>
      <c r="C45" s="83" t="s">
        <v>93</v>
      </c>
      <c r="D45" s="238">
        <v>0</v>
      </c>
      <c r="E45" s="236"/>
      <c r="F45" s="244">
        <v>0</v>
      </c>
      <c r="G45" s="239"/>
      <c r="H45" s="240"/>
      <c r="I45" s="243"/>
      <c r="J45" s="240"/>
      <c r="K45" s="240"/>
      <c r="L45" s="240"/>
      <c r="M45" s="240"/>
      <c r="N45" s="240"/>
      <c r="O45" s="240"/>
      <c r="P45" s="240"/>
      <c r="Q45" s="240"/>
      <c r="R45" s="240"/>
      <c r="S45" s="243"/>
      <c r="T45" s="240"/>
      <c r="U45" s="240"/>
      <c r="V45" s="240"/>
      <c r="W45" s="240"/>
      <c r="X45" s="240"/>
      <c r="Y45" s="240"/>
      <c r="Z45" s="240"/>
      <c r="AA45" s="240"/>
      <c r="AB45" s="240"/>
      <c r="AC45" s="243"/>
      <c r="AD45" s="241"/>
      <c r="AE45" s="60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5"/>
      <c r="BB45" s="73"/>
      <c r="BC45" s="74"/>
      <c r="BD45" s="74"/>
      <c r="BE45" s="75"/>
      <c r="BF45" s="73"/>
      <c r="BG45" s="74"/>
      <c r="BH45" s="75"/>
      <c r="BI45" s="76"/>
      <c r="BJ45" s="77"/>
      <c r="BK45" s="77"/>
      <c r="BL45" s="77"/>
      <c r="BM45" s="78"/>
    </row>
    <row r="46" spans="1:65" x14ac:dyDescent="0.2">
      <c r="A46" s="33"/>
      <c r="B46" s="79">
        <v>19</v>
      </c>
      <c r="C46" s="83" t="s">
        <v>94</v>
      </c>
      <c r="D46" s="238">
        <v>0</v>
      </c>
      <c r="E46" s="236"/>
      <c r="F46" s="244">
        <v>0</v>
      </c>
      <c r="G46" s="239"/>
      <c r="H46" s="240"/>
      <c r="I46" s="243"/>
      <c r="J46" s="240"/>
      <c r="K46" s="240"/>
      <c r="L46" s="240"/>
      <c r="M46" s="240"/>
      <c r="N46" s="240"/>
      <c r="O46" s="240"/>
      <c r="P46" s="240"/>
      <c r="Q46" s="240"/>
      <c r="R46" s="240"/>
      <c r="S46" s="243"/>
      <c r="T46" s="240"/>
      <c r="U46" s="240"/>
      <c r="V46" s="240"/>
      <c r="W46" s="240"/>
      <c r="X46" s="240"/>
      <c r="Y46" s="240"/>
      <c r="Z46" s="240"/>
      <c r="AA46" s="240"/>
      <c r="AB46" s="240"/>
      <c r="AC46" s="243"/>
      <c r="AD46" s="241"/>
      <c r="AE46" s="60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5"/>
      <c r="BB46" s="73"/>
      <c r="BC46" s="74"/>
      <c r="BD46" s="74"/>
      <c r="BE46" s="75"/>
      <c r="BF46" s="73"/>
      <c r="BG46" s="74"/>
      <c r="BH46" s="75"/>
      <c r="BI46" s="76"/>
      <c r="BJ46" s="77"/>
      <c r="BK46" s="77"/>
      <c r="BL46" s="77"/>
      <c r="BM46" s="78"/>
    </row>
    <row r="47" spans="1:65" x14ac:dyDescent="0.2">
      <c r="A47" s="33"/>
      <c r="B47" s="79">
        <v>19</v>
      </c>
      <c r="C47" s="83" t="s">
        <v>99</v>
      </c>
      <c r="D47" s="238">
        <v>0</v>
      </c>
      <c r="E47" s="236"/>
      <c r="F47" s="244">
        <v>0</v>
      </c>
      <c r="G47" s="239"/>
      <c r="H47" s="240"/>
      <c r="I47" s="243"/>
      <c r="J47" s="240"/>
      <c r="K47" s="240"/>
      <c r="L47" s="240"/>
      <c r="M47" s="240"/>
      <c r="N47" s="240"/>
      <c r="O47" s="240"/>
      <c r="P47" s="240"/>
      <c r="Q47" s="240"/>
      <c r="R47" s="240"/>
      <c r="S47" s="243"/>
      <c r="T47" s="240"/>
      <c r="U47" s="240"/>
      <c r="V47" s="240"/>
      <c r="W47" s="240"/>
      <c r="X47" s="240"/>
      <c r="Y47" s="240"/>
      <c r="Z47" s="240"/>
      <c r="AA47" s="240"/>
      <c r="AB47" s="240"/>
      <c r="AC47" s="243"/>
      <c r="AD47" s="241"/>
      <c r="AE47" s="60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5"/>
      <c r="BB47" s="73"/>
      <c r="BC47" s="74"/>
      <c r="BD47" s="74"/>
      <c r="BE47" s="75"/>
      <c r="BF47" s="73"/>
      <c r="BG47" s="74"/>
      <c r="BH47" s="75"/>
      <c r="BI47" s="76"/>
      <c r="BJ47" s="77"/>
      <c r="BK47" s="77"/>
      <c r="BL47" s="77"/>
      <c r="BM47" s="78"/>
    </row>
    <row r="48" spans="1:65" x14ac:dyDescent="0.2">
      <c r="A48" s="33"/>
      <c r="B48" s="79">
        <v>19</v>
      </c>
      <c r="C48" s="83" t="s">
        <v>93</v>
      </c>
      <c r="D48" s="238">
        <v>0</v>
      </c>
      <c r="E48" s="236"/>
      <c r="F48" s="244">
        <v>0</v>
      </c>
      <c r="G48" s="239"/>
      <c r="H48" s="240"/>
      <c r="I48" s="243"/>
      <c r="J48" s="240"/>
      <c r="K48" s="240"/>
      <c r="L48" s="240"/>
      <c r="M48" s="240"/>
      <c r="N48" s="240"/>
      <c r="O48" s="240"/>
      <c r="P48" s="240"/>
      <c r="Q48" s="240"/>
      <c r="R48" s="240"/>
      <c r="S48" s="243"/>
      <c r="T48" s="240"/>
      <c r="U48" s="240"/>
      <c r="V48" s="240"/>
      <c r="W48" s="240"/>
      <c r="X48" s="240"/>
      <c r="Y48" s="240"/>
      <c r="Z48" s="240"/>
      <c r="AA48" s="240"/>
      <c r="AB48" s="240"/>
      <c r="AC48" s="243"/>
      <c r="AD48" s="241"/>
      <c r="AE48" s="60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5"/>
      <c r="BB48" s="73"/>
      <c r="BC48" s="74"/>
      <c r="BD48" s="74"/>
      <c r="BE48" s="75"/>
      <c r="BF48" s="73"/>
      <c r="BG48" s="74"/>
      <c r="BH48" s="75"/>
      <c r="BI48" s="76"/>
      <c r="BJ48" s="77"/>
      <c r="BK48" s="77"/>
      <c r="BL48" s="77"/>
      <c r="BM48" s="78"/>
    </row>
    <row r="49" spans="1:65" x14ac:dyDescent="0.2">
      <c r="A49" s="33"/>
      <c r="B49" s="79">
        <v>20</v>
      </c>
      <c r="C49" s="83" t="s">
        <v>94</v>
      </c>
      <c r="D49" s="238">
        <v>0</v>
      </c>
      <c r="E49" s="236"/>
      <c r="F49" s="244">
        <v>0</v>
      </c>
      <c r="G49" s="239"/>
      <c r="H49" s="240"/>
      <c r="I49" s="243"/>
      <c r="J49" s="240"/>
      <c r="K49" s="240"/>
      <c r="L49" s="240"/>
      <c r="M49" s="240"/>
      <c r="N49" s="240"/>
      <c r="O49" s="240"/>
      <c r="P49" s="240"/>
      <c r="Q49" s="240"/>
      <c r="R49" s="240"/>
      <c r="S49" s="243"/>
      <c r="T49" s="240"/>
      <c r="U49" s="240"/>
      <c r="V49" s="240"/>
      <c r="W49" s="240"/>
      <c r="X49" s="240"/>
      <c r="Y49" s="240"/>
      <c r="Z49" s="240"/>
      <c r="AA49" s="240"/>
      <c r="AB49" s="240"/>
      <c r="AC49" s="243"/>
      <c r="AD49" s="241"/>
      <c r="AE49" s="60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5"/>
      <c r="BB49" s="73"/>
      <c r="BC49" s="74"/>
      <c r="BD49" s="74"/>
      <c r="BE49" s="75"/>
      <c r="BF49" s="73"/>
      <c r="BG49" s="74"/>
      <c r="BH49" s="75"/>
      <c r="BI49" s="76"/>
      <c r="BJ49" s="77"/>
      <c r="BK49" s="77"/>
      <c r="BL49" s="77"/>
      <c r="BM49" s="78"/>
    </row>
    <row r="50" spans="1:65" x14ac:dyDescent="0.2">
      <c r="A50" s="33"/>
      <c r="B50" s="79">
        <v>20</v>
      </c>
      <c r="C50" s="83" t="s">
        <v>99</v>
      </c>
      <c r="D50" s="238">
        <v>0</v>
      </c>
      <c r="E50" s="236"/>
      <c r="F50" s="244">
        <v>0</v>
      </c>
      <c r="G50" s="239"/>
      <c r="H50" s="240"/>
      <c r="I50" s="243"/>
      <c r="J50" s="240"/>
      <c r="K50" s="240"/>
      <c r="L50" s="240"/>
      <c r="M50" s="240"/>
      <c r="N50" s="240"/>
      <c r="O50" s="240"/>
      <c r="P50" s="240"/>
      <c r="Q50" s="240"/>
      <c r="R50" s="240"/>
      <c r="S50" s="243"/>
      <c r="T50" s="240"/>
      <c r="U50" s="240"/>
      <c r="V50" s="240"/>
      <c r="W50" s="240"/>
      <c r="X50" s="240"/>
      <c r="Y50" s="240"/>
      <c r="Z50" s="240"/>
      <c r="AA50" s="240"/>
      <c r="AB50" s="240"/>
      <c r="AC50" s="243"/>
      <c r="AD50" s="241"/>
      <c r="AE50" s="60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5"/>
      <c r="BB50" s="73"/>
      <c r="BC50" s="74"/>
      <c r="BD50" s="74"/>
      <c r="BE50" s="75"/>
      <c r="BF50" s="73"/>
      <c r="BG50" s="74"/>
      <c r="BH50" s="75"/>
      <c r="BI50" s="76"/>
      <c r="BJ50" s="77"/>
      <c r="BK50" s="77"/>
      <c r="BL50" s="77"/>
      <c r="BM50" s="78"/>
    </row>
    <row r="51" spans="1:65" x14ac:dyDescent="0.2">
      <c r="A51" s="33"/>
      <c r="B51" s="79">
        <v>20</v>
      </c>
      <c r="C51" s="83" t="s">
        <v>93</v>
      </c>
      <c r="D51" s="238">
        <v>0</v>
      </c>
      <c r="E51" s="236"/>
      <c r="F51" s="244">
        <v>0</v>
      </c>
      <c r="G51" s="239"/>
      <c r="H51" s="240"/>
      <c r="I51" s="243"/>
      <c r="J51" s="240"/>
      <c r="K51" s="240"/>
      <c r="L51" s="240"/>
      <c r="M51" s="240"/>
      <c r="N51" s="240"/>
      <c r="O51" s="240"/>
      <c r="P51" s="240"/>
      <c r="Q51" s="240"/>
      <c r="R51" s="240"/>
      <c r="S51" s="243"/>
      <c r="T51" s="240"/>
      <c r="U51" s="240"/>
      <c r="V51" s="240"/>
      <c r="W51" s="240"/>
      <c r="X51" s="240"/>
      <c r="Y51" s="240"/>
      <c r="Z51" s="240"/>
      <c r="AA51" s="240"/>
      <c r="AB51" s="240"/>
      <c r="AC51" s="243"/>
      <c r="AD51" s="241"/>
      <c r="AE51" s="60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5"/>
      <c r="BB51" s="73"/>
      <c r="BC51" s="74"/>
      <c r="BD51" s="74"/>
      <c r="BE51" s="75"/>
      <c r="BF51" s="73"/>
      <c r="BG51" s="74"/>
      <c r="BH51" s="75"/>
      <c r="BI51" s="76"/>
      <c r="BJ51" s="77"/>
      <c r="BK51" s="77"/>
      <c r="BL51" s="77"/>
      <c r="BM51" s="78"/>
    </row>
    <row r="52" spans="1:65" x14ac:dyDescent="0.2">
      <c r="A52" s="33"/>
      <c r="B52" s="79">
        <v>21</v>
      </c>
      <c r="C52" s="83" t="s">
        <v>94</v>
      </c>
      <c r="D52" s="238">
        <v>0</v>
      </c>
      <c r="E52" s="236"/>
      <c r="F52" s="244">
        <v>0</v>
      </c>
      <c r="G52" s="239"/>
      <c r="H52" s="240"/>
      <c r="I52" s="243"/>
      <c r="J52" s="240"/>
      <c r="K52" s="240"/>
      <c r="L52" s="240"/>
      <c r="M52" s="240"/>
      <c r="N52" s="240"/>
      <c r="O52" s="240"/>
      <c r="P52" s="240"/>
      <c r="Q52" s="240"/>
      <c r="R52" s="240"/>
      <c r="S52" s="243"/>
      <c r="T52" s="240"/>
      <c r="U52" s="240"/>
      <c r="V52" s="240"/>
      <c r="W52" s="240"/>
      <c r="X52" s="240"/>
      <c r="Y52" s="240"/>
      <c r="Z52" s="240"/>
      <c r="AA52" s="240"/>
      <c r="AB52" s="240"/>
      <c r="AC52" s="243"/>
      <c r="AD52" s="241"/>
      <c r="AE52" s="60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5"/>
      <c r="BB52" s="73"/>
      <c r="BC52" s="74"/>
      <c r="BD52" s="74"/>
      <c r="BE52" s="75"/>
      <c r="BF52" s="73"/>
      <c r="BG52" s="74"/>
      <c r="BH52" s="75"/>
      <c r="BI52" s="76"/>
      <c r="BJ52" s="77"/>
      <c r="BK52" s="77"/>
      <c r="BL52" s="77"/>
      <c r="BM52" s="78"/>
    </row>
    <row r="53" spans="1:65" x14ac:dyDescent="0.2">
      <c r="A53" s="33"/>
      <c r="B53" s="79">
        <v>21</v>
      </c>
      <c r="C53" s="83" t="s">
        <v>99</v>
      </c>
      <c r="D53" s="238">
        <v>0</v>
      </c>
      <c r="E53" s="236"/>
      <c r="F53" s="244">
        <v>0</v>
      </c>
      <c r="G53" s="239"/>
      <c r="H53" s="240"/>
      <c r="I53" s="243"/>
      <c r="J53" s="240"/>
      <c r="K53" s="240"/>
      <c r="L53" s="240"/>
      <c r="M53" s="240"/>
      <c r="N53" s="240"/>
      <c r="O53" s="240"/>
      <c r="P53" s="240"/>
      <c r="Q53" s="240"/>
      <c r="R53" s="240"/>
      <c r="S53" s="243"/>
      <c r="T53" s="240"/>
      <c r="U53" s="240"/>
      <c r="V53" s="240"/>
      <c r="W53" s="240"/>
      <c r="X53" s="240"/>
      <c r="Y53" s="240"/>
      <c r="Z53" s="240"/>
      <c r="AA53" s="240"/>
      <c r="AB53" s="240"/>
      <c r="AC53" s="243"/>
      <c r="AD53" s="241"/>
      <c r="AE53" s="60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5"/>
      <c r="BB53" s="73"/>
      <c r="BC53" s="74"/>
      <c r="BD53" s="74"/>
      <c r="BE53" s="75"/>
      <c r="BF53" s="73"/>
      <c r="BG53" s="74"/>
      <c r="BH53" s="75"/>
      <c r="BI53" s="76"/>
      <c r="BJ53" s="77"/>
      <c r="BK53" s="77"/>
      <c r="BL53" s="77"/>
      <c r="BM53" s="78"/>
    </row>
    <row r="54" spans="1:65" x14ac:dyDescent="0.2">
      <c r="A54" s="33"/>
      <c r="B54" s="79">
        <v>21</v>
      </c>
      <c r="C54" s="83" t="s">
        <v>93</v>
      </c>
      <c r="D54" s="238">
        <v>0</v>
      </c>
      <c r="E54" s="236"/>
      <c r="F54" s="244">
        <v>0</v>
      </c>
      <c r="G54" s="239"/>
      <c r="H54" s="240"/>
      <c r="I54" s="243"/>
      <c r="J54" s="240"/>
      <c r="K54" s="240"/>
      <c r="L54" s="240"/>
      <c r="M54" s="240"/>
      <c r="N54" s="240"/>
      <c r="O54" s="240"/>
      <c r="P54" s="240"/>
      <c r="Q54" s="240"/>
      <c r="R54" s="240"/>
      <c r="S54" s="243"/>
      <c r="T54" s="240"/>
      <c r="U54" s="240"/>
      <c r="V54" s="240"/>
      <c r="W54" s="240"/>
      <c r="X54" s="240"/>
      <c r="Y54" s="240"/>
      <c r="Z54" s="240"/>
      <c r="AA54" s="240"/>
      <c r="AB54" s="240"/>
      <c r="AC54" s="243"/>
      <c r="AD54" s="241"/>
      <c r="AE54" s="60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5"/>
      <c r="BB54" s="73"/>
      <c r="BC54" s="74"/>
      <c r="BD54" s="74"/>
      <c r="BE54" s="75"/>
      <c r="BF54" s="73"/>
      <c r="BG54" s="74"/>
      <c r="BH54" s="75"/>
      <c r="BI54" s="76"/>
      <c r="BJ54" s="77"/>
      <c r="BK54" s="77"/>
      <c r="BL54" s="77"/>
      <c r="BM54" s="78"/>
    </row>
    <row r="55" spans="1:65" x14ac:dyDescent="0.2">
      <c r="A55" s="33"/>
      <c r="B55" s="79">
        <v>22</v>
      </c>
      <c r="C55" s="83" t="s">
        <v>94</v>
      </c>
      <c r="D55" s="238">
        <v>0</v>
      </c>
      <c r="E55" s="236"/>
      <c r="F55" s="244">
        <v>0</v>
      </c>
      <c r="G55" s="239"/>
      <c r="H55" s="240"/>
      <c r="I55" s="243"/>
      <c r="J55" s="240"/>
      <c r="K55" s="240"/>
      <c r="L55" s="240"/>
      <c r="M55" s="240"/>
      <c r="N55" s="240"/>
      <c r="O55" s="240"/>
      <c r="P55" s="240"/>
      <c r="Q55" s="240"/>
      <c r="R55" s="240"/>
      <c r="S55" s="243"/>
      <c r="T55" s="240"/>
      <c r="U55" s="240"/>
      <c r="V55" s="240"/>
      <c r="W55" s="240"/>
      <c r="X55" s="240"/>
      <c r="Y55" s="240"/>
      <c r="Z55" s="240"/>
      <c r="AA55" s="240"/>
      <c r="AB55" s="240"/>
      <c r="AC55" s="243"/>
      <c r="AD55" s="241"/>
      <c r="AE55" s="60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5"/>
      <c r="BB55" s="73"/>
      <c r="BC55" s="74"/>
      <c r="BD55" s="74"/>
      <c r="BE55" s="75"/>
      <c r="BF55" s="73"/>
      <c r="BG55" s="74"/>
      <c r="BH55" s="75"/>
      <c r="BI55" s="76"/>
      <c r="BJ55" s="77"/>
      <c r="BK55" s="77"/>
      <c r="BL55" s="77"/>
      <c r="BM55" s="78"/>
    </row>
    <row r="56" spans="1:65" x14ac:dyDescent="0.2">
      <c r="A56" s="33"/>
      <c r="B56" s="79">
        <v>22</v>
      </c>
      <c r="C56" s="83" t="s">
        <v>99</v>
      </c>
      <c r="D56" s="238">
        <v>0</v>
      </c>
      <c r="E56" s="236"/>
      <c r="F56" s="244">
        <v>0</v>
      </c>
      <c r="G56" s="239"/>
      <c r="H56" s="240"/>
      <c r="I56" s="243"/>
      <c r="J56" s="240"/>
      <c r="K56" s="240"/>
      <c r="L56" s="240"/>
      <c r="M56" s="240"/>
      <c r="N56" s="240"/>
      <c r="O56" s="240"/>
      <c r="P56" s="240"/>
      <c r="Q56" s="240"/>
      <c r="R56" s="240"/>
      <c r="S56" s="243"/>
      <c r="T56" s="240"/>
      <c r="U56" s="240"/>
      <c r="V56" s="240"/>
      <c r="W56" s="240"/>
      <c r="X56" s="240"/>
      <c r="Y56" s="240"/>
      <c r="Z56" s="240"/>
      <c r="AA56" s="240"/>
      <c r="AB56" s="240"/>
      <c r="AC56" s="243"/>
      <c r="AD56" s="241"/>
      <c r="AE56" s="60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5"/>
      <c r="BB56" s="73"/>
      <c r="BC56" s="74"/>
      <c r="BD56" s="74"/>
      <c r="BE56" s="75"/>
      <c r="BF56" s="73"/>
      <c r="BG56" s="74"/>
      <c r="BH56" s="75"/>
      <c r="BI56" s="76"/>
      <c r="BJ56" s="77"/>
      <c r="BK56" s="77"/>
      <c r="BL56" s="77"/>
      <c r="BM56" s="78"/>
    </row>
    <row r="57" spans="1:65" x14ac:dyDescent="0.2">
      <c r="A57" s="33"/>
      <c r="B57" s="79">
        <v>22</v>
      </c>
      <c r="C57" s="83" t="s">
        <v>93</v>
      </c>
      <c r="D57" s="238">
        <v>0</v>
      </c>
      <c r="E57" s="236"/>
      <c r="F57" s="244">
        <v>0</v>
      </c>
      <c r="G57" s="239"/>
      <c r="H57" s="240"/>
      <c r="I57" s="243"/>
      <c r="J57" s="240"/>
      <c r="K57" s="240"/>
      <c r="L57" s="240"/>
      <c r="M57" s="240"/>
      <c r="N57" s="240"/>
      <c r="O57" s="240"/>
      <c r="P57" s="240"/>
      <c r="Q57" s="240"/>
      <c r="R57" s="240"/>
      <c r="S57" s="243"/>
      <c r="T57" s="240"/>
      <c r="U57" s="240"/>
      <c r="V57" s="240"/>
      <c r="W57" s="240"/>
      <c r="X57" s="240"/>
      <c r="Y57" s="240"/>
      <c r="Z57" s="240"/>
      <c r="AA57" s="240"/>
      <c r="AB57" s="240"/>
      <c r="AC57" s="243"/>
      <c r="AD57" s="241"/>
      <c r="AE57" s="60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5"/>
      <c r="BB57" s="73"/>
      <c r="BC57" s="74"/>
      <c r="BD57" s="74"/>
      <c r="BE57" s="75"/>
      <c r="BF57" s="73"/>
      <c r="BG57" s="74"/>
      <c r="BH57" s="75"/>
      <c r="BI57" s="76"/>
      <c r="BJ57" s="77"/>
      <c r="BK57" s="77"/>
      <c r="BL57" s="77"/>
      <c r="BM57" s="78"/>
    </row>
    <row r="58" spans="1:65" x14ac:dyDescent="0.2">
      <c r="A58" s="33"/>
      <c r="B58" s="79">
        <v>23</v>
      </c>
      <c r="C58" s="83" t="s">
        <v>94</v>
      </c>
      <c r="D58" s="238">
        <v>0</v>
      </c>
      <c r="E58" s="236"/>
      <c r="F58" s="244">
        <v>0</v>
      </c>
      <c r="G58" s="239"/>
      <c r="H58" s="240"/>
      <c r="I58" s="243"/>
      <c r="J58" s="240"/>
      <c r="K58" s="240"/>
      <c r="L58" s="240"/>
      <c r="M58" s="240"/>
      <c r="N58" s="240"/>
      <c r="O58" s="240"/>
      <c r="P58" s="240"/>
      <c r="Q58" s="240"/>
      <c r="R58" s="240"/>
      <c r="S58" s="243"/>
      <c r="T58" s="240"/>
      <c r="U58" s="240"/>
      <c r="V58" s="240"/>
      <c r="W58" s="240"/>
      <c r="X58" s="240"/>
      <c r="Y58" s="240"/>
      <c r="Z58" s="240"/>
      <c r="AA58" s="240"/>
      <c r="AB58" s="240"/>
      <c r="AC58" s="243"/>
      <c r="AD58" s="241"/>
      <c r="AE58" s="60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5"/>
      <c r="BB58" s="73"/>
      <c r="BC58" s="74"/>
      <c r="BD58" s="74"/>
      <c r="BE58" s="75"/>
      <c r="BF58" s="73"/>
      <c r="BG58" s="74"/>
      <c r="BH58" s="75"/>
      <c r="BI58" s="76"/>
      <c r="BJ58" s="77"/>
      <c r="BK58" s="77"/>
      <c r="BL58" s="77"/>
      <c r="BM58" s="78"/>
    </row>
    <row r="59" spans="1:65" x14ac:dyDescent="0.2">
      <c r="A59" s="33"/>
      <c r="B59" s="79">
        <v>23</v>
      </c>
      <c r="C59" s="83" t="s">
        <v>99</v>
      </c>
      <c r="D59" s="238">
        <v>0</v>
      </c>
      <c r="E59" s="236"/>
      <c r="F59" s="244">
        <v>0</v>
      </c>
      <c r="G59" s="239"/>
      <c r="H59" s="240"/>
      <c r="I59" s="243"/>
      <c r="J59" s="240"/>
      <c r="K59" s="240"/>
      <c r="L59" s="240"/>
      <c r="M59" s="240"/>
      <c r="N59" s="240"/>
      <c r="O59" s="240"/>
      <c r="P59" s="240"/>
      <c r="Q59" s="240"/>
      <c r="R59" s="240"/>
      <c r="S59" s="243"/>
      <c r="T59" s="240"/>
      <c r="U59" s="240"/>
      <c r="V59" s="240"/>
      <c r="W59" s="240"/>
      <c r="X59" s="240"/>
      <c r="Y59" s="240"/>
      <c r="Z59" s="240"/>
      <c r="AA59" s="240"/>
      <c r="AB59" s="240"/>
      <c r="AC59" s="243"/>
      <c r="AD59" s="241"/>
      <c r="AE59" s="60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5"/>
      <c r="BB59" s="73"/>
      <c r="BC59" s="74"/>
      <c r="BD59" s="74"/>
      <c r="BE59" s="75"/>
      <c r="BF59" s="73"/>
      <c r="BG59" s="74"/>
      <c r="BH59" s="75"/>
      <c r="BI59" s="76"/>
      <c r="BJ59" s="77"/>
      <c r="BK59" s="77"/>
      <c r="BL59" s="77"/>
      <c r="BM59" s="78"/>
    </row>
    <row r="60" spans="1:65" x14ac:dyDescent="0.2">
      <c r="A60" s="33"/>
      <c r="B60" s="79">
        <v>23</v>
      </c>
      <c r="C60" s="83" t="s">
        <v>93</v>
      </c>
      <c r="D60" s="238">
        <v>0</v>
      </c>
      <c r="E60" s="236"/>
      <c r="F60" s="244">
        <v>0</v>
      </c>
      <c r="G60" s="239"/>
      <c r="H60" s="240"/>
      <c r="I60" s="243"/>
      <c r="J60" s="240"/>
      <c r="K60" s="240"/>
      <c r="L60" s="240"/>
      <c r="M60" s="240"/>
      <c r="N60" s="240"/>
      <c r="O60" s="240"/>
      <c r="P60" s="240"/>
      <c r="Q60" s="240"/>
      <c r="R60" s="240"/>
      <c r="S60" s="243"/>
      <c r="T60" s="240"/>
      <c r="U60" s="240"/>
      <c r="V60" s="240"/>
      <c r="W60" s="240"/>
      <c r="X60" s="240"/>
      <c r="Y60" s="240"/>
      <c r="Z60" s="240"/>
      <c r="AA60" s="240"/>
      <c r="AB60" s="240"/>
      <c r="AC60" s="243"/>
      <c r="AD60" s="241"/>
      <c r="AE60" s="60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5"/>
      <c r="BB60" s="73"/>
      <c r="BC60" s="74"/>
      <c r="BD60" s="74"/>
      <c r="BE60" s="75"/>
      <c r="BF60" s="73"/>
      <c r="BG60" s="74"/>
      <c r="BH60" s="75"/>
      <c r="BI60" s="76"/>
      <c r="BJ60" s="77"/>
      <c r="BK60" s="77"/>
      <c r="BL60" s="77"/>
      <c r="BM60" s="78"/>
    </row>
    <row r="61" spans="1:65" x14ac:dyDescent="0.2">
      <c r="A61" s="33"/>
      <c r="B61" s="79">
        <v>24</v>
      </c>
      <c r="C61" s="83" t="s">
        <v>94</v>
      </c>
      <c r="D61" s="238">
        <v>0</v>
      </c>
      <c r="E61" s="236"/>
      <c r="F61" s="244">
        <v>0</v>
      </c>
      <c r="G61" s="239"/>
      <c r="H61" s="240"/>
      <c r="I61" s="243"/>
      <c r="J61" s="240"/>
      <c r="K61" s="240"/>
      <c r="L61" s="240"/>
      <c r="M61" s="240"/>
      <c r="N61" s="240"/>
      <c r="O61" s="240"/>
      <c r="P61" s="240"/>
      <c r="Q61" s="240"/>
      <c r="R61" s="240"/>
      <c r="S61" s="243"/>
      <c r="T61" s="240"/>
      <c r="U61" s="240"/>
      <c r="V61" s="240"/>
      <c r="W61" s="240"/>
      <c r="X61" s="240"/>
      <c r="Y61" s="240"/>
      <c r="Z61" s="240"/>
      <c r="AA61" s="240"/>
      <c r="AB61" s="240"/>
      <c r="AC61" s="243"/>
      <c r="AD61" s="241"/>
      <c r="AE61" s="60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5"/>
      <c r="BB61" s="73"/>
      <c r="BC61" s="74"/>
      <c r="BD61" s="74"/>
      <c r="BE61" s="75"/>
      <c r="BF61" s="73"/>
      <c r="BG61" s="74"/>
      <c r="BH61" s="75"/>
      <c r="BI61" s="76"/>
      <c r="BJ61" s="77"/>
      <c r="BK61" s="77"/>
      <c r="BL61" s="77"/>
      <c r="BM61" s="78"/>
    </row>
    <row r="62" spans="1:65" x14ac:dyDescent="0.2">
      <c r="A62" s="33"/>
      <c r="B62" s="79">
        <v>24</v>
      </c>
      <c r="C62" s="83" t="s">
        <v>99</v>
      </c>
      <c r="D62" s="238">
        <v>0</v>
      </c>
      <c r="E62" s="236"/>
      <c r="F62" s="244">
        <v>0</v>
      </c>
      <c r="G62" s="239"/>
      <c r="H62" s="240"/>
      <c r="I62" s="243"/>
      <c r="J62" s="240"/>
      <c r="K62" s="240"/>
      <c r="L62" s="240"/>
      <c r="M62" s="240"/>
      <c r="N62" s="240"/>
      <c r="O62" s="240"/>
      <c r="P62" s="240"/>
      <c r="Q62" s="240"/>
      <c r="R62" s="240"/>
      <c r="S62" s="243"/>
      <c r="T62" s="240"/>
      <c r="U62" s="240"/>
      <c r="V62" s="240"/>
      <c r="W62" s="240"/>
      <c r="X62" s="240"/>
      <c r="Y62" s="240"/>
      <c r="Z62" s="240"/>
      <c r="AA62" s="240"/>
      <c r="AB62" s="240"/>
      <c r="AC62" s="243"/>
      <c r="AD62" s="241"/>
      <c r="AE62" s="60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5"/>
      <c r="BB62" s="73"/>
      <c r="BC62" s="74"/>
      <c r="BD62" s="74"/>
      <c r="BE62" s="75"/>
      <c r="BF62" s="73"/>
      <c r="BG62" s="74"/>
      <c r="BH62" s="75"/>
      <c r="BI62" s="76"/>
      <c r="BJ62" s="77"/>
      <c r="BK62" s="77"/>
      <c r="BL62" s="77"/>
      <c r="BM62" s="78"/>
    </row>
    <row r="63" spans="1:65" x14ac:dyDescent="0.2">
      <c r="A63" s="33"/>
      <c r="B63" s="79">
        <v>24</v>
      </c>
      <c r="C63" s="83" t="s">
        <v>93</v>
      </c>
      <c r="D63" s="238">
        <v>0</v>
      </c>
      <c r="E63" s="236"/>
      <c r="F63" s="244">
        <v>0</v>
      </c>
      <c r="G63" s="239"/>
      <c r="H63" s="240"/>
      <c r="I63" s="243"/>
      <c r="J63" s="240"/>
      <c r="K63" s="240"/>
      <c r="L63" s="240"/>
      <c r="M63" s="240"/>
      <c r="N63" s="240"/>
      <c r="O63" s="240"/>
      <c r="P63" s="240"/>
      <c r="Q63" s="240"/>
      <c r="R63" s="240"/>
      <c r="S63" s="243"/>
      <c r="T63" s="240"/>
      <c r="U63" s="240"/>
      <c r="V63" s="240"/>
      <c r="W63" s="240"/>
      <c r="X63" s="240"/>
      <c r="Y63" s="240"/>
      <c r="Z63" s="240"/>
      <c r="AA63" s="240"/>
      <c r="AB63" s="240"/>
      <c r="AC63" s="243"/>
      <c r="AD63" s="241"/>
      <c r="AE63" s="60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5"/>
      <c r="BB63" s="73"/>
      <c r="BC63" s="74"/>
      <c r="BD63" s="74"/>
      <c r="BE63" s="75"/>
      <c r="BF63" s="73"/>
      <c r="BG63" s="74"/>
      <c r="BH63" s="75"/>
      <c r="BI63" s="76"/>
      <c r="BJ63" s="77"/>
      <c r="BK63" s="77"/>
      <c r="BL63" s="77"/>
      <c r="BM63" s="78"/>
    </row>
    <row r="64" spans="1:65" x14ac:dyDescent="0.2">
      <c r="A64" s="33"/>
      <c r="B64" s="79">
        <v>25</v>
      </c>
      <c r="C64" s="83" t="s">
        <v>94</v>
      </c>
      <c r="D64" s="238">
        <v>0</v>
      </c>
      <c r="E64" s="236"/>
      <c r="F64" s="244">
        <v>0</v>
      </c>
      <c r="G64" s="239"/>
      <c r="H64" s="240"/>
      <c r="I64" s="243"/>
      <c r="J64" s="240"/>
      <c r="K64" s="240"/>
      <c r="L64" s="240"/>
      <c r="M64" s="240"/>
      <c r="N64" s="240"/>
      <c r="O64" s="240"/>
      <c r="P64" s="240"/>
      <c r="Q64" s="240"/>
      <c r="R64" s="240"/>
      <c r="S64" s="243"/>
      <c r="T64" s="240"/>
      <c r="U64" s="240"/>
      <c r="V64" s="240"/>
      <c r="W64" s="240"/>
      <c r="X64" s="240"/>
      <c r="Y64" s="240"/>
      <c r="Z64" s="240"/>
      <c r="AA64" s="240"/>
      <c r="AB64" s="240"/>
      <c r="AC64" s="243"/>
      <c r="AD64" s="241"/>
      <c r="AE64" s="60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5"/>
      <c r="BB64" s="73"/>
      <c r="BC64" s="74"/>
      <c r="BD64" s="74"/>
      <c r="BE64" s="75"/>
      <c r="BF64" s="73"/>
      <c r="BG64" s="74"/>
      <c r="BH64" s="75"/>
      <c r="BI64" s="76"/>
      <c r="BJ64" s="77"/>
      <c r="BK64" s="77"/>
      <c r="BL64" s="77"/>
      <c r="BM64" s="78"/>
    </row>
    <row r="65" spans="1:65" x14ac:dyDescent="0.2">
      <c r="A65" s="33"/>
      <c r="B65" s="79">
        <v>25</v>
      </c>
      <c r="C65" s="83" t="s">
        <v>99</v>
      </c>
      <c r="D65" s="238">
        <v>0</v>
      </c>
      <c r="E65" s="236"/>
      <c r="F65" s="244">
        <v>0</v>
      </c>
      <c r="G65" s="239"/>
      <c r="H65" s="240"/>
      <c r="I65" s="243"/>
      <c r="J65" s="240"/>
      <c r="K65" s="240"/>
      <c r="L65" s="240"/>
      <c r="M65" s="240"/>
      <c r="N65" s="240"/>
      <c r="O65" s="240"/>
      <c r="P65" s="240"/>
      <c r="Q65" s="240"/>
      <c r="R65" s="240"/>
      <c r="S65" s="243"/>
      <c r="T65" s="240"/>
      <c r="U65" s="240"/>
      <c r="V65" s="240"/>
      <c r="W65" s="240"/>
      <c r="X65" s="240"/>
      <c r="Y65" s="240"/>
      <c r="Z65" s="240"/>
      <c r="AA65" s="240"/>
      <c r="AB65" s="240"/>
      <c r="AC65" s="243"/>
      <c r="AD65" s="241"/>
      <c r="AE65" s="60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5"/>
      <c r="BB65" s="73"/>
      <c r="BC65" s="74"/>
      <c r="BD65" s="74"/>
      <c r="BE65" s="75"/>
      <c r="BF65" s="73"/>
      <c r="BG65" s="74"/>
      <c r="BH65" s="75"/>
      <c r="BI65" s="76"/>
      <c r="BJ65" s="77"/>
      <c r="BK65" s="77"/>
      <c r="BL65" s="77"/>
      <c r="BM65" s="78"/>
    </row>
    <row r="66" spans="1:65" x14ac:dyDescent="0.2">
      <c r="A66" s="33"/>
      <c r="B66" s="79">
        <v>25</v>
      </c>
      <c r="C66" s="83" t="s">
        <v>93</v>
      </c>
      <c r="D66" s="238">
        <v>0</v>
      </c>
      <c r="E66" s="236"/>
      <c r="F66" s="244">
        <v>0</v>
      </c>
      <c r="G66" s="239"/>
      <c r="H66" s="240"/>
      <c r="I66" s="243"/>
      <c r="J66" s="240"/>
      <c r="K66" s="240"/>
      <c r="L66" s="240"/>
      <c r="M66" s="240"/>
      <c r="N66" s="240"/>
      <c r="O66" s="240"/>
      <c r="P66" s="240"/>
      <c r="Q66" s="240"/>
      <c r="R66" s="240"/>
      <c r="S66" s="243"/>
      <c r="T66" s="240"/>
      <c r="U66" s="240"/>
      <c r="V66" s="240"/>
      <c r="W66" s="240"/>
      <c r="X66" s="240"/>
      <c r="Y66" s="240"/>
      <c r="Z66" s="240"/>
      <c r="AA66" s="240"/>
      <c r="AB66" s="240"/>
      <c r="AC66" s="243"/>
      <c r="AD66" s="241"/>
      <c r="AE66" s="60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5"/>
      <c r="BB66" s="73"/>
      <c r="BC66" s="74"/>
      <c r="BD66" s="74"/>
      <c r="BE66" s="75"/>
      <c r="BF66" s="73"/>
      <c r="BG66" s="74"/>
      <c r="BH66" s="75"/>
      <c r="BI66" s="76"/>
      <c r="BJ66" s="77"/>
      <c r="BK66" s="77"/>
      <c r="BL66" s="77"/>
      <c r="BM66" s="78"/>
    </row>
    <row r="67" spans="1:65" x14ac:dyDescent="0.2">
      <c r="A67" s="33"/>
      <c r="B67" s="79">
        <v>26</v>
      </c>
      <c r="C67" s="83" t="s">
        <v>94</v>
      </c>
      <c r="D67" s="238">
        <v>0</v>
      </c>
      <c r="E67" s="236"/>
      <c r="F67" s="244">
        <v>0</v>
      </c>
      <c r="G67" s="239"/>
      <c r="H67" s="240"/>
      <c r="I67" s="243"/>
      <c r="J67" s="240"/>
      <c r="K67" s="240"/>
      <c r="L67" s="240"/>
      <c r="M67" s="240"/>
      <c r="N67" s="240"/>
      <c r="O67" s="240"/>
      <c r="P67" s="240"/>
      <c r="Q67" s="240"/>
      <c r="R67" s="240"/>
      <c r="S67" s="243"/>
      <c r="T67" s="240"/>
      <c r="U67" s="240"/>
      <c r="V67" s="240"/>
      <c r="W67" s="240"/>
      <c r="X67" s="240"/>
      <c r="Y67" s="240"/>
      <c r="Z67" s="240"/>
      <c r="AA67" s="240"/>
      <c r="AB67" s="240"/>
      <c r="AC67" s="243"/>
      <c r="AD67" s="241"/>
      <c r="AE67" s="60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5"/>
      <c r="BB67" s="73"/>
      <c r="BC67" s="74"/>
      <c r="BD67" s="74"/>
      <c r="BE67" s="75"/>
      <c r="BF67" s="73"/>
      <c r="BG67" s="74"/>
      <c r="BH67" s="75"/>
      <c r="BI67" s="76"/>
      <c r="BJ67" s="77"/>
      <c r="BK67" s="77"/>
      <c r="BL67" s="77"/>
      <c r="BM67" s="78"/>
    </row>
    <row r="68" spans="1:65" x14ac:dyDescent="0.2">
      <c r="A68" s="33"/>
      <c r="B68" s="79">
        <v>26</v>
      </c>
      <c r="C68" s="83" t="s">
        <v>99</v>
      </c>
      <c r="D68" s="238">
        <v>0</v>
      </c>
      <c r="E68" s="236"/>
      <c r="F68" s="244">
        <v>0</v>
      </c>
      <c r="G68" s="239"/>
      <c r="H68" s="240"/>
      <c r="I68" s="243"/>
      <c r="J68" s="240"/>
      <c r="K68" s="240"/>
      <c r="L68" s="240"/>
      <c r="M68" s="240"/>
      <c r="N68" s="240"/>
      <c r="O68" s="240"/>
      <c r="P68" s="240"/>
      <c r="Q68" s="240"/>
      <c r="R68" s="240"/>
      <c r="S68" s="243"/>
      <c r="T68" s="240"/>
      <c r="U68" s="240"/>
      <c r="V68" s="240"/>
      <c r="W68" s="240"/>
      <c r="X68" s="240"/>
      <c r="Y68" s="240"/>
      <c r="Z68" s="240"/>
      <c r="AA68" s="240"/>
      <c r="AB68" s="240"/>
      <c r="AC68" s="243"/>
      <c r="AD68" s="241"/>
      <c r="AE68" s="60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5"/>
      <c r="BB68" s="73"/>
      <c r="BC68" s="74"/>
      <c r="BD68" s="74"/>
      <c r="BE68" s="75"/>
      <c r="BF68" s="73"/>
      <c r="BG68" s="74"/>
      <c r="BH68" s="75"/>
      <c r="BI68" s="76"/>
      <c r="BJ68" s="77"/>
      <c r="BK68" s="77"/>
      <c r="BL68" s="77"/>
      <c r="BM68" s="78"/>
    </row>
    <row r="69" spans="1:65" x14ac:dyDescent="0.2">
      <c r="A69" s="33"/>
      <c r="B69" s="79">
        <v>26</v>
      </c>
      <c r="C69" s="83" t="s">
        <v>93</v>
      </c>
      <c r="D69" s="238">
        <v>0</v>
      </c>
      <c r="E69" s="236"/>
      <c r="F69" s="244">
        <v>0</v>
      </c>
      <c r="G69" s="239"/>
      <c r="H69" s="240"/>
      <c r="I69" s="243"/>
      <c r="J69" s="240"/>
      <c r="K69" s="240"/>
      <c r="L69" s="240"/>
      <c r="M69" s="240"/>
      <c r="N69" s="240"/>
      <c r="O69" s="240"/>
      <c r="P69" s="240"/>
      <c r="Q69" s="240"/>
      <c r="R69" s="240"/>
      <c r="S69" s="243"/>
      <c r="T69" s="240"/>
      <c r="U69" s="240"/>
      <c r="V69" s="240"/>
      <c r="W69" s="240"/>
      <c r="X69" s="240"/>
      <c r="Y69" s="240"/>
      <c r="Z69" s="240"/>
      <c r="AA69" s="240"/>
      <c r="AB69" s="240"/>
      <c r="AC69" s="243"/>
      <c r="AD69" s="241"/>
      <c r="AE69" s="60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5"/>
      <c r="BB69" s="73"/>
      <c r="BC69" s="74"/>
      <c r="BD69" s="74"/>
      <c r="BE69" s="75"/>
      <c r="BF69" s="73"/>
      <c r="BG69" s="74"/>
      <c r="BH69" s="75"/>
      <c r="BI69" s="76"/>
      <c r="BJ69" s="77"/>
      <c r="BK69" s="77"/>
      <c r="BL69" s="77"/>
      <c r="BM69" s="78"/>
    </row>
    <row r="70" spans="1:65" x14ac:dyDescent="0.2">
      <c r="A70" s="33"/>
      <c r="B70" s="79">
        <v>27</v>
      </c>
      <c r="C70" s="83" t="s">
        <v>94</v>
      </c>
      <c r="D70" s="238">
        <v>0</v>
      </c>
      <c r="E70" s="236"/>
      <c r="F70" s="244">
        <v>0</v>
      </c>
      <c r="G70" s="239"/>
      <c r="H70" s="240"/>
      <c r="I70" s="243"/>
      <c r="J70" s="240"/>
      <c r="K70" s="240"/>
      <c r="L70" s="240"/>
      <c r="M70" s="240"/>
      <c r="N70" s="240"/>
      <c r="O70" s="240"/>
      <c r="P70" s="240"/>
      <c r="Q70" s="240"/>
      <c r="R70" s="240"/>
      <c r="S70" s="243"/>
      <c r="T70" s="240"/>
      <c r="U70" s="240"/>
      <c r="V70" s="240"/>
      <c r="W70" s="240"/>
      <c r="X70" s="240"/>
      <c r="Y70" s="240"/>
      <c r="Z70" s="240"/>
      <c r="AA70" s="240"/>
      <c r="AB70" s="240"/>
      <c r="AC70" s="243"/>
      <c r="AD70" s="241"/>
      <c r="AE70" s="60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5"/>
      <c r="BB70" s="73"/>
      <c r="BC70" s="74"/>
      <c r="BD70" s="74"/>
      <c r="BE70" s="75"/>
      <c r="BF70" s="73"/>
      <c r="BG70" s="74"/>
      <c r="BH70" s="75"/>
      <c r="BI70" s="76"/>
      <c r="BJ70" s="77"/>
      <c r="BK70" s="77"/>
      <c r="BL70" s="77"/>
      <c r="BM70" s="78"/>
    </row>
    <row r="71" spans="1:65" x14ac:dyDescent="0.2">
      <c r="A71" s="33"/>
      <c r="B71" s="79">
        <v>27</v>
      </c>
      <c r="C71" s="83" t="s">
        <v>99</v>
      </c>
      <c r="D71" s="238">
        <v>0</v>
      </c>
      <c r="E71" s="236"/>
      <c r="F71" s="244">
        <v>0</v>
      </c>
      <c r="G71" s="239"/>
      <c r="H71" s="240"/>
      <c r="I71" s="243"/>
      <c r="J71" s="240"/>
      <c r="K71" s="240"/>
      <c r="L71" s="240"/>
      <c r="M71" s="240"/>
      <c r="N71" s="240"/>
      <c r="O71" s="240"/>
      <c r="P71" s="240"/>
      <c r="Q71" s="240"/>
      <c r="R71" s="240"/>
      <c r="S71" s="243"/>
      <c r="T71" s="240"/>
      <c r="U71" s="240"/>
      <c r="V71" s="240"/>
      <c r="W71" s="240"/>
      <c r="X71" s="240"/>
      <c r="Y71" s="240"/>
      <c r="Z71" s="240"/>
      <c r="AA71" s="240"/>
      <c r="AB71" s="240"/>
      <c r="AC71" s="243"/>
      <c r="AD71" s="241"/>
      <c r="AE71" s="60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5"/>
      <c r="BB71" s="73"/>
      <c r="BC71" s="74"/>
      <c r="BD71" s="74"/>
      <c r="BE71" s="75"/>
      <c r="BF71" s="73"/>
      <c r="BG71" s="74"/>
      <c r="BH71" s="75"/>
      <c r="BI71" s="76"/>
      <c r="BJ71" s="77"/>
      <c r="BK71" s="77"/>
      <c r="BL71" s="77"/>
      <c r="BM71" s="78"/>
    </row>
    <row r="72" spans="1:65" x14ac:dyDescent="0.2">
      <c r="A72" s="33"/>
      <c r="B72" s="79">
        <v>27</v>
      </c>
      <c r="C72" s="83" t="s">
        <v>93</v>
      </c>
      <c r="D72" s="238">
        <v>0</v>
      </c>
      <c r="E72" s="236"/>
      <c r="F72" s="244">
        <v>0</v>
      </c>
      <c r="G72" s="239"/>
      <c r="H72" s="240"/>
      <c r="I72" s="243"/>
      <c r="J72" s="240"/>
      <c r="K72" s="240"/>
      <c r="L72" s="240"/>
      <c r="M72" s="240"/>
      <c r="N72" s="240"/>
      <c r="O72" s="240"/>
      <c r="P72" s="240"/>
      <c r="Q72" s="240"/>
      <c r="R72" s="240"/>
      <c r="S72" s="243"/>
      <c r="T72" s="240"/>
      <c r="U72" s="240"/>
      <c r="V72" s="240"/>
      <c r="W72" s="240"/>
      <c r="X72" s="240"/>
      <c r="Y72" s="240"/>
      <c r="Z72" s="240"/>
      <c r="AA72" s="240"/>
      <c r="AB72" s="240"/>
      <c r="AC72" s="243"/>
      <c r="AD72" s="241"/>
      <c r="AE72" s="60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5"/>
      <c r="BB72" s="73"/>
      <c r="BC72" s="74"/>
      <c r="BD72" s="74"/>
      <c r="BE72" s="75"/>
      <c r="BF72" s="73"/>
      <c r="BG72" s="74"/>
      <c r="BH72" s="75"/>
      <c r="BI72" s="76"/>
      <c r="BJ72" s="77"/>
      <c r="BK72" s="77"/>
      <c r="BL72" s="77"/>
      <c r="BM72" s="78"/>
    </row>
    <row r="73" spans="1:65" x14ac:dyDescent="0.2">
      <c r="A73" s="33"/>
      <c r="B73" s="79">
        <v>28</v>
      </c>
      <c r="C73" s="83" t="s">
        <v>94</v>
      </c>
      <c r="D73" s="238">
        <v>0</v>
      </c>
      <c r="E73" s="236"/>
      <c r="F73" s="244">
        <v>0</v>
      </c>
      <c r="G73" s="239"/>
      <c r="H73" s="240"/>
      <c r="I73" s="243"/>
      <c r="J73" s="240"/>
      <c r="K73" s="240"/>
      <c r="L73" s="240"/>
      <c r="M73" s="240"/>
      <c r="N73" s="240"/>
      <c r="O73" s="240"/>
      <c r="P73" s="240"/>
      <c r="Q73" s="240"/>
      <c r="R73" s="240"/>
      <c r="S73" s="243"/>
      <c r="T73" s="240"/>
      <c r="U73" s="240"/>
      <c r="V73" s="240"/>
      <c r="W73" s="240"/>
      <c r="X73" s="240"/>
      <c r="Y73" s="240"/>
      <c r="Z73" s="240"/>
      <c r="AA73" s="240"/>
      <c r="AB73" s="240"/>
      <c r="AC73" s="243"/>
      <c r="AD73" s="241"/>
      <c r="AE73" s="60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5"/>
      <c r="BB73" s="73"/>
      <c r="BC73" s="74"/>
      <c r="BD73" s="74"/>
      <c r="BE73" s="75"/>
      <c r="BF73" s="73"/>
      <c r="BG73" s="74"/>
      <c r="BH73" s="75"/>
      <c r="BI73" s="76"/>
      <c r="BJ73" s="77"/>
      <c r="BK73" s="77"/>
      <c r="BL73" s="77"/>
      <c r="BM73" s="78"/>
    </row>
    <row r="74" spans="1:65" x14ac:dyDescent="0.2">
      <c r="A74" s="33"/>
      <c r="B74" s="79">
        <v>28</v>
      </c>
      <c r="C74" s="83" t="s">
        <v>99</v>
      </c>
      <c r="D74" s="238">
        <v>0</v>
      </c>
      <c r="E74" s="236"/>
      <c r="F74" s="244">
        <v>0</v>
      </c>
      <c r="G74" s="239"/>
      <c r="H74" s="240"/>
      <c r="I74" s="243"/>
      <c r="J74" s="240"/>
      <c r="K74" s="240"/>
      <c r="L74" s="240"/>
      <c r="M74" s="240"/>
      <c r="N74" s="240"/>
      <c r="O74" s="240"/>
      <c r="P74" s="240"/>
      <c r="Q74" s="240"/>
      <c r="R74" s="240"/>
      <c r="S74" s="243"/>
      <c r="T74" s="240"/>
      <c r="U74" s="240"/>
      <c r="V74" s="240"/>
      <c r="W74" s="240"/>
      <c r="X74" s="240"/>
      <c r="Y74" s="240"/>
      <c r="Z74" s="240"/>
      <c r="AA74" s="240"/>
      <c r="AB74" s="240"/>
      <c r="AC74" s="243"/>
      <c r="AD74" s="241"/>
      <c r="AE74" s="60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5"/>
      <c r="BB74" s="73"/>
      <c r="BC74" s="74"/>
      <c r="BD74" s="74"/>
      <c r="BE74" s="75"/>
      <c r="BF74" s="73"/>
      <c r="BG74" s="74"/>
      <c r="BH74" s="75"/>
      <c r="BI74" s="76"/>
      <c r="BJ74" s="77"/>
      <c r="BK74" s="77"/>
      <c r="BL74" s="77"/>
      <c r="BM74" s="78"/>
    </row>
    <row r="75" spans="1:65" x14ac:dyDescent="0.2">
      <c r="A75" s="33"/>
      <c r="B75" s="79">
        <v>28</v>
      </c>
      <c r="C75" s="83" t="s">
        <v>93</v>
      </c>
      <c r="D75" s="238">
        <v>0</v>
      </c>
      <c r="E75" s="236"/>
      <c r="F75" s="244">
        <v>0</v>
      </c>
      <c r="G75" s="239"/>
      <c r="H75" s="240"/>
      <c r="I75" s="243"/>
      <c r="J75" s="240"/>
      <c r="K75" s="240"/>
      <c r="L75" s="240"/>
      <c r="M75" s="240"/>
      <c r="N75" s="240"/>
      <c r="O75" s="240"/>
      <c r="P75" s="240"/>
      <c r="Q75" s="240"/>
      <c r="R75" s="240"/>
      <c r="S75" s="243"/>
      <c r="T75" s="240"/>
      <c r="U75" s="240"/>
      <c r="V75" s="240"/>
      <c r="W75" s="240"/>
      <c r="X75" s="240"/>
      <c r="Y75" s="240"/>
      <c r="Z75" s="240"/>
      <c r="AA75" s="240"/>
      <c r="AB75" s="240"/>
      <c r="AC75" s="243"/>
      <c r="AD75" s="241"/>
      <c r="AE75" s="60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5"/>
      <c r="BB75" s="73"/>
      <c r="BC75" s="74"/>
      <c r="BD75" s="74"/>
      <c r="BE75" s="75"/>
      <c r="BF75" s="73"/>
      <c r="BG75" s="74"/>
      <c r="BH75" s="75"/>
      <c r="BI75" s="76"/>
      <c r="BJ75" s="77"/>
      <c r="BK75" s="77"/>
      <c r="BL75" s="77"/>
      <c r="BM75" s="78"/>
    </row>
    <row r="76" spans="1:65" x14ac:dyDescent="0.2">
      <c r="A76" s="33"/>
      <c r="B76" s="79">
        <v>29</v>
      </c>
      <c r="C76" s="83" t="s">
        <v>94</v>
      </c>
      <c r="D76" s="238">
        <v>0</v>
      </c>
      <c r="E76" s="236"/>
      <c r="F76" s="244">
        <v>0</v>
      </c>
      <c r="G76" s="239"/>
      <c r="H76" s="240"/>
      <c r="I76" s="243"/>
      <c r="J76" s="240"/>
      <c r="K76" s="240"/>
      <c r="L76" s="240"/>
      <c r="M76" s="240"/>
      <c r="N76" s="240"/>
      <c r="O76" s="240"/>
      <c r="P76" s="240"/>
      <c r="Q76" s="240"/>
      <c r="R76" s="240"/>
      <c r="S76" s="243"/>
      <c r="T76" s="240"/>
      <c r="U76" s="240"/>
      <c r="V76" s="240"/>
      <c r="W76" s="240"/>
      <c r="X76" s="240"/>
      <c r="Y76" s="240"/>
      <c r="Z76" s="240"/>
      <c r="AA76" s="240"/>
      <c r="AB76" s="240"/>
      <c r="AC76" s="243"/>
      <c r="AD76" s="241"/>
      <c r="AE76" s="60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5"/>
      <c r="BB76" s="73"/>
      <c r="BC76" s="74"/>
      <c r="BD76" s="74"/>
      <c r="BE76" s="75"/>
      <c r="BF76" s="73"/>
      <c r="BG76" s="74"/>
      <c r="BH76" s="75"/>
      <c r="BI76" s="76"/>
      <c r="BJ76" s="77"/>
      <c r="BK76" s="77"/>
      <c r="BL76" s="77"/>
      <c r="BM76" s="78"/>
    </row>
    <row r="77" spans="1:65" x14ac:dyDescent="0.2">
      <c r="A77" s="33"/>
      <c r="B77" s="79">
        <v>29</v>
      </c>
      <c r="C77" s="83" t="s">
        <v>99</v>
      </c>
      <c r="D77" s="238">
        <v>0</v>
      </c>
      <c r="E77" s="236"/>
      <c r="F77" s="244">
        <v>0</v>
      </c>
      <c r="G77" s="239"/>
      <c r="H77" s="240"/>
      <c r="I77" s="243"/>
      <c r="J77" s="240"/>
      <c r="K77" s="240"/>
      <c r="L77" s="240"/>
      <c r="M77" s="240"/>
      <c r="N77" s="240"/>
      <c r="O77" s="240"/>
      <c r="P77" s="240"/>
      <c r="Q77" s="240"/>
      <c r="R77" s="240"/>
      <c r="S77" s="243"/>
      <c r="T77" s="240"/>
      <c r="U77" s="240"/>
      <c r="V77" s="240"/>
      <c r="W77" s="240"/>
      <c r="X77" s="240"/>
      <c r="Y77" s="240"/>
      <c r="Z77" s="240"/>
      <c r="AA77" s="240"/>
      <c r="AB77" s="240"/>
      <c r="AC77" s="243"/>
      <c r="AD77" s="241"/>
      <c r="AE77" s="60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5"/>
      <c r="BB77" s="73"/>
      <c r="BC77" s="74"/>
      <c r="BD77" s="74"/>
      <c r="BE77" s="75"/>
      <c r="BF77" s="73"/>
      <c r="BG77" s="74"/>
      <c r="BH77" s="75"/>
      <c r="BI77" s="76"/>
      <c r="BJ77" s="77"/>
      <c r="BK77" s="77"/>
      <c r="BL77" s="77"/>
      <c r="BM77" s="78"/>
    </row>
    <row r="78" spans="1:65" x14ac:dyDescent="0.2">
      <c r="A78" s="33"/>
      <c r="B78" s="79">
        <v>29</v>
      </c>
      <c r="C78" s="83" t="s">
        <v>93</v>
      </c>
      <c r="D78" s="238">
        <v>0</v>
      </c>
      <c r="E78" s="236"/>
      <c r="F78" s="244">
        <v>0</v>
      </c>
      <c r="G78" s="239"/>
      <c r="H78" s="240"/>
      <c r="I78" s="243"/>
      <c r="J78" s="240"/>
      <c r="K78" s="240"/>
      <c r="L78" s="240"/>
      <c r="M78" s="240"/>
      <c r="N78" s="240"/>
      <c r="O78" s="240"/>
      <c r="P78" s="240"/>
      <c r="Q78" s="240"/>
      <c r="R78" s="240"/>
      <c r="S78" s="243"/>
      <c r="T78" s="240"/>
      <c r="U78" s="240"/>
      <c r="V78" s="240"/>
      <c r="W78" s="240"/>
      <c r="X78" s="240"/>
      <c r="Y78" s="240"/>
      <c r="Z78" s="240"/>
      <c r="AA78" s="240"/>
      <c r="AB78" s="240"/>
      <c r="AC78" s="243"/>
      <c r="AD78" s="241"/>
      <c r="AE78" s="60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5"/>
      <c r="BB78" s="73"/>
      <c r="BC78" s="74"/>
      <c r="BD78" s="74"/>
      <c r="BE78" s="75"/>
      <c r="BF78" s="73"/>
      <c r="BG78" s="74"/>
      <c r="BH78" s="75"/>
      <c r="BI78" s="76"/>
      <c r="BJ78" s="77"/>
      <c r="BK78" s="77"/>
      <c r="BL78" s="77"/>
      <c r="BM78" s="78"/>
    </row>
    <row r="79" spans="1:65" x14ac:dyDescent="0.2">
      <c r="A79" s="33"/>
      <c r="B79" s="79">
        <v>30</v>
      </c>
      <c r="C79" s="83" t="s">
        <v>94</v>
      </c>
      <c r="D79" s="238">
        <v>0</v>
      </c>
      <c r="E79" s="236"/>
      <c r="F79" s="244">
        <v>0</v>
      </c>
      <c r="G79" s="239"/>
      <c r="H79" s="240"/>
      <c r="I79" s="243"/>
      <c r="J79" s="240"/>
      <c r="K79" s="240"/>
      <c r="L79" s="240"/>
      <c r="M79" s="240"/>
      <c r="N79" s="240"/>
      <c r="O79" s="240"/>
      <c r="P79" s="240"/>
      <c r="Q79" s="240"/>
      <c r="R79" s="240"/>
      <c r="S79" s="243"/>
      <c r="T79" s="240"/>
      <c r="U79" s="240"/>
      <c r="V79" s="240"/>
      <c r="W79" s="240"/>
      <c r="X79" s="240"/>
      <c r="Y79" s="240"/>
      <c r="Z79" s="240"/>
      <c r="AA79" s="240"/>
      <c r="AB79" s="240"/>
      <c r="AC79" s="243"/>
      <c r="AD79" s="241"/>
      <c r="AE79" s="60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5"/>
      <c r="BB79" s="73"/>
      <c r="BC79" s="74"/>
      <c r="BD79" s="74"/>
      <c r="BE79" s="75"/>
      <c r="BF79" s="73"/>
      <c r="BG79" s="74"/>
      <c r="BH79" s="75"/>
      <c r="BI79" s="76"/>
      <c r="BJ79" s="77"/>
      <c r="BK79" s="77"/>
      <c r="BL79" s="77"/>
      <c r="BM79" s="78"/>
    </row>
    <row r="80" spans="1:65" x14ac:dyDescent="0.2">
      <c r="A80" s="33"/>
      <c r="B80" s="79">
        <v>30</v>
      </c>
      <c r="C80" s="83" t="s">
        <v>99</v>
      </c>
      <c r="D80" s="238">
        <v>0</v>
      </c>
      <c r="E80" s="236"/>
      <c r="F80" s="244">
        <v>0</v>
      </c>
      <c r="G80" s="239"/>
      <c r="H80" s="240"/>
      <c r="I80" s="243"/>
      <c r="J80" s="240"/>
      <c r="K80" s="240"/>
      <c r="L80" s="240"/>
      <c r="M80" s="240"/>
      <c r="N80" s="240"/>
      <c r="O80" s="240"/>
      <c r="P80" s="240"/>
      <c r="Q80" s="240"/>
      <c r="R80" s="240"/>
      <c r="S80" s="243"/>
      <c r="T80" s="240"/>
      <c r="U80" s="240"/>
      <c r="V80" s="240"/>
      <c r="W80" s="240"/>
      <c r="X80" s="240"/>
      <c r="Y80" s="240"/>
      <c r="Z80" s="240"/>
      <c r="AA80" s="240"/>
      <c r="AB80" s="240"/>
      <c r="AC80" s="243"/>
      <c r="AD80" s="241"/>
      <c r="AE80" s="60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5"/>
      <c r="BB80" s="73"/>
      <c r="BC80" s="74"/>
      <c r="BD80" s="74"/>
      <c r="BE80" s="75"/>
      <c r="BF80" s="73"/>
      <c r="BG80" s="74"/>
      <c r="BH80" s="75"/>
      <c r="BI80" s="76"/>
      <c r="BJ80" s="77"/>
      <c r="BK80" s="77"/>
      <c r="BL80" s="77"/>
      <c r="BM80" s="78"/>
    </row>
    <row r="81" spans="1:65" x14ac:dyDescent="0.2">
      <c r="A81" s="33"/>
      <c r="B81" s="79">
        <v>30</v>
      </c>
      <c r="C81" s="83" t="s">
        <v>93</v>
      </c>
      <c r="D81" s="238">
        <v>0</v>
      </c>
      <c r="E81" s="236"/>
      <c r="F81" s="244">
        <v>0</v>
      </c>
      <c r="G81" s="239"/>
      <c r="H81" s="240"/>
      <c r="I81" s="243"/>
      <c r="J81" s="240"/>
      <c r="K81" s="240"/>
      <c r="L81" s="240"/>
      <c r="M81" s="240"/>
      <c r="N81" s="240"/>
      <c r="O81" s="240"/>
      <c r="P81" s="240"/>
      <c r="Q81" s="240"/>
      <c r="R81" s="240"/>
      <c r="S81" s="243"/>
      <c r="T81" s="240"/>
      <c r="U81" s="240"/>
      <c r="V81" s="240"/>
      <c r="W81" s="240"/>
      <c r="X81" s="240"/>
      <c r="Y81" s="240"/>
      <c r="Z81" s="240"/>
      <c r="AA81" s="240"/>
      <c r="AB81" s="240"/>
      <c r="AC81" s="243"/>
      <c r="AD81" s="241"/>
      <c r="AE81" s="60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5"/>
      <c r="BB81" s="73"/>
      <c r="BC81" s="74"/>
      <c r="BD81" s="74"/>
      <c r="BE81" s="75"/>
      <c r="BF81" s="73"/>
      <c r="BG81" s="74"/>
      <c r="BH81" s="75"/>
      <c r="BI81" s="76"/>
      <c r="BJ81" s="77"/>
      <c r="BK81" s="77"/>
      <c r="BL81" s="77"/>
      <c r="BM81" s="78"/>
    </row>
    <row r="82" spans="1:65" x14ac:dyDescent="0.2">
      <c r="A82" s="33"/>
      <c r="B82" s="79">
        <v>31</v>
      </c>
      <c r="C82" s="83" t="s">
        <v>94</v>
      </c>
      <c r="D82" s="238">
        <v>0</v>
      </c>
      <c r="E82" s="236"/>
      <c r="F82" s="244">
        <v>0</v>
      </c>
      <c r="G82" s="239"/>
      <c r="H82" s="240"/>
      <c r="I82" s="243"/>
      <c r="J82" s="240"/>
      <c r="K82" s="240"/>
      <c r="L82" s="240"/>
      <c r="M82" s="240"/>
      <c r="N82" s="240"/>
      <c r="O82" s="240"/>
      <c r="P82" s="240"/>
      <c r="Q82" s="240"/>
      <c r="R82" s="240"/>
      <c r="S82" s="243"/>
      <c r="T82" s="240"/>
      <c r="U82" s="240"/>
      <c r="V82" s="240"/>
      <c r="W82" s="240"/>
      <c r="X82" s="240"/>
      <c r="Y82" s="240"/>
      <c r="Z82" s="240"/>
      <c r="AA82" s="240"/>
      <c r="AB82" s="240"/>
      <c r="AC82" s="243"/>
      <c r="AD82" s="241"/>
      <c r="AE82" s="60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5"/>
      <c r="BB82" s="73"/>
      <c r="BC82" s="74"/>
      <c r="BD82" s="74"/>
      <c r="BE82" s="75"/>
      <c r="BF82" s="73"/>
      <c r="BG82" s="74"/>
      <c r="BH82" s="75"/>
      <c r="BI82" s="76"/>
      <c r="BJ82" s="77"/>
      <c r="BK82" s="77"/>
      <c r="BL82" s="77"/>
      <c r="BM82" s="78"/>
    </row>
    <row r="83" spans="1:65" x14ac:dyDescent="0.2">
      <c r="A83" s="33"/>
      <c r="B83" s="79">
        <v>31</v>
      </c>
      <c r="C83" s="83" t="s">
        <v>99</v>
      </c>
      <c r="D83" s="238">
        <v>0</v>
      </c>
      <c r="E83" s="236"/>
      <c r="F83" s="244">
        <v>0</v>
      </c>
      <c r="G83" s="239"/>
      <c r="H83" s="240"/>
      <c r="I83" s="243"/>
      <c r="J83" s="240"/>
      <c r="K83" s="240"/>
      <c r="L83" s="240"/>
      <c r="M83" s="240"/>
      <c r="N83" s="240"/>
      <c r="O83" s="240"/>
      <c r="P83" s="240"/>
      <c r="Q83" s="240"/>
      <c r="R83" s="240"/>
      <c r="S83" s="243"/>
      <c r="T83" s="240"/>
      <c r="U83" s="240"/>
      <c r="V83" s="240"/>
      <c r="W83" s="240"/>
      <c r="X83" s="240"/>
      <c r="Y83" s="240"/>
      <c r="Z83" s="240"/>
      <c r="AA83" s="240"/>
      <c r="AB83" s="240"/>
      <c r="AC83" s="243"/>
      <c r="AD83" s="241"/>
      <c r="AE83" s="60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5"/>
      <c r="BB83" s="73"/>
      <c r="BC83" s="74"/>
      <c r="BD83" s="74"/>
      <c r="BE83" s="75"/>
      <c r="BF83" s="73"/>
      <c r="BG83" s="74"/>
      <c r="BH83" s="75"/>
      <c r="BI83" s="76"/>
      <c r="BJ83" s="77"/>
      <c r="BK83" s="77"/>
      <c r="BL83" s="77"/>
      <c r="BM83" s="78"/>
    </row>
    <row r="84" spans="1:65" x14ac:dyDescent="0.2">
      <c r="A84" s="33"/>
      <c r="B84" s="79">
        <v>31</v>
      </c>
      <c r="C84" s="83" t="s">
        <v>93</v>
      </c>
      <c r="D84" s="238">
        <v>0</v>
      </c>
      <c r="E84" s="236"/>
      <c r="F84" s="244">
        <v>0</v>
      </c>
      <c r="G84" s="239"/>
      <c r="H84" s="240"/>
      <c r="I84" s="243"/>
      <c r="J84" s="240"/>
      <c r="K84" s="240"/>
      <c r="L84" s="240"/>
      <c r="M84" s="240"/>
      <c r="N84" s="240"/>
      <c r="O84" s="240"/>
      <c r="P84" s="240"/>
      <c r="Q84" s="240"/>
      <c r="R84" s="240"/>
      <c r="S84" s="243"/>
      <c r="T84" s="240"/>
      <c r="U84" s="240"/>
      <c r="V84" s="240"/>
      <c r="W84" s="240"/>
      <c r="X84" s="240"/>
      <c r="Y84" s="240"/>
      <c r="Z84" s="240"/>
      <c r="AA84" s="240"/>
      <c r="AB84" s="240"/>
      <c r="AC84" s="243"/>
      <c r="AD84" s="241"/>
      <c r="AE84" s="60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5"/>
      <c r="BB84" s="73"/>
      <c r="BC84" s="74"/>
      <c r="BD84" s="74"/>
      <c r="BE84" s="75"/>
      <c r="BF84" s="73"/>
      <c r="BG84" s="74"/>
      <c r="BH84" s="75"/>
      <c r="BI84" s="76"/>
      <c r="BJ84" s="77"/>
      <c r="BK84" s="77"/>
      <c r="BL84" s="77"/>
      <c r="BM84" s="78"/>
    </row>
    <row r="85" spans="1:65" x14ac:dyDescent="0.2">
      <c r="A85" s="33"/>
      <c r="B85" s="79">
        <v>32</v>
      </c>
      <c r="C85" s="83" t="s">
        <v>94</v>
      </c>
      <c r="D85" s="238">
        <v>0</v>
      </c>
      <c r="E85" s="236"/>
      <c r="F85" s="244">
        <v>0</v>
      </c>
      <c r="G85" s="239"/>
      <c r="H85" s="240"/>
      <c r="I85" s="243"/>
      <c r="J85" s="240"/>
      <c r="K85" s="240"/>
      <c r="L85" s="240"/>
      <c r="M85" s="240"/>
      <c r="N85" s="240"/>
      <c r="O85" s="240"/>
      <c r="P85" s="240"/>
      <c r="Q85" s="240"/>
      <c r="R85" s="240"/>
      <c r="S85" s="243"/>
      <c r="T85" s="240"/>
      <c r="U85" s="240"/>
      <c r="V85" s="240"/>
      <c r="W85" s="240"/>
      <c r="X85" s="240"/>
      <c r="Y85" s="240"/>
      <c r="Z85" s="240"/>
      <c r="AA85" s="240"/>
      <c r="AB85" s="240"/>
      <c r="AC85" s="243"/>
      <c r="AD85" s="241"/>
      <c r="AE85" s="60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5"/>
      <c r="BB85" s="73"/>
      <c r="BC85" s="74"/>
      <c r="BD85" s="74"/>
      <c r="BE85" s="75"/>
      <c r="BF85" s="73"/>
      <c r="BG85" s="74"/>
      <c r="BH85" s="75"/>
      <c r="BI85" s="76"/>
      <c r="BJ85" s="77"/>
      <c r="BK85" s="77"/>
      <c r="BL85" s="77"/>
      <c r="BM85" s="78"/>
    </row>
    <row r="86" spans="1:65" x14ac:dyDescent="0.2">
      <c r="A86" s="33"/>
      <c r="B86" s="79">
        <v>32</v>
      </c>
      <c r="C86" s="83" t="s">
        <v>99</v>
      </c>
      <c r="D86" s="238">
        <v>0</v>
      </c>
      <c r="E86" s="236"/>
      <c r="F86" s="244">
        <v>0</v>
      </c>
      <c r="G86" s="239"/>
      <c r="H86" s="240"/>
      <c r="I86" s="243"/>
      <c r="J86" s="240"/>
      <c r="K86" s="240"/>
      <c r="L86" s="240"/>
      <c r="M86" s="240"/>
      <c r="N86" s="240"/>
      <c r="O86" s="240"/>
      <c r="P86" s="240"/>
      <c r="Q86" s="240"/>
      <c r="R86" s="240"/>
      <c r="S86" s="243"/>
      <c r="T86" s="240"/>
      <c r="U86" s="240"/>
      <c r="V86" s="240"/>
      <c r="W86" s="240"/>
      <c r="X86" s="240"/>
      <c r="Y86" s="240"/>
      <c r="Z86" s="240"/>
      <c r="AA86" s="240"/>
      <c r="AB86" s="240"/>
      <c r="AC86" s="243"/>
      <c r="AD86" s="241"/>
      <c r="AE86" s="60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5"/>
      <c r="BB86" s="73"/>
      <c r="BC86" s="74"/>
      <c r="BD86" s="74"/>
      <c r="BE86" s="75"/>
      <c r="BF86" s="73"/>
      <c r="BG86" s="74"/>
      <c r="BH86" s="75"/>
      <c r="BI86" s="76"/>
      <c r="BJ86" s="77"/>
      <c r="BK86" s="77"/>
      <c r="BL86" s="77"/>
      <c r="BM86" s="78"/>
    </row>
    <row r="87" spans="1:65" x14ac:dyDescent="0.2">
      <c r="A87" s="33"/>
      <c r="B87" s="79">
        <v>32</v>
      </c>
      <c r="C87" s="83" t="s">
        <v>93</v>
      </c>
      <c r="D87" s="238">
        <v>0</v>
      </c>
      <c r="E87" s="236"/>
      <c r="F87" s="244">
        <v>0</v>
      </c>
      <c r="G87" s="239"/>
      <c r="H87" s="240"/>
      <c r="I87" s="243"/>
      <c r="J87" s="240"/>
      <c r="K87" s="240"/>
      <c r="L87" s="240"/>
      <c r="M87" s="240"/>
      <c r="N87" s="240"/>
      <c r="O87" s="240"/>
      <c r="P87" s="240"/>
      <c r="Q87" s="240"/>
      <c r="R87" s="240"/>
      <c r="S87" s="243"/>
      <c r="T87" s="240"/>
      <c r="U87" s="240"/>
      <c r="V87" s="240"/>
      <c r="W87" s="240"/>
      <c r="X87" s="240"/>
      <c r="Y87" s="240"/>
      <c r="Z87" s="240"/>
      <c r="AA87" s="240"/>
      <c r="AB87" s="240"/>
      <c r="AC87" s="243"/>
      <c r="AD87" s="241"/>
      <c r="AE87" s="60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5"/>
      <c r="BB87" s="73"/>
      <c r="BC87" s="74"/>
      <c r="BD87" s="74"/>
      <c r="BE87" s="75"/>
      <c r="BF87" s="73"/>
      <c r="BG87" s="74"/>
      <c r="BH87" s="75"/>
      <c r="BI87" s="76"/>
      <c r="BJ87" s="77"/>
      <c r="BK87" s="77"/>
      <c r="BL87" s="77"/>
      <c r="BM87" s="78"/>
    </row>
    <row r="88" spans="1:65" x14ac:dyDescent="0.2">
      <c r="A88" s="33"/>
      <c r="B88" s="79">
        <v>33</v>
      </c>
      <c r="C88" s="83" t="s">
        <v>94</v>
      </c>
      <c r="D88" s="238">
        <v>0</v>
      </c>
      <c r="E88" s="236"/>
      <c r="F88" s="244">
        <v>0</v>
      </c>
      <c r="G88" s="239"/>
      <c r="H88" s="240"/>
      <c r="I88" s="243"/>
      <c r="J88" s="240"/>
      <c r="K88" s="240"/>
      <c r="L88" s="240"/>
      <c r="M88" s="240"/>
      <c r="N88" s="240"/>
      <c r="O88" s="240"/>
      <c r="P88" s="240"/>
      <c r="Q88" s="240"/>
      <c r="R88" s="240"/>
      <c r="S88" s="243"/>
      <c r="T88" s="240"/>
      <c r="U88" s="240"/>
      <c r="V88" s="240"/>
      <c r="W88" s="240"/>
      <c r="X88" s="240"/>
      <c r="Y88" s="240"/>
      <c r="Z88" s="240"/>
      <c r="AA88" s="240"/>
      <c r="AB88" s="240"/>
      <c r="AC88" s="243"/>
      <c r="AD88" s="241"/>
      <c r="AE88" s="60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5"/>
      <c r="BB88" s="73"/>
      <c r="BC88" s="74"/>
      <c r="BD88" s="74"/>
      <c r="BE88" s="75"/>
      <c r="BF88" s="73"/>
      <c r="BG88" s="74"/>
      <c r="BH88" s="75"/>
      <c r="BI88" s="76"/>
      <c r="BJ88" s="77"/>
      <c r="BK88" s="77"/>
      <c r="BL88" s="77"/>
      <c r="BM88" s="78"/>
    </row>
    <row r="89" spans="1:65" x14ac:dyDescent="0.2">
      <c r="A89" s="33"/>
      <c r="B89" s="79">
        <v>33</v>
      </c>
      <c r="C89" s="83" t="s">
        <v>99</v>
      </c>
      <c r="D89" s="238">
        <v>0</v>
      </c>
      <c r="E89" s="236"/>
      <c r="F89" s="244">
        <v>0</v>
      </c>
      <c r="G89" s="239"/>
      <c r="H89" s="240"/>
      <c r="I89" s="243"/>
      <c r="J89" s="240"/>
      <c r="K89" s="240"/>
      <c r="L89" s="240"/>
      <c r="M89" s="240"/>
      <c r="N89" s="240"/>
      <c r="O89" s="240"/>
      <c r="P89" s="240"/>
      <c r="Q89" s="240"/>
      <c r="R89" s="240"/>
      <c r="S89" s="243"/>
      <c r="T89" s="240"/>
      <c r="U89" s="240"/>
      <c r="V89" s="240"/>
      <c r="W89" s="240"/>
      <c r="X89" s="240"/>
      <c r="Y89" s="240"/>
      <c r="Z89" s="240"/>
      <c r="AA89" s="240"/>
      <c r="AB89" s="240"/>
      <c r="AC89" s="243"/>
      <c r="AD89" s="241"/>
      <c r="AE89" s="60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5"/>
      <c r="BB89" s="73"/>
      <c r="BC89" s="74"/>
      <c r="BD89" s="74"/>
      <c r="BE89" s="75"/>
      <c r="BF89" s="73"/>
      <c r="BG89" s="74"/>
      <c r="BH89" s="75"/>
      <c r="BI89" s="76"/>
      <c r="BJ89" s="77"/>
      <c r="BK89" s="77"/>
      <c r="BL89" s="77"/>
      <c r="BM89" s="78"/>
    </row>
    <row r="90" spans="1:65" x14ac:dyDescent="0.2">
      <c r="A90" s="33"/>
      <c r="B90" s="79">
        <v>33</v>
      </c>
      <c r="C90" s="83" t="s">
        <v>93</v>
      </c>
      <c r="D90" s="238">
        <v>0</v>
      </c>
      <c r="E90" s="236"/>
      <c r="F90" s="244">
        <v>0</v>
      </c>
      <c r="G90" s="239"/>
      <c r="H90" s="240"/>
      <c r="I90" s="243"/>
      <c r="J90" s="240"/>
      <c r="K90" s="240"/>
      <c r="L90" s="240"/>
      <c r="M90" s="240"/>
      <c r="N90" s="240"/>
      <c r="O90" s="240"/>
      <c r="P90" s="240"/>
      <c r="Q90" s="240"/>
      <c r="R90" s="240"/>
      <c r="S90" s="243"/>
      <c r="T90" s="240"/>
      <c r="U90" s="240"/>
      <c r="V90" s="240"/>
      <c r="W90" s="240"/>
      <c r="X90" s="240"/>
      <c r="Y90" s="240"/>
      <c r="Z90" s="240"/>
      <c r="AA90" s="240"/>
      <c r="AB90" s="240"/>
      <c r="AC90" s="243"/>
      <c r="AD90" s="241"/>
      <c r="AE90" s="60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5"/>
      <c r="BB90" s="73"/>
      <c r="BC90" s="74"/>
      <c r="BD90" s="74"/>
      <c r="BE90" s="75"/>
      <c r="BF90" s="73"/>
      <c r="BG90" s="74"/>
      <c r="BH90" s="75"/>
      <c r="BI90" s="76"/>
      <c r="BJ90" s="77"/>
      <c r="BK90" s="77"/>
      <c r="BL90" s="77"/>
      <c r="BM90" s="78"/>
    </row>
    <row r="91" spans="1:65" x14ac:dyDescent="0.2">
      <c r="A91" s="33"/>
      <c r="B91" s="79">
        <v>34</v>
      </c>
      <c r="C91" s="83" t="s">
        <v>94</v>
      </c>
      <c r="D91" s="238">
        <v>0</v>
      </c>
      <c r="E91" s="236"/>
      <c r="F91" s="244">
        <v>0</v>
      </c>
      <c r="G91" s="239"/>
      <c r="H91" s="240"/>
      <c r="I91" s="243"/>
      <c r="J91" s="240"/>
      <c r="K91" s="240"/>
      <c r="L91" s="240"/>
      <c r="M91" s="240"/>
      <c r="N91" s="240"/>
      <c r="O91" s="240"/>
      <c r="P91" s="240"/>
      <c r="Q91" s="240"/>
      <c r="R91" s="240"/>
      <c r="S91" s="243"/>
      <c r="T91" s="240"/>
      <c r="U91" s="240"/>
      <c r="V91" s="240"/>
      <c r="W91" s="240"/>
      <c r="X91" s="240"/>
      <c r="Y91" s="240"/>
      <c r="Z91" s="240"/>
      <c r="AA91" s="240"/>
      <c r="AB91" s="240"/>
      <c r="AC91" s="243"/>
      <c r="AD91" s="241"/>
      <c r="AE91" s="60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5"/>
      <c r="BB91" s="73"/>
      <c r="BC91" s="74"/>
      <c r="BD91" s="74"/>
      <c r="BE91" s="75"/>
      <c r="BF91" s="73"/>
      <c r="BG91" s="74"/>
      <c r="BH91" s="75"/>
      <c r="BI91" s="76"/>
      <c r="BJ91" s="77"/>
      <c r="BK91" s="77"/>
      <c r="BL91" s="77"/>
      <c r="BM91" s="78"/>
    </row>
    <row r="92" spans="1:65" x14ac:dyDescent="0.2">
      <c r="A92" s="33"/>
      <c r="B92" s="79">
        <v>34</v>
      </c>
      <c r="C92" s="83" t="s">
        <v>99</v>
      </c>
      <c r="D92" s="238">
        <v>0</v>
      </c>
      <c r="E92" s="236"/>
      <c r="F92" s="244">
        <v>0</v>
      </c>
      <c r="G92" s="239"/>
      <c r="H92" s="240"/>
      <c r="I92" s="243"/>
      <c r="J92" s="240"/>
      <c r="K92" s="240"/>
      <c r="L92" s="240"/>
      <c r="M92" s="240"/>
      <c r="N92" s="240"/>
      <c r="O92" s="240"/>
      <c r="P92" s="240"/>
      <c r="Q92" s="240"/>
      <c r="R92" s="240"/>
      <c r="S92" s="243"/>
      <c r="T92" s="240"/>
      <c r="U92" s="240"/>
      <c r="V92" s="240"/>
      <c r="W92" s="240"/>
      <c r="X92" s="240"/>
      <c r="Y92" s="240"/>
      <c r="Z92" s="240"/>
      <c r="AA92" s="240"/>
      <c r="AB92" s="240"/>
      <c r="AC92" s="243"/>
      <c r="AD92" s="241"/>
      <c r="AE92" s="60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5"/>
      <c r="BB92" s="73"/>
      <c r="BC92" s="74"/>
      <c r="BD92" s="74"/>
      <c r="BE92" s="75"/>
      <c r="BF92" s="73"/>
      <c r="BG92" s="74"/>
      <c r="BH92" s="75"/>
      <c r="BI92" s="76"/>
      <c r="BJ92" s="77"/>
      <c r="BK92" s="77"/>
      <c r="BL92" s="77"/>
      <c r="BM92" s="78"/>
    </row>
    <row r="93" spans="1:65" x14ac:dyDescent="0.2">
      <c r="A93" s="33"/>
      <c r="B93" s="79">
        <v>34</v>
      </c>
      <c r="C93" s="83" t="s">
        <v>93</v>
      </c>
      <c r="D93" s="238">
        <v>0</v>
      </c>
      <c r="E93" s="236"/>
      <c r="F93" s="244">
        <v>0</v>
      </c>
      <c r="G93" s="239"/>
      <c r="H93" s="240"/>
      <c r="I93" s="243"/>
      <c r="J93" s="240"/>
      <c r="K93" s="240"/>
      <c r="L93" s="240"/>
      <c r="M93" s="240"/>
      <c r="N93" s="240"/>
      <c r="O93" s="240"/>
      <c r="P93" s="240"/>
      <c r="Q93" s="240"/>
      <c r="R93" s="240"/>
      <c r="S93" s="243"/>
      <c r="T93" s="240"/>
      <c r="U93" s="240"/>
      <c r="V93" s="240"/>
      <c r="W93" s="240"/>
      <c r="X93" s="240"/>
      <c r="Y93" s="240"/>
      <c r="Z93" s="240"/>
      <c r="AA93" s="240"/>
      <c r="AB93" s="240"/>
      <c r="AC93" s="243"/>
      <c r="AD93" s="241"/>
      <c r="AE93" s="60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5"/>
      <c r="BB93" s="73"/>
      <c r="BC93" s="74"/>
      <c r="BD93" s="74"/>
      <c r="BE93" s="75"/>
      <c r="BF93" s="73"/>
      <c r="BG93" s="74"/>
      <c r="BH93" s="75"/>
      <c r="BI93" s="76"/>
      <c r="BJ93" s="77"/>
      <c r="BK93" s="77"/>
      <c r="BL93" s="77"/>
      <c r="BM93" s="78"/>
    </row>
    <row r="94" spans="1:65" x14ac:dyDescent="0.2">
      <c r="A94" s="33"/>
      <c r="B94" s="79">
        <v>35</v>
      </c>
      <c r="C94" s="83" t="s">
        <v>94</v>
      </c>
      <c r="D94" s="238">
        <v>0</v>
      </c>
      <c r="E94" s="236"/>
      <c r="F94" s="244">
        <v>0</v>
      </c>
      <c r="G94" s="239"/>
      <c r="H94" s="240"/>
      <c r="I94" s="243"/>
      <c r="J94" s="240"/>
      <c r="K94" s="240"/>
      <c r="L94" s="240"/>
      <c r="M94" s="240"/>
      <c r="N94" s="240"/>
      <c r="O94" s="240"/>
      <c r="P94" s="240"/>
      <c r="Q94" s="240"/>
      <c r="R94" s="240"/>
      <c r="S94" s="243"/>
      <c r="T94" s="240"/>
      <c r="U94" s="240"/>
      <c r="V94" s="240"/>
      <c r="W94" s="240"/>
      <c r="X94" s="240"/>
      <c r="Y94" s="240"/>
      <c r="Z94" s="240"/>
      <c r="AA94" s="240"/>
      <c r="AB94" s="240"/>
      <c r="AC94" s="243"/>
      <c r="AD94" s="241"/>
      <c r="AE94" s="60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5"/>
      <c r="BB94" s="73"/>
      <c r="BC94" s="74"/>
      <c r="BD94" s="74"/>
      <c r="BE94" s="75"/>
      <c r="BF94" s="73"/>
      <c r="BG94" s="74"/>
      <c r="BH94" s="75"/>
      <c r="BI94" s="76"/>
      <c r="BJ94" s="77"/>
      <c r="BK94" s="77"/>
      <c r="BL94" s="77"/>
      <c r="BM94" s="78"/>
    </row>
    <row r="95" spans="1:65" x14ac:dyDescent="0.2">
      <c r="A95" s="33"/>
      <c r="B95" s="79">
        <v>35</v>
      </c>
      <c r="C95" s="83" t="s">
        <v>99</v>
      </c>
      <c r="D95" s="238">
        <v>0</v>
      </c>
      <c r="E95" s="236"/>
      <c r="F95" s="244">
        <v>0</v>
      </c>
      <c r="G95" s="239"/>
      <c r="H95" s="240"/>
      <c r="I95" s="243"/>
      <c r="J95" s="240"/>
      <c r="K95" s="240"/>
      <c r="L95" s="240"/>
      <c r="M95" s="240"/>
      <c r="N95" s="240"/>
      <c r="O95" s="240"/>
      <c r="P95" s="240"/>
      <c r="Q95" s="240"/>
      <c r="R95" s="240"/>
      <c r="S95" s="243"/>
      <c r="T95" s="240"/>
      <c r="U95" s="240"/>
      <c r="V95" s="240"/>
      <c r="W95" s="240"/>
      <c r="X95" s="240"/>
      <c r="Y95" s="240"/>
      <c r="Z95" s="240"/>
      <c r="AA95" s="240"/>
      <c r="AB95" s="240"/>
      <c r="AC95" s="243"/>
      <c r="AD95" s="241"/>
      <c r="AE95" s="60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5"/>
      <c r="BB95" s="73"/>
      <c r="BC95" s="74"/>
      <c r="BD95" s="74"/>
      <c r="BE95" s="75"/>
      <c r="BF95" s="73"/>
      <c r="BG95" s="74"/>
      <c r="BH95" s="75"/>
      <c r="BI95" s="76"/>
      <c r="BJ95" s="77"/>
      <c r="BK95" s="77"/>
      <c r="BL95" s="77"/>
      <c r="BM95" s="78"/>
    </row>
    <row r="96" spans="1:65" x14ac:dyDescent="0.2">
      <c r="A96" s="33"/>
      <c r="B96" s="79">
        <v>35</v>
      </c>
      <c r="C96" s="83" t="s">
        <v>93</v>
      </c>
      <c r="D96" s="238">
        <v>0</v>
      </c>
      <c r="E96" s="236"/>
      <c r="F96" s="244">
        <v>0</v>
      </c>
      <c r="G96" s="239"/>
      <c r="H96" s="240"/>
      <c r="I96" s="243"/>
      <c r="J96" s="240"/>
      <c r="K96" s="240"/>
      <c r="L96" s="240"/>
      <c r="M96" s="240"/>
      <c r="N96" s="240"/>
      <c r="O96" s="240"/>
      <c r="P96" s="240"/>
      <c r="Q96" s="240"/>
      <c r="R96" s="240"/>
      <c r="S96" s="243"/>
      <c r="T96" s="240"/>
      <c r="U96" s="240"/>
      <c r="V96" s="240"/>
      <c r="W96" s="240"/>
      <c r="X96" s="240"/>
      <c r="Y96" s="240"/>
      <c r="Z96" s="240"/>
      <c r="AA96" s="240"/>
      <c r="AB96" s="240"/>
      <c r="AC96" s="243"/>
      <c r="AD96" s="241"/>
      <c r="AE96" s="60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5"/>
      <c r="BB96" s="73"/>
      <c r="BC96" s="74"/>
      <c r="BD96" s="74"/>
      <c r="BE96" s="75"/>
      <c r="BF96" s="73"/>
      <c r="BG96" s="74"/>
      <c r="BH96" s="75"/>
      <c r="BI96" s="76"/>
      <c r="BJ96" s="77"/>
      <c r="BK96" s="77"/>
      <c r="BL96" s="77"/>
      <c r="BM96" s="78"/>
    </row>
    <row r="97" spans="1:65" x14ac:dyDescent="0.2">
      <c r="A97" s="33"/>
      <c r="B97" s="79">
        <v>36</v>
      </c>
      <c r="C97" s="83" t="s">
        <v>94</v>
      </c>
      <c r="D97" s="238">
        <v>0</v>
      </c>
      <c r="E97" s="236"/>
      <c r="F97" s="244">
        <v>0</v>
      </c>
      <c r="G97" s="239"/>
      <c r="H97" s="240"/>
      <c r="I97" s="243"/>
      <c r="J97" s="240"/>
      <c r="K97" s="240"/>
      <c r="L97" s="240"/>
      <c r="M97" s="240"/>
      <c r="N97" s="240"/>
      <c r="O97" s="240"/>
      <c r="P97" s="240"/>
      <c r="Q97" s="240"/>
      <c r="R97" s="240"/>
      <c r="S97" s="243"/>
      <c r="T97" s="240"/>
      <c r="U97" s="240"/>
      <c r="V97" s="240"/>
      <c r="W97" s="240"/>
      <c r="X97" s="240"/>
      <c r="Y97" s="240"/>
      <c r="Z97" s="240"/>
      <c r="AA97" s="240"/>
      <c r="AB97" s="240"/>
      <c r="AC97" s="243"/>
      <c r="AD97" s="241"/>
      <c r="AE97" s="60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5"/>
      <c r="BB97" s="73"/>
      <c r="BC97" s="74"/>
      <c r="BD97" s="74"/>
      <c r="BE97" s="75"/>
      <c r="BF97" s="73"/>
      <c r="BG97" s="74"/>
      <c r="BH97" s="75"/>
      <c r="BI97" s="76"/>
      <c r="BJ97" s="77"/>
      <c r="BK97" s="77"/>
      <c r="BL97" s="77"/>
      <c r="BM97" s="78"/>
    </row>
    <row r="98" spans="1:65" x14ac:dyDescent="0.2">
      <c r="A98" s="33"/>
      <c r="B98" s="79">
        <v>36</v>
      </c>
      <c r="C98" s="83" t="s">
        <v>99</v>
      </c>
      <c r="D98" s="238">
        <v>0</v>
      </c>
      <c r="E98" s="236"/>
      <c r="F98" s="244">
        <v>0</v>
      </c>
      <c r="G98" s="239"/>
      <c r="H98" s="240"/>
      <c r="I98" s="243"/>
      <c r="J98" s="240"/>
      <c r="K98" s="240"/>
      <c r="L98" s="240"/>
      <c r="M98" s="240"/>
      <c r="N98" s="240"/>
      <c r="O98" s="240"/>
      <c r="P98" s="240"/>
      <c r="Q98" s="240"/>
      <c r="R98" s="240"/>
      <c r="S98" s="243"/>
      <c r="T98" s="240"/>
      <c r="U98" s="240"/>
      <c r="V98" s="240"/>
      <c r="W98" s="240"/>
      <c r="X98" s="240"/>
      <c r="Y98" s="240"/>
      <c r="Z98" s="240"/>
      <c r="AA98" s="240"/>
      <c r="AB98" s="240"/>
      <c r="AC98" s="243"/>
      <c r="AD98" s="241"/>
      <c r="AE98" s="60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5"/>
      <c r="BB98" s="73"/>
      <c r="BC98" s="74"/>
      <c r="BD98" s="74"/>
      <c r="BE98" s="75"/>
      <c r="BF98" s="73"/>
      <c r="BG98" s="74"/>
      <c r="BH98" s="75"/>
      <c r="BI98" s="76"/>
      <c r="BJ98" s="77"/>
      <c r="BK98" s="77"/>
      <c r="BL98" s="77"/>
      <c r="BM98" s="78"/>
    </row>
    <row r="99" spans="1:65" x14ac:dyDescent="0.2">
      <c r="A99" s="33"/>
      <c r="B99" s="79">
        <v>36</v>
      </c>
      <c r="C99" s="83" t="s">
        <v>93</v>
      </c>
      <c r="D99" s="238">
        <v>0</v>
      </c>
      <c r="E99" s="236"/>
      <c r="F99" s="244">
        <v>0</v>
      </c>
      <c r="G99" s="239"/>
      <c r="H99" s="240"/>
      <c r="I99" s="243"/>
      <c r="J99" s="240"/>
      <c r="K99" s="240"/>
      <c r="L99" s="240"/>
      <c r="M99" s="240"/>
      <c r="N99" s="240"/>
      <c r="O99" s="240"/>
      <c r="P99" s="240"/>
      <c r="Q99" s="240"/>
      <c r="R99" s="240"/>
      <c r="S99" s="243"/>
      <c r="T99" s="240"/>
      <c r="U99" s="240"/>
      <c r="V99" s="240"/>
      <c r="W99" s="240"/>
      <c r="X99" s="240"/>
      <c r="Y99" s="240"/>
      <c r="Z99" s="240"/>
      <c r="AA99" s="240"/>
      <c r="AB99" s="240"/>
      <c r="AC99" s="243"/>
      <c r="AD99" s="241"/>
      <c r="AE99" s="60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5"/>
      <c r="BB99" s="73"/>
      <c r="BC99" s="74"/>
      <c r="BD99" s="74"/>
      <c r="BE99" s="75"/>
      <c r="BF99" s="73"/>
      <c r="BG99" s="74"/>
      <c r="BH99" s="75"/>
      <c r="BI99" s="76"/>
      <c r="BJ99" s="77"/>
      <c r="BK99" s="77"/>
      <c r="BL99" s="77"/>
      <c r="BM99" s="78"/>
    </row>
    <row r="100" spans="1:65" x14ac:dyDescent="0.2">
      <c r="A100" s="33"/>
      <c r="B100" s="79">
        <v>37</v>
      </c>
      <c r="C100" s="83" t="s">
        <v>94</v>
      </c>
      <c r="D100" s="238">
        <v>0</v>
      </c>
      <c r="E100" s="236"/>
      <c r="F100" s="244">
        <v>0</v>
      </c>
      <c r="G100" s="239"/>
      <c r="H100" s="240"/>
      <c r="I100" s="243"/>
      <c r="J100" s="240"/>
      <c r="K100" s="240"/>
      <c r="L100" s="240"/>
      <c r="M100" s="240"/>
      <c r="N100" s="240"/>
      <c r="O100" s="240"/>
      <c r="P100" s="240"/>
      <c r="Q100" s="240"/>
      <c r="R100" s="240"/>
      <c r="S100" s="243"/>
      <c r="T100" s="240"/>
      <c r="U100" s="240"/>
      <c r="V100" s="240"/>
      <c r="W100" s="240"/>
      <c r="X100" s="240"/>
      <c r="Y100" s="240"/>
      <c r="Z100" s="240"/>
      <c r="AA100" s="240"/>
      <c r="AB100" s="240"/>
      <c r="AC100" s="243"/>
      <c r="AD100" s="241"/>
      <c r="AE100" s="60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5"/>
      <c r="BB100" s="73"/>
      <c r="BC100" s="74"/>
      <c r="BD100" s="74"/>
      <c r="BE100" s="75"/>
      <c r="BF100" s="73"/>
      <c r="BG100" s="74"/>
      <c r="BH100" s="75"/>
      <c r="BI100" s="76"/>
      <c r="BJ100" s="77"/>
      <c r="BK100" s="77"/>
      <c r="BL100" s="77"/>
      <c r="BM100" s="78"/>
    </row>
    <row r="101" spans="1:65" x14ac:dyDescent="0.2">
      <c r="A101" s="33"/>
      <c r="B101" s="79">
        <v>37</v>
      </c>
      <c r="C101" s="83" t="s">
        <v>99</v>
      </c>
      <c r="D101" s="238">
        <v>0</v>
      </c>
      <c r="E101" s="236"/>
      <c r="F101" s="244">
        <v>0</v>
      </c>
      <c r="G101" s="239"/>
      <c r="H101" s="240"/>
      <c r="I101" s="243"/>
      <c r="J101" s="240"/>
      <c r="K101" s="240"/>
      <c r="L101" s="240"/>
      <c r="M101" s="240"/>
      <c r="N101" s="240"/>
      <c r="O101" s="240"/>
      <c r="P101" s="240"/>
      <c r="Q101" s="240"/>
      <c r="R101" s="240"/>
      <c r="S101" s="243"/>
      <c r="T101" s="240"/>
      <c r="U101" s="240"/>
      <c r="V101" s="240"/>
      <c r="W101" s="240"/>
      <c r="X101" s="240"/>
      <c r="Y101" s="240"/>
      <c r="Z101" s="240"/>
      <c r="AA101" s="240"/>
      <c r="AB101" s="240"/>
      <c r="AC101" s="243"/>
      <c r="AD101" s="241"/>
      <c r="AE101" s="60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5"/>
      <c r="BB101" s="73"/>
      <c r="BC101" s="74"/>
      <c r="BD101" s="74"/>
      <c r="BE101" s="75"/>
      <c r="BF101" s="73"/>
      <c r="BG101" s="74"/>
      <c r="BH101" s="75"/>
      <c r="BI101" s="76"/>
      <c r="BJ101" s="77"/>
      <c r="BK101" s="77"/>
      <c r="BL101" s="77"/>
      <c r="BM101" s="78"/>
    </row>
    <row r="102" spans="1:65" x14ac:dyDescent="0.2">
      <c r="A102" s="33"/>
      <c r="B102" s="79">
        <v>37</v>
      </c>
      <c r="C102" s="83" t="s">
        <v>93</v>
      </c>
      <c r="D102" s="238">
        <v>0</v>
      </c>
      <c r="E102" s="236"/>
      <c r="F102" s="244">
        <v>0</v>
      </c>
      <c r="G102" s="239"/>
      <c r="H102" s="240"/>
      <c r="I102" s="243"/>
      <c r="J102" s="240"/>
      <c r="K102" s="240"/>
      <c r="L102" s="240"/>
      <c r="M102" s="240"/>
      <c r="N102" s="240"/>
      <c r="O102" s="240"/>
      <c r="P102" s="240"/>
      <c r="Q102" s="240"/>
      <c r="R102" s="240"/>
      <c r="S102" s="243"/>
      <c r="T102" s="240"/>
      <c r="U102" s="240"/>
      <c r="V102" s="240"/>
      <c r="W102" s="240"/>
      <c r="X102" s="240"/>
      <c r="Y102" s="240"/>
      <c r="Z102" s="240"/>
      <c r="AA102" s="240"/>
      <c r="AB102" s="240"/>
      <c r="AC102" s="243"/>
      <c r="AD102" s="241"/>
      <c r="AE102" s="60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5"/>
      <c r="BB102" s="73"/>
      <c r="BC102" s="74"/>
      <c r="BD102" s="74"/>
      <c r="BE102" s="75"/>
      <c r="BF102" s="73"/>
      <c r="BG102" s="74"/>
      <c r="BH102" s="75"/>
      <c r="BI102" s="76"/>
      <c r="BJ102" s="77"/>
      <c r="BK102" s="77"/>
      <c r="BL102" s="77"/>
      <c r="BM102" s="78"/>
    </row>
    <row r="103" spans="1:65" x14ac:dyDescent="0.2">
      <c r="A103" s="33"/>
      <c r="B103" s="79">
        <v>38</v>
      </c>
      <c r="C103" s="83" t="s">
        <v>94</v>
      </c>
      <c r="D103" s="238">
        <v>0</v>
      </c>
      <c r="E103" s="236"/>
      <c r="F103" s="244">
        <v>0</v>
      </c>
      <c r="G103" s="239"/>
      <c r="H103" s="240"/>
      <c r="I103" s="243"/>
      <c r="J103" s="240"/>
      <c r="K103" s="240"/>
      <c r="L103" s="240"/>
      <c r="M103" s="240"/>
      <c r="N103" s="240"/>
      <c r="O103" s="240"/>
      <c r="P103" s="240"/>
      <c r="Q103" s="240"/>
      <c r="R103" s="240"/>
      <c r="S103" s="243"/>
      <c r="T103" s="240"/>
      <c r="U103" s="240"/>
      <c r="V103" s="240"/>
      <c r="W103" s="240"/>
      <c r="X103" s="240"/>
      <c r="Y103" s="240"/>
      <c r="Z103" s="240"/>
      <c r="AA103" s="240"/>
      <c r="AB103" s="240"/>
      <c r="AC103" s="243"/>
      <c r="AD103" s="241"/>
      <c r="AE103" s="60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5"/>
      <c r="BB103" s="73"/>
      <c r="BC103" s="74"/>
      <c r="BD103" s="74"/>
      <c r="BE103" s="75"/>
      <c r="BF103" s="73"/>
      <c r="BG103" s="74"/>
      <c r="BH103" s="75"/>
      <c r="BI103" s="76"/>
      <c r="BJ103" s="77"/>
      <c r="BK103" s="77"/>
      <c r="BL103" s="77"/>
      <c r="BM103" s="78"/>
    </row>
    <row r="104" spans="1:65" x14ac:dyDescent="0.2">
      <c r="A104" s="33"/>
      <c r="B104" s="79">
        <v>38</v>
      </c>
      <c r="C104" s="83" t="s">
        <v>99</v>
      </c>
      <c r="D104" s="238">
        <v>0</v>
      </c>
      <c r="E104" s="236"/>
      <c r="F104" s="244">
        <v>0</v>
      </c>
      <c r="G104" s="239"/>
      <c r="H104" s="240"/>
      <c r="I104" s="243"/>
      <c r="J104" s="240"/>
      <c r="K104" s="240"/>
      <c r="L104" s="240"/>
      <c r="M104" s="240"/>
      <c r="N104" s="240"/>
      <c r="O104" s="240"/>
      <c r="P104" s="240"/>
      <c r="Q104" s="240"/>
      <c r="R104" s="240"/>
      <c r="S104" s="243"/>
      <c r="T104" s="240"/>
      <c r="U104" s="240"/>
      <c r="V104" s="240"/>
      <c r="W104" s="240"/>
      <c r="X104" s="240"/>
      <c r="Y104" s="240"/>
      <c r="Z104" s="240"/>
      <c r="AA104" s="240"/>
      <c r="AB104" s="240"/>
      <c r="AC104" s="243"/>
      <c r="AD104" s="241"/>
      <c r="AE104" s="60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5"/>
      <c r="BB104" s="73"/>
      <c r="BC104" s="74"/>
      <c r="BD104" s="74"/>
      <c r="BE104" s="75"/>
      <c r="BF104" s="73"/>
      <c r="BG104" s="74"/>
      <c r="BH104" s="75"/>
      <c r="BI104" s="76"/>
      <c r="BJ104" s="77"/>
      <c r="BK104" s="77"/>
      <c r="BL104" s="77"/>
      <c r="BM104" s="78"/>
    </row>
    <row r="105" spans="1:65" x14ac:dyDescent="0.2">
      <c r="A105" s="33"/>
      <c r="B105" s="79">
        <v>38</v>
      </c>
      <c r="C105" s="83" t="s">
        <v>93</v>
      </c>
      <c r="D105" s="238">
        <v>0</v>
      </c>
      <c r="E105" s="236"/>
      <c r="F105" s="244">
        <v>0</v>
      </c>
      <c r="G105" s="239"/>
      <c r="H105" s="240"/>
      <c r="I105" s="243"/>
      <c r="J105" s="240"/>
      <c r="K105" s="240"/>
      <c r="L105" s="240"/>
      <c r="M105" s="240"/>
      <c r="N105" s="240"/>
      <c r="O105" s="240"/>
      <c r="P105" s="240"/>
      <c r="Q105" s="240"/>
      <c r="R105" s="240"/>
      <c r="S105" s="243"/>
      <c r="T105" s="240"/>
      <c r="U105" s="240"/>
      <c r="V105" s="240"/>
      <c r="W105" s="240"/>
      <c r="X105" s="240"/>
      <c r="Y105" s="240"/>
      <c r="Z105" s="240"/>
      <c r="AA105" s="240"/>
      <c r="AB105" s="240"/>
      <c r="AC105" s="243"/>
      <c r="AD105" s="241"/>
      <c r="AE105" s="60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5"/>
      <c r="BB105" s="73"/>
      <c r="BC105" s="74"/>
      <c r="BD105" s="74"/>
      <c r="BE105" s="75"/>
      <c r="BF105" s="73"/>
      <c r="BG105" s="74"/>
      <c r="BH105" s="75"/>
      <c r="BI105" s="76"/>
      <c r="BJ105" s="77"/>
      <c r="BK105" s="77"/>
      <c r="BL105" s="77"/>
      <c r="BM105" s="78"/>
    </row>
    <row r="106" spans="1:65" x14ac:dyDescent="0.2">
      <c r="A106" s="33"/>
      <c r="B106" s="79">
        <v>39</v>
      </c>
      <c r="C106" s="83" t="s">
        <v>94</v>
      </c>
      <c r="D106" s="238">
        <v>0</v>
      </c>
      <c r="E106" s="236"/>
      <c r="F106" s="244">
        <v>0</v>
      </c>
      <c r="G106" s="239"/>
      <c r="H106" s="240"/>
      <c r="I106" s="243"/>
      <c r="J106" s="240"/>
      <c r="K106" s="240"/>
      <c r="L106" s="240"/>
      <c r="M106" s="240"/>
      <c r="N106" s="240"/>
      <c r="O106" s="240"/>
      <c r="P106" s="240"/>
      <c r="Q106" s="240"/>
      <c r="R106" s="240"/>
      <c r="S106" s="243"/>
      <c r="T106" s="240"/>
      <c r="U106" s="240"/>
      <c r="V106" s="240"/>
      <c r="W106" s="240"/>
      <c r="X106" s="240"/>
      <c r="Y106" s="240"/>
      <c r="Z106" s="240"/>
      <c r="AA106" s="240"/>
      <c r="AB106" s="240"/>
      <c r="AC106" s="243"/>
      <c r="AD106" s="241"/>
      <c r="AE106" s="60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5"/>
      <c r="BB106" s="73"/>
      <c r="BC106" s="74"/>
      <c r="BD106" s="74"/>
      <c r="BE106" s="75"/>
      <c r="BF106" s="73"/>
      <c r="BG106" s="74"/>
      <c r="BH106" s="75"/>
      <c r="BI106" s="76"/>
      <c r="BJ106" s="77"/>
      <c r="BK106" s="77"/>
      <c r="BL106" s="77"/>
      <c r="BM106" s="78"/>
    </row>
    <row r="107" spans="1:65" x14ac:dyDescent="0.2">
      <c r="A107" s="33"/>
      <c r="B107" s="79">
        <v>39</v>
      </c>
      <c r="C107" s="83" t="s">
        <v>99</v>
      </c>
      <c r="D107" s="238">
        <v>0</v>
      </c>
      <c r="E107" s="236"/>
      <c r="F107" s="244">
        <v>0</v>
      </c>
      <c r="G107" s="239"/>
      <c r="H107" s="240"/>
      <c r="I107" s="243"/>
      <c r="J107" s="240"/>
      <c r="K107" s="240"/>
      <c r="L107" s="240"/>
      <c r="M107" s="240"/>
      <c r="N107" s="240"/>
      <c r="O107" s="240"/>
      <c r="P107" s="240"/>
      <c r="Q107" s="240"/>
      <c r="R107" s="240"/>
      <c r="S107" s="243"/>
      <c r="T107" s="240"/>
      <c r="U107" s="240"/>
      <c r="V107" s="240"/>
      <c r="W107" s="240"/>
      <c r="X107" s="240"/>
      <c r="Y107" s="240"/>
      <c r="Z107" s="240"/>
      <c r="AA107" s="240"/>
      <c r="AB107" s="240"/>
      <c r="AC107" s="243"/>
      <c r="AD107" s="241"/>
      <c r="AE107" s="60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5"/>
      <c r="BB107" s="73"/>
      <c r="BC107" s="74"/>
      <c r="BD107" s="74"/>
      <c r="BE107" s="75"/>
      <c r="BF107" s="73"/>
      <c r="BG107" s="74"/>
      <c r="BH107" s="75"/>
      <c r="BI107" s="76"/>
      <c r="BJ107" s="77"/>
      <c r="BK107" s="77"/>
      <c r="BL107" s="77"/>
      <c r="BM107" s="78"/>
    </row>
    <row r="108" spans="1:65" x14ac:dyDescent="0.2">
      <c r="A108" s="33"/>
      <c r="B108" s="79">
        <v>39</v>
      </c>
      <c r="C108" s="83" t="s">
        <v>93</v>
      </c>
      <c r="D108" s="238">
        <v>0</v>
      </c>
      <c r="E108" s="236"/>
      <c r="F108" s="244">
        <v>0</v>
      </c>
      <c r="G108" s="239"/>
      <c r="H108" s="240"/>
      <c r="I108" s="243"/>
      <c r="J108" s="240"/>
      <c r="K108" s="240"/>
      <c r="L108" s="240"/>
      <c r="M108" s="240"/>
      <c r="N108" s="240"/>
      <c r="O108" s="240"/>
      <c r="P108" s="240"/>
      <c r="Q108" s="240"/>
      <c r="R108" s="240"/>
      <c r="S108" s="243"/>
      <c r="T108" s="240"/>
      <c r="U108" s="240"/>
      <c r="V108" s="240"/>
      <c r="W108" s="240"/>
      <c r="X108" s="240"/>
      <c r="Y108" s="240"/>
      <c r="Z108" s="240"/>
      <c r="AA108" s="240"/>
      <c r="AB108" s="240"/>
      <c r="AC108" s="243"/>
      <c r="AD108" s="241"/>
      <c r="AE108" s="60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5"/>
      <c r="BB108" s="73"/>
      <c r="BC108" s="74"/>
      <c r="BD108" s="74"/>
      <c r="BE108" s="75"/>
      <c r="BF108" s="73"/>
      <c r="BG108" s="74"/>
      <c r="BH108" s="75"/>
      <c r="BI108" s="76"/>
      <c r="BJ108" s="77"/>
      <c r="BK108" s="77"/>
      <c r="BL108" s="77"/>
      <c r="BM108" s="78"/>
    </row>
    <row r="109" spans="1:65" x14ac:dyDescent="0.2">
      <c r="A109" s="33"/>
      <c r="B109" s="79">
        <v>40</v>
      </c>
      <c r="C109" s="83" t="s">
        <v>94</v>
      </c>
      <c r="D109" s="238">
        <v>0</v>
      </c>
      <c r="E109" s="236"/>
      <c r="F109" s="244">
        <v>0</v>
      </c>
      <c r="G109" s="239"/>
      <c r="H109" s="240"/>
      <c r="I109" s="243"/>
      <c r="J109" s="240"/>
      <c r="K109" s="240"/>
      <c r="L109" s="240"/>
      <c r="M109" s="240"/>
      <c r="N109" s="240"/>
      <c r="O109" s="240"/>
      <c r="P109" s="240"/>
      <c r="Q109" s="240"/>
      <c r="R109" s="240"/>
      <c r="S109" s="243"/>
      <c r="T109" s="240"/>
      <c r="U109" s="240"/>
      <c r="V109" s="240"/>
      <c r="W109" s="240"/>
      <c r="X109" s="240"/>
      <c r="Y109" s="240"/>
      <c r="Z109" s="240"/>
      <c r="AA109" s="240"/>
      <c r="AB109" s="240"/>
      <c r="AC109" s="243"/>
      <c r="AD109" s="241"/>
      <c r="AE109" s="60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5"/>
      <c r="BB109" s="73"/>
      <c r="BC109" s="74"/>
      <c r="BD109" s="74"/>
      <c r="BE109" s="75"/>
      <c r="BF109" s="73"/>
      <c r="BG109" s="74"/>
      <c r="BH109" s="75"/>
      <c r="BI109" s="76"/>
      <c r="BJ109" s="77"/>
      <c r="BK109" s="77"/>
      <c r="BL109" s="77"/>
      <c r="BM109" s="78"/>
    </row>
    <row r="110" spans="1:65" x14ac:dyDescent="0.2">
      <c r="A110" s="33"/>
      <c r="B110" s="79">
        <v>40</v>
      </c>
      <c r="C110" s="83" t="s">
        <v>99</v>
      </c>
      <c r="D110" s="238">
        <v>0</v>
      </c>
      <c r="E110" s="236"/>
      <c r="F110" s="244">
        <v>0</v>
      </c>
      <c r="G110" s="239"/>
      <c r="H110" s="240"/>
      <c r="I110" s="243"/>
      <c r="J110" s="240"/>
      <c r="K110" s="240"/>
      <c r="L110" s="240"/>
      <c r="M110" s="240"/>
      <c r="N110" s="240"/>
      <c r="O110" s="240"/>
      <c r="P110" s="240"/>
      <c r="Q110" s="240"/>
      <c r="R110" s="240"/>
      <c r="S110" s="243"/>
      <c r="T110" s="240"/>
      <c r="U110" s="240"/>
      <c r="V110" s="240"/>
      <c r="W110" s="240"/>
      <c r="X110" s="240"/>
      <c r="Y110" s="240"/>
      <c r="Z110" s="240"/>
      <c r="AA110" s="240"/>
      <c r="AB110" s="240"/>
      <c r="AC110" s="243"/>
      <c r="AD110" s="241"/>
      <c r="AE110" s="60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5"/>
      <c r="BB110" s="73"/>
      <c r="BC110" s="74"/>
      <c r="BD110" s="74"/>
      <c r="BE110" s="75"/>
      <c r="BF110" s="73"/>
      <c r="BG110" s="74"/>
      <c r="BH110" s="75"/>
      <c r="BI110" s="76"/>
      <c r="BJ110" s="77"/>
      <c r="BK110" s="77"/>
      <c r="BL110" s="77"/>
      <c r="BM110" s="78"/>
    </row>
    <row r="111" spans="1:65" x14ac:dyDescent="0.2">
      <c r="A111" s="33"/>
      <c r="B111" s="79">
        <v>40</v>
      </c>
      <c r="C111" s="83" t="s">
        <v>93</v>
      </c>
      <c r="D111" s="238">
        <v>0</v>
      </c>
      <c r="E111" s="236"/>
      <c r="F111" s="244">
        <v>0</v>
      </c>
      <c r="G111" s="239"/>
      <c r="H111" s="240"/>
      <c r="I111" s="243"/>
      <c r="J111" s="240"/>
      <c r="K111" s="240"/>
      <c r="L111" s="240"/>
      <c r="M111" s="240"/>
      <c r="N111" s="240"/>
      <c r="O111" s="240"/>
      <c r="P111" s="240"/>
      <c r="Q111" s="240"/>
      <c r="R111" s="240"/>
      <c r="S111" s="243"/>
      <c r="T111" s="240"/>
      <c r="U111" s="240"/>
      <c r="V111" s="240"/>
      <c r="W111" s="240"/>
      <c r="X111" s="240"/>
      <c r="Y111" s="240"/>
      <c r="Z111" s="240"/>
      <c r="AA111" s="240"/>
      <c r="AB111" s="240"/>
      <c r="AC111" s="243"/>
      <c r="AD111" s="241"/>
      <c r="AE111" s="60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5"/>
      <c r="BB111" s="73"/>
      <c r="BC111" s="74"/>
      <c r="BD111" s="74"/>
      <c r="BE111" s="75"/>
      <c r="BF111" s="73"/>
      <c r="BG111" s="74"/>
      <c r="BH111" s="75"/>
      <c r="BI111" s="76"/>
      <c r="BJ111" s="77"/>
      <c r="BK111" s="77"/>
      <c r="BL111" s="77"/>
      <c r="BM111" s="78"/>
    </row>
    <row r="112" spans="1:65" x14ac:dyDescent="0.2">
      <c r="A112" s="33"/>
      <c r="B112" s="79">
        <v>41</v>
      </c>
      <c r="C112" s="83" t="s">
        <v>94</v>
      </c>
      <c r="D112" s="238">
        <v>0</v>
      </c>
      <c r="E112" s="236"/>
      <c r="F112" s="244">
        <v>0</v>
      </c>
      <c r="G112" s="239"/>
      <c r="H112" s="240"/>
      <c r="I112" s="243"/>
      <c r="J112" s="240"/>
      <c r="K112" s="240"/>
      <c r="L112" s="240"/>
      <c r="M112" s="240"/>
      <c r="N112" s="240"/>
      <c r="O112" s="240"/>
      <c r="P112" s="240"/>
      <c r="Q112" s="240"/>
      <c r="R112" s="240"/>
      <c r="S112" s="243"/>
      <c r="T112" s="240"/>
      <c r="U112" s="240"/>
      <c r="V112" s="240"/>
      <c r="W112" s="240"/>
      <c r="X112" s="240"/>
      <c r="Y112" s="240"/>
      <c r="Z112" s="240"/>
      <c r="AA112" s="240"/>
      <c r="AB112" s="240"/>
      <c r="AC112" s="243"/>
      <c r="AD112" s="241"/>
      <c r="AE112" s="60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5"/>
      <c r="BB112" s="73"/>
      <c r="BC112" s="74"/>
      <c r="BD112" s="74"/>
      <c r="BE112" s="75"/>
      <c r="BF112" s="73"/>
      <c r="BG112" s="74"/>
      <c r="BH112" s="75"/>
      <c r="BI112" s="76"/>
      <c r="BJ112" s="77"/>
      <c r="BK112" s="77"/>
      <c r="BL112" s="77"/>
      <c r="BM112" s="78"/>
    </row>
    <row r="113" spans="1:65" x14ac:dyDescent="0.2">
      <c r="A113" s="33"/>
      <c r="B113" s="79">
        <v>41</v>
      </c>
      <c r="C113" s="83" t="s">
        <v>99</v>
      </c>
      <c r="D113" s="238">
        <v>0</v>
      </c>
      <c r="E113" s="236"/>
      <c r="F113" s="244">
        <v>0</v>
      </c>
      <c r="G113" s="239"/>
      <c r="H113" s="240"/>
      <c r="I113" s="243"/>
      <c r="J113" s="240"/>
      <c r="K113" s="240"/>
      <c r="L113" s="240"/>
      <c r="M113" s="240"/>
      <c r="N113" s="240"/>
      <c r="O113" s="240"/>
      <c r="P113" s="240"/>
      <c r="Q113" s="240"/>
      <c r="R113" s="240"/>
      <c r="S113" s="243"/>
      <c r="T113" s="240"/>
      <c r="U113" s="240"/>
      <c r="V113" s="240"/>
      <c r="W113" s="240"/>
      <c r="X113" s="240"/>
      <c r="Y113" s="240"/>
      <c r="Z113" s="240"/>
      <c r="AA113" s="240"/>
      <c r="AB113" s="240"/>
      <c r="AC113" s="243"/>
      <c r="AD113" s="241"/>
      <c r="AE113" s="60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5"/>
      <c r="BB113" s="73"/>
      <c r="BC113" s="74"/>
      <c r="BD113" s="74"/>
      <c r="BE113" s="75"/>
      <c r="BF113" s="73"/>
      <c r="BG113" s="74"/>
      <c r="BH113" s="75"/>
      <c r="BI113" s="76"/>
      <c r="BJ113" s="77"/>
      <c r="BK113" s="77"/>
      <c r="BL113" s="77"/>
      <c r="BM113" s="78"/>
    </row>
    <row r="114" spans="1:65" x14ac:dyDescent="0.2">
      <c r="A114" s="33"/>
      <c r="B114" s="79">
        <v>41</v>
      </c>
      <c r="C114" s="83" t="s">
        <v>93</v>
      </c>
      <c r="D114" s="238">
        <v>0</v>
      </c>
      <c r="E114" s="236"/>
      <c r="F114" s="244">
        <v>0</v>
      </c>
      <c r="G114" s="239"/>
      <c r="H114" s="240"/>
      <c r="I114" s="243"/>
      <c r="J114" s="240"/>
      <c r="K114" s="240"/>
      <c r="L114" s="240"/>
      <c r="M114" s="240"/>
      <c r="N114" s="240"/>
      <c r="O114" s="240"/>
      <c r="P114" s="240"/>
      <c r="Q114" s="240"/>
      <c r="R114" s="240"/>
      <c r="S114" s="243"/>
      <c r="T114" s="240"/>
      <c r="U114" s="240"/>
      <c r="V114" s="240"/>
      <c r="W114" s="240"/>
      <c r="X114" s="240"/>
      <c r="Y114" s="240"/>
      <c r="Z114" s="240"/>
      <c r="AA114" s="240"/>
      <c r="AB114" s="240"/>
      <c r="AC114" s="243"/>
      <c r="AD114" s="241"/>
      <c r="AE114" s="60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5"/>
      <c r="BB114" s="73"/>
      <c r="BC114" s="74"/>
      <c r="BD114" s="74"/>
      <c r="BE114" s="75"/>
      <c r="BF114" s="73"/>
      <c r="BG114" s="74"/>
      <c r="BH114" s="75"/>
      <c r="BI114" s="76"/>
      <c r="BJ114" s="77"/>
      <c r="BK114" s="77"/>
      <c r="BL114" s="77"/>
      <c r="BM114" s="78"/>
    </row>
    <row r="115" spans="1:65" x14ac:dyDescent="0.2">
      <c r="A115" s="33"/>
      <c r="B115" s="79">
        <v>42</v>
      </c>
      <c r="C115" s="83" t="s">
        <v>94</v>
      </c>
      <c r="D115" s="238">
        <v>0</v>
      </c>
      <c r="E115" s="236"/>
      <c r="F115" s="244">
        <v>0</v>
      </c>
      <c r="G115" s="239"/>
      <c r="H115" s="240"/>
      <c r="I115" s="243"/>
      <c r="J115" s="240"/>
      <c r="K115" s="240"/>
      <c r="L115" s="240"/>
      <c r="M115" s="240"/>
      <c r="N115" s="240"/>
      <c r="O115" s="240"/>
      <c r="P115" s="240"/>
      <c r="Q115" s="240"/>
      <c r="R115" s="240"/>
      <c r="S115" s="243"/>
      <c r="T115" s="240"/>
      <c r="U115" s="240"/>
      <c r="V115" s="240"/>
      <c r="W115" s="240"/>
      <c r="X115" s="240"/>
      <c r="Y115" s="240"/>
      <c r="Z115" s="240"/>
      <c r="AA115" s="240"/>
      <c r="AB115" s="240"/>
      <c r="AC115" s="243"/>
      <c r="AD115" s="241"/>
      <c r="AE115" s="60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5"/>
      <c r="BB115" s="73"/>
      <c r="BC115" s="74"/>
      <c r="BD115" s="74"/>
      <c r="BE115" s="75"/>
      <c r="BF115" s="73"/>
      <c r="BG115" s="74"/>
      <c r="BH115" s="75"/>
      <c r="BI115" s="76"/>
      <c r="BJ115" s="77"/>
      <c r="BK115" s="77"/>
      <c r="BL115" s="77"/>
      <c r="BM115" s="78"/>
    </row>
    <row r="116" spans="1:65" x14ac:dyDescent="0.2">
      <c r="A116" s="33"/>
      <c r="B116" s="79">
        <v>42</v>
      </c>
      <c r="C116" s="83" t="s">
        <v>99</v>
      </c>
      <c r="D116" s="238">
        <v>0</v>
      </c>
      <c r="E116" s="236"/>
      <c r="F116" s="244">
        <v>0</v>
      </c>
      <c r="G116" s="239"/>
      <c r="H116" s="240"/>
      <c r="I116" s="243"/>
      <c r="J116" s="240"/>
      <c r="K116" s="240"/>
      <c r="L116" s="240"/>
      <c r="M116" s="240"/>
      <c r="N116" s="240"/>
      <c r="O116" s="240"/>
      <c r="P116" s="240"/>
      <c r="Q116" s="240"/>
      <c r="R116" s="240"/>
      <c r="S116" s="243"/>
      <c r="T116" s="240"/>
      <c r="U116" s="240"/>
      <c r="V116" s="240"/>
      <c r="W116" s="240"/>
      <c r="X116" s="240"/>
      <c r="Y116" s="240"/>
      <c r="Z116" s="240"/>
      <c r="AA116" s="240"/>
      <c r="AB116" s="240"/>
      <c r="AC116" s="243"/>
      <c r="AD116" s="241"/>
      <c r="AE116" s="60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5"/>
      <c r="BB116" s="73"/>
      <c r="BC116" s="74"/>
      <c r="BD116" s="74"/>
      <c r="BE116" s="75"/>
      <c r="BF116" s="73"/>
      <c r="BG116" s="74"/>
      <c r="BH116" s="75"/>
      <c r="BI116" s="76"/>
      <c r="BJ116" s="77"/>
      <c r="BK116" s="77"/>
      <c r="BL116" s="77"/>
      <c r="BM116" s="78"/>
    </row>
    <row r="117" spans="1:65" x14ac:dyDescent="0.2">
      <c r="A117" s="33"/>
      <c r="B117" s="79">
        <v>42</v>
      </c>
      <c r="C117" s="83" t="s">
        <v>93</v>
      </c>
      <c r="D117" s="238">
        <v>0</v>
      </c>
      <c r="E117" s="236"/>
      <c r="F117" s="244">
        <v>0</v>
      </c>
      <c r="G117" s="239"/>
      <c r="H117" s="240"/>
      <c r="I117" s="243"/>
      <c r="J117" s="240"/>
      <c r="K117" s="240"/>
      <c r="L117" s="240"/>
      <c r="M117" s="240"/>
      <c r="N117" s="240"/>
      <c r="O117" s="240"/>
      <c r="P117" s="240"/>
      <c r="Q117" s="240"/>
      <c r="R117" s="240"/>
      <c r="S117" s="243"/>
      <c r="T117" s="240"/>
      <c r="U117" s="240"/>
      <c r="V117" s="240"/>
      <c r="W117" s="240"/>
      <c r="X117" s="240"/>
      <c r="Y117" s="240"/>
      <c r="Z117" s="240"/>
      <c r="AA117" s="240"/>
      <c r="AB117" s="240"/>
      <c r="AC117" s="243"/>
      <c r="AD117" s="241"/>
      <c r="AE117" s="60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5"/>
      <c r="BB117" s="73"/>
      <c r="BC117" s="74"/>
      <c r="BD117" s="74"/>
      <c r="BE117" s="75"/>
      <c r="BF117" s="73"/>
      <c r="BG117" s="74"/>
      <c r="BH117" s="75"/>
      <c r="BI117" s="76"/>
      <c r="BJ117" s="77"/>
      <c r="BK117" s="77"/>
      <c r="BL117" s="77"/>
      <c r="BM117" s="78"/>
    </row>
    <row r="118" spans="1:65" x14ac:dyDescent="0.2">
      <c r="A118" s="33"/>
      <c r="B118" s="79">
        <v>43</v>
      </c>
      <c r="C118" s="83" t="s">
        <v>94</v>
      </c>
      <c r="D118" s="238">
        <v>0</v>
      </c>
      <c r="E118" s="236"/>
      <c r="F118" s="244">
        <v>0</v>
      </c>
      <c r="G118" s="239"/>
      <c r="H118" s="240"/>
      <c r="I118" s="243"/>
      <c r="J118" s="240"/>
      <c r="K118" s="240"/>
      <c r="L118" s="240"/>
      <c r="M118" s="240"/>
      <c r="N118" s="240"/>
      <c r="O118" s="240"/>
      <c r="P118" s="240"/>
      <c r="Q118" s="240"/>
      <c r="R118" s="240"/>
      <c r="S118" s="243"/>
      <c r="T118" s="240"/>
      <c r="U118" s="240"/>
      <c r="V118" s="240"/>
      <c r="W118" s="240"/>
      <c r="X118" s="240"/>
      <c r="Y118" s="240"/>
      <c r="Z118" s="240"/>
      <c r="AA118" s="240"/>
      <c r="AB118" s="240"/>
      <c r="AC118" s="243"/>
      <c r="AD118" s="241"/>
      <c r="AE118" s="60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5"/>
      <c r="BB118" s="73"/>
      <c r="BC118" s="74"/>
      <c r="BD118" s="74"/>
      <c r="BE118" s="75"/>
      <c r="BF118" s="73"/>
      <c r="BG118" s="74"/>
      <c r="BH118" s="75"/>
      <c r="BI118" s="76"/>
      <c r="BJ118" s="77"/>
      <c r="BK118" s="77"/>
      <c r="BL118" s="77"/>
      <c r="BM118" s="78"/>
    </row>
    <row r="119" spans="1:65" x14ac:dyDescent="0.2">
      <c r="A119" s="33"/>
      <c r="B119" s="79">
        <v>43</v>
      </c>
      <c r="C119" s="83" t="s">
        <v>99</v>
      </c>
      <c r="D119" s="238">
        <v>0</v>
      </c>
      <c r="E119" s="236"/>
      <c r="F119" s="244">
        <v>0</v>
      </c>
      <c r="G119" s="239"/>
      <c r="H119" s="240"/>
      <c r="I119" s="243"/>
      <c r="J119" s="240"/>
      <c r="K119" s="240"/>
      <c r="L119" s="240"/>
      <c r="M119" s="240"/>
      <c r="N119" s="240"/>
      <c r="O119" s="240"/>
      <c r="P119" s="240"/>
      <c r="Q119" s="240"/>
      <c r="R119" s="240"/>
      <c r="S119" s="243"/>
      <c r="T119" s="240"/>
      <c r="U119" s="240"/>
      <c r="V119" s="240"/>
      <c r="W119" s="240"/>
      <c r="X119" s="240"/>
      <c r="Y119" s="240"/>
      <c r="Z119" s="240"/>
      <c r="AA119" s="240"/>
      <c r="AB119" s="240"/>
      <c r="AC119" s="243"/>
      <c r="AD119" s="241"/>
      <c r="AE119" s="60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5"/>
      <c r="BB119" s="73"/>
      <c r="BC119" s="74"/>
      <c r="BD119" s="74"/>
      <c r="BE119" s="75"/>
      <c r="BF119" s="73"/>
      <c r="BG119" s="74"/>
      <c r="BH119" s="75"/>
      <c r="BI119" s="76"/>
      <c r="BJ119" s="77"/>
      <c r="BK119" s="77"/>
      <c r="BL119" s="77"/>
      <c r="BM119" s="78"/>
    </row>
    <row r="120" spans="1:65" x14ac:dyDescent="0.2">
      <c r="A120" s="33"/>
      <c r="B120" s="79">
        <v>43</v>
      </c>
      <c r="C120" s="83" t="s">
        <v>93</v>
      </c>
      <c r="D120" s="238">
        <v>0</v>
      </c>
      <c r="E120" s="236"/>
      <c r="F120" s="244">
        <v>0</v>
      </c>
      <c r="G120" s="239"/>
      <c r="H120" s="240"/>
      <c r="I120" s="243"/>
      <c r="J120" s="240"/>
      <c r="K120" s="240"/>
      <c r="L120" s="240"/>
      <c r="M120" s="240"/>
      <c r="N120" s="240"/>
      <c r="O120" s="240"/>
      <c r="P120" s="240"/>
      <c r="Q120" s="240"/>
      <c r="R120" s="240"/>
      <c r="S120" s="243"/>
      <c r="T120" s="240"/>
      <c r="U120" s="240"/>
      <c r="V120" s="240"/>
      <c r="W120" s="240"/>
      <c r="X120" s="240"/>
      <c r="Y120" s="240"/>
      <c r="Z120" s="240"/>
      <c r="AA120" s="240"/>
      <c r="AB120" s="240"/>
      <c r="AC120" s="243"/>
      <c r="AD120" s="241"/>
      <c r="AE120" s="60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5"/>
      <c r="BB120" s="73"/>
      <c r="BC120" s="74"/>
      <c r="BD120" s="74"/>
      <c r="BE120" s="75"/>
      <c r="BF120" s="73"/>
      <c r="BG120" s="74"/>
      <c r="BH120" s="75"/>
      <c r="BI120" s="76"/>
      <c r="BJ120" s="77"/>
      <c r="BK120" s="77"/>
      <c r="BL120" s="77"/>
      <c r="BM120" s="78"/>
    </row>
    <row r="121" spans="1:65" x14ac:dyDescent="0.2">
      <c r="A121" s="33"/>
      <c r="B121" s="79">
        <v>44</v>
      </c>
      <c r="C121" s="83" t="s">
        <v>94</v>
      </c>
      <c r="D121" s="238">
        <v>0</v>
      </c>
      <c r="E121" s="236"/>
      <c r="F121" s="244">
        <v>0</v>
      </c>
      <c r="G121" s="239"/>
      <c r="H121" s="240"/>
      <c r="I121" s="243"/>
      <c r="J121" s="240"/>
      <c r="K121" s="240"/>
      <c r="L121" s="240"/>
      <c r="M121" s="240"/>
      <c r="N121" s="240"/>
      <c r="O121" s="240"/>
      <c r="P121" s="240"/>
      <c r="Q121" s="240"/>
      <c r="R121" s="240"/>
      <c r="S121" s="243"/>
      <c r="T121" s="240"/>
      <c r="U121" s="240"/>
      <c r="V121" s="240"/>
      <c r="W121" s="240"/>
      <c r="X121" s="240"/>
      <c r="Y121" s="240"/>
      <c r="Z121" s="240"/>
      <c r="AA121" s="240"/>
      <c r="AB121" s="240"/>
      <c r="AC121" s="243"/>
      <c r="AD121" s="241"/>
      <c r="AE121" s="60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5"/>
      <c r="BB121" s="73"/>
      <c r="BC121" s="74"/>
      <c r="BD121" s="74"/>
      <c r="BE121" s="75"/>
      <c r="BF121" s="73"/>
      <c r="BG121" s="74"/>
      <c r="BH121" s="75"/>
      <c r="BI121" s="76"/>
      <c r="BJ121" s="77"/>
      <c r="BK121" s="77"/>
      <c r="BL121" s="77"/>
      <c r="BM121" s="78"/>
    </row>
    <row r="122" spans="1:65" x14ac:dyDescent="0.2">
      <c r="A122" s="33"/>
      <c r="B122" s="79">
        <v>44</v>
      </c>
      <c r="C122" s="83" t="s">
        <v>99</v>
      </c>
      <c r="D122" s="238">
        <v>0</v>
      </c>
      <c r="E122" s="236"/>
      <c r="F122" s="244">
        <v>0</v>
      </c>
      <c r="G122" s="239"/>
      <c r="H122" s="240"/>
      <c r="I122" s="243"/>
      <c r="J122" s="240"/>
      <c r="K122" s="240"/>
      <c r="L122" s="240"/>
      <c r="M122" s="240"/>
      <c r="N122" s="240"/>
      <c r="O122" s="240"/>
      <c r="P122" s="240"/>
      <c r="Q122" s="240"/>
      <c r="R122" s="240"/>
      <c r="S122" s="243"/>
      <c r="T122" s="240"/>
      <c r="U122" s="240"/>
      <c r="V122" s="240"/>
      <c r="W122" s="240"/>
      <c r="X122" s="240"/>
      <c r="Y122" s="240"/>
      <c r="Z122" s="240"/>
      <c r="AA122" s="240"/>
      <c r="AB122" s="240"/>
      <c r="AC122" s="243"/>
      <c r="AD122" s="241"/>
      <c r="AE122" s="60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5"/>
      <c r="BB122" s="73"/>
      <c r="BC122" s="74"/>
      <c r="BD122" s="74"/>
      <c r="BE122" s="75"/>
      <c r="BF122" s="73"/>
      <c r="BG122" s="74"/>
      <c r="BH122" s="75"/>
      <c r="BI122" s="76"/>
      <c r="BJ122" s="77"/>
      <c r="BK122" s="77"/>
      <c r="BL122" s="77"/>
      <c r="BM122" s="78"/>
    </row>
    <row r="123" spans="1:65" x14ac:dyDescent="0.2">
      <c r="A123" s="33"/>
      <c r="B123" s="79">
        <v>44</v>
      </c>
      <c r="C123" s="83" t="s">
        <v>93</v>
      </c>
      <c r="D123" s="238">
        <v>0</v>
      </c>
      <c r="E123" s="236"/>
      <c r="F123" s="244">
        <v>0</v>
      </c>
      <c r="G123" s="239"/>
      <c r="H123" s="240"/>
      <c r="I123" s="243"/>
      <c r="J123" s="240"/>
      <c r="K123" s="240"/>
      <c r="L123" s="240"/>
      <c r="M123" s="240"/>
      <c r="N123" s="240"/>
      <c r="O123" s="240"/>
      <c r="P123" s="240"/>
      <c r="Q123" s="240"/>
      <c r="R123" s="240"/>
      <c r="S123" s="243"/>
      <c r="T123" s="240"/>
      <c r="U123" s="240"/>
      <c r="V123" s="240"/>
      <c r="W123" s="240"/>
      <c r="X123" s="240"/>
      <c r="Y123" s="240"/>
      <c r="Z123" s="240"/>
      <c r="AA123" s="240"/>
      <c r="AB123" s="240"/>
      <c r="AC123" s="243"/>
      <c r="AD123" s="241"/>
      <c r="AE123" s="60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5"/>
      <c r="BB123" s="73"/>
      <c r="BC123" s="74"/>
      <c r="BD123" s="74"/>
      <c r="BE123" s="75"/>
      <c r="BF123" s="73"/>
      <c r="BG123" s="74"/>
      <c r="BH123" s="75"/>
      <c r="BI123" s="76"/>
      <c r="BJ123" s="77"/>
      <c r="BK123" s="77"/>
      <c r="BL123" s="77"/>
      <c r="BM123" s="78"/>
    </row>
    <row r="124" spans="1:65" x14ac:dyDescent="0.2">
      <c r="A124" s="33"/>
      <c r="B124" s="79">
        <v>45</v>
      </c>
      <c r="C124" s="83" t="s">
        <v>94</v>
      </c>
      <c r="D124" s="238">
        <v>0</v>
      </c>
      <c r="E124" s="236"/>
      <c r="F124" s="244">
        <v>0</v>
      </c>
      <c r="G124" s="239"/>
      <c r="H124" s="240"/>
      <c r="I124" s="243"/>
      <c r="J124" s="240"/>
      <c r="K124" s="240"/>
      <c r="L124" s="240"/>
      <c r="M124" s="240"/>
      <c r="N124" s="240"/>
      <c r="O124" s="240"/>
      <c r="P124" s="240"/>
      <c r="Q124" s="240"/>
      <c r="R124" s="240"/>
      <c r="S124" s="243"/>
      <c r="T124" s="240"/>
      <c r="U124" s="240"/>
      <c r="V124" s="240"/>
      <c r="W124" s="240"/>
      <c r="X124" s="240"/>
      <c r="Y124" s="240"/>
      <c r="Z124" s="240"/>
      <c r="AA124" s="240"/>
      <c r="AB124" s="240"/>
      <c r="AC124" s="243"/>
      <c r="AD124" s="241"/>
      <c r="AE124" s="60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5"/>
      <c r="BB124" s="73"/>
      <c r="BC124" s="74"/>
      <c r="BD124" s="74"/>
      <c r="BE124" s="75"/>
      <c r="BF124" s="73"/>
      <c r="BG124" s="74"/>
      <c r="BH124" s="75"/>
      <c r="BI124" s="76"/>
      <c r="BJ124" s="77"/>
      <c r="BK124" s="77"/>
      <c r="BL124" s="77"/>
      <c r="BM124" s="78"/>
    </row>
    <row r="125" spans="1:65" x14ac:dyDescent="0.2">
      <c r="A125" s="33"/>
      <c r="B125" s="79">
        <v>45</v>
      </c>
      <c r="C125" s="83" t="s">
        <v>99</v>
      </c>
      <c r="D125" s="238">
        <v>0</v>
      </c>
      <c r="E125" s="236"/>
      <c r="F125" s="244">
        <v>0</v>
      </c>
      <c r="G125" s="239"/>
      <c r="H125" s="240"/>
      <c r="I125" s="243"/>
      <c r="J125" s="240"/>
      <c r="K125" s="240"/>
      <c r="L125" s="240"/>
      <c r="M125" s="240"/>
      <c r="N125" s="240"/>
      <c r="O125" s="240"/>
      <c r="P125" s="240"/>
      <c r="Q125" s="240"/>
      <c r="R125" s="240"/>
      <c r="S125" s="243"/>
      <c r="T125" s="240"/>
      <c r="U125" s="240"/>
      <c r="V125" s="240"/>
      <c r="W125" s="240"/>
      <c r="X125" s="240"/>
      <c r="Y125" s="240"/>
      <c r="Z125" s="240"/>
      <c r="AA125" s="240"/>
      <c r="AB125" s="240"/>
      <c r="AC125" s="243"/>
      <c r="AD125" s="241"/>
      <c r="AE125" s="60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75"/>
      <c r="BB125" s="73"/>
      <c r="BC125" s="74"/>
      <c r="BD125" s="74"/>
      <c r="BE125" s="75"/>
      <c r="BF125" s="73"/>
      <c r="BG125" s="74"/>
      <c r="BH125" s="75"/>
      <c r="BI125" s="76"/>
      <c r="BJ125" s="77"/>
      <c r="BK125" s="77"/>
      <c r="BL125" s="77"/>
      <c r="BM125" s="78"/>
    </row>
    <row r="126" spans="1:65" x14ac:dyDescent="0.2">
      <c r="A126" s="33"/>
      <c r="B126" s="79">
        <v>45</v>
      </c>
      <c r="C126" s="83" t="s">
        <v>93</v>
      </c>
      <c r="D126" s="238">
        <v>0</v>
      </c>
      <c r="E126" s="236"/>
      <c r="F126" s="244">
        <v>0</v>
      </c>
      <c r="G126" s="239"/>
      <c r="H126" s="240"/>
      <c r="I126" s="243"/>
      <c r="J126" s="240"/>
      <c r="K126" s="240"/>
      <c r="L126" s="240"/>
      <c r="M126" s="240"/>
      <c r="N126" s="240"/>
      <c r="O126" s="240"/>
      <c r="P126" s="240"/>
      <c r="Q126" s="240"/>
      <c r="R126" s="240"/>
      <c r="S126" s="243"/>
      <c r="T126" s="240"/>
      <c r="U126" s="240"/>
      <c r="V126" s="240"/>
      <c r="W126" s="240"/>
      <c r="X126" s="240"/>
      <c r="Y126" s="240"/>
      <c r="Z126" s="240"/>
      <c r="AA126" s="240"/>
      <c r="AB126" s="240"/>
      <c r="AC126" s="243"/>
      <c r="AD126" s="241"/>
      <c r="AE126" s="60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5"/>
      <c r="BB126" s="73"/>
      <c r="BC126" s="74"/>
      <c r="BD126" s="74"/>
      <c r="BE126" s="75"/>
      <c r="BF126" s="73"/>
      <c r="BG126" s="74"/>
      <c r="BH126" s="75"/>
      <c r="BI126" s="76"/>
      <c r="BJ126" s="77"/>
      <c r="BK126" s="77"/>
      <c r="BL126" s="77"/>
      <c r="BM126" s="78"/>
    </row>
    <row r="127" spans="1:65" x14ac:dyDescent="0.2">
      <c r="A127" s="33"/>
      <c r="B127" s="79">
        <v>46</v>
      </c>
      <c r="C127" s="83" t="s">
        <v>94</v>
      </c>
      <c r="D127" s="238">
        <v>0</v>
      </c>
      <c r="E127" s="236"/>
      <c r="F127" s="244">
        <v>0</v>
      </c>
      <c r="G127" s="239"/>
      <c r="H127" s="240"/>
      <c r="I127" s="243"/>
      <c r="J127" s="240"/>
      <c r="K127" s="240"/>
      <c r="L127" s="240"/>
      <c r="M127" s="240"/>
      <c r="N127" s="240"/>
      <c r="O127" s="240"/>
      <c r="P127" s="240"/>
      <c r="Q127" s="240"/>
      <c r="R127" s="240"/>
      <c r="S127" s="243"/>
      <c r="T127" s="240"/>
      <c r="U127" s="240"/>
      <c r="V127" s="240"/>
      <c r="W127" s="240"/>
      <c r="X127" s="240"/>
      <c r="Y127" s="240"/>
      <c r="Z127" s="240"/>
      <c r="AA127" s="240"/>
      <c r="AB127" s="240"/>
      <c r="AC127" s="243"/>
      <c r="AD127" s="241"/>
      <c r="AE127" s="60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5"/>
      <c r="BB127" s="73"/>
      <c r="BC127" s="74"/>
      <c r="BD127" s="74"/>
      <c r="BE127" s="75"/>
      <c r="BF127" s="73"/>
      <c r="BG127" s="74"/>
      <c r="BH127" s="75"/>
      <c r="BI127" s="76"/>
      <c r="BJ127" s="77"/>
      <c r="BK127" s="77"/>
      <c r="BL127" s="77"/>
      <c r="BM127" s="78"/>
    </row>
    <row r="128" spans="1:65" x14ac:dyDescent="0.2">
      <c r="A128" s="33"/>
      <c r="B128" s="79">
        <v>46</v>
      </c>
      <c r="C128" s="83" t="s">
        <v>99</v>
      </c>
      <c r="D128" s="238">
        <v>0</v>
      </c>
      <c r="E128" s="236"/>
      <c r="F128" s="244">
        <v>0</v>
      </c>
      <c r="G128" s="239"/>
      <c r="H128" s="240"/>
      <c r="I128" s="243"/>
      <c r="J128" s="240"/>
      <c r="K128" s="240"/>
      <c r="L128" s="240"/>
      <c r="M128" s="240"/>
      <c r="N128" s="240"/>
      <c r="O128" s="240"/>
      <c r="P128" s="240"/>
      <c r="Q128" s="240"/>
      <c r="R128" s="240"/>
      <c r="S128" s="243"/>
      <c r="T128" s="240"/>
      <c r="U128" s="240"/>
      <c r="V128" s="240"/>
      <c r="W128" s="240"/>
      <c r="X128" s="240"/>
      <c r="Y128" s="240"/>
      <c r="Z128" s="240"/>
      <c r="AA128" s="240"/>
      <c r="AB128" s="240"/>
      <c r="AC128" s="243"/>
      <c r="AD128" s="241"/>
      <c r="AE128" s="60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  <c r="AZ128" s="74"/>
      <c r="BA128" s="75"/>
      <c r="BB128" s="73"/>
      <c r="BC128" s="74"/>
      <c r="BD128" s="74"/>
      <c r="BE128" s="75"/>
      <c r="BF128" s="73"/>
      <c r="BG128" s="74"/>
      <c r="BH128" s="75"/>
      <c r="BI128" s="76"/>
      <c r="BJ128" s="77"/>
      <c r="BK128" s="77"/>
      <c r="BL128" s="77"/>
      <c r="BM128" s="78"/>
    </row>
    <row r="129" spans="1:65" x14ac:dyDescent="0.2">
      <c r="A129" s="33"/>
      <c r="B129" s="79">
        <v>46</v>
      </c>
      <c r="C129" s="83" t="s">
        <v>93</v>
      </c>
      <c r="D129" s="238">
        <v>0</v>
      </c>
      <c r="E129" s="236"/>
      <c r="F129" s="244">
        <v>0</v>
      </c>
      <c r="G129" s="239"/>
      <c r="H129" s="240"/>
      <c r="I129" s="243"/>
      <c r="J129" s="240"/>
      <c r="K129" s="240"/>
      <c r="L129" s="240"/>
      <c r="M129" s="240"/>
      <c r="N129" s="240"/>
      <c r="O129" s="240"/>
      <c r="P129" s="240"/>
      <c r="Q129" s="240"/>
      <c r="R129" s="240"/>
      <c r="S129" s="243"/>
      <c r="T129" s="240"/>
      <c r="U129" s="240"/>
      <c r="V129" s="240"/>
      <c r="W129" s="240"/>
      <c r="X129" s="240"/>
      <c r="Y129" s="240"/>
      <c r="Z129" s="240"/>
      <c r="AA129" s="240"/>
      <c r="AB129" s="240"/>
      <c r="AC129" s="243"/>
      <c r="AD129" s="241"/>
      <c r="AE129" s="60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  <c r="AZ129" s="74"/>
      <c r="BA129" s="75"/>
      <c r="BB129" s="73"/>
      <c r="BC129" s="74"/>
      <c r="BD129" s="74"/>
      <c r="BE129" s="75"/>
      <c r="BF129" s="73"/>
      <c r="BG129" s="74"/>
      <c r="BH129" s="75"/>
      <c r="BI129" s="76"/>
      <c r="BJ129" s="77"/>
      <c r="BK129" s="77"/>
      <c r="BL129" s="77"/>
      <c r="BM129" s="78"/>
    </row>
    <row r="130" spans="1:65" x14ac:dyDescent="0.2">
      <c r="A130" s="33"/>
      <c r="B130" s="79">
        <v>47</v>
      </c>
      <c r="C130" s="83" t="s">
        <v>94</v>
      </c>
      <c r="D130" s="238">
        <v>0</v>
      </c>
      <c r="E130" s="236"/>
      <c r="F130" s="244">
        <v>0</v>
      </c>
      <c r="G130" s="239"/>
      <c r="H130" s="240"/>
      <c r="I130" s="243"/>
      <c r="J130" s="240"/>
      <c r="K130" s="240"/>
      <c r="L130" s="240"/>
      <c r="M130" s="240"/>
      <c r="N130" s="240"/>
      <c r="O130" s="240"/>
      <c r="P130" s="240"/>
      <c r="Q130" s="240"/>
      <c r="R130" s="240"/>
      <c r="S130" s="243"/>
      <c r="T130" s="240"/>
      <c r="U130" s="240"/>
      <c r="V130" s="240"/>
      <c r="W130" s="240"/>
      <c r="X130" s="240"/>
      <c r="Y130" s="240"/>
      <c r="Z130" s="240"/>
      <c r="AA130" s="240"/>
      <c r="AB130" s="240"/>
      <c r="AC130" s="243"/>
      <c r="AD130" s="241"/>
      <c r="AE130" s="60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  <c r="AZ130" s="74"/>
      <c r="BA130" s="75"/>
      <c r="BB130" s="73"/>
      <c r="BC130" s="74"/>
      <c r="BD130" s="74"/>
      <c r="BE130" s="75"/>
      <c r="BF130" s="73"/>
      <c r="BG130" s="74"/>
      <c r="BH130" s="75"/>
      <c r="BI130" s="76"/>
      <c r="BJ130" s="77"/>
      <c r="BK130" s="77"/>
      <c r="BL130" s="77"/>
      <c r="BM130" s="78"/>
    </row>
    <row r="131" spans="1:65" x14ac:dyDescent="0.2">
      <c r="A131" s="33"/>
      <c r="B131" s="79">
        <v>47</v>
      </c>
      <c r="C131" s="83" t="s">
        <v>99</v>
      </c>
      <c r="D131" s="238">
        <v>0</v>
      </c>
      <c r="E131" s="236"/>
      <c r="F131" s="244">
        <v>0</v>
      </c>
      <c r="G131" s="239"/>
      <c r="H131" s="240"/>
      <c r="I131" s="243"/>
      <c r="J131" s="240"/>
      <c r="K131" s="240"/>
      <c r="L131" s="240"/>
      <c r="M131" s="240"/>
      <c r="N131" s="240"/>
      <c r="O131" s="240"/>
      <c r="P131" s="240"/>
      <c r="Q131" s="240"/>
      <c r="R131" s="240"/>
      <c r="S131" s="243"/>
      <c r="T131" s="240"/>
      <c r="U131" s="240"/>
      <c r="V131" s="240"/>
      <c r="W131" s="240"/>
      <c r="X131" s="240"/>
      <c r="Y131" s="240"/>
      <c r="Z131" s="240"/>
      <c r="AA131" s="240"/>
      <c r="AB131" s="240"/>
      <c r="AC131" s="243"/>
      <c r="AD131" s="241"/>
      <c r="AE131" s="60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  <c r="AZ131" s="74"/>
      <c r="BA131" s="75"/>
      <c r="BB131" s="73"/>
      <c r="BC131" s="74"/>
      <c r="BD131" s="74"/>
      <c r="BE131" s="75"/>
      <c r="BF131" s="73"/>
      <c r="BG131" s="74"/>
      <c r="BH131" s="75"/>
      <c r="BI131" s="76"/>
      <c r="BJ131" s="77"/>
      <c r="BK131" s="77"/>
      <c r="BL131" s="77"/>
      <c r="BM131" s="78"/>
    </row>
    <row r="132" spans="1:65" x14ac:dyDescent="0.2">
      <c r="A132" s="33"/>
      <c r="B132" s="79">
        <v>47</v>
      </c>
      <c r="C132" s="83" t="s">
        <v>93</v>
      </c>
      <c r="D132" s="238">
        <v>0</v>
      </c>
      <c r="E132" s="236"/>
      <c r="F132" s="244">
        <v>0</v>
      </c>
      <c r="G132" s="239"/>
      <c r="H132" s="240"/>
      <c r="I132" s="243"/>
      <c r="J132" s="240"/>
      <c r="K132" s="240"/>
      <c r="L132" s="240"/>
      <c r="M132" s="240"/>
      <c r="N132" s="240"/>
      <c r="O132" s="240"/>
      <c r="P132" s="240"/>
      <c r="Q132" s="240"/>
      <c r="R132" s="240"/>
      <c r="S132" s="243"/>
      <c r="T132" s="240"/>
      <c r="U132" s="240"/>
      <c r="V132" s="240"/>
      <c r="W132" s="240"/>
      <c r="X132" s="240"/>
      <c r="Y132" s="240"/>
      <c r="Z132" s="240"/>
      <c r="AA132" s="240"/>
      <c r="AB132" s="240"/>
      <c r="AC132" s="243"/>
      <c r="AD132" s="241"/>
      <c r="AE132" s="60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5"/>
      <c r="BB132" s="73"/>
      <c r="BC132" s="74"/>
      <c r="BD132" s="74"/>
      <c r="BE132" s="75"/>
      <c r="BF132" s="73"/>
      <c r="BG132" s="74"/>
      <c r="BH132" s="75"/>
      <c r="BI132" s="76"/>
      <c r="BJ132" s="77"/>
      <c r="BK132" s="77"/>
      <c r="BL132" s="77"/>
      <c r="BM132" s="78"/>
    </row>
    <row r="133" spans="1:65" x14ac:dyDescent="0.2">
      <c r="A133" s="33"/>
      <c r="B133" s="79">
        <v>48</v>
      </c>
      <c r="C133" s="83" t="s">
        <v>94</v>
      </c>
      <c r="D133" s="238">
        <v>0</v>
      </c>
      <c r="E133" s="236"/>
      <c r="F133" s="244">
        <v>0</v>
      </c>
      <c r="G133" s="239"/>
      <c r="H133" s="240"/>
      <c r="I133" s="243"/>
      <c r="J133" s="240"/>
      <c r="K133" s="240"/>
      <c r="L133" s="240"/>
      <c r="M133" s="240"/>
      <c r="N133" s="240"/>
      <c r="O133" s="240"/>
      <c r="P133" s="240"/>
      <c r="Q133" s="240"/>
      <c r="R133" s="240"/>
      <c r="S133" s="243"/>
      <c r="T133" s="240"/>
      <c r="U133" s="240"/>
      <c r="V133" s="240"/>
      <c r="W133" s="240"/>
      <c r="X133" s="240"/>
      <c r="Y133" s="240"/>
      <c r="Z133" s="240"/>
      <c r="AA133" s="240"/>
      <c r="AB133" s="240"/>
      <c r="AC133" s="243"/>
      <c r="AD133" s="241"/>
      <c r="AE133" s="60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  <c r="AZ133" s="74"/>
      <c r="BA133" s="75"/>
      <c r="BB133" s="73"/>
      <c r="BC133" s="74"/>
      <c r="BD133" s="74"/>
      <c r="BE133" s="75"/>
      <c r="BF133" s="73"/>
      <c r="BG133" s="74"/>
      <c r="BH133" s="75"/>
      <c r="BI133" s="76"/>
      <c r="BJ133" s="77"/>
      <c r="BK133" s="77"/>
      <c r="BL133" s="77"/>
      <c r="BM133" s="78"/>
    </row>
    <row r="134" spans="1:65" x14ac:dyDescent="0.2">
      <c r="A134" s="33"/>
      <c r="B134" s="79">
        <v>48</v>
      </c>
      <c r="C134" s="83" t="s">
        <v>99</v>
      </c>
      <c r="D134" s="238">
        <v>0</v>
      </c>
      <c r="E134" s="236"/>
      <c r="F134" s="244">
        <v>0</v>
      </c>
      <c r="G134" s="239"/>
      <c r="H134" s="240"/>
      <c r="I134" s="243"/>
      <c r="J134" s="240"/>
      <c r="K134" s="240"/>
      <c r="L134" s="240"/>
      <c r="M134" s="240"/>
      <c r="N134" s="240"/>
      <c r="O134" s="240"/>
      <c r="P134" s="240"/>
      <c r="Q134" s="240"/>
      <c r="R134" s="240"/>
      <c r="S134" s="243"/>
      <c r="T134" s="240"/>
      <c r="U134" s="240"/>
      <c r="V134" s="240"/>
      <c r="W134" s="240"/>
      <c r="X134" s="240"/>
      <c r="Y134" s="240"/>
      <c r="Z134" s="240"/>
      <c r="AA134" s="240"/>
      <c r="AB134" s="240"/>
      <c r="AC134" s="243"/>
      <c r="AD134" s="241"/>
      <c r="AE134" s="60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5"/>
      <c r="BB134" s="73"/>
      <c r="BC134" s="74"/>
      <c r="BD134" s="74"/>
      <c r="BE134" s="75"/>
      <c r="BF134" s="73"/>
      <c r="BG134" s="74"/>
      <c r="BH134" s="75"/>
      <c r="BI134" s="76"/>
      <c r="BJ134" s="77"/>
      <c r="BK134" s="77"/>
      <c r="BL134" s="77"/>
      <c r="BM134" s="78"/>
    </row>
    <row r="135" spans="1:65" x14ac:dyDescent="0.2">
      <c r="A135" s="33"/>
      <c r="B135" s="79">
        <v>48</v>
      </c>
      <c r="C135" s="83" t="s">
        <v>93</v>
      </c>
      <c r="D135" s="238">
        <v>0</v>
      </c>
      <c r="E135" s="236"/>
      <c r="F135" s="244">
        <v>0</v>
      </c>
      <c r="G135" s="239"/>
      <c r="H135" s="240"/>
      <c r="I135" s="243"/>
      <c r="J135" s="240"/>
      <c r="K135" s="240"/>
      <c r="L135" s="240"/>
      <c r="M135" s="240"/>
      <c r="N135" s="240"/>
      <c r="O135" s="240"/>
      <c r="P135" s="240"/>
      <c r="Q135" s="240"/>
      <c r="R135" s="240"/>
      <c r="S135" s="243"/>
      <c r="T135" s="240"/>
      <c r="U135" s="240"/>
      <c r="V135" s="240"/>
      <c r="W135" s="240"/>
      <c r="X135" s="240"/>
      <c r="Y135" s="240"/>
      <c r="Z135" s="240"/>
      <c r="AA135" s="240"/>
      <c r="AB135" s="240"/>
      <c r="AC135" s="243"/>
      <c r="AD135" s="241"/>
      <c r="AE135" s="60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5"/>
      <c r="BB135" s="73"/>
      <c r="BC135" s="74"/>
      <c r="BD135" s="74"/>
      <c r="BE135" s="75"/>
      <c r="BF135" s="73"/>
      <c r="BG135" s="74"/>
      <c r="BH135" s="75"/>
      <c r="BI135" s="76"/>
      <c r="BJ135" s="77"/>
      <c r="BK135" s="77"/>
      <c r="BL135" s="77"/>
      <c r="BM135" s="78"/>
    </row>
    <row r="136" spans="1:65" x14ac:dyDescent="0.2">
      <c r="A136" s="33"/>
      <c r="B136" s="79">
        <v>49</v>
      </c>
      <c r="C136" s="83" t="s">
        <v>94</v>
      </c>
      <c r="D136" s="238">
        <v>0</v>
      </c>
      <c r="E136" s="236"/>
      <c r="F136" s="244">
        <v>0</v>
      </c>
      <c r="G136" s="239"/>
      <c r="H136" s="240"/>
      <c r="I136" s="243"/>
      <c r="J136" s="240"/>
      <c r="K136" s="240"/>
      <c r="L136" s="240"/>
      <c r="M136" s="240"/>
      <c r="N136" s="240"/>
      <c r="O136" s="240"/>
      <c r="P136" s="240"/>
      <c r="Q136" s="240"/>
      <c r="R136" s="240"/>
      <c r="S136" s="243"/>
      <c r="T136" s="240"/>
      <c r="U136" s="240"/>
      <c r="V136" s="240"/>
      <c r="W136" s="240"/>
      <c r="X136" s="240"/>
      <c r="Y136" s="240"/>
      <c r="Z136" s="240"/>
      <c r="AA136" s="240"/>
      <c r="AB136" s="240"/>
      <c r="AC136" s="243"/>
      <c r="AD136" s="241"/>
      <c r="AE136" s="60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5"/>
      <c r="BB136" s="73"/>
      <c r="BC136" s="74"/>
      <c r="BD136" s="74"/>
      <c r="BE136" s="75"/>
      <c r="BF136" s="73"/>
      <c r="BG136" s="74"/>
      <c r="BH136" s="75"/>
      <c r="BI136" s="76"/>
      <c r="BJ136" s="77"/>
      <c r="BK136" s="77"/>
      <c r="BL136" s="77"/>
      <c r="BM136" s="78"/>
    </row>
    <row r="137" spans="1:65" x14ac:dyDescent="0.2">
      <c r="A137" s="33"/>
      <c r="B137" s="79">
        <v>49</v>
      </c>
      <c r="C137" s="83" t="s">
        <v>99</v>
      </c>
      <c r="D137" s="238">
        <v>0</v>
      </c>
      <c r="E137" s="236"/>
      <c r="F137" s="244">
        <v>0</v>
      </c>
      <c r="G137" s="239"/>
      <c r="H137" s="240"/>
      <c r="I137" s="243"/>
      <c r="J137" s="240"/>
      <c r="K137" s="240"/>
      <c r="L137" s="240"/>
      <c r="M137" s="240"/>
      <c r="N137" s="240"/>
      <c r="O137" s="240"/>
      <c r="P137" s="240"/>
      <c r="Q137" s="240"/>
      <c r="R137" s="240"/>
      <c r="S137" s="243"/>
      <c r="T137" s="240"/>
      <c r="U137" s="240"/>
      <c r="V137" s="240"/>
      <c r="W137" s="240"/>
      <c r="X137" s="240"/>
      <c r="Y137" s="240"/>
      <c r="Z137" s="240"/>
      <c r="AA137" s="240"/>
      <c r="AB137" s="240"/>
      <c r="AC137" s="243"/>
      <c r="AD137" s="241"/>
      <c r="AE137" s="60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5"/>
      <c r="BB137" s="73"/>
      <c r="BC137" s="74"/>
      <c r="BD137" s="74"/>
      <c r="BE137" s="75"/>
      <c r="BF137" s="73"/>
      <c r="BG137" s="74"/>
      <c r="BH137" s="75"/>
      <c r="BI137" s="76"/>
      <c r="BJ137" s="77"/>
      <c r="BK137" s="77"/>
      <c r="BL137" s="77"/>
      <c r="BM137" s="78"/>
    </row>
    <row r="138" spans="1:65" x14ac:dyDescent="0.2">
      <c r="A138" s="33"/>
      <c r="B138" s="79">
        <v>49</v>
      </c>
      <c r="C138" s="83" t="s">
        <v>93</v>
      </c>
      <c r="D138" s="238">
        <v>0</v>
      </c>
      <c r="E138" s="236"/>
      <c r="F138" s="244">
        <v>0</v>
      </c>
      <c r="G138" s="239"/>
      <c r="H138" s="240"/>
      <c r="I138" s="243"/>
      <c r="J138" s="240"/>
      <c r="K138" s="240"/>
      <c r="L138" s="240"/>
      <c r="M138" s="240"/>
      <c r="N138" s="240"/>
      <c r="O138" s="240"/>
      <c r="P138" s="240"/>
      <c r="Q138" s="240"/>
      <c r="R138" s="240"/>
      <c r="S138" s="243"/>
      <c r="T138" s="240"/>
      <c r="U138" s="240"/>
      <c r="V138" s="240"/>
      <c r="W138" s="240"/>
      <c r="X138" s="240"/>
      <c r="Y138" s="240"/>
      <c r="Z138" s="240"/>
      <c r="AA138" s="240"/>
      <c r="AB138" s="240"/>
      <c r="AC138" s="243"/>
      <c r="AD138" s="241"/>
      <c r="AE138" s="60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5"/>
      <c r="BB138" s="73"/>
      <c r="BC138" s="74"/>
      <c r="BD138" s="74"/>
      <c r="BE138" s="75"/>
      <c r="BF138" s="73"/>
      <c r="BG138" s="74"/>
      <c r="BH138" s="75"/>
      <c r="BI138" s="76"/>
      <c r="BJ138" s="77"/>
      <c r="BK138" s="77"/>
      <c r="BL138" s="77"/>
      <c r="BM138" s="78"/>
    </row>
    <row r="139" spans="1:65" x14ac:dyDescent="0.2">
      <c r="A139" s="33"/>
      <c r="B139" s="79">
        <v>50</v>
      </c>
      <c r="C139" s="83" t="s">
        <v>94</v>
      </c>
      <c r="D139" s="238">
        <v>0</v>
      </c>
      <c r="E139" s="236"/>
      <c r="F139" s="244">
        <v>0</v>
      </c>
      <c r="G139" s="239"/>
      <c r="H139" s="240"/>
      <c r="I139" s="243"/>
      <c r="J139" s="240"/>
      <c r="K139" s="240"/>
      <c r="L139" s="240"/>
      <c r="M139" s="240"/>
      <c r="N139" s="240"/>
      <c r="O139" s="240"/>
      <c r="P139" s="240"/>
      <c r="Q139" s="240"/>
      <c r="R139" s="240"/>
      <c r="S139" s="243"/>
      <c r="T139" s="240"/>
      <c r="U139" s="240"/>
      <c r="V139" s="240"/>
      <c r="W139" s="240"/>
      <c r="X139" s="240"/>
      <c r="Y139" s="240"/>
      <c r="Z139" s="240"/>
      <c r="AA139" s="240"/>
      <c r="AB139" s="240"/>
      <c r="AC139" s="243"/>
      <c r="AD139" s="241"/>
      <c r="AE139" s="60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5"/>
      <c r="BB139" s="73"/>
      <c r="BC139" s="74"/>
      <c r="BD139" s="74"/>
      <c r="BE139" s="75"/>
      <c r="BF139" s="73"/>
      <c r="BG139" s="74"/>
      <c r="BH139" s="75"/>
      <c r="BI139" s="76"/>
      <c r="BJ139" s="77"/>
      <c r="BK139" s="77"/>
      <c r="BL139" s="77"/>
      <c r="BM139" s="78"/>
    </row>
    <row r="140" spans="1:65" x14ac:dyDescent="0.2">
      <c r="A140" s="33"/>
      <c r="B140" s="79">
        <v>50</v>
      </c>
      <c r="C140" s="83" t="s">
        <v>99</v>
      </c>
      <c r="D140" s="238">
        <v>0</v>
      </c>
      <c r="E140" s="236"/>
      <c r="F140" s="244">
        <v>0</v>
      </c>
      <c r="G140" s="239"/>
      <c r="H140" s="240"/>
      <c r="I140" s="243"/>
      <c r="J140" s="240"/>
      <c r="K140" s="240"/>
      <c r="L140" s="240"/>
      <c r="M140" s="240"/>
      <c r="N140" s="240"/>
      <c r="O140" s="240"/>
      <c r="P140" s="240"/>
      <c r="Q140" s="240"/>
      <c r="R140" s="240"/>
      <c r="S140" s="243"/>
      <c r="T140" s="240"/>
      <c r="U140" s="240"/>
      <c r="V140" s="240"/>
      <c r="W140" s="240"/>
      <c r="X140" s="240"/>
      <c r="Y140" s="240"/>
      <c r="Z140" s="240"/>
      <c r="AA140" s="240"/>
      <c r="AB140" s="240"/>
      <c r="AC140" s="243"/>
      <c r="AD140" s="241"/>
      <c r="AE140" s="60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  <c r="AZ140" s="74"/>
      <c r="BA140" s="75"/>
      <c r="BB140" s="73"/>
      <c r="BC140" s="74"/>
      <c r="BD140" s="74"/>
      <c r="BE140" s="75"/>
      <c r="BF140" s="73"/>
      <c r="BG140" s="74"/>
      <c r="BH140" s="75"/>
      <c r="BI140" s="76"/>
      <c r="BJ140" s="77"/>
      <c r="BK140" s="77"/>
      <c r="BL140" s="77"/>
      <c r="BM140" s="78"/>
    </row>
    <row r="141" spans="1:65" x14ac:dyDescent="0.2">
      <c r="A141" s="33"/>
      <c r="B141" s="79">
        <v>50</v>
      </c>
      <c r="C141" s="83" t="s">
        <v>93</v>
      </c>
      <c r="D141" s="238">
        <v>0</v>
      </c>
      <c r="E141" s="236"/>
      <c r="F141" s="244">
        <v>0</v>
      </c>
      <c r="G141" s="239"/>
      <c r="H141" s="240"/>
      <c r="I141" s="243"/>
      <c r="J141" s="240"/>
      <c r="K141" s="240"/>
      <c r="L141" s="240"/>
      <c r="M141" s="240"/>
      <c r="N141" s="240"/>
      <c r="O141" s="240"/>
      <c r="P141" s="240"/>
      <c r="Q141" s="240"/>
      <c r="R141" s="240"/>
      <c r="S141" s="243"/>
      <c r="T141" s="240"/>
      <c r="U141" s="240"/>
      <c r="V141" s="240"/>
      <c r="W141" s="240"/>
      <c r="X141" s="240"/>
      <c r="Y141" s="240"/>
      <c r="Z141" s="240"/>
      <c r="AA141" s="240"/>
      <c r="AB141" s="240"/>
      <c r="AC141" s="243"/>
      <c r="AD141" s="241"/>
      <c r="AE141" s="60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  <c r="AZ141" s="74"/>
      <c r="BA141" s="75"/>
      <c r="BB141" s="73"/>
      <c r="BC141" s="74"/>
      <c r="BD141" s="74"/>
      <c r="BE141" s="75"/>
      <c r="BF141" s="73"/>
      <c r="BG141" s="74"/>
      <c r="BH141" s="75"/>
      <c r="BI141" s="76"/>
      <c r="BJ141" s="77"/>
      <c r="BK141" s="77"/>
      <c r="BL141" s="77"/>
      <c r="BM141" s="78"/>
    </row>
    <row r="142" spans="1:65" x14ac:dyDescent="0.2">
      <c r="A142" s="33"/>
      <c r="B142" s="79">
        <v>51</v>
      </c>
      <c r="C142" s="83" t="s">
        <v>94</v>
      </c>
      <c r="D142" s="238">
        <v>0</v>
      </c>
      <c r="E142" s="236"/>
      <c r="F142" s="244">
        <v>0</v>
      </c>
      <c r="G142" s="239"/>
      <c r="H142" s="240"/>
      <c r="I142" s="243"/>
      <c r="J142" s="240"/>
      <c r="K142" s="240"/>
      <c r="L142" s="240"/>
      <c r="M142" s="240"/>
      <c r="N142" s="240"/>
      <c r="O142" s="240"/>
      <c r="P142" s="240"/>
      <c r="Q142" s="240"/>
      <c r="R142" s="240"/>
      <c r="S142" s="243"/>
      <c r="T142" s="240"/>
      <c r="U142" s="240"/>
      <c r="V142" s="240"/>
      <c r="W142" s="240"/>
      <c r="X142" s="240"/>
      <c r="Y142" s="240"/>
      <c r="Z142" s="240"/>
      <c r="AA142" s="240"/>
      <c r="AB142" s="240"/>
      <c r="AC142" s="243"/>
      <c r="AD142" s="241"/>
      <c r="AE142" s="60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5"/>
      <c r="BB142" s="73"/>
      <c r="BC142" s="74"/>
      <c r="BD142" s="74"/>
      <c r="BE142" s="75"/>
      <c r="BF142" s="73"/>
      <c r="BG142" s="74"/>
      <c r="BH142" s="75"/>
      <c r="BI142" s="76"/>
      <c r="BJ142" s="77"/>
      <c r="BK142" s="77"/>
      <c r="BL142" s="77"/>
      <c r="BM142" s="78"/>
    </row>
    <row r="143" spans="1:65" x14ac:dyDescent="0.2">
      <c r="A143" s="33"/>
      <c r="B143" s="79">
        <v>51</v>
      </c>
      <c r="C143" s="83" t="s">
        <v>99</v>
      </c>
      <c r="D143" s="238">
        <v>0</v>
      </c>
      <c r="E143" s="236"/>
      <c r="F143" s="244">
        <v>0</v>
      </c>
      <c r="G143" s="239"/>
      <c r="H143" s="240"/>
      <c r="I143" s="243"/>
      <c r="J143" s="240"/>
      <c r="K143" s="240"/>
      <c r="L143" s="240"/>
      <c r="M143" s="240"/>
      <c r="N143" s="240"/>
      <c r="O143" s="240"/>
      <c r="P143" s="240"/>
      <c r="Q143" s="240"/>
      <c r="R143" s="240"/>
      <c r="S143" s="243"/>
      <c r="T143" s="240"/>
      <c r="U143" s="240"/>
      <c r="V143" s="240"/>
      <c r="W143" s="240"/>
      <c r="X143" s="240"/>
      <c r="Y143" s="240"/>
      <c r="Z143" s="240"/>
      <c r="AA143" s="240"/>
      <c r="AB143" s="240"/>
      <c r="AC143" s="243"/>
      <c r="AD143" s="241"/>
      <c r="AE143" s="60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  <c r="AZ143" s="74"/>
      <c r="BA143" s="75"/>
      <c r="BB143" s="73"/>
      <c r="BC143" s="74"/>
      <c r="BD143" s="74"/>
      <c r="BE143" s="75"/>
      <c r="BF143" s="73"/>
      <c r="BG143" s="74"/>
      <c r="BH143" s="75"/>
      <c r="BI143" s="76"/>
      <c r="BJ143" s="77"/>
      <c r="BK143" s="77"/>
      <c r="BL143" s="77"/>
      <c r="BM143" s="78"/>
    </row>
    <row r="144" spans="1:65" x14ac:dyDescent="0.2">
      <c r="A144" s="33"/>
      <c r="B144" s="79">
        <v>51</v>
      </c>
      <c r="C144" s="83" t="s">
        <v>93</v>
      </c>
      <c r="D144" s="238">
        <v>0</v>
      </c>
      <c r="E144" s="236"/>
      <c r="F144" s="244">
        <v>0</v>
      </c>
      <c r="G144" s="239"/>
      <c r="H144" s="240"/>
      <c r="I144" s="243"/>
      <c r="J144" s="240"/>
      <c r="K144" s="240"/>
      <c r="L144" s="240"/>
      <c r="M144" s="240"/>
      <c r="N144" s="240"/>
      <c r="O144" s="240"/>
      <c r="P144" s="240"/>
      <c r="Q144" s="240"/>
      <c r="R144" s="240"/>
      <c r="S144" s="243"/>
      <c r="T144" s="240"/>
      <c r="U144" s="240"/>
      <c r="V144" s="240"/>
      <c r="W144" s="240"/>
      <c r="X144" s="240"/>
      <c r="Y144" s="240"/>
      <c r="Z144" s="240"/>
      <c r="AA144" s="240"/>
      <c r="AB144" s="240"/>
      <c r="AC144" s="243"/>
      <c r="AD144" s="241"/>
      <c r="AE144" s="60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5"/>
      <c r="BB144" s="73"/>
      <c r="BC144" s="74"/>
      <c r="BD144" s="74"/>
      <c r="BE144" s="75"/>
      <c r="BF144" s="73"/>
      <c r="BG144" s="74"/>
      <c r="BH144" s="75"/>
      <c r="BI144" s="76"/>
      <c r="BJ144" s="77"/>
      <c r="BK144" s="77"/>
      <c r="BL144" s="77"/>
      <c r="BM144" s="78"/>
    </row>
    <row r="145" spans="1:65" x14ac:dyDescent="0.2">
      <c r="A145" s="33"/>
      <c r="B145" s="79">
        <v>52</v>
      </c>
      <c r="C145" s="83" t="s">
        <v>94</v>
      </c>
      <c r="D145" s="238">
        <v>0</v>
      </c>
      <c r="E145" s="236"/>
      <c r="F145" s="244">
        <v>0</v>
      </c>
      <c r="G145" s="239"/>
      <c r="H145" s="240"/>
      <c r="I145" s="243"/>
      <c r="J145" s="240"/>
      <c r="K145" s="240"/>
      <c r="L145" s="240"/>
      <c r="M145" s="240"/>
      <c r="N145" s="240"/>
      <c r="O145" s="240"/>
      <c r="P145" s="240"/>
      <c r="Q145" s="240"/>
      <c r="R145" s="240"/>
      <c r="S145" s="243"/>
      <c r="T145" s="240"/>
      <c r="U145" s="240"/>
      <c r="V145" s="240"/>
      <c r="W145" s="240"/>
      <c r="X145" s="240"/>
      <c r="Y145" s="240"/>
      <c r="Z145" s="240"/>
      <c r="AA145" s="240"/>
      <c r="AB145" s="240"/>
      <c r="AC145" s="243"/>
      <c r="AD145" s="241"/>
      <c r="AE145" s="60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5"/>
      <c r="BB145" s="73"/>
      <c r="BC145" s="74"/>
      <c r="BD145" s="74"/>
      <c r="BE145" s="75"/>
      <c r="BF145" s="73"/>
      <c r="BG145" s="74"/>
      <c r="BH145" s="75"/>
      <c r="BI145" s="76"/>
      <c r="BJ145" s="77"/>
      <c r="BK145" s="77"/>
      <c r="BL145" s="77"/>
      <c r="BM145" s="78"/>
    </row>
    <row r="146" spans="1:65" x14ac:dyDescent="0.2">
      <c r="A146" s="33"/>
      <c r="B146" s="79">
        <v>52</v>
      </c>
      <c r="C146" s="83" t="s">
        <v>99</v>
      </c>
      <c r="D146" s="238">
        <v>0</v>
      </c>
      <c r="E146" s="236"/>
      <c r="F146" s="244">
        <v>0</v>
      </c>
      <c r="G146" s="239"/>
      <c r="H146" s="240"/>
      <c r="I146" s="243"/>
      <c r="J146" s="240"/>
      <c r="K146" s="240"/>
      <c r="L146" s="240"/>
      <c r="M146" s="240"/>
      <c r="N146" s="240"/>
      <c r="O146" s="240"/>
      <c r="P146" s="240"/>
      <c r="Q146" s="240"/>
      <c r="R146" s="240"/>
      <c r="S146" s="243"/>
      <c r="T146" s="240"/>
      <c r="U146" s="240"/>
      <c r="V146" s="240"/>
      <c r="W146" s="240"/>
      <c r="X146" s="240"/>
      <c r="Y146" s="240"/>
      <c r="Z146" s="240"/>
      <c r="AA146" s="240"/>
      <c r="AB146" s="240"/>
      <c r="AC146" s="243"/>
      <c r="AD146" s="241"/>
      <c r="AE146" s="60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  <c r="AZ146" s="74"/>
      <c r="BA146" s="75"/>
      <c r="BB146" s="73"/>
      <c r="BC146" s="74"/>
      <c r="BD146" s="74"/>
      <c r="BE146" s="75"/>
      <c r="BF146" s="73"/>
      <c r="BG146" s="74"/>
      <c r="BH146" s="75"/>
      <c r="BI146" s="76"/>
      <c r="BJ146" s="77"/>
      <c r="BK146" s="77"/>
      <c r="BL146" s="77"/>
      <c r="BM146" s="78"/>
    </row>
    <row r="147" spans="1:65" x14ac:dyDescent="0.2">
      <c r="A147" s="33"/>
      <c r="B147" s="79">
        <v>52</v>
      </c>
      <c r="C147" s="83" t="s">
        <v>93</v>
      </c>
      <c r="D147" s="238">
        <v>0</v>
      </c>
      <c r="E147" s="236"/>
      <c r="F147" s="244">
        <v>0</v>
      </c>
      <c r="G147" s="239"/>
      <c r="H147" s="240"/>
      <c r="I147" s="243"/>
      <c r="J147" s="240"/>
      <c r="K147" s="240"/>
      <c r="L147" s="240"/>
      <c r="M147" s="240"/>
      <c r="N147" s="240"/>
      <c r="O147" s="240"/>
      <c r="P147" s="240"/>
      <c r="Q147" s="240"/>
      <c r="R147" s="240"/>
      <c r="S147" s="243"/>
      <c r="T147" s="240"/>
      <c r="U147" s="240"/>
      <c r="V147" s="240"/>
      <c r="W147" s="240"/>
      <c r="X147" s="240"/>
      <c r="Y147" s="240"/>
      <c r="Z147" s="240"/>
      <c r="AA147" s="240"/>
      <c r="AB147" s="240"/>
      <c r="AC147" s="243"/>
      <c r="AD147" s="241"/>
      <c r="AE147" s="60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5"/>
      <c r="BB147" s="73"/>
      <c r="BC147" s="74"/>
      <c r="BD147" s="74"/>
      <c r="BE147" s="75"/>
      <c r="BF147" s="73"/>
      <c r="BG147" s="74"/>
      <c r="BH147" s="75"/>
      <c r="BI147" s="76"/>
      <c r="BJ147" s="77"/>
      <c r="BK147" s="77"/>
      <c r="BL147" s="77"/>
      <c r="BM147" s="78"/>
    </row>
    <row r="148" spans="1:65" x14ac:dyDescent="0.2">
      <c r="A148" s="33"/>
      <c r="B148" s="79">
        <v>53</v>
      </c>
      <c r="C148" s="83" t="s">
        <v>94</v>
      </c>
      <c r="D148" s="238">
        <v>1</v>
      </c>
      <c r="E148" s="236" t="s">
        <v>139</v>
      </c>
      <c r="F148" s="244">
        <v>1</v>
      </c>
      <c r="G148" s="239"/>
      <c r="H148" s="240">
        <v>1</v>
      </c>
      <c r="I148" s="243">
        <f t="array" ref="I148">IF(B148&lt;100,(((LOG(I$6)-LOG(J$6))/(LOG(H$6)-LOG(J$6))))*(H148-J148)+J148,H148)</f>
        <v>0.55960027043277671</v>
      </c>
      <c r="J148" s="240">
        <v>0.253</v>
      </c>
      <c r="K148" s="240">
        <v>0.14099999999999999</v>
      </c>
      <c r="L148" s="240">
        <v>7.4999999999999997E-2</v>
      </c>
      <c r="M148" s="240">
        <v>3.7999999999999999E-2</v>
      </c>
      <c r="N148" s="240">
        <v>1.9E-2</v>
      </c>
      <c r="O148" s="240">
        <v>1.7000000000000001E-2</v>
      </c>
      <c r="P148" s="240">
        <v>1.2E-2</v>
      </c>
      <c r="Q148" s="240">
        <v>0.01</v>
      </c>
      <c r="R148" s="240">
        <v>0.01</v>
      </c>
      <c r="S148" s="243">
        <f t="shared" si="4"/>
        <v>9.4712872645710371E-3</v>
      </c>
      <c r="T148" s="240">
        <v>9.0000000000000011E-3</v>
      </c>
      <c r="U148" s="240">
        <v>9.0000000000000011E-3</v>
      </c>
      <c r="V148" s="240">
        <v>6.9999999999999993E-3</v>
      </c>
      <c r="W148" s="240">
        <v>4.0000000000000001E-3</v>
      </c>
      <c r="X148" s="240">
        <v>3.0000000000000001E-3</v>
      </c>
      <c r="Y148" s="240">
        <v>3.0000000000000001E-3</v>
      </c>
      <c r="Z148" s="240">
        <v>3.0000000000000001E-3</v>
      </c>
      <c r="AA148" s="240">
        <v>3.0000000000000001E-3</v>
      </c>
      <c r="AB148" s="240">
        <v>2E-3</v>
      </c>
      <c r="AC148" s="243">
        <f t="shared" si="5"/>
        <v>1.7420602275881188E-3</v>
      </c>
      <c r="AD148" s="241">
        <v>0</v>
      </c>
      <c r="AE148" s="60"/>
      <c r="AF148" s="74">
        <f t="shared" ref="AF148:AF153" si="63">H148-I148</f>
        <v>0.44039972956722329</v>
      </c>
      <c r="AG148" s="74">
        <f t="shared" ref="AG148:AG153" si="64">I148-J148</f>
        <v>0.30660027043277671</v>
      </c>
      <c r="AH148" s="74">
        <f t="shared" ref="AH148:AH153" si="65">J148-K148</f>
        <v>0.11200000000000002</v>
      </c>
      <c r="AI148" s="74">
        <f t="shared" ref="AI148:AI153" si="66">K148-L148</f>
        <v>6.5999999999999989E-2</v>
      </c>
      <c r="AJ148" s="74">
        <f t="shared" ref="AJ148:AJ153" si="67">L148-M148</f>
        <v>3.6999999999999998E-2</v>
      </c>
      <c r="AK148" s="74">
        <f t="shared" ref="AK148:AK153" si="68">M148-N148</f>
        <v>1.9E-2</v>
      </c>
      <c r="AL148" s="74">
        <f t="shared" ref="AL148:AL153" si="69">N148-O148</f>
        <v>1.9999999999999983E-3</v>
      </c>
      <c r="AM148" s="74">
        <f t="shared" ref="AM148:AM153" si="70">O148-P148</f>
        <v>5.000000000000001E-3</v>
      </c>
      <c r="AN148" s="74">
        <f t="shared" ref="AN148:AN153" si="71">P148-Q148</f>
        <v>2E-3</v>
      </c>
      <c r="AO148" s="74">
        <f t="shared" ref="AO148:AO153" si="72">Q148-R148</f>
        <v>0</v>
      </c>
      <c r="AP148" s="74">
        <f t="shared" ref="AP148:AP153" si="73">R148-S148</f>
        <v>5.2871273542896315E-4</v>
      </c>
      <c r="AQ148" s="74">
        <f t="shared" ref="AQ148:AQ153" si="74">S148-T148</f>
        <v>4.7128726457103601E-4</v>
      </c>
      <c r="AR148" s="74">
        <f t="shared" ref="AR148:AR153" si="75">T148-U148</f>
        <v>0</v>
      </c>
      <c r="AS148" s="74">
        <f t="shared" ref="AS148:AS153" si="76">U148-V148</f>
        <v>2.0000000000000018E-3</v>
      </c>
      <c r="AT148" s="74">
        <f t="shared" ref="AT148:AT153" si="77">V148-W148</f>
        <v>2.9999999999999992E-3</v>
      </c>
      <c r="AU148" s="74">
        <f t="shared" ref="AU148:AU153" si="78">W148-X148</f>
        <v>1E-3</v>
      </c>
      <c r="AV148" s="74">
        <f t="shared" ref="AV148:AV153" si="79">X148-Y148</f>
        <v>0</v>
      </c>
      <c r="AW148" s="74">
        <f t="shared" ref="AW148:AW153" si="80">Y148-Z148</f>
        <v>0</v>
      </c>
      <c r="AX148" s="74">
        <f t="shared" ref="AX148:AX153" si="81">Z148-AA148</f>
        <v>0</v>
      </c>
      <c r="AY148" s="74">
        <f t="shared" ref="AY148:AY153" si="82">AA148-AB148</f>
        <v>1E-3</v>
      </c>
      <c r="AZ148" s="74">
        <f t="shared" ref="AZ148:AZ153" si="83">AB148-AC148</f>
        <v>2.579397724118812E-4</v>
      </c>
      <c r="BA148" s="75">
        <f t="shared" ref="BA148:BA153" si="84">AC148-AD148</f>
        <v>1.7420602275881188E-3</v>
      </c>
      <c r="BB148" s="73">
        <f t="shared" ref="BB148:BB153" si="85">SUM(AF148)</f>
        <v>0.44039972956722329</v>
      </c>
      <c r="BC148" s="74">
        <f t="shared" ref="BC148:BC153" si="86">SUM(AG148:AP148)</f>
        <v>0.55012898316820569</v>
      </c>
      <c r="BD148" s="74">
        <f t="shared" ref="BD148:BD153" si="87">SUM(AQ148:AZ148)</f>
        <v>7.7292270369829184E-3</v>
      </c>
      <c r="BE148" s="75">
        <f t="shared" ref="BE148:BE153" si="88">BA148</f>
        <v>1.7420602275881188E-3</v>
      </c>
      <c r="BF148" s="73">
        <f t="shared" ref="BF148:BF153" si="89">10^SUMPRODUCT(AF148:BA148,LOG($AF$6:$BA$6))</f>
        <v>50.593562901784658</v>
      </c>
      <c r="BG148" s="74">
        <f t="array" ref="BG148">10^(SUMPRODUCT(AG148:AP148,LOG($AG$6:$AP$6))/BC148)</f>
        <v>35.277687671163775</v>
      </c>
      <c r="BH148" s="75">
        <f t="array" ref="BH148">10^(SUMPRODUCT(AQ148:AZ148,LOG($AQ$6:$AZ$6))/BD148)</f>
        <v>0.5872970468946479</v>
      </c>
      <c r="BI148" s="76">
        <f t="shared" ref="BI148:BM153" si="90">10^ (LOG(INDEX($H$6:$AD$6,MATCH(BI$6/100,$H148:$AD148,-1)))-(INDEX($H148:$AD148,MATCH(BI$6/100,$H148:$AD148,-1))-BI$6/100)/(INDEX($H148:$AD148,MATCH(BI$6/100,$H148:$AD148,-1))-INDEX($H148:$AD148,MATCH(BI$6/100,$H148:$AD148,-1)+1))*(LOG(INDEX($H$6:$AD$6,MATCH(BI$6/100,$H148:$AD148,-1)))-LOG(INDEX($H$6:$AD$6,MATCH(BI$6/100,$H148:$AD148,-1)+1))))</f>
        <v>22.190262889145661</v>
      </c>
      <c r="BJ148" s="77">
        <f t="shared" si="90"/>
        <v>45.469246341817858</v>
      </c>
      <c r="BK148" s="77">
        <f t="shared" si="90"/>
        <v>57.420876189281657</v>
      </c>
      <c r="BL148" s="77">
        <f t="shared" si="90"/>
        <v>72.514002047850809</v>
      </c>
      <c r="BM148" s="78">
        <f t="shared" si="90"/>
        <v>106.98970090640503</v>
      </c>
    </row>
    <row r="149" spans="1:65" x14ac:dyDescent="0.2">
      <c r="A149" s="33"/>
      <c r="B149" s="79">
        <v>53</v>
      </c>
      <c r="C149" s="83" t="s">
        <v>99</v>
      </c>
      <c r="D149" s="238">
        <v>1</v>
      </c>
      <c r="E149" s="236" t="s">
        <v>140</v>
      </c>
      <c r="F149" s="244">
        <v>1</v>
      </c>
      <c r="G149" s="239"/>
      <c r="H149" s="240">
        <v>1</v>
      </c>
      <c r="I149" s="243">
        <f t="array" ref="I149">IF(B149&lt;100,(((LOG(I$6)-LOG(J$6))/(LOG(H$6)-LOG(J$6))))*(H149-J149)+J149,H149)</f>
        <v>0.54014486069285916</v>
      </c>
      <c r="J149" s="240">
        <v>0.22</v>
      </c>
      <c r="K149" s="240">
        <v>5.2999999999999999E-2</v>
      </c>
      <c r="L149" s="240">
        <v>1.6E-2</v>
      </c>
      <c r="M149" s="240">
        <v>5.0000000000000001E-3</v>
      </c>
      <c r="N149" s="240">
        <v>5.0000000000000001E-3</v>
      </c>
      <c r="O149" s="240">
        <v>5.0000000000000001E-3</v>
      </c>
      <c r="P149" s="240">
        <v>5.0000000000000001E-3</v>
      </c>
      <c r="Q149" s="240">
        <v>5.0000000000000001E-3</v>
      </c>
      <c r="R149" s="240">
        <v>5.0000000000000001E-3</v>
      </c>
      <c r="S149" s="243">
        <f t="shared" si="4"/>
        <v>5.0000000000000001E-3</v>
      </c>
      <c r="T149" s="240">
        <v>5.0000000000000001E-3</v>
      </c>
      <c r="U149" s="240">
        <v>5.0000000000000001E-3</v>
      </c>
      <c r="V149" s="240">
        <v>5.0000000000000001E-3</v>
      </c>
      <c r="W149" s="240">
        <v>4.0000000000000001E-3</v>
      </c>
      <c r="X149" s="240">
        <v>3.0000000000000001E-3</v>
      </c>
      <c r="Y149" s="240">
        <v>3.0000000000000001E-3</v>
      </c>
      <c r="Z149" s="240">
        <v>3.0000000000000001E-3</v>
      </c>
      <c r="AA149" s="240">
        <v>2E-3</v>
      </c>
      <c r="AB149" s="240">
        <v>2E-3</v>
      </c>
      <c r="AC149" s="243">
        <f t="shared" si="5"/>
        <v>1.7420602275881188E-3</v>
      </c>
      <c r="AD149" s="241">
        <v>0</v>
      </c>
      <c r="AE149" s="60"/>
      <c r="AF149" s="74">
        <f t="shared" si="63"/>
        <v>0.45985513930714084</v>
      </c>
      <c r="AG149" s="74">
        <f t="shared" si="64"/>
        <v>0.32014486069285919</v>
      </c>
      <c r="AH149" s="74">
        <f t="shared" si="65"/>
        <v>0.16700000000000001</v>
      </c>
      <c r="AI149" s="74">
        <f t="shared" si="66"/>
        <v>3.6999999999999998E-2</v>
      </c>
      <c r="AJ149" s="74">
        <f t="shared" si="67"/>
        <v>1.0999999999999999E-2</v>
      </c>
      <c r="AK149" s="74">
        <f t="shared" si="68"/>
        <v>0</v>
      </c>
      <c r="AL149" s="74">
        <f t="shared" si="69"/>
        <v>0</v>
      </c>
      <c r="AM149" s="74">
        <f t="shared" si="70"/>
        <v>0</v>
      </c>
      <c r="AN149" s="74">
        <f t="shared" si="71"/>
        <v>0</v>
      </c>
      <c r="AO149" s="74">
        <f t="shared" si="72"/>
        <v>0</v>
      </c>
      <c r="AP149" s="74">
        <f t="shared" si="73"/>
        <v>0</v>
      </c>
      <c r="AQ149" s="74">
        <f t="shared" si="74"/>
        <v>0</v>
      </c>
      <c r="AR149" s="74">
        <f t="shared" si="75"/>
        <v>0</v>
      </c>
      <c r="AS149" s="74">
        <f t="shared" si="76"/>
        <v>0</v>
      </c>
      <c r="AT149" s="74">
        <f t="shared" si="77"/>
        <v>1E-3</v>
      </c>
      <c r="AU149" s="74">
        <f t="shared" si="78"/>
        <v>1E-3</v>
      </c>
      <c r="AV149" s="74">
        <f t="shared" si="79"/>
        <v>0</v>
      </c>
      <c r="AW149" s="74">
        <f t="shared" si="80"/>
        <v>0</v>
      </c>
      <c r="AX149" s="74">
        <f t="shared" si="81"/>
        <v>1E-3</v>
      </c>
      <c r="AY149" s="74">
        <f t="shared" si="82"/>
        <v>0</v>
      </c>
      <c r="AZ149" s="74">
        <f t="shared" si="83"/>
        <v>2.579397724118812E-4</v>
      </c>
      <c r="BA149" s="75">
        <f t="shared" si="84"/>
        <v>1.7420602275881188E-3</v>
      </c>
      <c r="BB149" s="73">
        <f t="shared" si="85"/>
        <v>0.45985513930714084</v>
      </c>
      <c r="BC149" s="74">
        <f t="shared" si="86"/>
        <v>0.53514486069285927</v>
      </c>
      <c r="BD149" s="74">
        <f t="shared" si="87"/>
        <v>3.2579397724118815E-3</v>
      </c>
      <c r="BE149" s="75">
        <f t="shared" si="88"/>
        <v>1.7420602275881188E-3</v>
      </c>
      <c r="BF149" s="73">
        <f t="shared" si="89"/>
        <v>56.284796154216487</v>
      </c>
      <c r="BG149" s="74">
        <f t="array" ref="BG149">10^(SUMPRODUCT(AG149:AP149,LOG($AG$6:$AP$6))/BC149)</f>
        <v>40.358837641559475</v>
      </c>
      <c r="BH149" s="75">
        <f t="array" ref="BH149">10^(SUMPRODUCT(AQ149:AZ149,LOG($AQ$6:$AZ$6))/BD149)</f>
        <v>0.35197296106489234</v>
      </c>
      <c r="BI149" s="76">
        <f t="shared" si="90"/>
        <v>30.124899399339466</v>
      </c>
      <c r="BJ149" s="77">
        <f t="shared" si="90"/>
        <v>47.456856402861838</v>
      </c>
      <c r="BK149" s="77">
        <f t="shared" si="90"/>
        <v>59.342119567360896</v>
      </c>
      <c r="BL149" s="77">
        <f t="shared" si="90"/>
        <v>74.20397012505444</v>
      </c>
      <c r="BM149" s="78">
        <f t="shared" si="90"/>
        <v>107.69625989497641</v>
      </c>
    </row>
    <row r="150" spans="1:65" x14ac:dyDescent="0.2">
      <c r="A150" s="33"/>
      <c r="B150" s="79">
        <v>53</v>
      </c>
      <c r="C150" s="83" t="s">
        <v>93</v>
      </c>
      <c r="D150" s="238">
        <v>1</v>
      </c>
      <c r="E150" s="236" t="s">
        <v>141</v>
      </c>
      <c r="F150" s="244">
        <v>1</v>
      </c>
      <c r="G150" s="239"/>
      <c r="H150" s="240">
        <v>1</v>
      </c>
      <c r="I150" s="243">
        <f t="array" ref="I150">IF(B150&lt;100,(((LOG(I$6)-LOG(J$6))/(LOG(H$6)-LOG(J$6))))*(H150-J150)+J150,H150)</f>
        <v>0.46114410599137601</v>
      </c>
      <c r="J150" s="240">
        <v>8.5999999999999993E-2</v>
      </c>
      <c r="K150" s="240">
        <v>1.6E-2</v>
      </c>
      <c r="L150" s="240">
        <v>4.0000000000000001E-3</v>
      </c>
      <c r="M150" s="240">
        <v>4.0000000000000001E-3</v>
      </c>
      <c r="N150" s="240">
        <v>4.0000000000000001E-3</v>
      </c>
      <c r="O150" s="240">
        <v>4.0000000000000001E-3</v>
      </c>
      <c r="P150" s="240">
        <v>4.0000000000000001E-3</v>
      </c>
      <c r="Q150" s="240">
        <v>4.0000000000000001E-3</v>
      </c>
      <c r="R150" s="240">
        <v>4.0000000000000001E-3</v>
      </c>
      <c r="S150" s="243">
        <f t="shared" si="4"/>
        <v>4.0000000000000001E-3</v>
      </c>
      <c r="T150" s="240">
        <v>4.0000000000000001E-3</v>
      </c>
      <c r="U150" s="240">
        <v>4.0000000000000001E-3</v>
      </c>
      <c r="V150" s="240">
        <v>4.0000000000000001E-3</v>
      </c>
      <c r="W150" s="240">
        <v>4.0000000000000001E-3</v>
      </c>
      <c r="X150" s="240">
        <v>4.0000000000000001E-3</v>
      </c>
      <c r="Y150" s="240">
        <v>3.0000000000000001E-3</v>
      </c>
      <c r="Z150" s="240">
        <v>3.0000000000000001E-3</v>
      </c>
      <c r="AA150" s="240">
        <v>3.0000000000000001E-3</v>
      </c>
      <c r="AB150" s="240">
        <v>2E-3</v>
      </c>
      <c r="AC150" s="243">
        <f t="shared" si="5"/>
        <v>1.7420602275881188E-3</v>
      </c>
      <c r="AD150" s="241">
        <v>0</v>
      </c>
      <c r="AE150" s="60"/>
      <c r="AF150" s="74">
        <f t="shared" si="63"/>
        <v>0.53885589400862399</v>
      </c>
      <c r="AG150" s="74">
        <f t="shared" si="64"/>
        <v>0.37514410599137604</v>
      </c>
      <c r="AH150" s="74">
        <f t="shared" si="65"/>
        <v>6.9999999999999993E-2</v>
      </c>
      <c r="AI150" s="74">
        <f t="shared" si="66"/>
        <v>1.2E-2</v>
      </c>
      <c r="AJ150" s="74">
        <f t="shared" si="67"/>
        <v>0</v>
      </c>
      <c r="AK150" s="74">
        <f t="shared" si="68"/>
        <v>0</v>
      </c>
      <c r="AL150" s="74">
        <f t="shared" si="69"/>
        <v>0</v>
      </c>
      <c r="AM150" s="74">
        <f t="shared" si="70"/>
        <v>0</v>
      </c>
      <c r="AN150" s="74">
        <f t="shared" si="71"/>
        <v>0</v>
      </c>
      <c r="AO150" s="74">
        <f t="shared" si="72"/>
        <v>0</v>
      </c>
      <c r="AP150" s="74">
        <f t="shared" si="73"/>
        <v>0</v>
      </c>
      <c r="AQ150" s="74">
        <f t="shared" si="74"/>
        <v>0</v>
      </c>
      <c r="AR150" s="74">
        <f t="shared" si="75"/>
        <v>0</v>
      </c>
      <c r="AS150" s="74">
        <f t="shared" si="76"/>
        <v>0</v>
      </c>
      <c r="AT150" s="74">
        <f t="shared" si="77"/>
        <v>0</v>
      </c>
      <c r="AU150" s="74">
        <f t="shared" si="78"/>
        <v>0</v>
      </c>
      <c r="AV150" s="74">
        <f t="shared" si="79"/>
        <v>1E-3</v>
      </c>
      <c r="AW150" s="74">
        <f t="shared" si="80"/>
        <v>0</v>
      </c>
      <c r="AX150" s="74">
        <f t="shared" si="81"/>
        <v>0</v>
      </c>
      <c r="AY150" s="74">
        <f t="shared" si="82"/>
        <v>1E-3</v>
      </c>
      <c r="AZ150" s="74">
        <f t="shared" si="83"/>
        <v>2.579397724118812E-4</v>
      </c>
      <c r="BA150" s="75">
        <f t="shared" si="84"/>
        <v>1.7420602275881188E-3</v>
      </c>
      <c r="BB150" s="73">
        <f t="shared" si="85"/>
        <v>0.53885589400862399</v>
      </c>
      <c r="BC150" s="74">
        <f t="shared" si="86"/>
        <v>0.45714410599137606</v>
      </c>
      <c r="BD150" s="74">
        <f t="shared" si="87"/>
        <v>2.2579397724118815E-3</v>
      </c>
      <c r="BE150" s="75">
        <f t="shared" si="88"/>
        <v>1.7420602275881188E-3</v>
      </c>
      <c r="BF150" s="73">
        <f t="shared" si="89"/>
        <v>63.559540219494764</v>
      </c>
      <c r="BG150" s="74">
        <f t="array" ref="BG150">10^(SUMPRODUCT(AG150:AP150,LOG($AG$6:$AP$6))/BC150)</f>
        <v>45.614911604757758</v>
      </c>
      <c r="BH150" s="75">
        <f t="array" ref="BH150">10^(SUMPRODUCT(AQ150:AZ150,LOG($AQ$6:$AZ$6))/BD150)</f>
        <v>0.1892787495558996</v>
      </c>
      <c r="BI150" s="76">
        <f t="shared" si="90"/>
        <v>39.802275492052502</v>
      </c>
      <c r="BJ150" s="77">
        <f t="shared" si="90"/>
        <v>54.697067570612411</v>
      </c>
      <c r="BK150" s="77">
        <f t="shared" si="90"/>
        <v>66.190815032992774</v>
      </c>
      <c r="BL150" s="77">
        <f t="shared" si="90"/>
        <v>80.099796740946275</v>
      </c>
      <c r="BM150" s="78">
        <f t="shared" si="90"/>
        <v>110.07471157287681</v>
      </c>
    </row>
    <row r="151" spans="1:65" x14ac:dyDescent="0.2">
      <c r="A151" s="33"/>
      <c r="B151" s="79">
        <v>54</v>
      </c>
      <c r="C151" s="83" t="s">
        <v>94</v>
      </c>
      <c r="D151" s="238">
        <v>1</v>
      </c>
      <c r="E151" s="236" t="s">
        <v>142</v>
      </c>
      <c r="F151" s="244">
        <v>1</v>
      </c>
      <c r="G151" s="239"/>
      <c r="H151" s="240">
        <v>1</v>
      </c>
      <c r="I151" s="243">
        <f t="array" ref="I151">IF(B151&lt;100,(((LOG(I$6)-LOG(J$6))/(LOG(H$6)-LOG(J$6))))*(H151-J151)+J151,H151)</f>
        <v>0.44935294857324415</v>
      </c>
      <c r="J151" s="240">
        <v>6.6000000000000003E-2</v>
      </c>
      <c r="K151" s="240">
        <v>2.2000000000000002E-2</v>
      </c>
      <c r="L151" s="240">
        <v>9.0000000000000011E-3</v>
      </c>
      <c r="M151" s="240">
        <v>4.0000000000000001E-3</v>
      </c>
      <c r="N151" s="240">
        <v>4.0000000000000001E-3</v>
      </c>
      <c r="O151" s="240">
        <v>4.0000000000000001E-3</v>
      </c>
      <c r="P151" s="240">
        <v>4.0000000000000001E-3</v>
      </c>
      <c r="Q151" s="240">
        <v>4.0000000000000001E-3</v>
      </c>
      <c r="R151" s="240">
        <v>4.0000000000000001E-3</v>
      </c>
      <c r="S151" s="243">
        <f t="shared" si="4"/>
        <v>3.4712872645710356E-3</v>
      </c>
      <c r="T151" s="240">
        <v>3.0000000000000001E-3</v>
      </c>
      <c r="U151" s="240">
        <v>2E-3</v>
      </c>
      <c r="V151" s="240">
        <v>2E-3</v>
      </c>
      <c r="W151" s="240">
        <v>2E-3</v>
      </c>
      <c r="X151" s="240">
        <v>2E-3</v>
      </c>
      <c r="Y151" s="240">
        <v>2E-3</v>
      </c>
      <c r="Z151" s="240">
        <v>2E-3</v>
      </c>
      <c r="AA151" s="240">
        <v>2E-3</v>
      </c>
      <c r="AB151" s="240">
        <v>0</v>
      </c>
      <c r="AC151" s="243">
        <f t="shared" si="5"/>
        <v>0</v>
      </c>
      <c r="AD151" s="241">
        <v>0</v>
      </c>
      <c r="AE151" s="60"/>
      <c r="AF151" s="74">
        <f t="shared" si="63"/>
        <v>0.55064705142675585</v>
      </c>
      <c r="AG151" s="74">
        <f t="shared" si="64"/>
        <v>0.38335294857324415</v>
      </c>
      <c r="AH151" s="74">
        <f t="shared" si="65"/>
        <v>4.3999999999999997E-2</v>
      </c>
      <c r="AI151" s="74">
        <f t="shared" si="66"/>
        <v>1.3000000000000001E-2</v>
      </c>
      <c r="AJ151" s="74">
        <f t="shared" si="67"/>
        <v>5.000000000000001E-3</v>
      </c>
      <c r="AK151" s="74">
        <f t="shared" si="68"/>
        <v>0</v>
      </c>
      <c r="AL151" s="74">
        <f t="shared" si="69"/>
        <v>0</v>
      </c>
      <c r="AM151" s="74">
        <f t="shared" si="70"/>
        <v>0</v>
      </c>
      <c r="AN151" s="74">
        <f t="shared" si="71"/>
        <v>0</v>
      </c>
      <c r="AO151" s="74">
        <f t="shared" si="72"/>
        <v>0</v>
      </c>
      <c r="AP151" s="74">
        <f t="shared" si="73"/>
        <v>5.2871273542896445E-4</v>
      </c>
      <c r="AQ151" s="74">
        <f t="shared" si="74"/>
        <v>4.7128726457103557E-4</v>
      </c>
      <c r="AR151" s="74">
        <f t="shared" si="75"/>
        <v>1E-3</v>
      </c>
      <c r="AS151" s="74">
        <f t="shared" si="76"/>
        <v>0</v>
      </c>
      <c r="AT151" s="74">
        <f t="shared" si="77"/>
        <v>0</v>
      </c>
      <c r="AU151" s="74">
        <f t="shared" si="78"/>
        <v>0</v>
      </c>
      <c r="AV151" s="74">
        <f t="shared" si="79"/>
        <v>0</v>
      </c>
      <c r="AW151" s="74">
        <f t="shared" si="80"/>
        <v>0</v>
      </c>
      <c r="AX151" s="74">
        <f t="shared" si="81"/>
        <v>0</v>
      </c>
      <c r="AY151" s="74">
        <f t="shared" si="82"/>
        <v>2E-3</v>
      </c>
      <c r="AZ151" s="74">
        <f t="shared" si="83"/>
        <v>0</v>
      </c>
      <c r="BA151" s="75">
        <f t="shared" si="84"/>
        <v>0</v>
      </c>
      <c r="BB151" s="73">
        <f t="shared" si="85"/>
        <v>0.55064705142675585</v>
      </c>
      <c r="BC151" s="74">
        <f t="shared" si="86"/>
        <v>0.44588166130867313</v>
      </c>
      <c r="BD151" s="74">
        <f t="shared" si="87"/>
        <v>3.4712872645710356E-3</v>
      </c>
      <c r="BE151" s="75">
        <f t="shared" si="88"/>
        <v>0</v>
      </c>
      <c r="BF151" s="73">
        <f t="shared" si="89"/>
        <v>64.839282718792418</v>
      </c>
      <c r="BG151" s="74">
        <f t="array" ref="BG151">10^(SUMPRODUCT(AG151:AP151,LOG($AG$6:$AP$6))/BC151)</f>
        <v>45.819390447482846</v>
      </c>
      <c r="BH151" s="75">
        <f t="array" ref="BH151">10^(SUMPRODUCT(AQ151:AZ151,LOG($AQ$6:$AZ$6))/BD151)</f>
        <v>0.3642121612190386</v>
      </c>
      <c r="BI151" s="76">
        <f t="shared" si="90"/>
        <v>40.789684378802328</v>
      </c>
      <c r="BJ151" s="77">
        <f t="shared" si="90"/>
        <v>55.673721508181238</v>
      </c>
      <c r="BK151" s="77">
        <f t="shared" si="90"/>
        <v>67.098096111908106</v>
      </c>
      <c r="BL151" s="77">
        <f t="shared" si="90"/>
        <v>80.86677843480004</v>
      </c>
      <c r="BM151" s="78">
        <f t="shared" si="90"/>
        <v>110.37483055844744</v>
      </c>
    </row>
    <row r="152" spans="1:65" x14ac:dyDescent="0.2">
      <c r="A152" s="33"/>
      <c r="B152" s="79">
        <v>54</v>
      </c>
      <c r="C152" s="83" t="s">
        <v>99</v>
      </c>
      <c r="D152" s="238">
        <v>1</v>
      </c>
      <c r="E152" s="237" t="s">
        <v>143</v>
      </c>
      <c r="F152" s="244">
        <v>1</v>
      </c>
      <c r="G152" s="239"/>
      <c r="H152" s="240">
        <v>1</v>
      </c>
      <c r="I152" s="243">
        <f t="array" ref="I152">IF(B152&lt;100,(((LOG(I$6)-LOG(J$6))/(LOG(H$6)-LOG(J$6))))*(H152-J152)+J152,H152)</f>
        <v>0.6828178654522542</v>
      </c>
      <c r="J152" s="240">
        <v>0.46200000000000002</v>
      </c>
      <c r="K152" s="240">
        <v>0.17899999999999999</v>
      </c>
      <c r="L152" s="240">
        <v>5.5999999999999994E-2</v>
      </c>
      <c r="M152" s="240">
        <v>1.3999999999999999E-2</v>
      </c>
      <c r="N152" s="240">
        <v>3.0000000000000001E-3</v>
      </c>
      <c r="O152" s="240">
        <v>2E-3</v>
      </c>
      <c r="P152" s="240">
        <v>2E-3</v>
      </c>
      <c r="Q152" s="240">
        <v>2E-3</v>
      </c>
      <c r="R152" s="240">
        <v>2E-3</v>
      </c>
      <c r="S152" s="243">
        <f t="shared" si="4"/>
        <v>2E-3</v>
      </c>
      <c r="T152" s="240">
        <v>2E-3</v>
      </c>
      <c r="U152" s="240">
        <v>2E-3</v>
      </c>
      <c r="V152" s="240">
        <v>2E-3</v>
      </c>
      <c r="W152" s="240">
        <v>2E-3</v>
      </c>
      <c r="X152" s="240">
        <v>2E-3</v>
      </c>
      <c r="Y152" s="240">
        <v>2E-3</v>
      </c>
      <c r="Z152" s="240">
        <v>2E-3</v>
      </c>
      <c r="AA152" s="240">
        <v>2E-3</v>
      </c>
      <c r="AB152" s="240">
        <v>0</v>
      </c>
      <c r="AC152" s="243">
        <f t="shared" si="5"/>
        <v>0</v>
      </c>
      <c r="AD152" s="241">
        <v>0</v>
      </c>
      <c r="AE152" s="60"/>
      <c r="AF152" s="74">
        <f t="shared" si="63"/>
        <v>0.3171821345477458</v>
      </c>
      <c r="AG152" s="74">
        <f t="shared" si="64"/>
        <v>0.22081786545225418</v>
      </c>
      <c r="AH152" s="74">
        <f t="shared" si="65"/>
        <v>0.28300000000000003</v>
      </c>
      <c r="AI152" s="74">
        <f t="shared" si="66"/>
        <v>0.123</v>
      </c>
      <c r="AJ152" s="74">
        <f t="shared" si="67"/>
        <v>4.1999999999999996E-2</v>
      </c>
      <c r="AK152" s="74">
        <f t="shared" si="68"/>
        <v>1.0999999999999999E-2</v>
      </c>
      <c r="AL152" s="74">
        <f t="shared" si="69"/>
        <v>1E-3</v>
      </c>
      <c r="AM152" s="74">
        <f t="shared" si="70"/>
        <v>0</v>
      </c>
      <c r="AN152" s="74">
        <f t="shared" si="71"/>
        <v>0</v>
      </c>
      <c r="AO152" s="74">
        <f t="shared" si="72"/>
        <v>0</v>
      </c>
      <c r="AP152" s="74">
        <f t="shared" si="73"/>
        <v>0</v>
      </c>
      <c r="AQ152" s="74">
        <f t="shared" si="74"/>
        <v>0</v>
      </c>
      <c r="AR152" s="74">
        <f t="shared" si="75"/>
        <v>0</v>
      </c>
      <c r="AS152" s="74">
        <f t="shared" si="76"/>
        <v>0</v>
      </c>
      <c r="AT152" s="74">
        <f t="shared" si="77"/>
        <v>0</v>
      </c>
      <c r="AU152" s="74">
        <f t="shared" si="78"/>
        <v>0</v>
      </c>
      <c r="AV152" s="74">
        <f t="shared" si="79"/>
        <v>0</v>
      </c>
      <c r="AW152" s="74">
        <f t="shared" si="80"/>
        <v>0</v>
      </c>
      <c r="AX152" s="74">
        <f t="shared" si="81"/>
        <v>0</v>
      </c>
      <c r="AY152" s="74">
        <f t="shared" si="82"/>
        <v>2E-3</v>
      </c>
      <c r="AZ152" s="74">
        <f t="shared" si="83"/>
        <v>0</v>
      </c>
      <c r="BA152" s="75">
        <f t="shared" si="84"/>
        <v>0</v>
      </c>
      <c r="BB152" s="73">
        <f t="shared" si="85"/>
        <v>0.3171821345477458</v>
      </c>
      <c r="BC152" s="74">
        <f t="shared" si="86"/>
        <v>0.68081786545225431</v>
      </c>
      <c r="BD152" s="74">
        <f t="shared" si="87"/>
        <v>2E-3</v>
      </c>
      <c r="BE152" s="75">
        <f t="shared" si="88"/>
        <v>0</v>
      </c>
      <c r="BF152" s="73">
        <f t="shared" si="89"/>
        <v>44.668834760578697</v>
      </c>
      <c r="BG152" s="74">
        <f t="array" ref="BG152">10^(SUMPRODUCT(AG152:AP152,LOG($AG$6:$AP$6))/BC152)</f>
        <v>33.00729876568338</v>
      </c>
      <c r="BH152" s="75">
        <f t="array" ref="BH152">10^(SUMPRODUCT(AQ152:AZ152,LOG($AQ$6:$AZ$6))/BD152)</f>
        <v>0.12549900398011127</v>
      </c>
      <c r="BI152" s="76">
        <f t="shared" si="90"/>
        <v>22.037621867338686</v>
      </c>
      <c r="BJ152" s="77">
        <f t="shared" si="90"/>
        <v>33.868964425924759</v>
      </c>
      <c r="BK152" s="77">
        <f t="shared" si="90"/>
        <v>42.445051190512643</v>
      </c>
      <c r="BL152" s="77">
        <f t="shared" si="90"/>
        <v>58.688356408583154</v>
      </c>
      <c r="BM152" s="78">
        <f t="shared" si="90"/>
        <v>100.71482970698962</v>
      </c>
    </row>
    <row r="153" spans="1:65" x14ac:dyDescent="0.2">
      <c r="A153" s="33"/>
      <c r="B153" s="79">
        <v>54</v>
      </c>
      <c r="C153" s="83" t="s">
        <v>93</v>
      </c>
      <c r="D153" s="238">
        <v>1</v>
      </c>
      <c r="E153" s="236" t="s">
        <v>144</v>
      </c>
      <c r="F153" s="244">
        <v>1</v>
      </c>
      <c r="G153" s="239"/>
      <c r="H153" s="240">
        <v>1</v>
      </c>
      <c r="I153" s="243">
        <f t="array" ref="I153">IF(B153&lt;100,(((LOG(I$6)-LOG(J$6))/(LOG(H$6)-LOG(J$6))))*(H153-J153)+J153,H153)</f>
        <v>0.47234570553860117</v>
      </c>
      <c r="J153" s="240">
        <v>0.105</v>
      </c>
      <c r="K153" s="240">
        <v>6.9999999999999993E-3</v>
      </c>
      <c r="L153" s="240">
        <v>2E-3</v>
      </c>
      <c r="M153" s="240">
        <v>2E-3</v>
      </c>
      <c r="N153" s="240">
        <v>2E-3</v>
      </c>
      <c r="O153" s="240">
        <v>2E-3</v>
      </c>
      <c r="P153" s="240">
        <v>2E-3</v>
      </c>
      <c r="Q153" s="240">
        <v>2E-3</v>
      </c>
      <c r="R153" s="240">
        <v>2E-3</v>
      </c>
      <c r="S153" s="243">
        <f t="shared" si="4"/>
        <v>2E-3</v>
      </c>
      <c r="T153" s="240">
        <v>2E-3</v>
      </c>
      <c r="U153" s="240">
        <v>2E-3</v>
      </c>
      <c r="V153" s="240">
        <v>2E-3</v>
      </c>
      <c r="W153" s="240">
        <v>2E-3</v>
      </c>
      <c r="X153" s="240">
        <v>2E-3</v>
      </c>
      <c r="Y153" s="240">
        <v>2E-3</v>
      </c>
      <c r="Z153" s="240">
        <v>2E-3</v>
      </c>
      <c r="AA153" s="240">
        <v>2E-3</v>
      </c>
      <c r="AB153" s="240">
        <v>0</v>
      </c>
      <c r="AC153" s="243">
        <f t="shared" si="5"/>
        <v>0</v>
      </c>
      <c r="AD153" s="241">
        <v>0</v>
      </c>
      <c r="AE153" s="60"/>
      <c r="AF153" s="74">
        <f t="shared" si="63"/>
        <v>0.52765429446139889</v>
      </c>
      <c r="AG153" s="74">
        <f t="shared" si="64"/>
        <v>0.36734570553860119</v>
      </c>
      <c r="AH153" s="74">
        <f t="shared" si="65"/>
        <v>9.8000000000000004E-2</v>
      </c>
      <c r="AI153" s="74">
        <f t="shared" si="66"/>
        <v>4.9999999999999992E-3</v>
      </c>
      <c r="AJ153" s="74">
        <f t="shared" si="67"/>
        <v>0</v>
      </c>
      <c r="AK153" s="74">
        <f t="shared" si="68"/>
        <v>0</v>
      </c>
      <c r="AL153" s="74">
        <f t="shared" si="69"/>
        <v>0</v>
      </c>
      <c r="AM153" s="74">
        <f t="shared" si="70"/>
        <v>0</v>
      </c>
      <c r="AN153" s="74">
        <f t="shared" si="71"/>
        <v>0</v>
      </c>
      <c r="AO153" s="74">
        <f t="shared" si="72"/>
        <v>0</v>
      </c>
      <c r="AP153" s="74">
        <f t="shared" si="73"/>
        <v>0</v>
      </c>
      <c r="AQ153" s="74">
        <f t="shared" si="74"/>
        <v>0</v>
      </c>
      <c r="AR153" s="74">
        <f t="shared" si="75"/>
        <v>0</v>
      </c>
      <c r="AS153" s="74">
        <f t="shared" si="76"/>
        <v>0</v>
      </c>
      <c r="AT153" s="74">
        <f t="shared" si="77"/>
        <v>0</v>
      </c>
      <c r="AU153" s="74">
        <f t="shared" si="78"/>
        <v>0</v>
      </c>
      <c r="AV153" s="74">
        <f t="shared" si="79"/>
        <v>0</v>
      </c>
      <c r="AW153" s="74">
        <f t="shared" si="80"/>
        <v>0</v>
      </c>
      <c r="AX153" s="74">
        <f t="shared" si="81"/>
        <v>0</v>
      </c>
      <c r="AY153" s="74">
        <f t="shared" si="82"/>
        <v>2E-3</v>
      </c>
      <c r="AZ153" s="74">
        <f t="shared" si="83"/>
        <v>0</v>
      </c>
      <c r="BA153" s="75">
        <f t="shared" si="84"/>
        <v>0</v>
      </c>
      <c r="BB153" s="73">
        <f t="shared" si="85"/>
        <v>0.52765429446139889</v>
      </c>
      <c r="BC153" s="74">
        <f t="shared" si="86"/>
        <v>0.47034570553860122</v>
      </c>
      <c r="BD153" s="74">
        <f t="shared" si="87"/>
        <v>2E-3</v>
      </c>
      <c r="BE153" s="75">
        <f t="shared" si="88"/>
        <v>0</v>
      </c>
      <c r="BF153" s="73">
        <f t="shared" si="89"/>
        <v>63.707594948459032</v>
      </c>
      <c r="BG153" s="74">
        <f t="array" ref="BG153">10^(SUMPRODUCT(AG153:AP153,LOG($AG$6:$AP$6))/BC153)</f>
        <v>45.104951689435474</v>
      </c>
      <c r="BH153" s="75">
        <f t="array" ref="BH153">10^(SUMPRODUCT(AQ153:AZ153,LOG($AQ$6:$AZ$6))/BD153)</f>
        <v>0.12549900398011127</v>
      </c>
      <c r="BI153" s="76">
        <f t="shared" si="90"/>
        <v>38.382701663247211</v>
      </c>
      <c r="BJ153" s="77">
        <f t="shared" si="90"/>
        <v>53.745729429569153</v>
      </c>
      <c r="BK153" s="77">
        <f t="shared" si="90"/>
        <v>65.303450211708054</v>
      </c>
      <c r="BL153" s="77">
        <f t="shared" si="90"/>
        <v>79.346594693472042</v>
      </c>
      <c r="BM153" s="78">
        <f t="shared" si="90"/>
        <v>109.7779801721299</v>
      </c>
    </row>
    <row r="154" spans="1:65" x14ac:dyDescent="0.2">
      <c r="A154" s="33"/>
      <c r="B154" s="79">
        <v>55</v>
      </c>
      <c r="C154" s="83" t="s">
        <v>94</v>
      </c>
      <c r="D154" s="238">
        <v>0</v>
      </c>
      <c r="E154" s="236"/>
      <c r="F154" s="244">
        <v>0</v>
      </c>
      <c r="G154" s="239"/>
      <c r="H154" s="240"/>
      <c r="I154" s="243"/>
      <c r="J154" s="240"/>
      <c r="K154" s="240"/>
      <c r="L154" s="240"/>
      <c r="M154" s="240"/>
      <c r="N154" s="240"/>
      <c r="O154" s="240"/>
      <c r="P154" s="240"/>
      <c r="Q154" s="240"/>
      <c r="R154" s="240"/>
      <c r="S154" s="243"/>
      <c r="T154" s="240"/>
      <c r="U154" s="240"/>
      <c r="V154" s="240"/>
      <c r="W154" s="240"/>
      <c r="X154" s="240"/>
      <c r="Y154" s="240"/>
      <c r="Z154" s="240"/>
      <c r="AA154" s="240"/>
      <c r="AB154" s="240"/>
      <c r="AC154" s="243"/>
      <c r="AD154" s="241"/>
      <c r="AE154" s="60"/>
      <c r="AF154" s="74"/>
      <c r="AG154" s="74"/>
      <c r="AH154" s="74"/>
      <c r="AI154" s="74"/>
      <c r="AJ154" s="74"/>
      <c r="AK154" s="74"/>
      <c r="AL154" s="74"/>
      <c r="AM154" s="74"/>
      <c r="AN154" s="74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  <c r="AZ154" s="74"/>
      <c r="BA154" s="75"/>
      <c r="BB154" s="73"/>
      <c r="BC154" s="74"/>
      <c r="BD154" s="74"/>
      <c r="BE154" s="75"/>
      <c r="BF154" s="73"/>
      <c r="BG154" s="74"/>
      <c r="BH154" s="75"/>
      <c r="BI154" s="76"/>
      <c r="BJ154" s="77"/>
      <c r="BK154" s="77"/>
      <c r="BL154" s="77"/>
      <c r="BM154" s="78"/>
    </row>
    <row r="155" spans="1:65" x14ac:dyDescent="0.2">
      <c r="A155" s="33"/>
      <c r="B155" s="79">
        <v>55</v>
      </c>
      <c r="C155" s="83" t="s">
        <v>99</v>
      </c>
      <c r="D155" s="238">
        <v>1</v>
      </c>
      <c r="E155" s="236" t="s">
        <v>145</v>
      </c>
      <c r="F155" s="244">
        <v>1</v>
      </c>
      <c r="G155" s="239"/>
      <c r="H155" s="240">
        <v>1</v>
      </c>
      <c r="I155" s="243">
        <f t="array" ref="I155">IF(B155&lt;100,(((LOG(I$6)-LOG(J$6))/(LOG(H$6)-LOG(J$6))))*(H155-J155)+J155,H155)</f>
        <v>0.44168869625145846</v>
      </c>
      <c r="J155" s="240">
        <v>5.2999999999999999E-2</v>
      </c>
      <c r="K155" s="240">
        <v>5.0000000000000001E-3</v>
      </c>
      <c r="L155" s="240">
        <v>1E-3</v>
      </c>
      <c r="M155" s="240">
        <v>1E-3</v>
      </c>
      <c r="N155" s="240">
        <v>1E-3</v>
      </c>
      <c r="O155" s="240">
        <v>1E-3</v>
      </c>
      <c r="P155" s="240">
        <v>1E-3</v>
      </c>
      <c r="Q155" s="240">
        <v>1E-3</v>
      </c>
      <c r="R155" s="240">
        <v>1E-3</v>
      </c>
      <c r="S155" s="243">
        <f t="shared" si="4"/>
        <v>1E-3</v>
      </c>
      <c r="T155" s="240">
        <v>1E-3</v>
      </c>
      <c r="U155" s="240">
        <v>1E-3</v>
      </c>
      <c r="V155" s="240">
        <v>1E-3</v>
      </c>
      <c r="W155" s="240">
        <v>1E-3</v>
      </c>
      <c r="X155" s="240">
        <v>1E-3</v>
      </c>
      <c r="Y155" s="240">
        <v>1E-3</v>
      </c>
      <c r="Z155" s="240">
        <v>1E-3</v>
      </c>
      <c r="AA155" s="240">
        <v>1E-3</v>
      </c>
      <c r="AB155" s="240">
        <v>1E-3</v>
      </c>
      <c r="AC155" s="243">
        <f t="shared" si="5"/>
        <v>8.7103011379405942E-4</v>
      </c>
      <c r="AD155" s="241">
        <v>0</v>
      </c>
      <c r="AE155" s="60"/>
      <c r="AF155" s="74">
        <f t="shared" ref="AF155:AF156" si="91">H155-I155</f>
        <v>0.55831130374854154</v>
      </c>
      <c r="AG155" s="74">
        <f t="shared" ref="AG155:AG156" si="92">I155-J155</f>
        <v>0.38868869625145847</v>
      </c>
      <c r="AH155" s="74">
        <f t="shared" ref="AH155:AH156" si="93">J155-K155</f>
        <v>4.8000000000000001E-2</v>
      </c>
      <c r="AI155" s="74">
        <f t="shared" ref="AI155:AI156" si="94">K155-L155</f>
        <v>4.0000000000000001E-3</v>
      </c>
      <c r="AJ155" s="74">
        <f t="shared" ref="AJ155:AJ156" si="95">L155-M155</f>
        <v>0</v>
      </c>
      <c r="AK155" s="74">
        <f t="shared" ref="AK155:AK156" si="96">M155-N155</f>
        <v>0</v>
      </c>
      <c r="AL155" s="74">
        <f t="shared" ref="AL155:AL156" si="97">N155-O155</f>
        <v>0</v>
      </c>
      <c r="AM155" s="74">
        <f t="shared" ref="AM155:AM156" si="98">O155-P155</f>
        <v>0</v>
      </c>
      <c r="AN155" s="74">
        <f t="shared" ref="AN155:AN156" si="99">P155-Q155</f>
        <v>0</v>
      </c>
      <c r="AO155" s="74">
        <f t="shared" ref="AO155:AO156" si="100">Q155-R155</f>
        <v>0</v>
      </c>
      <c r="AP155" s="74">
        <f t="shared" ref="AP155:AP156" si="101">R155-S155</f>
        <v>0</v>
      </c>
      <c r="AQ155" s="74">
        <f t="shared" ref="AQ155:AQ156" si="102">S155-T155</f>
        <v>0</v>
      </c>
      <c r="AR155" s="74">
        <f t="shared" ref="AR155:AR156" si="103">T155-U155</f>
        <v>0</v>
      </c>
      <c r="AS155" s="74">
        <f t="shared" ref="AS155:AS156" si="104">U155-V155</f>
        <v>0</v>
      </c>
      <c r="AT155" s="74">
        <f t="shared" ref="AT155:AT156" si="105">V155-W155</f>
        <v>0</v>
      </c>
      <c r="AU155" s="74">
        <f t="shared" ref="AU155:AU156" si="106">W155-X155</f>
        <v>0</v>
      </c>
      <c r="AV155" s="74">
        <f t="shared" ref="AV155:AV156" si="107">X155-Y155</f>
        <v>0</v>
      </c>
      <c r="AW155" s="74">
        <f t="shared" ref="AW155:AW156" si="108">Y155-Z155</f>
        <v>0</v>
      </c>
      <c r="AX155" s="74">
        <f t="shared" ref="AX155:AX156" si="109">Z155-AA155</f>
        <v>0</v>
      </c>
      <c r="AY155" s="74">
        <f t="shared" ref="AY155:AY156" si="110">AA155-AB155</f>
        <v>0</v>
      </c>
      <c r="AZ155" s="74">
        <f t="shared" ref="AZ155:AZ156" si="111">AB155-AC155</f>
        <v>1.289698862059406E-4</v>
      </c>
      <c r="BA155" s="75">
        <f t="shared" ref="BA155:BA156" si="112">AC155-AD155</f>
        <v>8.7103011379405942E-4</v>
      </c>
      <c r="BB155" s="73">
        <f t="shared" ref="BB155:BB156" si="113">SUM(AF155)</f>
        <v>0.55831130374854154</v>
      </c>
      <c r="BC155" s="74">
        <f t="shared" ref="BC155:BC156" si="114">SUM(AG155:AP155)</f>
        <v>0.44068869625145846</v>
      </c>
      <c r="BD155" s="74">
        <f t="shared" ref="BD155:BD156" si="115">SUM(AQ155:AZ155)</f>
        <v>1.289698862059406E-4</v>
      </c>
      <c r="BE155" s="75">
        <f t="shared" ref="BE155:BE156" si="116">BA155</f>
        <v>8.7103011379405942E-4</v>
      </c>
      <c r="BF155" s="73">
        <f t="shared" ref="BF155:BF156" si="117">10^SUMPRODUCT(AF155:BA155,LOG($AF$6:$BA$6))</f>
        <v>66.533327056330648</v>
      </c>
      <c r="BG155" s="74">
        <f t="array" ref="BG155">10^(SUMPRODUCT(AG155:AP155,LOG($AG$6:$AP$6))/BC155)</f>
        <v>47.084341939482854</v>
      </c>
      <c r="BH155" s="75">
        <f t="array" ref="BH155">10^(SUMPRODUCT(AQ155:AZ155,LOG($AQ$6:$AZ$6))/BD155)</f>
        <v>8.1332650270355758E-2</v>
      </c>
      <c r="BI155" s="76">
        <f t="shared" ref="BI155:BM156" si="118">10^ (LOG(INDEX($H$6:$AD$6,MATCH(BI$6/100,$H155:$AD155,-1)))-(INDEX($H155:$AD155,MATCH(BI$6/100,$H155:$AD155,-1))-BI$6/100)/(INDEX($H155:$AD155,MATCH(BI$6/100,$H155:$AD155,-1))-INDEX($H155:$AD155,MATCH(BI$6/100,$H155:$AD155,-1)+1))*(LOG(INDEX($H$6:$AD$6,MATCH(BI$6/100,$H155:$AD155,-1)))-LOG(INDEX($H$6:$AD$6,MATCH(BI$6/100,$H155:$AD155,-1)+1))))</f>
        <v>41.421600598758552</v>
      </c>
      <c r="BJ155" s="77">
        <f t="shared" si="118"/>
        <v>56.295307066852992</v>
      </c>
      <c r="BK155" s="77">
        <f t="shared" si="118"/>
        <v>67.673615846085042</v>
      </c>
      <c r="BL155" s="77">
        <f t="shared" si="118"/>
        <v>81.351688449712043</v>
      </c>
      <c r="BM155" s="78">
        <f t="shared" si="118"/>
        <v>110.5635276156072</v>
      </c>
    </row>
    <row r="156" spans="1:65" x14ac:dyDescent="0.2">
      <c r="A156" s="33"/>
      <c r="B156" s="79">
        <v>55</v>
      </c>
      <c r="C156" s="83" t="s">
        <v>93</v>
      </c>
      <c r="D156" s="238">
        <v>1</v>
      </c>
      <c r="E156" s="236" t="s">
        <v>146</v>
      </c>
      <c r="F156" s="244">
        <v>1</v>
      </c>
      <c r="G156" s="239"/>
      <c r="H156" s="240">
        <v>1</v>
      </c>
      <c r="I156" s="243">
        <f t="array" ref="I156">IF(B156&lt;100,(((LOG(I$6)-LOG(J$6))/(LOG(H$6)-LOG(J$6))))*(H156-J156)+J156,H156)</f>
        <v>0.81487882853533045</v>
      </c>
      <c r="J156" s="240">
        <v>0.68599999999999994</v>
      </c>
      <c r="K156" s="240">
        <v>0.38700000000000001</v>
      </c>
      <c r="L156" s="240">
        <v>0.18</v>
      </c>
      <c r="M156" s="240">
        <v>0.10099999999999999</v>
      </c>
      <c r="N156" s="240">
        <v>5.5E-2</v>
      </c>
      <c r="O156" s="240">
        <v>2.8999999999999998E-2</v>
      </c>
      <c r="P156" s="240">
        <v>1.8000000000000002E-2</v>
      </c>
      <c r="Q156" s="240">
        <v>1.1000000000000001E-2</v>
      </c>
      <c r="R156" s="240">
        <v>6.9999999999999993E-3</v>
      </c>
      <c r="S156" s="243">
        <f t="shared" si="4"/>
        <v>5.9425745291420713E-3</v>
      </c>
      <c r="T156" s="240">
        <v>5.0000000000000001E-3</v>
      </c>
      <c r="U156" s="240">
        <v>5.0000000000000001E-3</v>
      </c>
      <c r="V156" s="240">
        <v>4.0000000000000001E-3</v>
      </c>
      <c r="W156" s="240">
        <v>3.0000000000000001E-3</v>
      </c>
      <c r="X156" s="240">
        <v>1E-3</v>
      </c>
      <c r="Y156" s="240">
        <v>1E-3</v>
      </c>
      <c r="Z156" s="240">
        <v>1E-3</v>
      </c>
      <c r="AA156" s="240">
        <v>0</v>
      </c>
      <c r="AB156" s="240">
        <v>0</v>
      </c>
      <c r="AC156" s="243">
        <f t="shared" si="5"/>
        <v>0</v>
      </c>
      <c r="AD156" s="241">
        <v>0</v>
      </c>
      <c r="AE156" s="60"/>
      <c r="AF156" s="74">
        <f t="shared" si="91"/>
        <v>0.18512117146466955</v>
      </c>
      <c r="AG156" s="74">
        <f t="shared" si="92"/>
        <v>0.1288788285353305</v>
      </c>
      <c r="AH156" s="74">
        <f t="shared" si="93"/>
        <v>0.29899999999999993</v>
      </c>
      <c r="AI156" s="74">
        <f t="shared" si="94"/>
        <v>0.20700000000000002</v>
      </c>
      <c r="AJ156" s="74">
        <f t="shared" si="95"/>
        <v>7.9000000000000001E-2</v>
      </c>
      <c r="AK156" s="74">
        <f t="shared" si="96"/>
        <v>4.5999999999999992E-2</v>
      </c>
      <c r="AL156" s="74">
        <f t="shared" si="97"/>
        <v>2.6000000000000002E-2</v>
      </c>
      <c r="AM156" s="74">
        <f t="shared" si="98"/>
        <v>1.0999999999999996E-2</v>
      </c>
      <c r="AN156" s="74">
        <f t="shared" si="99"/>
        <v>7.000000000000001E-3</v>
      </c>
      <c r="AO156" s="74">
        <f t="shared" si="100"/>
        <v>4.0000000000000018E-3</v>
      </c>
      <c r="AP156" s="74">
        <f t="shared" si="101"/>
        <v>1.057425470857928E-3</v>
      </c>
      <c r="AQ156" s="74">
        <f t="shared" si="102"/>
        <v>9.4257452914207115E-4</v>
      </c>
      <c r="AR156" s="74">
        <f t="shared" si="103"/>
        <v>0</v>
      </c>
      <c r="AS156" s="74">
        <f t="shared" si="104"/>
        <v>1E-3</v>
      </c>
      <c r="AT156" s="74">
        <f t="shared" si="105"/>
        <v>1E-3</v>
      </c>
      <c r="AU156" s="74">
        <f t="shared" si="106"/>
        <v>2E-3</v>
      </c>
      <c r="AV156" s="74">
        <f t="shared" si="107"/>
        <v>0</v>
      </c>
      <c r="AW156" s="74">
        <f t="shared" si="108"/>
        <v>0</v>
      </c>
      <c r="AX156" s="74">
        <f t="shared" si="109"/>
        <v>1E-3</v>
      </c>
      <c r="AY156" s="74">
        <f t="shared" si="110"/>
        <v>0</v>
      </c>
      <c r="AZ156" s="74">
        <f t="shared" si="111"/>
        <v>0</v>
      </c>
      <c r="BA156" s="75">
        <f t="shared" si="112"/>
        <v>0</v>
      </c>
      <c r="BB156" s="73">
        <f t="shared" si="113"/>
        <v>0.18512117146466955</v>
      </c>
      <c r="BC156" s="74">
        <f t="shared" si="114"/>
        <v>0.8089362540061884</v>
      </c>
      <c r="BD156" s="74">
        <f t="shared" si="115"/>
        <v>5.9425745291420713E-3</v>
      </c>
      <c r="BE156" s="75">
        <f t="shared" si="116"/>
        <v>0</v>
      </c>
      <c r="BF156" s="73">
        <f t="shared" si="117"/>
        <v>31.284936252341158</v>
      </c>
      <c r="BG156" s="74">
        <f t="array" ref="BG156">10^(SUMPRODUCT(AG156:AP156,LOG($AG$6:$AP$6))/BC156)</f>
        <v>25.365030839609826</v>
      </c>
      <c r="BH156" s="75">
        <f t="array" ref="BH156">10^(SUMPRODUCT(AQ156:AZ156,LOG($AQ$6:$AZ$6))/BD156)</f>
        <v>0.61828425442090629</v>
      </c>
      <c r="BI156" s="76">
        <f t="shared" si="118"/>
        <v>13.49433909397624</v>
      </c>
      <c r="BJ156" s="77">
        <f t="shared" si="118"/>
        <v>25.65259735971981</v>
      </c>
      <c r="BK156" s="77">
        <f t="shared" si="118"/>
        <v>31.198454172664551</v>
      </c>
      <c r="BL156" s="77">
        <f t="shared" si="118"/>
        <v>37.428339572503269</v>
      </c>
      <c r="BM156" s="78">
        <f t="shared" si="118"/>
        <v>86.331033089283864</v>
      </c>
    </row>
    <row r="157" spans="1:65" x14ac:dyDescent="0.2">
      <c r="A157" s="33"/>
      <c r="B157" s="79">
        <v>56</v>
      </c>
      <c r="C157" s="83" t="s">
        <v>94</v>
      </c>
      <c r="D157" s="238">
        <v>0</v>
      </c>
      <c r="E157" s="236"/>
      <c r="F157" s="244">
        <v>0</v>
      </c>
      <c r="G157" s="239"/>
      <c r="H157" s="240"/>
      <c r="I157" s="243"/>
      <c r="J157" s="240"/>
      <c r="K157" s="240"/>
      <c r="L157" s="240"/>
      <c r="M157" s="240"/>
      <c r="N157" s="240"/>
      <c r="O157" s="240"/>
      <c r="P157" s="240"/>
      <c r="Q157" s="240"/>
      <c r="R157" s="240"/>
      <c r="S157" s="243"/>
      <c r="T157" s="240"/>
      <c r="U157" s="240"/>
      <c r="V157" s="240"/>
      <c r="W157" s="240"/>
      <c r="X157" s="240"/>
      <c r="Y157" s="240"/>
      <c r="Z157" s="240"/>
      <c r="AA157" s="240"/>
      <c r="AB157" s="240"/>
      <c r="AC157" s="243"/>
      <c r="AD157" s="241"/>
      <c r="AE157" s="60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  <c r="AZ157" s="74"/>
      <c r="BA157" s="75"/>
      <c r="BB157" s="73"/>
      <c r="BC157" s="74"/>
      <c r="BD157" s="74"/>
      <c r="BE157" s="75"/>
      <c r="BF157" s="73"/>
      <c r="BG157" s="74"/>
      <c r="BH157" s="75"/>
      <c r="BI157" s="76"/>
      <c r="BJ157" s="77"/>
      <c r="BK157" s="77"/>
      <c r="BL157" s="77"/>
      <c r="BM157" s="78"/>
    </row>
    <row r="158" spans="1:65" x14ac:dyDescent="0.2">
      <c r="A158" s="33"/>
      <c r="B158" s="79">
        <v>56</v>
      </c>
      <c r="C158" s="83" t="s">
        <v>99</v>
      </c>
      <c r="D158" s="238">
        <v>1</v>
      </c>
      <c r="E158" s="236" t="s">
        <v>147</v>
      </c>
      <c r="F158" s="244">
        <v>1</v>
      </c>
      <c r="G158" s="239"/>
      <c r="H158" s="240">
        <v>1</v>
      </c>
      <c r="I158" s="243">
        <f t="array" ref="I158">IF(B158&lt;100,(((LOG(I$6)-LOG(J$6))/(LOG(H$6)-LOG(J$6))))*(H158-J158)+J158,H158)</f>
        <v>0.52776414540382077</v>
      </c>
      <c r="J158" s="240">
        <v>0.19899999999999998</v>
      </c>
      <c r="K158" s="240">
        <v>6.9000000000000006E-2</v>
      </c>
      <c r="L158" s="240">
        <v>1.8000000000000002E-2</v>
      </c>
      <c r="M158" s="240">
        <v>3.0000000000000001E-3</v>
      </c>
      <c r="N158" s="240">
        <v>3.0000000000000001E-3</v>
      </c>
      <c r="O158" s="240">
        <v>3.0000000000000001E-3</v>
      </c>
      <c r="P158" s="240">
        <v>3.0000000000000001E-3</v>
      </c>
      <c r="Q158" s="240">
        <v>3.0000000000000001E-3</v>
      </c>
      <c r="R158" s="240">
        <v>3.0000000000000001E-3</v>
      </c>
      <c r="S158" s="243">
        <f t="shared" si="4"/>
        <v>3.0000000000000001E-3</v>
      </c>
      <c r="T158" s="240">
        <v>3.0000000000000001E-3</v>
      </c>
      <c r="U158" s="240">
        <v>3.0000000000000001E-3</v>
      </c>
      <c r="V158" s="240">
        <v>3.0000000000000001E-3</v>
      </c>
      <c r="W158" s="240">
        <v>3.0000000000000001E-3</v>
      </c>
      <c r="X158" s="240">
        <v>3.0000000000000001E-3</v>
      </c>
      <c r="Y158" s="240">
        <v>3.0000000000000001E-3</v>
      </c>
      <c r="Z158" s="240">
        <v>3.0000000000000001E-3</v>
      </c>
      <c r="AA158" s="240">
        <v>2E-3</v>
      </c>
      <c r="AB158" s="240">
        <v>2E-3</v>
      </c>
      <c r="AC158" s="243">
        <f t="shared" si="5"/>
        <v>1.7420602275881188E-3</v>
      </c>
      <c r="AD158" s="241">
        <v>0</v>
      </c>
      <c r="AE158" s="60"/>
      <c r="AF158" s="74">
        <f t="shared" ref="AF158:AF174" si="119">H158-I158</f>
        <v>0.47223585459617923</v>
      </c>
      <c r="AG158" s="74">
        <f t="shared" ref="AG158:AG174" si="120">I158-J158</f>
        <v>0.32876414540382082</v>
      </c>
      <c r="AH158" s="74">
        <f t="shared" ref="AH158:AH174" si="121">J158-K158</f>
        <v>0.12999999999999998</v>
      </c>
      <c r="AI158" s="74">
        <f t="shared" ref="AI158:AI174" si="122">K158-L158</f>
        <v>5.1000000000000004E-2</v>
      </c>
      <c r="AJ158" s="74">
        <f t="shared" ref="AJ158:AJ174" si="123">L158-M158</f>
        <v>1.5000000000000003E-2</v>
      </c>
      <c r="AK158" s="74">
        <f t="shared" ref="AK158:AK174" si="124">M158-N158</f>
        <v>0</v>
      </c>
      <c r="AL158" s="74">
        <f t="shared" ref="AL158:AL174" si="125">N158-O158</f>
        <v>0</v>
      </c>
      <c r="AM158" s="74">
        <f t="shared" ref="AM158:AM174" si="126">O158-P158</f>
        <v>0</v>
      </c>
      <c r="AN158" s="74">
        <f t="shared" ref="AN158:AN174" si="127">P158-Q158</f>
        <v>0</v>
      </c>
      <c r="AO158" s="74">
        <f t="shared" ref="AO158:AO174" si="128">Q158-R158</f>
        <v>0</v>
      </c>
      <c r="AP158" s="74">
        <f t="shared" ref="AP158:AP174" si="129">R158-S158</f>
        <v>0</v>
      </c>
      <c r="AQ158" s="74">
        <f t="shared" ref="AQ158:AQ174" si="130">S158-T158</f>
        <v>0</v>
      </c>
      <c r="AR158" s="74">
        <f t="shared" ref="AR158:AR174" si="131">T158-U158</f>
        <v>0</v>
      </c>
      <c r="AS158" s="74">
        <f t="shared" ref="AS158:AS174" si="132">U158-V158</f>
        <v>0</v>
      </c>
      <c r="AT158" s="74">
        <f t="shared" ref="AT158:AT174" si="133">V158-W158</f>
        <v>0</v>
      </c>
      <c r="AU158" s="74">
        <f t="shared" ref="AU158:AU174" si="134">W158-X158</f>
        <v>0</v>
      </c>
      <c r="AV158" s="74">
        <f t="shared" ref="AV158:AV174" si="135">X158-Y158</f>
        <v>0</v>
      </c>
      <c r="AW158" s="74">
        <f t="shared" ref="AW158:AW174" si="136">Y158-Z158</f>
        <v>0</v>
      </c>
      <c r="AX158" s="74">
        <f t="shared" ref="AX158:AX174" si="137">Z158-AA158</f>
        <v>1E-3</v>
      </c>
      <c r="AY158" s="74">
        <f t="shared" ref="AY158:AY174" si="138">AA158-AB158</f>
        <v>0</v>
      </c>
      <c r="AZ158" s="74">
        <f t="shared" ref="AZ158:AZ174" si="139">AB158-AC158</f>
        <v>2.579397724118812E-4</v>
      </c>
      <c r="BA158" s="75">
        <f t="shared" ref="BA158:BA174" si="140">AC158-AD158</f>
        <v>1.7420602275881188E-3</v>
      </c>
      <c r="BB158" s="73">
        <f t="shared" ref="BB158:BB174" si="141">SUM(AF158)</f>
        <v>0.47223585459617923</v>
      </c>
      <c r="BC158" s="74">
        <f t="shared" ref="BC158:BC174" si="142">SUM(AG158:AP158)</f>
        <v>0.52476414540382088</v>
      </c>
      <c r="BD158" s="74">
        <f t="shared" ref="BD158:BD174" si="143">SUM(AQ158:AZ158)</f>
        <v>1.2579397724118812E-3</v>
      </c>
      <c r="BE158" s="75">
        <f t="shared" ref="BE158:BE174" si="144">BA158</f>
        <v>1.7420602275881188E-3</v>
      </c>
      <c r="BF158" s="73">
        <f t="shared" ref="BF158:BF174" si="145">10^SUMPRODUCT(AF158:BA158,LOG($AF$6:$BA$6))</f>
        <v>57.215881502602933</v>
      </c>
      <c r="BG158" s="74">
        <f t="array" ref="BG158">10^(SUMPRODUCT(AG158:AP158,LOG($AG$6:$AP$6))/BC158)</f>
        <v>40.222990016330264</v>
      </c>
      <c r="BH158" s="75">
        <f t="array" ref="BH158">10^(SUMPRODUCT(AQ158:AZ158,LOG($AQ$6:$AZ$6))/BD158)</f>
        <v>0.15123977397993474</v>
      </c>
      <c r="BI158" s="76">
        <f t="shared" ref="BI158:BM174" si="146">10^ (LOG(INDEX($H$6:$AD$6,MATCH(BI$6/100,$H158:$AD158,-1)))-(INDEX($H158:$AD158,MATCH(BI$6/100,$H158:$AD158,-1))-BI$6/100)/(INDEX($H158:$AD158,MATCH(BI$6/100,$H158:$AD158,-1))-INDEX($H158:$AD158,MATCH(BI$6/100,$H158:$AD158,-1)+1))*(LOG(INDEX($H$6:$AD$6,MATCH(BI$6/100,$H158:$AD158,-1)))-LOG(INDEX($H$6:$AD$6,MATCH(BI$6/100,$H158:$AD158,-1)+1))))</f>
        <v>29.658713938649615</v>
      </c>
      <c r="BJ158" s="77">
        <f t="shared" si="146"/>
        <v>48.677271025461003</v>
      </c>
      <c r="BK158" s="77">
        <f t="shared" si="146"/>
        <v>60.512564535802525</v>
      </c>
      <c r="BL158" s="77">
        <f t="shared" si="146"/>
        <v>75.225467442173439</v>
      </c>
      <c r="BM158" s="78">
        <f t="shared" si="146"/>
        <v>108.11778062019249</v>
      </c>
    </row>
    <row r="159" spans="1:65" x14ac:dyDescent="0.2">
      <c r="A159" s="33"/>
      <c r="B159" s="79">
        <v>56</v>
      </c>
      <c r="C159" s="83" t="s">
        <v>93</v>
      </c>
      <c r="D159" s="238">
        <v>1</v>
      </c>
      <c r="E159" s="236" t="s">
        <v>148</v>
      </c>
      <c r="F159" s="244">
        <v>2</v>
      </c>
      <c r="G159" s="239"/>
      <c r="H159" s="240">
        <v>1</v>
      </c>
      <c r="I159" s="243">
        <f t="array" ref="I159">IF(B159&lt;100,(((LOG(I$6)-LOG(J$6))/(LOG(H$6)-LOG(J$6))))*(H159-J159)+J159,H159)</f>
        <v>0.98702972684005497</v>
      </c>
      <c r="J159" s="240">
        <v>0.97799999999999998</v>
      </c>
      <c r="K159" s="240">
        <v>0.92599999999999993</v>
      </c>
      <c r="L159" s="240">
        <v>0.80099999999999993</v>
      </c>
      <c r="M159" s="240">
        <v>0.66099999999999992</v>
      </c>
      <c r="N159" s="240">
        <v>0.47200000000000003</v>
      </c>
      <c r="O159" s="240">
        <v>0.35499999999999998</v>
      </c>
      <c r="P159" s="240">
        <v>0.27100000000000002</v>
      </c>
      <c r="Q159" s="240">
        <v>0.20699999999999999</v>
      </c>
      <c r="R159" s="240">
        <v>0.161</v>
      </c>
      <c r="S159" s="243">
        <f t="shared" si="4"/>
        <v>0.13932277784741245</v>
      </c>
      <c r="T159" s="240">
        <v>0.12</v>
      </c>
      <c r="U159" s="240">
        <v>7.4999999999999997E-2</v>
      </c>
      <c r="V159" s="240">
        <v>4.4999999999999998E-2</v>
      </c>
      <c r="W159" s="240">
        <v>3.5000000000000003E-2</v>
      </c>
      <c r="X159" s="240">
        <v>2.6000000000000002E-2</v>
      </c>
      <c r="Y159" s="240">
        <v>1.6E-2</v>
      </c>
      <c r="Z159" s="240">
        <v>1.4999999999999999E-2</v>
      </c>
      <c r="AA159" s="240">
        <v>6.9999999999999993E-3</v>
      </c>
      <c r="AB159" s="240">
        <v>2E-3</v>
      </c>
      <c r="AC159" s="243">
        <f t="shared" si="5"/>
        <v>1.7420602275881188E-3</v>
      </c>
      <c r="AD159" s="241">
        <v>0</v>
      </c>
      <c r="AE159" s="60"/>
      <c r="AF159" s="74">
        <f t="shared" si="119"/>
        <v>1.2970273159945034E-2</v>
      </c>
      <c r="AG159" s="74">
        <f t="shared" si="120"/>
        <v>9.0297268400549857E-3</v>
      </c>
      <c r="AH159" s="74">
        <f t="shared" si="121"/>
        <v>5.2000000000000046E-2</v>
      </c>
      <c r="AI159" s="74">
        <f t="shared" si="122"/>
        <v>0.125</v>
      </c>
      <c r="AJ159" s="74">
        <f t="shared" si="123"/>
        <v>0.14000000000000001</v>
      </c>
      <c r="AK159" s="74">
        <f t="shared" si="124"/>
        <v>0.18899999999999989</v>
      </c>
      <c r="AL159" s="74">
        <f t="shared" si="125"/>
        <v>0.11700000000000005</v>
      </c>
      <c r="AM159" s="74">
        <f t="shared" si="126"/>
        <v>8.3999999999999964E-2</v>
      </c>
      <c r="AN159" s="74">
        <f t="shared" si="127"/>
        <v>6.4000000000000029E-2</v>
      </c>
      <c r="AO159" s="74">
        <f t="shared" si="128"/>
        <v>4.5999999999999985E-2</v>
      </c>
      <c r="AP159" s="74">
        <f t="shared" si="129"/>
        <v>2.167722215258755E-2</v>
      </c>
      <c r="AQ159" s="74">
        <f t="shared" si="130"/>
        <v>1.9322777847412459E-2</v>
      </c>
      <c r="AR159" s="74">
        <f t="shared" si="131"/>
        <v>4.4999999999999998E-2</v>
      </c>
      <c r="AS159" s="74">
        <f t="shared" si="132"/>
        <v>0.03</v>
      </c>
      <c r="AT159" s="74">
        <f t="shared" si="133"/>
        <v>9.999999999999995E-3</v>
      </c>
      <c r="AU159" s="74">
        <f t="shared" si="134"/>
        <v>9.0000000000000011E-3</v>
      </c>
      <c r="AV159" s="74">
        <f t="shared" si="135"/>
        <v>1.0000000000000002E-2</v>
      </c>
      <c r="AW159" s="74">
        <f t="shared" si="136"/>
        <v>1.0000000000000009E-3</v>
      </c>
      <c r="AX159" s="74">
        <f t="shared" si="137"/>
        <v>8.0000000000000002E-3</v>
      </c>
      <c r="AY159" s="74">
        <f t="shared" si="138"/>
        <v>4.9999999999999992E-3</v>
      </c>
      <c r="AZ159" s="74">
        <f t="shared" si="139"/>
        <v>2.579397724118812E-4</v>
      </c>
      <c r="BA159" s="75">
        <f t="shared" si="140"/>
        <v>1.7420602275881188E-3</v>
      </c>
      <c r="BB159" s="73">
        <f t="shared" si="141"/>
        <v>1.2970273159945034E-2</v>
      </c>
      <c r="BC159" s="74">
        <f t="shared" si="142"/>
        <v>0.84770694899264254</v>
      </c>
      <c r="BD159" s="74">
        <f t="shared" si="143"/>
        <v>0.13758071761982435</v>
      </c>
      <c r="BE159" s="75">
        <f t="shared" si="144"/>
        <v>1.7420602275881188E-3</v>
      </c>
      <c r="BF159" s="73">
        <f t="shared" si="145"/>
        <v>7.6637696003657574</v>
      </c>
      <c r="BG159" s="74">
        <f t="array" ref="BG159">10^(SUMPRODUCT(AG159:AP159,LOG($AG$6:$AP$6))/BC159)</f>
        <v>10.635501757943185</v>
      </c>
      <c r="BH159" s="75">
        <f t="array" ref="BH159">10^(SUMPRODUCT(AQ159:AZ159,LOG($AQ$6:$AZ$6))/BD159)</f>
        <v>0.87734788065852276</v>
      </c>
      <c r="BI159" s="76">
        <f t="shared" si="146"/>
        <v>1.4561926794874906</v>
      </c>
      <c r="BJ159" s="77">
        <f t="shared" si="146"/>
        <v>6.6604701213783377</v>
      </c>
      <c r="BK159" s="77">
        <f t="shared" si="146"/>
        <v>10.018607300536123</v>
      </c>
      <c r="BL159" s="77">
        <f t="shared" si="146"/>
        <v>13.318959331896391</v>
      </c>
      <c r="BM159" s="78">
        <f t="shared" si="146"/>
        <v>25.4078452039493</v>
      </c>
    </row>
    <row r="160" spans="1:65" x14ac:dyDescent="0.2">
      <c r="A160" s="33"/>
      <c r="B160" s="79">
        <v>57</v>
      </c>
      <c r="C160" s="83" t="s">
        <v>94</v>
      </c>
      <c r="D160" s="238">
        <v>1</v>
      </c>
      <c r="E160" s="236" t="s">
        <v>149</v>
      </c>
      <c r="F160" s="244">
        <v>1</v>
      </c>
      <c r="G160" s="239"/>
      <c r="H160" s="240">
        <v>1</v>
      </c>
      <c r="I160" s="243">
        <f t="array" ref="I160">IF(B160&lt;100,(((LOG(I$6)-LOG(J$6))/(LOG(H$6)-LOG(J$6))))*(H160-J160)+J160,H160)</f>
        <v>0.41162124483522233</v>
      </c>
      <c r="J160" s="240">
        <v>2E-3</v>
      </c>
      <c r="K160" s="240">
        <v>2E-3</v>
      </c>
      <c r="L160" s="240">
        <v>2E-3</v>
      </c>
      <c r="M160" s="240">
        <v>2E-3</v>
      </c>
      <c r="N160" s="240">
        <v>2E-3</v>
      </c>
      <c r="O160" s="240">
        <v>2E-3</v>
      </c>
      <c r="P160" s="240">
        <v>2E-3</v>
      </c>
      <c r="Q160" s="240">
        <v>2E-3</v>
      </c>
      <c r="R160" s="240">
        <v>2E-3</v>
      </c>
      <c r="S160" s="243">
        <f t="shared" si="4"/>
        <v>2E-3</v>
      </c>
      <c r="T160" s="240">
        <v>2E-3</v>
      </c>
      <c r="U160" s="240">
        <v>2E-3</v>
      </c>
      <c r="V160" s="240">
        <v>2E-3</v>
      </c>
      <c r="W160" s="240">
        <v>2E-3</v>
      </c>
      <c r="X160" s="240">
        <v>2E-3</v>
      </c>
      <c r="Y160" s="240">
        <v>2E-3</v>
      </c>
      <c r="Z160" s="240">
        <v>2E-3</v>
      </c>
      <c r="AA160" s="240">
        <v>2E-3</v>
      </c>
      <c r="AB160" s="240">
        <v>1E-3</v>
      </c>
      <c r="AC160" s="243">
        <f t="shared" si="5"/>
        <v>8.7103011379405942E-4</v>
      </c>
      <c r="AD160" s="241">
        <v>0</v>
      </c>
      <c r="AE160" s="60"/>
      <c r="AF160" s="74">
        <f t="shared" si="119"/>
        <v>0.58837875516477767</v>
      </c>
      <c r="AG160" s="74">
        <f t="shared" si="120"/>
        <v>0.40962124483522233</v>
      </c>
      <c r="AH160" s="74">
        <f t="shared" si="121"/>
        <v>0</v>
      </c>
      <c r="AI160" s="74">
        <f t="shared" si="122"/>
        <v>0</v>
      </c>
      <c r="AJ160" s="74">
        <f t="shared" si="123"/>
        <v>0</v>
      </c>
      <c r="AK160" s="74">
        <f t="shared" si="124"/>
        <v>0</v>
      </c>
      <c r="AL160" s="74">
        <f t="shared" si="125"/>
        <v>0</v>
      </c>
      <c r="AM160" s="74">
        <f t="shared" si="126"/>
        <v>0</v>
      </c>
      <c r="AN160" s="74">
        <f t="shared" si="127"/>
        <v>0</v>
      </c>
      <c r="AO160" s="74">
        <f t="shared" si="128"/>
        <v>0</v>
      </c>
      <c r="AP160" s="74">
        <f t="shared" si="129"/>
        <v>0</v>
      </c>
      <c r="AQ160" s="74">
        <f t="shared" si="130"/>
        <v>0</v>
      </c>
      <c r="AR160" s="74">
        <f t="shared" si="131"/>
        <v>0</v>
      </c>
      <c r="AS160" s="74">
        <f t="shared" si="132"/>
        <v>0</v>
      </c>
      <c r="AT160" s="74">
        <f t="shared" si="133"/>
        <v>0</v>
      </c>
      <c r="AU160" s="74">
        <f t="shared" si="134"/>
        <v>0</v>
      </c>
      <c r="AV160" s="74">
        <f t="shared" si="135"/>
        <v>0</v>
      </c>
      <c r="AW160" s="74">
        <f t="shared" si="136"/>
        <v>0</v>
      </c>
      <c r="AX160" s="74">
        <f t="shared" si="137"/>
        <v>0</v>
      </c>
      <c r="AY160" s="74">
        <f t="shared" si="138"/>
        <v>1E-3</v>
      </c>
      <c r="AZ160" s="74">
        <f t="shared" si="139"/>
        <v>1.289698862059406E-4</v>
      </c>
      <c r="BA160" s="75">
        <f t="shared" si="140"/>
        <v>8.7103011379405942E-4</v>
      </c>
      <c r="BB160" s="73">
        <f t="shared" si="141"/>
        <v>0.58837875516477767</v>
      </c>
      <c r="BC160" s="74">
        <f t="shared" si="142"/>
        <v>0.40962124483522233</v>
      </c>
      <c r="BD160" s="74">
        <f t="shared" si="143"/>
        <v>1.1289698862059407E-3</v>
      </c>
      <c r="BE160" s="75">
        <f t="shared" si="144"/>
        <v>8.7103011379405942E-4</v>
      </c>
      <c r="BF160" s="73">
        <f t="shared" si="145"/>
        <v>68.883316435041863</v>
      </c>
      <c r="BG160" s="74">
        <f t="array" ref="BG160">10^(SUMPRODUCT(AG160:AP160,LOG($AG$6:$AP$6))/BC160)</f>
        <v>49.631643132179306</v>
      </c>
      <c r="BH160" s="75">
        <f t="array" ref="BH160">10^(SUMPRODUCT(AQ160:AZ160,LOG($AQ$6:$AZ$6))/BD160)</f>
        <v>0.11943204944191792</v>
      </c>
      <c r="BI160" s="76">
        <f t="shared" si="146"/>
        <v>43.826798030058022</v>
      </c>
      <c r="BJ160" s="77">
        <f t="shared" si="146"/>
        <v>58.637565178043594</v>
      </c>
      <c r="BK160" s="77">
        <f t="shared" si="146"/>
        <v>69.829292274995552</v>
      </c>
      <c r="BL160" s="77">
        <f t="shared" si="146"/>
        <v>83.157103212269533</v>
      </c>
      <c r="BM160" s="78">
        <f t="shared" si="146"/>
        <v>111.25909897142215</v>
      </c>
    </row>
    <row r="161" spans="1:65" x14ac:dyDescent="0.2">
      <c r="A161" s="33"/>
      <c r="B161" s="79">
        <v>57</v>
      </c>
      <c r="C161" s="83" t="s">
        <v>99</v>
      </c>
      <c r="D161" s="238">
        <v>1</v>
      </c>
      <c r="E161" s="236" t="s">
        <v>150</v>
      </c>
      <c r="F161" s="244">
        <v>1</v>
      </c>
      <c r="G161" s="239"/>
      <c r="H161" s="240">
        <v>1</v>
      </c>
      <c r="I161" s="243">
        <f t="array" ref="I161">IF(B161&lt;100,(((LOG(I$6)-LOG(J$6))/(LOG(H$6)-LOG(J$6))))*(H161-J161)+J161,H161)</f>
        <v>0.67279538164684205</v>
      </c>
      <c r="J161" s="240">
        <v>0.44500000000000001</v>
      </c>
      <c r="K161" s="240">
        <v>0.23100000000000001</v>
      </c>
      <c r="L161" s="240">
        <v>0.109</v>
      </c>
      <c r="M161" s="240">
        <v>2.2000000000000002E-2</v>
      </c>
      <c r="N161" s="240">
        <v>5.0000000000000001E-3</v>
      </c>
      <c r="O161" s="240">
        <v>3.0000000000000001E-3</v>
      </c>
      <c r="P161" s="240">
        <v>3.0000000000000001E-3</v>
      </c>
      <c r="Q161" s="240">
        <v>3.0000000000000001E-3</v>
      </c>
      <c r="R161" s="240">
        <v>3.0000000000000001E-3</v>
      </c>
      <c r="S161" s="243">
        <f t="shared" si="4"/>
        <v>3.0000000000000001E-3</v>
      </c>
      <c r="T161" s="240">
        <v>3.0000000000000001E-3</v>
      </c>
      <c r="U161" s="240">
        <v>3.0000000000000001E-3</v>
      </c>
      <c r="V161" s="240">
        <v>3.0000000000000001E-3</v>
      </c>
      <c r="W161" s="240">
        <v>3.0000000000000001E-3</v>
      </c>
      <c r="X161" s="240">
        <v>3.0000000000000001E-3</v>
      </c>
      <c r="Y161" s="240">
        <v>3.0000000000000001E-3</v>
      </c>
      <c r="Z161" s="240">
        <v>3.0000000000000001E-3</v>
      </c>
      <c r="AA161" s="240">
        <v>3.0000000000000001E-3</v>
      </c>
      <c r="AB161" s="240">
        <v>3.0000000000000001E-3</v>
      </c>
      <c r="AC161" s="243">
        <f t="shared" si="5"/>
        <v>2.6130903413821784E-3</v>
      </c>
      <c r="AD161" s="241">
        <v>0</v>
      </c>
      <c r="AE161" s="60"/>
      <c r="AF161" s="74">
        <f t="shared" si="119"/>
        <v>0.32720461835315795</v>
      </c>
      <c r="AG161" s="74">
        <f t="shared" si="120"/>
        <v>0.22779538164684204</v>
      </c>
      <c r="AH161" s="74">
        <f t="shared" si="121"/>
        <v>0.214</v>
      </c>
      <c r="AI161" s="74">
        <f t="shared" si="122"/>
        <v>0.12200000000000001</v>
      </c>
      <c r="AJ161" s="74">
        <f t="shared" si="123"/>
        <v>8.6999999999999994E-2</v>
      </c>
      <c r="AK161" s="74">
        <f t="shared" si="124"/>
        <v>1.7000000000000001E-2</v>
      </c>
      <c r="AL161" s="74">
        <f t="shared" si="125"/>
        <v>2E-3</v>
      </c>
      <c r="AM161" s="74">
        <f t="shared" si="126"/>
        <v>0</v>
      </c>
      <c r="AN161" s="74">
        <f t="shared" si="127"/>
        <v>0</v>
      </c>
      <c r="AO161" s="74">
        <f t="shared" si="128"/>
        <v>0</v>
      </c>
      <c r="AP161" s="74">
        <f t="shared" si="129"/>
        <v>0</v>
      </c>
      <c r="AQ161" s="74">
        <f t="shared" si="130"/>
        <v>0</v>
      </c>
      <c r="AR161" s="74">
        <f t="shared" si="131"/>
        <v>0</v>
      </c>
      <c r="AS161" s="74">
        <f t="shared" si="132"/>
        <v>0</v>
      </c>
      <c r="AT161" s="74">
        <f t="shared" si="133"/>
        <v>0</v>
      </c>
      <c r="AU161" s="74">
        <f t="shared" si="134"/>
        <v>0</v>
      </c>
      <c r="AV161" s="74">
        <f t="shared" si="135"/>
        <v>0</v>
      </c>
      <c r="AW161" s="74">
        <f t="shared" si="136"/>
        <v>0</v>
      </c>
      <c r="AX161" s="74">
        <f t="shared" si="137"/>
        <v>0</v>
      </c>
      <c r="AY161" s="74">
        <f t="shared" si="138"/>
        <v>0</v>
      </c>
      <c r="AZ161" s="74">
        <f t="shared" si="139"/>
        <v>3.8690965861782169E-4</v>
      </c>
      <c r="BA161" s="75">
        <f t="shared" si="140"/>
        <v>2.6130903413821784E-3</v>
      </c>
      <c r="BB161" s="73">
        <f t="shared" si="141"/>
        <v>0.32720461835315795</v>
      </c>
      <c r="BC161" s="74">
        <f t="shared" si="142"/>
        <v>0.66979538164684205</v>
      </c>
      <c r="BD161" s="74">
        <f t="shared" si="143"/>
        <v>3.8690965861782169E-4</v>
      </c>
      <c r="BE161" s="75">
        <f t="shared" si="144"/>
        <v>2.6130903413821784E-3</v>
      </c>
      <c r="BF161" s="73">
        <f t="shared" si="145"/>
        <v>43.021055611342419</v>
      </c>
      <c r="BG161" s="74">
        <f t="array" ref="BG161">10^(SUMPRODUCT(AG161:AP161,LOG($AG$6:$AP$6))/BC161)</f>
        <v>31.305752261242688</v>
      </c>
      <c r="BH161" s="75">
        <f t="array" ref="BH161">10^(SUMPRODUCT(AQ161:AZ161,LOG($AQ$6:$AZ$6))/BD161)</f>
        <v>8.1332650270355758E-2</v>
      </c>
      <c r="BI161" s="76">
        <f t="shared" si="146"/>
        <v>18.87283115375379</v>
      </c>
      <c r="BJ161" s="77">
        <f t="shared" si="146"/>
        <v>33.282094874240812</v>
      </c>
      <c r="BK161" s="77">
        <f t="shared" si="146"/>
        <v>43.872801613697035</v>
      </c>
      <c r="BL161" s="77">
        <f t="shared" si="146"/>
        <v>60.063379132967462</v>
      </c>
      <c r="BM161" s="78">
        <f t="shared" si="146"/>
        <v>101.3834542548513</v>
      </c>
    </row>
    <row r="162" spans="1:65" x14ac:dyDescent="0.2">
      <c r="A162" s="33"/>
      <c r="B162" s="79">
        <v>57</v>
      </c>
      <c r="C162" s="83" t="s">
        <v>93</v>
      </c>
      <c r="D162" s="238">
        <v>1</v>
      </c>
      <c r="E162" s="236" t="s">
        <v>151</v>
      </c>
      <c r="F162" s="244">
        <v>2</v>
      </c>
      <c r="G162" s="239"/>
      <c r="H162" s="240">
        <v>1</v>
      </c>
      <c r="I162" s="243">
        <f t="array" ref="I162">IF(B162&lt;100,(((LOG(I$6)-LOG(J$6))/(LOG(H$6)-LOG(J$6))))*(H162-J162)+J162,H162)</f>
        <v>0.96993254858376388</v>
      </c>
      <c r="J162" s="240">
        <v>0.94900000000000007</v>
      </c>
      <c r="K162" s="240">
        <v>0.89900000000000002</v>
      </c>
      <c r="L162" s="240">
        <v>0.82</v>
      </c>
      <c r="M162" s="240">
        <v>0.626</v>
      </c>
      <c r="N162" s="240">
        <v>0.47799999999999998</v>
      </c>
      <c r="O162" s="240">
        <v>0.34399999999999997</v>
      </c>
      <c r="P162" s="240">
        <v>0.251</v>
      </c>
      <c r="Q162" s="240">
        <v>0.18</v>
      </c>
      <c r="R162" s="240">
        <v>0.13200000000000001</v>
      </c>
      <c r="S162" s="243">
        <f t="shared" si="4"/>
        <v>0.11296634152455728</v>
      </c>
      <c r="T162" s="240">
        <v>9.6000000000000002E-2</v>
      </c>
      <c r="U162" s="240">
        <v>6.5000000000000002E-2</v>
      </c>
      <c r="V162" s="240">
        <v>3.9E-2</v>
      </c>
      <c r="W162" s="240">
        <v>0.02</v>
      </c>
      <c r="X162" s="240">
        <v>1.3000000000000001E-2</v>
      </c>
      <c r="Y162" s="240">
        <v>1.2E-2</v>
      </c>
      <c r="Z162" s="240">
        <v>9.0000000000000011E-3</v>
      </c>
      <c r="AA162" s="240">
        <v>4.0000000000000001E-3</v>
      </c>
      <c r="AB162" s="240">
        <v>3.0000000000000001E-3</v>
      </c>
      <c r="AC162" s="243">
        <f t="shared" si="5"/>
        <v>2.6130903413821784E-3</v>
      </c>
      <c r="AD162" s="241">
        <v>0</v>
      </c>
      <c r="AE162" s="60"/>
      <c r="AF162" s="74">
        <f t="shared" si="119"/>
        <v>3.0067451416236124E-2</v>
      </c>
      <c r="AG162" s="74">
        <f t="shared" si="120"/>
        <v>2.093254858376381E-2</v>
      </c>
      <c r="AH162" s="74">
        <f t="shared" si="121"/>
        <v>5.0000000000000044E-2</v>
      </c>
      <c r="AI162" s="74">
        <f t="shared" si="122"/>
        <v>7.900000000000007E-2</v>
      </c>
      <c r="AJ162" s="74">
        <f t="shared" si="123"/>
        <v>0.19399999999999995</v>
      </c>
      <c r="AK162" s="74">
        <f t="shared" si="124"/>
        <v>0.14800000000000002</v>
      </c>
      <c r="AL162" s="74">
        <f t="shared" si="125"/>
        <v>0.13400000000000001</v>
      </c>
      <c r="AM162" s="74">
        <f t="shared" si="126"/>
        <v>9.2999999999999972E-2</v>
      </c>
      <c r="AN162" s="74">
        <f t="shared" si="127"/>
        <v>7.1000000000000008E-2</v>
      </c>
      <c r="AO162" s="74">
        <f t="shared" si="128"/>
        <v>4.7999999999999987E-2</v>
      </c>
      <c r="AP162" s="74">
        <f t="shared" si="129"/>
        <v>1.9033658475442722E-2</v>
      </c>
      <c r="AQ162" s="74">
        <f t="shared" si="130"/>
        <v>1.6966341524557282E-2</v>
      </c>
      <c r="AR162" s="74">
        <f t="shared" si="131"/>
        <v>3.1E-2</v>
      </c>
      <c r="AS162" s="74">
        <f t="shared" si="132"/>
        <v>2.6000000000000002E-2</v>
      </c>
      <c r="AT162" s="74">
        <f t="shared" si="133"/>
        <v>1.9E-2</v>
      </c>
      <c r="AU162" s="74">
        <f t="shared" si="134"/>
        <v>6.9999999999999993E-3</v>
      </c>
      <c r="AV162" s="74">
        <f t="shared" si="135"/>
        <v>1.0000000000000009E-3</v>
      </c>
      <c r="AW162" s="74">
        <f t="shared" si="136"/>
        <v>2.9999999999999992E-3</v>
      </c>
      <c r="AX162" s="74">
        <f t="shared" si="137"/>
        <v>5.000000000000001E-3</v>
      </c>
      <c r="AY162" s="74">
        <f t="shared" si="138"/>
        <v>1E-3</v>
      </c>
      <c r="AZ162" s="74">
        <f t="shared" si="139"/>
        <v>3.8690965861782169E-4</v>
      </c>
      <c r="BA162" s="75">
        <f t="shared" si="140"/>
        <v>2.6130903413821784E-3</v>
      </c>
      <c r="BB162" s="73">
        <f t="shared" si="141"/>
        <v>3.0067451416236124E-2</v>
      </c>
      <c r="BC162" s="74">
        <f t="shared" si="142"/>
        <v>0.85696620705920656</v>
      </c>
      <c r="BD162" s="74">
        <f t="shared" si="143"/>
        <v>0.1103532511831751</v>
      </c>
      <c r="BE162" s="75">
        <f t="shared" si="144"/>
        <v>2.6130903413821784E-3</v>
      </c>
      <c r="BF162" s="73">
        <f t="shared" si="145"/>
        <v>8.3984527414968593</v>
      </c>
      <c r="BG162" s="74">
        <f t="array" ref="BG162">10^(SUMPRODUCT(AG162:AP162,LOG($AG$6:$AP$6))/BC162)</f>
        <v>10.454281164931322</v>
      </c>
      <c r="BH162" s="75">
        <f t="array" ref="BH162">10^(SUMPRODUCT(AQ162:AZ162,LOG($AQ$6:$AZ$6))/BD162)</f>
        <v>0.94361441596665607</v>
      </c>
      <c r="BI162" s="76">
        <f t="shared" si="146"/>
        <v>1.7664005008619099</v>
      </c>
      <c r="BJ162" s="77">
        <f t="shared" si="146"/>
        <v>6.9025738707839865</v>
      </c>
      <c r="BK162" s="77">
        <f t="shared" si="146"/>
        <v>10.020406489012743</v>
      </c>
      <c r="BL162" s="77">
        <f t="shared" si="146"/>
        <v>14.228988268890161</v>
      </c>
      <c r="BM162" s="78">
        <f t="shared" si="146"/>
        <v>27.398138775236408</v>
      </c>
    </row>
    <row r="163" spans="1:65" x14ac:dyDescent="0.2">
      <c r="A163" s="33"/>
      <c r="B163" s="79">
        <v>58</v>
      </c>
      <c r="C163" s="83" t="s">
        <v>94</v>
      </c>
      <c r="D163" s="238">
        <v>1</v>
      </c>
      <c r="E163" s="236" t="s">
        <v>152</v>
      </c>
      <c r="F163" s="244">
        <v>2</v>
      </c>
      <c r="G163" s="239"/>
      <c r="H163" s="240">
        <v>1</v>
      </c>
      <c r="I163" s="243">
        <f t="array" ref="I163">IF(B163&lt;100,(((LOG(I$6)-LOG(J$6))/(LOG(H$6)-LOG(J$6))))*(H163-J163)+J163,H163)</f>
        <v>0.97700724303464292</v>
      </c>
      <c r="J163" s="240">
        <v>0.96099999999999997</v>
      </c>
      <c r="K163" s="240">
        <v>0.83700000000000008</v>
      </c>
      <c r="L163" s="240">
        <v>0.67799999999999994</v>
      </c>
      <c r="M163" s="240">
        <v>0.55600000000000005</v>
      </c>
      <c r="N163" s="240">
        <v>0.41799999999999998</v>
      </c>
      <c r="O163" s="240">
        <v>0.33100000000000002</v>
      </c>
      <c r="P163" s="240">
        <v>0.26100000000000001</v>
      </c>
      <c r="Q163" s="240">
        <v>0.22500000000000001</v>
      </c>
      <c r="R163" s="240">
        <v>0.21</v>
      </c>
      <c r="S163" s="243">
        <f t="shared" si="4"/>
        <v>0.20577029811656827</v>
      </c>
      <c r="T163" s="240">
        <v>0.20199999999999999</v>
      </c>
      <c r="U163" s="240">
        <v>0.18899999999999997</v>
      </c>
      <c r="V163" s="240">
        <v>0.17600000000000002</v>
      </c>
      <c r="W163" s="240">
        <v>0.122</v>
      </c>
      <c r="X163" s="240">
        <v>4.2999999999999997E-2</v>
      </c>
      <c r="Y163" s="240">
        <v>1.6E-2</v>
      </c>
      <c r="Z163" s="240">
        <v>8.0000000000000002E-3</v>
      </c>
      <c r="AA163" s="240">
        <v>1E-3</v>
      </c>
      <c r="AB163" s="240">
        <v>0</v>
      </c>
      <c r="AC163" s="243">
        <f t="shared" si="5"/>
        <v>0</v>
      </c>
      <c r="AD163" s="241">
        <v>0</v>
      </c>
      <c r="AE163" s="60"/>
      <c r="AF163" s="74">
        <f t="shared" si="119"/>
        <v>2.2992756965357075E-2</v>
      </c>
      <c r="AG163" s="74">
        <f t="shared" si="120"/>
        <v>1.600724303464296E-2</v>
      </c>
      <c r="AH163" s="74">
        <f t="shared" si="121"/>
        <v>0.12399999999999989</v>
      </c>
      <c r="AI163" s="74">
        <f t="shared" si="122"/>
        <v>0.15900000000000014</v>
      </c>
      <c r="AJ163" s="74">
        <f t="shared" si="123"/>
        <v>0.12199999999999989</v>
      </c>
      <c r="AK163" s="74">
        <f t="shared" si="124"/>
        <v>0.13800000000000007</v>
      </c>
      <c r="AL163" s="74">
        <f t="shared" si="125"/>
        <v>8.6999999999999966E-2</v>
      </c>
      <c r="AM163" s="74">
        <f t="shared" si="126"/>
        <v>7.0000000000000007E-2</v>
      </c>
      <c r="AN163" s="74">
        <f t="shared" si="127"/>
        <v>3.6000000000000004E-2</v>
      </c>
      <c r="AO163" s="74">
        <f t="shared" si="128"/>
        <v>1.5000000000000013E-2</v>
      </c>
      <c r="AP163" s="74">
        <f t="shared" si="129"/>
        <v>4.229701883431719E-3</v>
      </c>
      <c r="AQ163" s="74">
        <f t="shared" si="130"/>
        <v>3.7702981165682881E-3</v>
      </c>
      <c r="AR163" s="74">
        <f t="shared" si="131"/>
        <v>1.3000000000000012E-2</v>
      </c>
      <c r="AS163" s="74">
        <f t="shared" si="132"/>
        <v>1.2999999999999956E-2</v>
      </c>
      <c r="AT163" s="74">
        <f t="shared" si="133"/>
        <v>5.400000000000002E-2</v>
      </c>
      <c r="AU163" s="74">
        <f t="shared" si="134"/>
        <v>7.9000000000000001E-2</v>
      </c>
      <c r="AV163" s="74">
        <f t="shared" si="135"/>
        <v>2.6999999999999996E-2</v>
      </c>
      <c r="AW163" s="74">
        <f t="shared" si="136"/>
        <v>8.0000000000000002E-3</v>
      </c>
      <c r="AX163" s="74">
        <f t="shared" si="137"/>
        <v>7.0000000000000001E-3</v>
      </c>
      <c r="AY163" s="74">
        <f t="shared" si="138"/>
        <v>1E-3</v>
      </c>
      <c r="AZ163" s="74">
        <f t="shared" si="139"/>
        <v>0</v>
      </c>
      <c r="BA163" s="75">
        <f t="shared" si="140"/>
        <v>0</v>
      </c>
      <c r="BB163" s="73">
        <f t="shared" si="141"/>
        <v>2.2992756965357075E-2</v>
      </c>
      <c r="BC163" s="74">
        <f t="shared" si="142"/>
        <v>0.77123694491807471</v>
      </c>
      <c r="BD163" s="74">
        <f t="shared" si="143"/>
        <v>0.2057702981165683</v>
      </c>
      <c r="BE163" s="75">
        <f t="shared" si="144"/>
        <v>0</v>
      </c>
      <c r="BF163" s="73">
        <f t="shared" si="145"/>
        <v>7.5908003733547762</v>
      </c>
      <c r="BG163" s="74">
        <f t="array" ref="BG163">10^(SUMPRODUCT(AG163:AP163,LOG($AG$6:$AP$6))/BC163)</f>
        <v>14.13157995819132</v>
      </c>
      <c r="BH163" s="75">
        <f t="array" ref="BH163">10^(SUMPRODUCT(AQ163:AZ163,LOG($AQ$6:$AZ$6))/BD163)</f>
        <v>0.56151003163421098</v>
      </c>
      <c r="BI163" s="76">
        <f t="shared" si="146"/>
        <v>0.54326783872244511</v>
      </c>
      <c r="BJ163" s="77">
        <f t="shared" si="146"/>
        <v>7.3151370358550096</v>
      </c>
      <c r="BK163" s="77">
        <f t="shared" si="146"/>
        <v>11.757351713240107</v>
      </c>
      <c r="BL163" s="77">
        <f t="shared" si="146"/>
        <v>18.023087098825489</v>
      </c>
      <c r="BM163" s="78">
        <f t="shared" si="146"/>
        <v>32.707237292809573</v>
      </c>
    </row>
    <row r="164" spans="1:65" x14ac:dyDescent="0.2">
      <c r="A164" s="33"/>
      <c r="B164" s="79">
        <v>58</v>
      </c>
      <c r="C164" s="83" t="s">
        <v>99</v>
      </c>
      <c r="D164" s="238">
        <v>1</v>
      </c>
      <c r="E164" s="236" t="s">
        <v>153</v>
      </c>
      <c r="F164" s="244">
        <v>1</v>
      </c>
      <c r="G164" s="239"/>
      <c r="H164" s="240">
        <v>1</v>
      </c>
      <c r="I164" s="243">
        <f t="array" ref="I164">IF(B164&lt;100,(((LOG(I$6)-LOG(J$6))/(LOG(H$6)-LOG(J$6))))*(H164-J164)+J164,H164)</f>
        <v>0.43107665457513988</v>
      </c>
      <c r="J164" s="240">
        <v>3.5000000000000003E-2</v>
      </c>
      <c r="K164" s="240">
        <v>0.02</v>
      </c>
      <c r="L164" s="240">
        <v>1.1000000000000001E-2</v>
      </c>
      <c r="M164" s="240">
        <v>9.0000000000000011E-3</v>
      </c>
      <c r="N164" s="240">
        <v>6.0000000000000001E-3</v>
      </c>
      <c r="O164" s="240">
        <v>4.0000000000000001E-3</v>
      </c>
      <c r="P164" s="240">
        <v>4.0000000000000001E-3</v>
      </c>
      <c r="Q164" s="240">
        <v>3.0000000000000001E-3</v>
      </c>
      <c r="R164" s="240">
        <v>3.0000000000000001E-3</v>
      </c>
      <c r="S164" s="243">
        <f t="shared" si="4"/>
        <v>3.0000000000000001E-3</v>
      </c>
      <c r="T164" s="240">
        <v>3.0000000000000001E-3</v>
      </c>
      <c r="U164" s="240">
        <v>3.0000000000000001E-3</v>
      </c>
      <c r="V164" s="240">
        <v>3.0000000000000001E-3</v>
      </c>
      <c r="W164" s="240">
        <v>3.0000000000000001E-3</v>
      </c>
      <c r="X164" s="240">
        <v>3.0000000000000001E-3</v>
      </c>
      <c r="Y164" s="240">
        <v>3.0000000000000001E-3</v>
      </c>
      <c r="Z164" s="240">
        <v>3.0000000000000001E-3</v>
      </c>
      <c r="AA164" s="240">
        <v>1E-3</v>
      </c>
      <c r="AB164" s="240">
        <v>0</v>
      </c>
      <c r="AC164" s="243">
        <f t="shared" si="5"/>
        <v>0</v>
      </c>
      <c r="AD164" s="241">
        <v>0</v>
      </c>
      <c r="AE164" s="60"/>
      <c r="AF164" s="74">
        <f t="shared" si="119"/>
        <v>0.56892334542486012</v>
      </c>
      <c r="AG164" s="74">
        <f t="shared" si="120"/>
        <v>0.39607665457513985</v>
      </c>
      <c r="AH164" s="74">
        <f t="shared" si="121"/>
        <v>1.5000000000000003E-2</v>
      </c>
      <c r="AI164" s="74">
        <f t="shared" si="122"/>
        <v>8.9999999999999993E-3</v>
      </c>
      <c r="AJ164" s="74">
        <f t="shared" si="123"/>
        <v>2E-3</v>
      </c>
      <c r="AK164" s="74">
        <f t="shared" si="124"/>
        <v>3.0000000000000009E-3</v>
      </c>
      <c r="AL164" s="74">
        <f t="shared" si="125"/>
        <v>2E-3</v>
      </c>
      <c r="AM164" s="74">
        <f t="shared" si="126"/>
        <v>0</v>
      </c>
      <c r="AN164" s="74">
        <f t="shared" si="127"/>
        <v>1E-3</v>
      </c>
      <c r="AO164" s="74">
        <f t="shared" si="128"/>
        <v>0</v>
      </c>
      <c r="AP164" s="74">
        <f t="shared" si="129"/>
        <v>0</v>
      </c>
      <c r="AQ164" s="74">
        <f t="shared" si="130"/>
        <v>0</v>
      </c>
      <c r="AR164" s="74">
        <f t="shared" si="131"/>
        <v>0</v>
      </c>
      <c r="AS164" s="74">
        <f t="shared" si="132"/>
        <v>0</v>
      </c>
      <c r="AT164" s="74">
        <f t="shared" si="133"/>
        <v>0</v>
      </c>
      <c r="AU164" s="74">
        <f t="shared" si="134"/>
        <v>0</v>
      </c>
      <c r="AV164" s="74">
        <f t="shared" si="135"/>
        <v>0</v>
      </c>
      <c r="AW164" s="74">
        <f t="shared" si="136"/>
        <v>0</v>
      </c>
      <c r="AX164" s="74">
        <f t="shared" si="137"/>
        <v>2E-3</v>
      </c>
      <c r="AY164" s="74">
        <f t="shared" si="138"/>
        <v>1E-3</v>
      </c>
      <c r="AZ164" s="74">
        <f t="shared" si="139"/>
        <v>0</v>
      </c>
      <c r="BA164" s="75">
        <f t="shared" si="140"/>
        <v>0</v>
      </c>
      <c r="BB164" s="73">
        <f t="shared" si="141"/>
        <v>0.56892334542486012</v>
      </c>
      <c r="BC164" s="74">
        <f t="shared" si="142"/>
        <v>0.42807665457513988</v>
      </c>
      <c r="BD164" s="74">
        <f t="shared" si="143"/>
        <v>3.0000000000000001E-3</v>
      </c>
      <c r="BE164" s="75">
        <f t="shared" si="144"/>
        <v>0</v>
      </c>
      <c r="BF164" s="73">
        <f t="shared" si="145"/>
        <v>66.154882703913202</v>
      </c>
      <c r="BG164" s="74">
        <f t="array" ref="BG164">10^(SUMPRODUCT(AG164:AP164,LOG($AG$6:$AP$6))/BC164)</f>
        <v>46.708896906995413</v>
      </c>
      <c r="BH164" s="75">
        <f t="array" ref="BH164">10^(SUMPRODUCT(AQ164:AZ164,LOG($AQ$6:$AZ$6))/BD164)</f>
        <v>0.15811883685538269</v>
      </c>
      <c r="BI164" s="76">
        <f t="shared" si="146"/>
        <v>42.283831567483141</v>
      </c>
      <c r="BJ164" s="77">
        <f t="shared" si="146"/>
        <v>57.139211762396378</v>
      </c>
      <c r="BK164" s="77">
        <f t="shared" si="146"/>
        <v>68.452638313695033</v>
      </c>
      <c r="BL164" s="77">
        <f t="shared" si="146"/>
        <v>82.006096121705184</v>
      </c>
      <c r="BM164" s="78">
        <f t="shared" si="146"/>
        <v>110.81691318884552</v>
      </c>
    </row>
    <row r="165" spans="1:65" x14ac:dyDescent="0.2">
      <c r="A165" s="33"/>
      <c r="B165" s="79">
        <v>58</v>
      </c>
      <c r="C165" s="83" t="s">
        <v>93</v>
      </c>
      <c r="D165" s="238">
        <v>1</v>
      </c>
      <c r="E165" s="236" t="s">
        <v>154</v>
      </c>
      <c r="F165" s="244">
        <v>1</v>
      </c>
      <c r="G165" s="239"/>
      <c r="H165" s="240">
        <v>1</v>
      </c>
      <c r="I165" s="243">
        <f t="array" ref="I165">IF(B165&lt;100,(((LOG(I$6)-LOG(J$6))/(LOG(H$6)-LOG(J$6))))*(H165-J165)+J165,H165)</f>
        <v>0.41515859206066191</v>
      </c>
      <c r="J165" s="240">
        <v>8.0000000000000002E-3</v>
      </c>
      <c r="K165" s="240">
        <v>6.0000000000000001E-3</v>
      </c>
      <c r="L165" s="240">
        <v>5.0000000000000001E-3</v>
      </c>
      <c r="M165" s="240">
        <v>5.0000000000000001E-3</v>
      </c>
      <c r="N165" s="240">
        <v>4.0000000000000001E-3</v>
      </c>
      <c r="O165" s="240">
        <v>4.0000000000000001E-3</v>
      </c>
      <c r="P165" s="240">
        <v>3.0000000000000001E-3</v>
      </c>
      <c r="Q165" s="240">
        <v>3.0000000000000001E-3</v>
      </c>
      <c r="R165" s="240">
        <v>3.0000000000000001E-3</v>
      </c>
      <c r="S165" s="243">
        <f t="shared" si="4"/>
        <v>3.0000000000000001E-3</v>
      </c>
      <c r="T165" s="240">
        <v>3.0000000000000001E-3</v>
      </c>
      <c r="U165" s="240">
        <v>3.0000000000000001E-3</v>
      </c>
      <c r="V165" s="240">
        <v>3.0000000000000001E-3</v>
      </c>
      <c r="W165" s="240">
        <v>3.0000000000000001E-3</v>
      </c>
      <c r="X165" s="240">
        <v>1E-3</v>
      </c>
      <c r="Y165" s="240">
        <v>1E-3</v>
      </c>
      <c r="Z165" s="240">
        <v>1E-3</v>
      </c>
      <c r="AA165" s="240">
        <v>1E-3</v>
      </c>
      <c r="AB165" s="240">
        <v>0</v>
      </c>
      <c r="AC165" s="243">
        <f t="shared" si="5"/>
        <v>0</v>
      </c>
      <c r="AD165" s="241">
        <v>0</v>
      </c>
      <c r="AE165" s="60"/>
      <c r="AF165" s="74">
        <f t="shared" si="119"/>
        <v>0.58484140793933803</v>
      </c>
      <c r="AG165" s="74">
        <f t="shared" si="120"/>
        <v>0.40715859206066191</v>
      </c>
      <c r="AH165" s="74">
        <f t="shared" si="121"/>
        <v>2E-3</v>
      </c>
      <c r="AI165" s="74">
        <f t="shared" si="122"/>
        <v>1E-3</v>
      </c>
      <c r="AJ165" s="74">
        <f t="shared" si="123"/>
        <v>0</v>
      </c>
      <c r="AK165" s="74">
        <f t="shared" si="124"/>
        <v>1E-3</v>
      </c>
      <c r="AL165" s="74">
        <f t="shared" si="125"/>
        <v>0</v>
      </c>
      <c r="AM165" s="74">
        <f t="shared" si="126"/>
        <v>1E-3</v>
      </c>
      <c r="AN165" s="74">
        <f t="shared" si="127"/>
        <v>0</v>
      </c>
      <c r="AO165" s="74">
        <f t="shared" si="128"/>
        <v>0</v>
      </c>
      <c r="AP165" s="74">
        <f t="shared" si="129"/>
        <v>0</v>
      </c>
      <c r="AQ165" s="74">
        <f t="shared" si="130"/>
        <v>0</v>
      </c>
      <c r="AR165" s="74">
        <f t="shared" si="131"/>
        <v>0</v>
      </c>
      <c r="AS165" s="74">
        <f t="shared" si="132"/>
        <v>0</v>
      </c>
      <c r="AT165" s="74">
        <f t="shared" si="133"/>
        <v>0</v>
      </c>
      <c r="AU165" s="74">
        <f t="shared" si="134"/>
        <v>2E-3</v>
      </c>
      <c r="AV165" s="74">
        <f t="shared" si="135"/>
        <v>0</v>
      </c>
      <c r="AW165" s="74">
        <f t="shared" si="136"/>
        <v>0</v>
      </c>
      <c r="AX165" s="74">
        <f t="shared" si="137"/>
        <v>0</v>
      </c>
      <c r="AY165" s="74">
        <f t="shared" si="138"/>
        <v>1E-3</v>
      </c>
      <c r="AZ165" s="74">
        <f t="shared" si="139"/>
        <v>0</v>
      </c>
      <c r="BA165" s="75">
        <f t="shared" si="140"/>
        <v>0</v>
      </c>
      <c r="BB165" s="73">
        <f t="shared" si="141"/>
        <v>0.58484140793933803</v>
      </c>
      <c r="BC165" s="74">
        <f t="shared" si="142"/>
        <v>0.41215859206066191</v>
      </c>
      <c r="BD165" s="74">
        <f t="shared" si="143"/>
        <v>3.0000000000000001E-3</v>
      </c>
      <c r="BE165" s="75">
        <f t="shared" si="144"/>
        <v>0</v>
      </c>
      <c r="BF165" s="73">
        <f t="shared" si="145"/>
        <v>68.310858505551209</v>
      </c>
      <c r="BG165" s="74">
        <f t="array" ref="BG165">10^(SUMPRODUCT(AG165:AP165,LOG($AG$6:$AP$6))/BC165)</f>
        <v>49.004526221091808</v>
      </c>
      <c r="BH165" s="75">
        <f t="array" ref="BH165">10^(SUMPRODUCT(AQ165:AZ165,LOG($AQ$6:$AZ$6))/BD165)</f>
        <v>0.31623767371076544</v>
      </c>
      <c r="BI165" s="76">
        <f t="shared" si="146"/>
        <v>43.549853302242248</v>
      </c>
      <c r="BJ165" s="77">
        <f t="shared" si="146"/>
        <v>58.369721034418504</v>
      </c>
      <c r="BK165" s="77">
        <f t="shared" si="146"/>
        <v>69.583804550599496</v>
      </c>
      <c r="BL165" s="77">
        <f t="shared" si="146"/>
        <v>82.95235560370314</v>
      </c>
      <c r="BM165" s="78">
        <f t="shared" si="146"/>
        <v>111.18076155463748</v>
      </c>
    </row>
    <row r="166" spans="1:65" x14ac:dyDescent="0.2">
      <c r="A166" s="33"/>
      <c r="B166" s="79">
        <v>59</v>
      </c>
      <c r="C166" s="83" t="s">
        <v>94</v>
      </c>
      <c r="D166" s="238">
        <v>1</v>
      </c>
      <c r="E166" s="236" t="s">
        <v>155</v>
      </c>
      <c r="F166" s="244">
        <v>2</v>
      </c>
      <c r="G166" s="239"/>
      <c r="H166" s="240">
        <v>1</v>
      </c>
      <c r="I166" s="243">
        <f t="array" ref="I166">IF(B166&lt;100,(((LOG(I$6)-LOG(J$6))/(LOG(H$6)-LOG(J$6))))*(H166-J166)+J166,H166)</f>
        <v>0.97936547451826927</v>
      </c>
      <c r="J166" s="240">
        <v>0.96499999999999997</v>
      </c>
      <c r="K166" s="240">
        <v>0.86900000000000011</v>
      </c>
      <c r="L166" s="240">
        <v>0.77500000000000002</v>
      </c>
      <c r="M166" s="240">
        <v>0.70599999999999996</v>
      </c>
      <c r="N166" s="240">
        <v>0.61199999999999999</v>
      </c>
      <c r="O166" s="240">
        <v>0.54899999999999993</v>
      </c>
      <c r="P166" s="240">
        <v>0.49</v>
      </c>
      <c r="Q166" s="240">
        <v>0.42499999999999999</v>
      </c>
      <c r="R166" s="240">
        <v>0.35200000000000004</v>
      </c>
      <c r="S166" s="243">
        <f t="shared" si="4"/>
        <v>0.30653070475310906</v>
      </c>
      <c r="T166" s="240">
        <v>0.26600000000000001</v>
      </c>
      <c r="U166" s="240">
        <v>0.19899999999999998</v>
      </c>
      <c r="V166" s="240">
        <v>0.157</v>
      </c>
      <c r="W166" s="240">
        <v>0.08</v>
      </c>
      <c r="X166" s="240">
        <v>4.7E-2</v>
      </c>
      <c r="Y166" s="240">
        <v>1.7000000000000001E-2</v>
      </c>
      <c r="Z166" s="240">
        <v>8.0000000000000002E-3</v>
      </c>
      <c r="AA166" s="240">
        <v>3.0000000000000001E-3</v>
      </c>
      <c r="AB166" s="240">
        <v>0</v>
      </c>
      <c r="AC166" s="243">
        <f t="shared" si="5"/>
        <v>0</v>
      </c>
      <c r="AD166" s="241">
        <v>0</v>
      </c>
      <c r="AE166" s="60"/>
      <c r="AF166" s="74">
        <f t="shared" si="119"/>
        <v>2.0634525481730726E-2</v>
      </c>
      <c r="AG166" s="74">
        <f t="shared" si="120"/>
        <v>1.4365474518269306E-2</v>
      </c>
      <c r="AH166" s="74">
        <f t="shared" si="121"/>
        <v>9.5999999999999863E-2</v>
      </c>
      <c r="AI166" s="74">
        <f t="shared" si="122"/>
        <v>9.4000000000000083E-2</v>
      </c>
      <c r="AJ166" s="74">
        <f t="shared" si="123"/>
        <v>6.9000000000000061E-2</v>
      </c>
      <c r="AK166" s="74">
        <f t="shared" si="124"/>
        <v>9.3999999999999972E-2</v>
      </c>
      <c r="AL166" s="74">
        <f t="shared" si="125"/>
        <v>6.3000000000000056E-2</v>
      </c>
      <c r="AM166" s="74">
        <f t="shared" si="126"/>
        <v>5.8999999999999941E-2</v>
      </c>
      <c r="AN166" s="74">
        <f t="shared" si="127"/>
        <v>6.5000000000000002E-2</v>
      </c>
      <c r="AO166" s="74">
        <f t="shared" si="128"/>
        <v>7.2999999999999954E-2</v>
      </c>
      <c r="AP166" s="74">
        <f t="shared" si="129"/>
        <v>4.5469295246890973E-2</v>
      </c>
      <c r="AQ166" s="74">
        <f t="shared" si="130"/>
        <v>4.0530704753109048E-2</v>
      </c>
      <c r="AR166" s="74">
        <f t="shared" si="131"/>
        <v>6.7000000000000032E-2</v>
      </c>
      <c r="AS166" s="74">
        <f t="shared" si="132"/>
        <v>4.1999999999999982E-2</v>
      </c>
      <c r="AT166" s="74">
        <f t="shared" si="133"/>
        <v>7.6999999999999999E-2</v>
      </c>
      <c r="AU166" s="74">
        <f t="shared" si="134"/>
        <v>3.3000000000000002E-2</v>
      </c>
      <c r="AV166" s="74">
        <f t="shared" si="135"/>
        <v>0.03</v>
      </c>
      <c r="AW166" s="74">
        <f t="shared" si="136"/>
        <v>9.0000000000000011E-3</v>
      </c>
      <c r="AX166" s="74">
        <f t="shared" si="137"/>
        <v>5.0000000000000001E-3</v>
      </c>
      <c r="AY166" s="74">
        <f t="shared" si="138"/>
        <v>3.0000000000000001E-3</v>
      </c>
      <c r="AZ166" s="74">
        <f t="shared" si="139"/>
        <v>0</v>
      </c>
      <c r="BA166" s="75">
        <f t="shared" si="140"/>
        <v>0</v>
      </c>
      <c r="BB166" s="73">
        <f t="shared" si="141"/>
        <v>2.0634525481730726E-2</v>
      </c>
      <c r="BC166" s="74">
        <f t="shared" si="142"/>
        <v>0.67283476976516021</v>
      </c>
      <c r="BD166" s="74">
        <f t="shared" si="143"/>
        <v>0.30653070475310906</v>
      </c>
      <c r="BE166" s="75">
        <f t="shared" si="144"/>
        <v>0</v>
      </c>
      <c r="BF166" s="73">
        <f t="shared" si="145"/>
        <v>4.8485440808046372</v>
      </c>
      <c r="BG166" s="74">
        <f t="array" ref="BG166">10^(SUMPRODUCT(AG166:AP166,LOG($AG$6:$AP$6))/BC166)</f>
        <v>9.9231351450354701</v>
      </c>
      <c r="BH166" s="75">
        <f t="array" ref="BH166">10^(SUMPRODUCT(AQ166:AZ166,LOG($AQ$6:$AZ$6))/BD166)</f>
        <v>0.82774433959483196</v>
      </c>
      <c r="BI166" s="76">
        <f t="shared" si="146"/>
        <v>0.65681272123342227</v>
      </c>
      <c r="BJ166" s="77">
        <f t="shared" si="146"/>
        <v>2.3808300589907092</v>
      </c>
      <c r="BK166" s="77">
        <f t="shared" si="146"/>
        <v>5.0918995365719617</v>
      </c>
      <c r="BL166" s="77">
        <f t="shared" si="146"/>
        <v>10.982792295017219</v>
      </c>
      <c r="BM166" s="78">
        <f t="shared" si="146"/>
        <v>30.581804430361803</v>
      </c>
    </row>
    <row r="167" spans="1:65" x14ac:dyDescent="0.2">
      <c r="A167" s="33"/>
      <c r="B167" s="79">
        <v>59</v>
      </c>
      <c r="C167" s="83" t="s">
        <v>99</v>
      </c>
      <c r="D167" s="238">
        <v>1</v>
      </c>
      <c r="E167" s="236" t="s">
        <v>156</v>
      </c>
      <c r="F167" s="244">
        <v>1</v>
      </c>
      <c r="G167" s="239"/>
      <c r="H167" s="240">
        <v>1</v>
      </c>
      <c r="I167" s="243">
        <f t="array" ref="I167">IF(B167&lt;100,(((LOG(I$6)-LOG(J$6))/(LOG(H$6)-LOG(J$6))))*(H167-J167)+J167,H167)</f>
        <v>0.41280036057703551</v>
      </c>
      <c r="J167" s="240">
        <v>4.0000000000000001E-3</v>
      </c>
      <c r="K167" s="240">
        <v>3.0000000000000001E-3</v>
      </c>
      <c r="L167" s="240">
        <v>2E-3</v>
      </c>
      <c r="M167" s="240">
        <v>2E-3</v>
      </c>
      <c r="N167" s="240">
        <v>2E-3</v>
      </c>
      <c r="O167" s="240">
        <v>2E-3</v>
      </c>
      <c r="P167" s="240">
        <v>2E-3</v>
      </c>
      <c r="Q167" s="240">
        <v>2E-3</v>
      </c>
      <c r="R167" s="240">
        <v>2E-3</v>
      </c>
      <c r="S167" s="243">
        <f t="shared" si="4"/>
        <v>2E-3</v>
      </c>
      <c r="T167" s="240">
        <v>2E-3</v>
      </c>
      <c r="U167" s="240">
        <v>2E-3</v>
      </c>
      <c r="V167" s="240">
        <v>1E-3</v>
      </c>
      <c r="W167" s="240">
        <v>1E-3</v>
      </c>
      <c r="X167" s="240">
        <v>1E-3</v>
      </c>
      <c r="Y167" s="240">
        <v>1E-3</v>
      </c>
      <c r="Z167" s="240">
        <v>0</v>
      </c>
      <c r="AA167" s="240">
        <v>0</v>
      </c>
      <c r="AB167" s="240">
        <v>0</v>
      </c>
      <c r="AC167" s="243">
        <f t="shared" si="5"/>
        <v>0</v>
      </c>
      <c r="AD167" s="241">
        <v>0</v>
      </c>
      <c r="AE167" s="60"/>
      <c r="AF167" s="74">
        <f t="shared" si="119"/>
        <v>0.58719963942296449</v>
      </c>
      <c r="AG167" s="74">
        <f t="shared" si="120"/>
        <v>0.4088003605770355</v>
      </c>
      <c r="AH167" s="74">
        <f t="shared" si="121"/>
        <v>1E-3</v>
      </c>
      <c r="AI167" s="74">
        <f t="shared" si="122"/>
        <v>1E-3</v>
      </c>
      <c r="AJ167" s="74">
        <f t="shared" si="123"/>
        <v>0</v>
      </c>
      <c r="AK167" s="74">
        <f t="shared" si="124"/>
        <v>0</v>
      </c>
      <c r="AL167" s="74">
        <f t="shared" si="125"/>
        <v>0</v>
      </c>
      <c r="AM167" s="74">
        <f t="shared" si="126"/>
        <v>0</v>
      </c>
      <c r="AN167" s="74">
        <f t="shared" si="127"/>
        <v>0</v>
      </c>
      <c r="AO167" s="74">
        <f t="shared" si="128"/>
        <v>0</v>
      </c>
      <c r="AP167" s="74">
        <f t="shared" si="129"/>
        <v>0</v>
      </c>
      <c r="AQ167" s="74">
        <f t="shared" si="130"/>
        <v>0</v>
      </c>
      <c r="AR167" s="74">
        <f t="shared" si="131"/>
        <v>0</v>
      </c>
      <c r="AS167" s="74">
        <f t="shared" si="132"/>
        <v>1E-3</v>
      </c>
      <c r="AT167" s="74">
        <f t="shared" si="133"/>
        <v>0</v>
      </c>
      <c r="AU167" s="74">
        <f t="shared" si="134"/>
        <v>0</v>
      </c>
      <c r="AV167" s="74">
        <f t="shared" si="135"/>
        <v>0</v>
      </c>
      <c r="AW167" s="74">
        <f t="shared" si="136"/>
        <v>1E-3</v>
      </c>
      <c r="AX167" s="74">
        <f t="shared" si="137"/>
        <v>0</v>
      </c>
      <c r="AY167" s="74">
        <f t="shared" si="138"/>
        <v>0</v>
      </c>
      <c r="AZ167" s="74">
        <f t="shared" si="139"/>
        <v>0</v>
      </c>
      <c r="BA167" s="75">
        <f t="shared" si="140"/>
        <v>0</v>
      </c>
      <c r="BB167" s="73">
        <f t="shared" si="141"/>
        <v>0.58719963942296449</v>
      </c>
      <c r="BC167" s="74">
        <f t="shared" si="142"/>
        <v>0.41080036057703551</v>
      </c>
      <c r="BD167" s="74">
        <f t="shared" si="143"/>
        <v>2E-3</v>
      </c>
      <c r="BE167" s="75">
        <f t="shared" si="144"/>
        <v>0</v>
      </c>
      <c r="BF167" s="73">
        <f t="shared" si="145"/>
        <v>69.094895978249795</v>
      </c>
      <c r="BG167" s="74">
        <f t="array" ref="BG167">10^(SUMPRODUCT(AG167:AP167,LOG($AG$6:$AP$6))/BC167)</f>
        <v>49.488655545473485</v>
      </c>
      <c r="BH167" s="75">
        <f t="array" ref="BH167">10^(SUMPRODUCT(AQ167:AZ167,LOG($AQ$6:$AZ$6))/BD167)</f>
        <v>0.50348342782194055</v>
      </c>
      <c r="BI167" s="76">
        <f t="shared" si="146"/>
        <v>43.734659122521776</v>
      </c>
      <c r="BJ167" s="77">
        <f t="shared" si="146"/>
        <v>58.548506345499675</v>
      </c>
      <c r="BK167" s="77">
        <f t="shared" si="146"/>
        <v>69.74769577950758</v>
      </c>
      <c r="BL167" s="77">
        <f t="shared" si="146"/>
        <v>83.089072124974408</v>
      </c>
      <c r="BM167" s="78">
        <f t="shared" si="146"/>
        <v>111.23308524989909</v>
      </c>
    </row>
    <row r="168" spans="1:65" x14ac:dyDescent="0.2">
      <c r="A168" s="33"/>
      <c r="B168" s="79">
        <v>59</v>
      </c>
      <c r="C168" s="83" t="s">
        <v>93</v>
      </c>
      <c r="D168" s="238">
        <v>1</v>
      </c>
      <c r="E168" s="236" t="s">
        <v>157</v>
      </c>
      <c r="F168" s="244">
        <v>1</v>
      </c>
      <c r="G168" s="239"/>
      <c r="H168" s="240">
        <v>1</v>
      </c>
      <c r="I168" s="243">
        <f t="array" ref="I168">IF(B168&lt;100,(((LOG(I$6)-LOG(J$6))/(LOG(H$6)-LOG(J$6))))*(H168-J168)+J168,H168)</f>
        <v>0.41221080270612892</v>
      </c>
      <c r="J168" s="240">
        <v>3.0000000000000001E-3</v>
      </c>
      <c r="K168" s="240">
        <v>3.0000000000000001E-3</v>
      </c>
      <c r="L168" s="240">
        <v>3.0000000000000001E-3</v>
      </c>
      <c r="M168" s="240">
        <v>3.0000000000000001E-3</v>
      </c>
      <c r="N168" s="240">
        <v>3.0000000000000001E-3</v>
      </c>
      <c r="O168" s="240">
        <v>2E-3</v>
      </c>
      <c r="P168" s="240">
        <v>2E-3</v>
      </c>
      <c r="Q168" s="240">
        <v>2E-3</v>
      </c>
      <c r="R168" s="240">
        <v>1E-3</v>
      </c>
      <c r="S168" s="243">
        <f t="shared" si="4"/>
        <v>1E-3</v>
      </c>
      <c r="T168" s="240">
        <v>1E-3</v>
      </c>
      <c r="U168" s="240">
        <v>1E-3</v>
      </c>
      <c r="V168" s="240">
        <v>1E-3</v>
      </c>
      <c r="W168" s="240">
        <v>1E-3</v>
      </c>
      <c r="X168" s="240">
        <v>1E-3</v>
      </c>
      <c r="Y168" s="240">
        <v>1E-3</v>
      </c>
      <c r="Z168" s="240">
        <v>1E-3</v>
      </c>
      <c r="AA168" s="240">
        <v>1E-3</v>
      </c>
      <c r="AB168" s="240">
        <v>1E-3</v>
      </c>
      <c r="AC168" s="243">
        <f t="shared" si="5"/>
        <v>8.7103011379405942E-4</v>
      </c>
      <c r="AD168" s="241">
        <v>0</v>
      </c>
      <c r="AE168" s="60"/>
      <c r="AF168" s="74">
        <f t="shared" si="119"/>
        <v>0.58778919729387114</v>
      </c>
      <c r="AG168" s="74">
        <f t="shared" si="120"/>
        <v>0.40921080270612892</v>
      </c>
      <c r="AH168" s="74">
        <f t="shared" si="121"/>
        <v>0</v>
      </c>
      <c r="AI168" s="74">
        <f t="shared" si="122"/>
        <v>0</v>
      </c>
      <c r="AJ168" s="74">
        <f t="shared" si="123"/>
        <v>0</v>
      </c>
      <c r="AK168" s="74">
        <f t="shared" si="124"/>
        <v>0</v>
      </c>
      <c r="AL168" s="74">
        <f t="shared" si="125"/>
        <v>1E-3</v>
      </c>
      <c r="AM168" s="74">
        <f t="shared" si="126"/>
        <v>0</v>
      </c>
      <c r="AN168" s="74">
        <f t="shared" si="127"/>
        <v>0</v>
      </c>
      <c r="AO168" s="74">
        <f t="shared" si="128"/>
        <v>1E-3</v>
      </c>
      <c r="AP168" s="74">
        <f t="shared" si="129"/>
        <v>0</v>
      </c>
      <c r="AQ168" s="74">
        <f t="shared" si="130"/>
        <v>0</v>
      </c>
      <c r="AR168" s="74">
        <f t="shared" si="131"/>
        <v>0</v>
      </c>
      <c r="AS168" s="74">
        <f t="shared" si="132"/>
        <v>0</v>
      </c>
      <c r="AT168" s="74">
        <f t="shared" si="133"/>
        <v>0</v>
      </c>
      <c r="AU168" s="74">
        <f t="shared" si="134"/>
        <v>0</v>
      </c>
      <c r="AV168" s="74">
        <f t="shared" si="135"/>
        <v>0</v>
      </c>
      <c r="AW168" s="74">
        <f t="shared" si="136"/>
        <v>0</v>
      </c>
      <c r="AX168" s="74">
        <f t="shared" si="137"/>
        <v>0</v>
      </c>
      <c r="AY168" s="74">
        <f t="shared" si="138"/>
        <v>0</v>
      </c>
      <c r="AZ168" s="74">
        <f t="shared" si="139"/>
        <v>1.289698862059406E-4</v>
      </c>
      <c r="BA168" s="75">
        <f t="shared" si="140"/>
        <v>8.7103011379405942E-4</v>
      </c>
      <c r="BB168" s="73">
        <f t="shared" si="141"/>
        <v>0.58778919729387114</v>
      </c>
      <c r="BC168" s="74">
        <f t="shared" si="142"/>
        <v>0.41121080270612892</v>
      </c>
      <c r="BD168" s="74">
        <f t="shared" si="143"/>
        <v>1.289698862059406E-4</v>
      </c>
      <c r="BE168" s="75">
        <f t="shared" si="144"/>
        <v>8.7103011379405942E-4</v>
      </c>
      <c r="BF168" s="73">
        <f t="shared" si="145"/>
        <v>68.949611907558293</v>
      </c>
      <c r="BG168" s="74">
        <f t="array" ref="BG168">10^(SUMPRODUCT(AG168:AP168,LOG($AG$6:$AP$6))/BC168)</f>
        <v>49.070520049589831</v>
      </c>
      <c r="BH168" s="75">
        <f t="array" ref="BH168">10^(SUMPRODUCT(AQ168:AZ168,LOG($AQ$6:$AZ$6))/BD168)</f>
        <v>8.1332650270355758E-2</v>
      </c>
      <c r="BI168" s="76">
        <f t="shared" si="146"/>
        <v>43.780750545463739</v>
      </c>
      <c r="BJ168" s="77">
        <f t="shared" si="146"/>
        <v>58.593063504500734</v>
      </c>
      <c r="BK168" s="77">
        <f t="shared" si="146"/>
        <v>69.788523022974104</v>
      </c>
      <c r="BL168" s="77">
        <f t="shared" si="146"/>
        <v>83.123114826622313</v>
      </c>
      <c r="BM168" s="78">
        <f t="shared" si="146"/>
        <v>111.24610439628087</v>
      </c>
    </row>
    <row r="169" spans="1:65" x14ac:dyDescent="0.2">
      <c r="A169" s="33"/>
      <c r="B169" s="79">
        <v>60</v>
      </c>
      <c r="C169" s="83" t="s">
        <v>94</v>
      </c>
      <c r="D169" s="238">
        <v>1</v>
      </c>
      <c r="E169" s="236" t="s">
        <v>158</v>
      </c>
      <c r="F169" s="244">
        <v>1</v>
      </c>
      <c r="G169" s="239"/>
      <c r="H169" s="240">
        <v>1</v>
      </c>
      <c r="I169" s="243">
        <f t="array" ref="I169">IF(B169&lt;100,(((LOG(I$6)-LOG(J$6))/(LOG(H$6)-LOG(J$6))))*(H169-J169)+J169,H169)</f>
        <v>0.59733197417079853</v>
      </c>
      <c r="J169" s="240">
        <v>0.317</v>
      </c>
      <c r="K169" s="240">
        <v>0.24299999999999999</v>
      </c>
      <c r="L169" s="240">
        <v>0.22399999999999998</v>
      </c>
      <c r="M169" s="240">
        <v>0.22</v>
      </c>
      <c r="N169" s="240">
        <v>0.21600000000000003</v>
      </c>
      <c r="O169" s="240">
        <v>0.214</v>
      </c>
      <c r="P169" s="240">
        <v>0.21299999999999999</v>
      </c>
      <c r="Q169" s="240">
        <v>0.21100000000000002</v>
      </c>
      <c r="R169" s="240">
        <v>0.20899999999999999</v>
      </c>
      <c r="S169" s="243">
        <f t="shared" si="4"/>
        <v>0.20794257452914205</v>
      </c>
      <c r="T169" s="240">
        <v>0.20699999999999999</v>
      </c>
      <c r="U169" s="240">
        <v>0.20300000000000001</v>
      </c>
      <c r="V169" s="240">
        <v>0.19600000000000001</v>
      </c>
      <c r="W169" s="240">
        <v>0.18600000000000003</v>
      </c>
      <c r="X169" s="240">
        <v>0.17100000000000001</v>
      </c>
      <c r="Y169" s="240">
        <v>7.9000000000000001E-2</v>
      </c>
      <c r="Z169" s="240">
        <v>5.7999999999999996E-2</v>
      </c>
      <c r="AA169" s="240">
        <v>2.3E-2</v>
      </c>
      <c r="AB169" s="240">
        <v>0.01</v>
      </c>
      <c r="AC169" s="243">
        <f t="shared" si="5"/>
        <v>8.7103011379405931E-3</v>
      </c>
      <c r="AD169" s="241">
        <v>0</v>
      </c>
      <c r="AE169" s="60"/>
      <c r="AF169" s="74">
        <f t="shared" si="119"/>
        <v>0.40266802582920147</v>
      </c>
      <c r="AG169" s="74">
        <f t="shared" si="120"/>
        <v>0.28033197417079853</v>
      </c>
      <c r="AH169" s="74">
        <f t="shared" si="121"/>
        <v>7.400000000000001E-2</v>
      </c>
      <c r="AI169" s="74">
        <f t="shared" si="122"/>
        <v>1.9000000000000017E-2</v>
      </c>
      <c r="AJ169" s="74">
        <f t="shared" si="123"/>
        <v>3.9999999999999758E-3</v>
      </c>
      <c r="AK169" s="74">
        <f t="shared" si="124"/>
        <v>3.9999999999999758E-3</v>
      </c>
      <c r="AL169" s="74">
        <f t="shared" si="125"/>
        <v>2.0000000000000295E-3</v>
      </c>
      <c r="AM169" s="74">
        <f t="shared" si="126"/>
        <v>1.0000000000000009E-3</v>
      </c>
      <c r="AN169" s="74">
        <f t="shared" si="127"/>
        <v>1.999999999999974E-3</v>
      </c>
      <c r="AO169" s="74">
        <f t="shared" si="128"/>
        <v>2.0000000000000295E-3</v>
      </c>
      <c r="AP169" s="74">
        <f t="shared" si="129"/>
        <v>1.0574254708579367E-3</v>
      </c>
      <c r="AQ169" s="74">
        <f t="shared" si="130"/>
        <v>9.4257452914206508E-4</v>
      </c>
      <c r="AR169" s="74">
        <f t="shared" si="131"/>
        <v>3.9999999999999758E-3</v>
      </c>
      <c r="AS169" s="74">
        <f t="shared" si="132"/>
        <v>7.0000000000000062E-3</v>
      </c>
      <c r="AT169" s="74">
        <f t="shared" si="133"/>
        <v>9.9999999999999811E-3</v>
      </c>
      <c r="AU169" s="74">
        <f t="shared" si="134"/>
        <v>1.5000000000000013E-2</v>
      </c>
      <c r="AV169" s="74">
        <f t="shared" si="135"/>
        <v>9.2000000000000012E-2</v>
      </c>
      <c r="AW169" s="74">
        <f t="shared" si="136"/>
        <v>2.1000000000000005E-2</v>
      </c>
      <c r="AX169" s="74">
        <f t="shared" si="137"/>
        <v>3.4999999999999996E-2</v>
      </c>
      <c r="AY169" s="74">
        <f t="shared" si="138"/>
        <v>1.2999999999999999E-2</v>
      </c>
      <c r="AZ169" s="74">
        <f t="shared" si="139"/>
        <v>1.2896988620594071E-3</v>
      </c>
      <c r="BA169" s="75">
        <f t="shared" si="140"/>
        <v>8.7103011379405931E-3</v>
      </c>
      <c r="BB169" s="73">
        <f t="shared" si="141"/>
        <v>0.40266802582920147</v>
      </c>
      <c r="BC169" s="74">
        <f t="shared" si="142"/>
        <v>0.38938939964165653</v>
      </c>
      <c r="BD169" s="74">
        <f t="shared" si="143"/>
        <v>0.19923227339120148</v>
      </c>
      <c r="BE169" s="75">
        <f t="shared" si="144"/>
        <v>8.7103011379405931E-3</v>
      </c>
      <c r="BF169" s="73">
        <f t="shared" si="145"/>
        <v>19.788621574360082</v>
      </c>
      <c r="BG169" s="74">
        <f t="array" ref="BG169">10^(SUMPRODUCT(AG169:AP169,LOG($AG$6:$AP$6))/BC169)</f>
        <v>40.853503312853356</v>
      </c>
      <c r="BH169" s="75">
        <f t="array" ref="BH169">10^(SUMPRODUCT(AQ169:AZ169,LOG($AQ$6:$AZ$6))/BD169)</f>
        <v>0.32053944549130675</v>
      </c>
      <c r="BI169" s="76">
        <f t="shared" si="146"/>
        <v>0.32394894297747728</v>
      </c>
      <c r="BJ169" s="77">
        <f t="shared" si="146"/>
        <v>41.358385456325962</v>
      </c>
      <c r="BK169" s="77">
        <f t="shared" si="146"/>
        <v>53.384201873680794</v>
      </c>
      <c r="BL169" s="77">
        <f t="shared" si="146"/>
        <v>68.906776177211754</v>
      </c>
      <c r="BM169" s="78">
        <f t="shared" si="146"/>
        <v>105.44125374328011</v>
      </c>
    </row>
    <row r="170" spans="1:65" x14ac:dyDescent="0.2">
      <c r="A170" s="33"/>
      <c r="B170" s="79">
        <v>60</v>
      </c>
      <c r="C170" s="83" t="s">
        <v>99</v>
      </c>
      <c r="D170" s="238">
        <v>1</v>
      </c>
      <c r="E170" s="236" t="s">
        <v>159</v>
      </c>
      <c r="F170" s="244">
        <v>1</v>
      </c>
      <c r="G170" s="239"/>
      <c r="H170" s="240">
        <v>1</v>
      </c>
      <c r="I170" s="243">
        <f t="array" ref="I170">IF(B170&lt;100,(((LOG(I$6)-LOG(J$6))/(LOG(H$6)-LOG(J$6))))*(H170-J170)+J170,H170)</f>
        <v>0.80249811324629206</v>
      </c>
      <c r="J170" s="240">
        <v>0.66500000000000004</v>
      </c>
      <c r="K170" s="240">
        <v>0.64</v>
      </c>
      <c r="L170" s="240">
        <v>0.627</v>
      </c>
      <c r="M170" s="240">
        <v>0.61899999999999999</v>
      </c>
      <c r="N170" s="240">
        <v>0.61499999999999999</v>
      </c>
      <c r="O170" s="240">
        <v>0.59599999999999997</v>
      </c>
      <c r="P170" s="240">
        <v>0.55700000000000005</v>
      </c>
      <c r="Q170" s="240">
        <v>0.46200000000000002</v>
      </c>
      <c r="R170" s="240">
        <v>0.34100000000000003</v>
      </c>
      <c r="S170" s="243">
        <f t="shared" si="4"/>
        <v>0.29923169390111182</v>
      </c>
      <c r="T170" s="240">
        <v>0.26200000000000001</v>
      </c>
      <c r="U170" s="240">
        <v>0.20699999999999999</v>
      </c>
      <c r="V170" s="240">
        <v>0.17399999999999999</v>
      </c>
      <c r="W170" s="240">
        <v>0.10400000000000001</v>
      </c>
      <c r="X170" s="240">
        <v>3.7999999999999999E-2</v>
      </c>
      <c r="Y170" s="240">
        <v>1.3000000000000001E-2</v>
      </c>
      <c r="Z170" s="240">
        <v>1.1000000000000001E-2</v>
      </c>
      <c r="AA170" s="240">
        <v>2E-3</v>
      </c>
      <c r="AB170" s="240">
        <v>0</v>
      </c>
      <c r="AC170" s="243">
        <f t="shared" si="5"/>
        <v>0</v>
      </c>
      <c r="AD170" s="241">
        <v>0</v>
      </c>
      <c r="AE170" s="60"/>
      <c r="AF170" s="74">
        <f t="shared" si="119"/>
        <v>0.19750188675370794</v>
      </c>
      <c r="AG170" s="74">
        <f t="shared" si="120"/>
        <v>0.13749811324629202</v>
      </c>
      <c r="AH170" s="74">
        <f t="shared" si="121"/>
        <v>2.5000000000000022E-2</v>
      </c>
      <c r="AI170" s="74">
        <f t="shared" si="122"/>
        <v>1.3000000000000012E-2</v>
      </c>
      <c r="AJ170" s="74">
        <f t="shared" si="123"/>
        <v>8.0000000000000071E-3</v>
      </c>
      <c r="AK170" s="74">
        <f t="shared" si="124"/>
        <v>4.0000000000000036E-3</v>
      </c>
      <c r="AL170" s="74">
        <f t="shared" si="125"/>
        <v>1.9000000000000017E-2</v>
      </c>
      <c r="AM170" s="74">
        <f t="shared" si="126"/>
        <v>3.8999999999999924E-2</v>
      </c>
      <c r="AN170" s="74">
        <f t="shared" si="127"/>
        <v>9.5000000000000029E-2</v>
      </c>
      <c r="AO170" s="74">
        <f t="shared" si="128"/>
        <v>0.121</v>
      </c>
      <c r="AP170" s="74">
        <f t="shared" si="129"/>
        <v>4.1768306098888208E-2</v>
      </c>
      <c r="AQ170" s="74">
        <f t="shared" si="130"/>
        <v>3.7231693901111806E-2</v>
      </c>
      <c r="AR170" s="74">
        <f t="shared" si="131"/>
        <v>5.5000000000000021E-2</v>
      </c>
      <c r="AS170" s="74">
        <f t="shared" si="132"/>
        <v>3.3000000000000002E-2</v>
      </c>
      <c r="AT170" s="74">
        <f t="shared" si="133"/>
        <v>6.9999999999999979E-2</v>
      </c>
      <c r="AU170" s="74">
        <f t="shared" si="134"/>
        <v>6.6000000000000003E-2</v>
      </c>
      <c r="AV170" s="74">
        <f t="shared" si="135"/>
        <v>2.4999999999999998E-2</v>
      </c>
      <c r="AW170" s="74">
        <f t="shared" si="136"/>
        <v>2E-3</v>
      </c>
      <c r="AX170" s="74">
        <f t="shared" si="137"/>
        <v>9.0000000000000011E-3</v>
      </c>
      <c r="AY170" s="74">
        <f t="shared" si="138"/>
        <v>2E-3</v>
      </c>
      <c r="AZ170" s="74">
        <f t="shared" si="139"/>
        <v>0</v>
      </c>
      <c r="BA170" s="75">
        <f t="shared" si="140"/>
        <v>0</v>
      </c>
      <c r="BB170" s="73">
        <f t="shared" si="141"/>
        <v>0.19750188675370794</v>
      </c>
      <c r="BC170" s="74">
        <f t="shared" si="142"/>
        <v>0.50326641934518024</v>
      </c>
      <c r="BD170" s="74">
        <f t="shared" si="143"/>
        <v>0.29923169390111182</v>
      </c>
      <c r="BE170" s="75">
        <f t="shared" si="144"/>
        <v>0</v>
      </c>
      <c r="BF170" s="73">
        <f t="shared" si="145"/>
        <v>6.7400924599531642</v>
      </c>
      <c r="BG170" s="74">
        <f t="array" ref="BG170">10^(SUMPRODUCT(AG170:AP170,LOG($AG$6:$AP$6))/BC170)</f>
        <v>8.8413876306994403</v>
      </c>
      <c r="BH170" s="75">
        <f t="array" ref="BH170">10^(SUMPRODUCT(AQ170:AZ170,LOG($AQ$6:$AZ$6))/BD170)</f>
        <v>0.77906544540931344</v>
      </c>
      <c r="BI170" s="76">
        <f t="shared" si="146"/>
        <v>0.58716918140938579</v>
      </c>
      <c r="BJ170" s="77">
        <f t="shared" si="146"/>
        <v>2.4629894773636449</v>
      </c>
      <c r="BK170" s="77">
        <f t="shared" si="146"/>
        <v>3.9028678386187474</v>
      </c>
      <c r="BL170" s="77">
        <f t="shared" si="146"/>
        <v>31.449376907175296</v>
      </c>
      <c r="BM170" s="78">
        <f t="shared" si="146"/>
        <v>88.357489860009451</v>
      </c>
    </row>
    <row r="171" spans="1:65" x14ac:dyDescent="0.2">
      <c r="A171" s="33"/>
      <c r="B171" s="79">
        <v>60</v>
      </c>
      <c r="C171" s="83" t="s">
        <v>93</v>
      </c>
      <c r="D171" s="238">
        <v>1</v>
      </c>
      <c r="E171" s="236" t="s">
        <v>160</v>
      </c>
      <c r="F171" s="244">
        <v>1</v>
      </c>
      <c r="G171" s="239"/>
      <c r="H171" s="240">
        <v>1</v>
      </c>
      <c r="I171" s="243">
        <f t="array" ref="I171">IF(B171&lt;100,(((LOG(I$6)-LOG(J$6))/(LOG(H$6)-LOG(J$6))))*(H171-J171)+J171,H171)</f>
        <v>0.75120657847741867</v>
      </c>
      <c r="J171" s="240">
        <v>0.57799999999999996</v>
      </c>
      <c r="K171" s="240">
        <v>0.34100000000000003</v>
      </c>
      <c r="L171" s="240">
        <v>0.23600000000000002</v>
      </c>
      <c r="M171" s="240">
        <v>0.17699999999999999</v>
      </c>
      <c r="N171" s="240">
        <v>0.125</v>
      </c>
      <c r="O171" s="240">
        <v>8.8000000000000009E-2</v>
      </c>
      <c r="P171" s="240">
        <v>5.9000000000000004E-2</v>
      </c>
      <c r="Q171" s="240">
        <v>3.2000000000000001E-2</v>
      </c>
      <c r="R171" s="240">
        <v>1.6E-2</v>
      </c>
      <c r="S171" s="243">
        <f t="shared" si="4"/>
        <v>1.124158538113932E-2</v>
      </c>
      <c r="T171" s="240">
        <v>6.9999999999999993E-3</v>
      </c>
      <c r="U171" s="240">
        <v>3.0000000000000001E-3</v>
      </c>
      <c r="V171" s="240">
        <v>3.0000000000000001E-3</v>
      </c>
      <c r="W171" s="240">
        <v>1E-3</v>
      </c>
      <c r="X171" s="240">
        <v>1E-3</v>
      </c>
      <c r="Y171" s="240">
        <v>0</v>
      </c>
      <c r="Z171" s="240">
        <v>0</v>
      </c>
      <c r="AA171" s="240">
        <v>0</v>
      </c>
      <c r="AB171" s="240">
        <v>0</v>
      </c>
      <c r="AC171" s="243">
        <f t="shared" si="5"/>
        <v>0</v>
      </c>
      <c r="AD171" s="241">
        <v>0</v>
      </c>
      <c r="AE171" s="60"/>
      <c r="AF171" s="74">
        <f t="shared" si="119"/>
        <v>0.24879342152258133</v>
      </c>
      <c r="AG171" s="74">
        <f t="shared" si="120"/>
        <v>0.17320657847741872</v>
      </c>
      <c r="AH171" s="74">
        <f t="shared" si="121"/>
        <v>0.23699999999999993</v>
      </c>
      <c r="AI171" s="74">
        <f t="shared" si="122"/>
        <v>0.10500000000000001</v>
      </c>
      <c r="AJ171" s="74">
        <f t="shared" si="123"/>
        <v>5.9000000000000025E-2</v>
      </c>
      <c r="AK171" s="74">
        <f t="shared" si="124"/>
        <v>5.1999999999999991E-2</v>
      </c>
      <c r="AL171" s="74">
        <f t="shared" si="125"/>
        <v>3.6999999999999991E-2</v>
      </c>
      <c r="AM171" s="74">
        <f t="shared" si="126"/>
        <v>2.9000000000000005E-2</v>
      </c>
      <c r="AN171" s="74">
        <f t="shared" si="127"/>
        <v>2.7000000000000003E-2</v>
      </c>
      <c r="AO171" s="74">
        <f t="shared" si="128"/>
        <v>1.6E-2</v>
      </c>
      <c r="AP171" s="74">
        <f t="shared" si="129"/>
        <v>4.7584146188606805E-3</v>
      </c>
      <c r="AQ171" s="74">
        <f t="shared" si="130"/>
        <v>4.2415853811393206E-3</v>
      </c>
      <c r="AR171" s="74">
        <f t="shared" si="131"/>
        <v>3.9999999999999992E-3</v>
      </c>
      <c r="AS171" s="74">
        <f t="shared" si="132"/>
        <v>0</v>
      </c>
      <c r="AT171" s="74">
        <f t="shared" si="133"/>
        <v>2E-3</v>
      </c>
      <c r="AU171" s="74">
        <f t="shared" si="134"/>
        <v>0</v>
      </c>
      <c r="AV171" s="74">
        <f t="shared" si="135"/>
        <v>1E-3</v>
      </c>
      <c r="AW171" s="74">
        <f t="shared" si="136"/>
        <v>0</v>
      </c>
      <c r="AX171" s="74">
        <f t="shared" si="137"/>
        <v>0</v>
      </c>
      <c r="AY171" s="74">
        <f t="shared" si="138"/>
        <v>0</v>
      </c>
      <c r="AZ171" s="74">
        <f t="shared" si="139"/>
        <v>0</v>
      </c>
      <c r="BA171" s="75">
        <f t="shared" si="140"/>
        <v>0</v>
      </c>
      <c r="BB171" s="73">
        <f t="shared" si="141"/>
        <v>0.24879342152258133</v>
      </c>
      <c r="BC171" s="74">
        <f t="shared" si="142"/>
        <v>0.7399649930962795</v>
      </c>
      <c r="BD171" s="74">
        <f t="shared" si="143"/>
        <v>1.124158538113932E-2</v>
      </c>
      <c r="BE171" s="75">
        <f t="shared" si="144"/>
        <v>0</v>
      </c>
      <c r="BF171" s="73">
        <f t="shared" si="145"/>
        <v>30.789856621027919</v>
      </c>
      <c r="BG171" s="74">
        <f t="array" ref="BG171">10^(SUMPRODUCT(AG171:AP171,LOG($AG$6:$AP$6))/BC171)</f>
        <v>22.651388796472759</v>
      </c>
      <c r="BH171" s="75">
        <f t="array" ref="BH171">10^(SUMPRODUCT(AQ171:AZ171,LOG($AQ$6:$AZ$6))/BD171)</f>
        <v>1.2283625884168479</v>
      </c>
      <c r="BI171" s="76">
        <f t="shared" si="146"/>
        <v>7.5788894066303252</v>
      </c>
      <c r="BJ171" s="77">
        <f t="shared" si="146"/>
        <v>27.577444065162126</v>
      </c>
      <c r="BK171" s="77">
        <f t="shared" si="146"/>
        <v>34.698109906073249</v>
      </c>
      <c r="BL171" s="77">
        <f t="shared" si="146"/>
        <v>47.675184668163268</v>
      </c>
      <c r="BM171" s="78">
        <f t="shared" si="146"/>
        <v>94.908470841826087</v>
      </c>
    </row>
    <row r="172" spans="1:65" x14ac:dyDescent="0.2">
      <c r="A172" s="33"/>
      <c r="B172" s="79">
        <v>61</v>
      </c>
      <c r="C172" s="83" t="s">
        <v>94</v>
      </c>
      <c r="D172" s="238">
        <v>1</v>
      </c>
      <c r="E172" s="236" t="s">
        <v>161</v>
      </c>
      <c r="F172" s="244">
        <v>1</v>
      </c>
      <c r="G172" s="239"/>
      <c r="H172" s="240">
        <v>1</v>
      </c>
      <c r="I172" s="243">
        <f t="array" ref="I172">IF(B172&lt;100,(((LOG(I$6)-LOG(J$6))/(LOG(H$6)-LOG(J$6))))*(H172-J172)+J172,H172)</f>
        <v>0.70581062241761117</v>
      </c>
      <c r="J172" s="240">
        <v>0.501</v>
      </c>
      <c r="K172" s="240">
        <v>0.40799999999999997</v>
      </c>
      <c r="L172" s="240">
        <v>0.36700000000000005</v>
      </c>
      <c r="M172" s="240">
        <v>0.30099999999999999</v>
      </c>
      <c r="N172" s="240">
        <v>0.27800000000000002</v>
      </c>
      <c r="O172" s="240">
        <v>0.26400000000000001</v>
      </c>
      <c r="P172" s="240">
        <v>0.254</v>
      </c>
      <c r="Q172" s="240">
        <v>0.248</v>
      </c>
      <c r="R172" s="240">
        <v>0.23899999999999999</v>
      </c>
      <c r="S172" s="243">
        <f t="shared" si="4"/>
        <v>0.23688514905828414</v>
      </c>
      <c r="T172" s="240">
        <v>0.23499999999999999</v>
      </c>
      <c r="U172" s="240">
        <v>0.22899999999999998</v>
      </c>
      <c r="V172" s="240">
        <v>0.223</v>
      </c>
      <c r="W172" s="240">
        <v>0.217</v>
      </c>
      <c r="X172" s="240">
        <v>0.20199999999999999</v>
      </c>
      <c r="Y172" s="240">
        <v>7.5999999999999998E-2</v>
      </c>
      <c r="Z172" s="240">
        <v>0.05</v>
      </c>
      <c r="AA172" s="240">
        <v>2.3E-2</v>
      </c>
      <c r="AB172" s="240">
        <v>1.2E-2</v>
      </c>
      <c r="AC172" s="243">
        <f t="shared" si="5"/>
        <v>1.0452361365528713E-2</v>
      </c>
      <c r="AD172" s="241">
        <v>0</v>
      </c>
      <c r="AE172" s="60"/>
      <c r="AF172" s="74">
        <f t="shared" si="119"/>
        <v>0.29418937758238883</v>
      </c>
      <c r="AG172" s="74">
        <f t="shared" si="120"/>
        <v>0.20481062241761117</v>
      </c>
      <c r="AH172" s="74">
        <f t="shared" si="121"/>
        <v>9.3000000000000027E-2</v>
      </c>
      <c r="AI172" s="74">
        <f t="shared" si="122"/>
        <v>4.0999999999999925E-2</v>
      </c>
      <c r="AJ172" s="74">
        <f t="shared" si="123"/>
        <v>6.6000000000000059E-2</v>
      </c>
      <c r="AK172" s="74">
        <f t="shared" si="124"/>
        <v>2.2999999999999965E-2</v>
      </c>
      <c r="AL172" s="74">
        <f t="shared" si="125"/>
        <v>1.4000000000000012E-2</v>
      </c>
      <c r="AM172" s="74">
        <f t="shared" si="126"/>
        <v>1.0000000000000009E-2</v>
      </c>
      <c r="AN172" s="74">
        <f t="shared" si="127"/>
        <v>6.0000000000000053E-3</v>
      </c>
      <c r="AO172" s="74">
        <f t="shared" si="128"/>
        <v>9.000000000000008E-3</v>
      </c>
      <c r="AP172" s="74">
        <f t="shared" si="129"/>
        <v>2.1148509417158456E-3</v>
      </c>
      <c r="AQ172" s="74">
        <f t="shared" si="130"/>
        <v>1.8851490582841579E-3</v>
      </c>
      <c r="AR172" s="74">
        <f t="shared" si="131"/>
        <v>6.0000000000000053E-3</v>
      </c>
      <c r="AS172" s="74">
        <f t="shared" si="132"/>
        <v>5.9999999999999776E-3</v>
      </c>
      <c r="AT172" s="74">
        <f t="shared" si="133"/>
        <v>6.0000000000000053E-3</v>
      </c>
      <c r="AU172" s="74">
        <f t="shared" si="134"/>
        <v>1.5000000000000013E-2</v>
      </c>
      <c r="AV172" s="74">
        <f t="shared" si="135"/>
        <v>0.126</v>
      </c>
      <c r="AW172" s="74">
        <f t="shared" si="136"/>
        <v>2.5999999999999995E-2</v>
      </c>
      <c r="AX172" s="74">
        <f t="shared" si="137"/>
        <v>2.7000000000000003E-2</v>
      </c>
      <c r="AY172" s="74">
        <f t="shared" si="138"/>
        <v>1.0999999999999999E-2</v>
      </c>
      <c r="AZ172" s="74">
        <f t="shared" si="139"/>
        <v>1.5476386344712868E-3</v>
      </c>
      <c r="BA172" s="75">
        <f t="shared" si="140"/>
        <v>1.0452361365528713E-2</v>
      </c>
      <c r="BB172" s="73">
        <f t="shared" si="141"/>
        <v>0.29418937758238883</v>
      </c>
      <c r="BC172" s="74">
        <f t="shared" si="142"/>
        <v>0.46892547335932699</v>
      </c>
      <c r="BD172" s="74">
        <f t="shared" si="143"/>
        <v>0.22643278769275546</v>
      </c>
      <c r="BE172" s="75">
        <f t="shared" si="144"/>
        <v>1.0452361365528713E-2</v>
      </c>
      <c r="BF172" s="73">
        <f t="shared" si="145"/>
        <v>13.232813173520887</v>
      </c>
      <c r="BG172" s="74">
        <f t="array" ref="BG172">10^(SUMPRODUCT(AG172:AP172,LOG($AG$6:$AP$6))/BC172)</f>
        <v>27.777600043404536</v>
      </c>
      <c r="BH172" s="75">
        <f t="array" ref="BH172">10^(SUMPRODUCT(AQ172:AZ172,LOG($AQ$6:$AZ$6))/BD172)</f>
        <v>0.33321556641726147</v>
      </c>
      <c r="BI172" s="76">
        <f t="shared" si="146"/>
        <v>0.31985648937219419</v>
      </c>
      <c r="BJ172" s="77">
        <f t="shared" si="146"/>
        <v>17.839159061190028</v>
      </c>
      <c r="BK172" s="77">
        <f t="shared" si="146"/>
        <v>38.947720909962804</v>
      </c>
      <c r="BL172" s="77">
        <f t="shared" si="146"/>
        <v>55.320830517248403</v>
      </c>
      <c r="BM172" s="78">
        <f t="shared" si="146"/>
        <v>99.028696831461446</v>
      </c>
    </row>
    <row r="173" spans="1:65" x14ac:dyDescent="0.2">
      <c r="A173" s="33"/>
      <c r="B173" s="79">
        <v>61</v>
      </c>
      <c r="C173" s="83" t="s">
        <v>99</v>
      </c>
      <c r="D173" s="238">
        <v>1</v>
      </c>
      <c r="E173" s="236" t="s">
        <v>162</v>
      </c>
      <c r="F173" s="244">
        <v>1</v>
      </c>
      <c r="G173" s="239"/>
      <c r="H173" s="240">
        <v>1</v>
      </c>
      <c r="I173" s="243">
        <f t="array" ref="I173">IF(B173&lt;100,(((LOG(I$6)-LOG(J$6))/(LOG(H$6)-LOG(J$6))))*(H173-J173)+J173,H173)</f>
        <v>0.44227825412236504</v>
      </c>
      <c r="J173" s="240">
        <v>5.4000000000000006E-2</v>
      </c>
      <c r="K173" s="240">
        <v>1.2E-2</v>
      </c>
      <c r="L173" s="240">
        <v>6.0000000000000001E-3</v>
      </c>
      <c r="M173" s="240">
        <v>4.0000000000000001E-3</v>
      </c>
      <c r="N173" s="240">
        <v>4.0000000000000001E-3</v>
      </c>
      <c r="O173" s="240">
        <v>4.0000000000000001E-3</v>
      </c>
      <c r="P173" s="240">
        <v>2E-3</v>
      </c>
      <c r="Q173" s="240">
        <v>2E-3</v>
      </c>
      <c r="R173" s="240">
        <v>2E-3</v>
      </c>
      <c r="S173" s="243">
        <f t="shared" si="4"/>
        <v>2E-3</v>
      </c>
      <c r="T173" s="240">
        <v>2E-3</v>
      </c>
      <c r="U173" s="240">
        <v>2E-3</v>
      </c>
      <c r="V173" s="240">
        <v>2E-3</v>
      </c>
      <c r="W173" s="240">
        <v>2E-3</v>
      </c>
      <c r="X173" s="240">
        <v>2E-3</v>
      </c>
      <c r="Y173" s="240">
        <v>2E-3</v>
      </c>
      <c r="Z173" s="240">
        <v>2E-3</v>
      </c>
      <c r="AA173" s="240">
        <v>2E-3</v>
      </c>
      <c r="AB173" s="240">
        <v>2E-3</v>
      </c>
      <c r="AC173" s="243">
        <f t="shared" si="5"/>
        <v>1.7420602275881188E-3</v>
      </c>
      <c r="AD173" s="241">
        <v>0</v>
      </c>
      <c r="AE173" s="60"/>
      <c r="AF173" s="74">
        <f t="shared" si="119"/>
        <v>0.5577217458776349</v>
      </c>
      <c r="AG173" s="74">
        <f t="shared" si="120"/>
        <v>0.38827825412236505</v>
      </c>
      <c r="AH173" s="74">
        <f t="shared" si="121"/>
        <v>4.200000000000001E-2</v>
      </c>
      <c r="AI173" s="74">
        <f t="shared" si="122"/>
        <v>6.0000000000000001E-3</v>
      </c>
      <c r="AJ173" s="74">
        <f t="shared" si="123"/>
        <v>2E-3</v>
      </c>
      <c r="AK173" s="74">
        <f t="shared" si="124"/>
        <v>0</v>
      </c>
      <c r="AL173" s="74">
        <f t="shared" si="125"/>
        <v>0</v>
      </c>
      <c r="AM173" s="74">
        <f t="shared" si="126"/>
        <v>2E-3</v>
      </c>
      <c r="AN173" s="74">
        <f t="shared" si="127"/>
        <v>0</v>
      </c>
      <c r="AO173" s="74">
        <f t="shared" si="128"/>
        <v>0</v>
      </c>
      <c r="AP173" s="74">
        <f t="shared" si="129"/>
        <v>0</v>
      </c>
      <c r="AQ173" s="74">
        <f t="shared" si="130"/>
        <v>0</v>
      </c>
      <c r="AR173" s="74">
        <f t="shared" si="131"/>
        <v>0</v>
      </c>
      <c r="AS173" s="74">
        <f t="shared" si="132"/>
        <v>0</v>
      </c>
      <c r="AT173" s="74">
        <f t="shared" si="133"/>
        <v>0</v>
      </c>
      <c r="AU173" s="74">
        <f t="shared" si="134"/>
        <v>0</v>
      </c>
      <c r="AV173" s="74">
        <f t="shared" si="135"/>
        <v>0</v>
      </c>
      <c r="AW173" s="74">
        <f t="shared" si="136"/>
        <v>0</v>
      </c>
      <c r="AX173" s="74">
        <f t="shared" si="137"/>
        <v>0</v>
      </c>
      <c r="AY173" s="74">
        <f t="shared" si="138"/>
        <v>0</v>
      </c>
      <c r="AZ173" s="74">
        <f t="shared" si="139"/>
        <v>2.579397724118812E-4</v>
      </c>
      <c r="BA173" s="75">
        <f t="shared" si="140"/>
        <v>1.7420602275881188E-3</v>
      </c>
      <c r="BB173" s="73">
        <f t="shared" si="141"/>
        <v>0.5577217458776349</v>
      </c>
      <c r="BC173" s="74">
        <f t="shared" si="142"/>
        <v>0.4402782541223651</v>
      </c>
      <c r="BD173" s="74">
        <f t="shared" si="143"/>
        <v>2.579397724118812E-4</v>
      </c>
      <c r="BE173" s="75">
        <f t="shared" si="144"/>
        <v>1.7420602275881188E-3</v>
      </c>
      <c r="BF173" s="73">
        <f t="shared" si="145"/>
        <v>65.605755432790502</v>
      </c>
      <c r="BG173" s="74">
        <f t="array" ref="BG173">10^(SUMPRODUCT(AG173:AP173,LOG($AG$6:$AP$6))/BC173)</f>
        <v>46.491395209739437</v>
      </c>
      <c r="BH173" s="75">
        <f t="array" ref="BH173">10^(SUMPRODUCT(AQ173:AZ173,LOG($AQ$6:$AZ$6))/BD173)</f>
        <v>8.1332650270355758E-2</v>
      </c>
      <c r="BI173" s="76">
        <f t="shared" si="146"/>
        <v>41.373266639454634</v>
      </c>
      <c r="BJ173" s="77">
        <f t="shared" si="146"/>
        <v>56.247856768361167</v>
      </c>
      <c r="BK173" s="77">
        <f t="shared" si="146"/>
        <v>67.629733985233599</v>
      </c>
      <c r="BL173" s="77">
        <f t="shared" si="146"/>
        <v>81.314759027159383</v>
      </c>
      <c r="BM173" s="78">
        <f t="shared" si="146"/>
        <v>110.54918526911257</v>
      </c>
    </row>
    <row r="174" spans="1:65" x14ac:dyDescent="0.2">
      <c r="A174" s="33"/>
      <c r="B174" s="79">
        <v>61</v>
      </c>
      <c r="C174" s="83" t="s">
        <v>93</v>
      </c>
      <c r="D174" s="238">
        <v>1</v>
      </c>
      <c r="E174" s="236" t="s">
        <v>163</v>
      </c>
      <c r="F174" s="244">
        <v>1</v>
      </c>
      <c r="G174" s="239"/>
      <c r="H174" s="240">
        <v>1</v>
      </c>
      <c r="I174" s="243">
        <f t="array" ref="I174">IF(B174&lt;100,(((LOG(I$6)-LOG(J$6))/(LOG(H$6)-LOG(J$6))))*(H174-J174)+J174,H174)</f>
        <v>0.41397947631884868</v>
      </c>
      <c r="J174" s="240">
        <v>6.0000000000000001E-3</v>
      </c>
      <c r="K174" s="240">
        <v>2E-3</v>
      </c>
      <c r="L174" s="240">
        <v>2E-3</v>
      </c>
      <c r="M174" s="240">
        <v>2E-3</v>
      </c>
      <c r="N174" s="240">
        <v>2E-3</v>
      </c>
      <c r="O174" s="240">
        <v>2E-3</v>
      </c>
      <c r="P174" s="240">
        <v>2E-3</v>
      </c>
      <c r="Q174" s="240">
        <v>2E-3</v>
      </c>
      <c r="R174" s="240">
        <v>2E-3</v>
      </c>
      <c r="S174" s="243">
        <f t="shared" si="4"/>
        <v>2E-3</v>
      </c>
      <c r="T174" s="240">
        <v>2E-3</v>
      </c>
      <c r="U174" s="240">
        <v>2E-3</v>
      </c>
      <c r="V174" s="240">
        <v>2E-3</v>
      </c>
      <c r="W174" s="240">
        <v>2E-3</v>
      </c>
      <c r="X174" s="240">
        <v>2E-3</v>
      </c>
      <c r="Y174" s="240">
        <v>0</v>
      </c>
      <c r="Z174" s="240">
        <v>0</v>
      </c>
      <c r="AA174" s="240">
        <v>0</v>
      </c>
      <c r="AB174" s="240">
        <v>0</v>
      </c>
      <c r="AC174" s="243">
        <f t="shared" si="5"/>
        <v>0</v>
      </c>
      <c r="AD174" s="241">
        <v>0</v>
      </c>
      <c r="AE174" s="60"/>
      <c r="AF174" s="74">
        <f t="shared" si="119"/>
        <v>0.58602052368115132</v>
      </c>
      <c r="AG174" s="74">
        <f t="shared" si="120"/>
        <v>0.40797947631884868</v>
      </c>
      <c r="AH174" s="74">
        <f t="shared" si="121"/>
        <v>4.0000000000000001E-3</v>
      </c>
      <c r="AI174" s="74">
        <f t="shared" si="122"/>
        <v>0</v>
      </c>
      <c r="AJ174" s="74">
        <f t="shared" si="123"/>
        <v>0</v>
      </c>
      <c r="AK174" s="74">
        <f t="shared" si="124"/>
        <v>0</v>
      </c>
      <c r="AL174" s="74">
        <f t="shared" si="125"/>
        <v>0</v>
      </c>
      <c r="AM174" s="74">
        <f t="shared" si="126"/>
        <v>0</v>
      </c>
      <c r="AN174" s="74">
        <f t="shared" si="127"/>
        <v>0</v>
      </c>
      <c r="AO174" s="74">
        <f t="shared" si="128"/>
        <v>0</v>
      </c>
      <c r="AP174" s="74">
        <f t="shared" si="129"/>
        <v>0</v>
      </c>
      <c r="AQ174" s="74">
        <f t="shared" si="130"/>
        <v>0</v>
      </c>
      <c r="AR174" s="74">
        <f t="shared" si="131"/>
        <v>0</v>
      </c>
      <c r="AS174" s="74">
        <f t="shared" si="132"/>
        <v>0</v>
      </c>
      <c r="AT174" s="74">
        <f t="shared" si="133"/>
        <v>0</v>
      </c>
      <c r="AU174" s="74">
        <f t="shared" si="134"/>
        <v>0</v>
      </c>
      <c r="AV174" s="74">
        <f t="shared" si="135"/>
        <v>2E-3</v>
      </c>
      <c r="AW174" s="74">
        <f t="shared" si="136"/>
        <v>0</v>
      </c>
      <c r="AX174" s="74">
        <f t="shared" si="137"/>
        <v>0</v>
      </c>
      <c r="AY174" s="74">
        <f t="shared" si="138"/>
        <v>0</v>
      </c>
      <c r="AZ174" s="74">
        <f t="shared" si="139"/>
        <v>0</v>
      </c>
      <c r="BA174" s="75">
        <f t="shared" si="140"/>
        <v>0</v>
      </c>
      <c r="BB174" s="73">
        <f t="shared" si="141"/>
        <v>0.58602052368115132</v>
      </c>
      <c r="BC174" s="74">
        <f t="shared" si="142"/>
        <v>0.41197947631884868</v>
      </c>
      <c r="BD174" s="74">
        <f t="shared" si="143"/>
        <v>2E-3</v>
      </c>
      <c r="BE174" s="75">
        <f t="shared" si="144"/>
        <v>0</v>
      </c>
      <c r="BF174" s="73">
        <f t="shared" si="145"/>
        <v>68.965197896386115</v>
      </c>
      <c r="BG174" s="74">
        <f t="array" ref="BG174">10^(SUMPRODUCT(AG174:AP174,LOG($AG$6:$AP$6))/BC174)</f>
        <v>49.429683431922861</v>
      </c>
      <c r="BH174" s="75">
        <f t="array" ref="BH174">10^(SUMPRODUCT(AQ174:AZ174,LOG($AQ$6:$AZ$6))/BD174)</f>
        <v>0.35496478698597694</v>
      </c>
      <c r="BI174" s="76">
        <f t="shared" si="146"/>
        <v>43.64234431242518</v>
      </c>
      <c r="BJ174" s="77">
        <f t="shared" si="146"/>
        <v>58.459225207309224</v>
      </c>
      <c r="BK174" s="77">
        <f t="shared" si="146"/>
        <v>69.665866850691074</v>
      </c>
      <c r="BL174" s="77">
        <f t="shared" si="146"/>
        <v>83.020823263518096</v>
      </c>
      <c r="BM174" s="78">
        <f t="shared" si="146"/>
        <v>111.20697296447608</v>
      </c>
    </row>
    <row r="175" spans="1:65" x14ac:dyDescent="0.2">
      <c r="A175" s="33"/>
      <c r="B175" s="79">
        <v>62</v>
      </c>
      <c r="C175" s="83" t="s">
        <v>94</v>
      </c>
      <c r="D175" s="238">
        <v>0</v>
      </c>
      <c r="E175" s="236"/>
      <c r="F175" s="244">
        <v>0</v>
      </c>
      <c r="G175" s="239"/>
      <c r="H175" s="240"/>
      <c r="I175" s="243"/>
      <c r="J175" s="240"/>
      <c r="K175" s="240"/>
      <c r="L175" s="240"/>
      <c r="M175" s="240"/>
      <c r="N175" s="240"/>
      <c r="O175" s="240"/>
      <c r="P175" s="240"/>
      <c r="Q175" s="240"/>
      <c r="R175" s="240"/>
      <c r="S175" s="243"/>
      <c r="T175" s="240"/>
      <c r="U175" s="240"/>
      <c r="V175" s="240"/>
      <c r="W175" s="240"/>
      <c r="X175" s="240"/>
      <c r="Y175" s="240"/>
      <c r="Z175" s="240"/>
      <c r="AA175" s="240"/>
      <c r="AB175" s="240"/>
      <c r="AC175" s="243"/>
      <c r="AD175" s="241"/>
      <c r="AE175" s="60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5"/>
      <c r="BB175" s="73"/>
      <c r="BC175" s="74"/>
      <c r="BD175" s="74"/>
      <c r="BE175" s="75"/>
      <c r="BF175" s="73"/>
      <c r="BG175" s="74"/>
      <c r="BH175" s="75"/>
      <c r="BI175" s="76"/>
      <c r="BJ175" s="77"/>
      <c r="BK175" s="77"/>
      <c r="BL175" s="77"/>
      <c r="BM175" s="78"/>
    </row>
    <row r="176" spans="1:65" x14ac:dyDescent="0.2">
      <c r="A176" s="33"/>
      <c r="B176" s="79">
        <v>62</v>
      </c>
      <c r="C176" s="83" t="s">
        <v>99</v>
      </c>
      <c r="D176" s="238">
        <v>1</v>
      </c>
      <c r="E176" s="236" t="s">
        <v>164</v>
      </c>
      <c r="F176" s="244">
        <v>1</v>
      </c>
      <c r="G176" s="239"/>
      <c r="H176" s="240">
        <v>1</v>
      </c>
      <c r="I176" s="243">
        <f t="array" ref="I176">IF(B176&lt;100,(((LOG(I$6)-LOG(J$6))/(LOG(H$6)-LOG(J$6))))*(H176-J176)+J176,H176)</f>
        <v>0.42282284438244755</v>
      </c>
      <c r="J176" s="240">
        <v>2.1000000000000001E-2</v>
      </c>
      <c r="K176" s="240">
        <v>6.9999999999999993E-3</v>
      </c>
      <c r="L176" s="240">
        <v>3.0000000000000001E-3</v>
      </c>
      <c r="M176" s="240">
        <v>2E-3</v>
      </c>
      <c r="N176" s="240">
        <v>2E-3</v>
      </c>
      <c r="O176" s="240">
        <v>2E-3</v>
      </c>
      <c r="P176" s="240">
        <v>2E-3</v>
      </c>
      <c r="Q176" s="240">
        <v>2E-3</v>
      </c>
      <c r="R176" s="240">
        <v>2E-3</v>
      </c>
      <c r="S176" s="243">
        <f t="shared" si="4"/>
        <v>2E-3</v>
      </c>
      <c r="T176" s="240">
        <v>2E-3</v>
      </c>
      <c r="U176" s="240">
        <v>2E-3</v>
      </c>
      <c r="V176" s="240">
        <v>2E-3</v>
      </c>
      <c r="W176" s="240">
        <v>2E-3</v>
      </c>
      <c r="X176" s="240">
        <v>2E-3</v>
      </c>
      <c r="Y176" s="240">
        <v>2E-3</v>
      </c>
      <c r="Z176" s="240">
        <v>2E-3</v>
      </c>
      <c r="AA176" s="240">
        <v>2E-3</v>
      </c>
      <c r="AB176" s="240">
        <v>0</v>
      </c>
      <c r="AC176" s="243">
        <f t="shared" si="5"/>
        <v>0</v>
      </c>
      <c r="AD176" s="241">
        <v>0</v>
      </c>
      <c r="AE176" s="60"/>
      <c r="AF176" s="74">
        <f t="shared" ref="AF176:AF216" si="147">H176-I176</f>
        <v>0.57717715561755245</v>
      </c>
      <c r="AG176" s="74">
        <f t="shared" ref="AG176:AG216" si="148">I176-J176</f>
        <v>0.40182284438244753</v>
      </c>
      <c r="AH176" s="74">
        <f t="shared" ref="AH176:AH216" si="149">J176-K176</f>
        <v>1.4000000000000002E-2</v>
      </c>
      <c r="AI176" s="74">
        <f t="shared" ref="AI176:AI216" si="150">K176-L176</f>
        <v>3.9999999999999992E-3</v>
      </c>
      <c r="AJ176" s="74">
        <f t="shared" ref="AJ176:AJ216" si="151">L176-M176</f>
        <v>1E-3</v>
      </c>
      <c r="AK176" s="74">
        <f t="shared" ref="AK176:AK216" si="152">M176-N176</f>
        <v>0</v>
      </c>
      <c r="AL176" s="74">
        <f t="shared" ref="AL176:AL216" si="153">N176-O176</f>
        <v>0</v>
      </c>
      <c r="AM176" s="74">
        <f t="shared" ref="AM176:AM216" si="154">O176-P176</f>
        <v>0</v>
      </c>
      <c r="AN176" s="74">
        <f t="shared" ref="AN176:AN216" si="155">P176-Q176</f>
        <v>0</v>
      </c>
      <c r="AO176" s="74">
        <f t="shared" ref="AO176:AO216" si="156">Q176-R176</f>
        <v>0</v>
      </c>
      <c r="AP176" s="74">
        <f t="shared" ref="AP176:AP216" si="157">R176-S176</f>
        <v>0</v>
      </c>
      <c r="AQ176" s="74">
        <f t="shared" ref="AQ176:AQ216" si="158">S176-T176</f>
        <v>0</v>
      </c>
      <c r="AR176" s="74">
        <f t="shared" ref="AR176:AR216" si="159">T176-U176</f>
        <v>0</v>
      </c>
      <c r="AS176" s="74">
        <f t="shared" ref="AS176:AS216" si="160">U176-V176</f>
        <v>0</v>
      </c>
      <c r="AT176" s="74">
        <f t="shared" ref="AT176:AT216" si="161">V176-W176</f>
        <v>0</v>
      </c>
      <c r="AU176" s="74">
        <f t="shared" ref="AU176:AU216" si="162">W176-X176</f>
        <v>0</v>
      </c>
      <c r="AV176" s="74">
        <f t="shared" ref="AV176:AV216" si="163">X176-Y176</f>
        <v>0</v>
      </c>
      <c r="AW176" s="74">
        <f t="shared" ref="AW176:AW216" si="164">Y176-Z176</f>
        <v>0</v>
      </c>
      <c r="AX176" s="74">
        <f t="shared" ref="AX176:AX216" si="165">Z176-AA176</f>
        <v>0</v>
      </c>
      <c r="AY176" s="74">
        <f t="shared" ref="AY176:AY216" si="166">AA176-AB176</f>
        <v>2E-3</v>
      </c>
      <c r="AZ176" s="74">
        <f t="shared" ref="AZ176:AZ216" si="167">AB176-AC176</f>
        <v>0</v>
      </c>
      <c r="BA176" s="75">
        <f t="shared" ref="BA176:BA216" si="168">AC176-AD176</f>
        <v>0</v>
      </c>
      <c r="BB176" s="73">
        <f t="shared" ref="BB176:BB216" si="169">SUM(AF176)</f>
        <v>0.57717715561755245</v>
      </c>
      <c r="BC176" s="74">
        <f t="shared" ref="BC176:BC216" si="170">SUM(AG176:AP176)</f>
        <v>0.42082284438244755</v>
      </c>
      <c r="BD176" s="74">
        <f t="shared" ref="BD176:BD216" si="171">SUM(AQ176:AZ176)</f>
        <v>2E-3</v>
      </c>
      <c r="BE176" s="75">
        <f t="shared" ref="BE176:BE216" si="172">BA176</f>
        <v>0</v>
      </c>
      <c r="BF176" s="73">
        <f t="shared" ref="BF176:BF216" si="173">10^SUMPRODUCT(AF176:BA176,LOG($AF$6:$BA$6))</f>
        <v>67.89831890942547</v>
      </c>
      <c r="BG176" s="74">
        <f t="array" ref="BG176">10^(SUMPRODUCT(AG176:AP176,LOG($AG$6:$AP$6))/BC176)</f>
        <v>48.460130506349259</v>
      </c>
      <c r="BH176" s="75">
        <f t="array" ref="BH176">10^(SUMPRODUCT(AQ176:AZ176,LOG($AQ$6:$AZ$6))/BD176)</f>
        <v>0.12549900398011127</v>
      </c>
      <c r="BI176" s="76">
        <f t="shared" ref="BI176:BM216" si="174">10^ (LOG(INDEX($H$6:$AD$6,MATCH(BI$6/100,$H176:$AD176,-1)))-(INDEX($H176:$AD176,MATCH(BI$6/100,$H176:$AD176,-1))-BI$6/100)/(INDEX($H176:$AD176,MATCH(BI$6/100,$H176:$AD176,-1))-INDEX($H176:$AD176,MATCH(BI$6/100,$H176:$AD176,-1)+1))*(LOG(INDEX($H$6:$AD$6,MATCH(BI$6/100,$H176:$AD176,-1)))-LOG(INDEX($H$6:$AD$6,MATCH(BI$6/100,$H176:$AD176,-1)+1))))</f>
        <v>42.944346534395471</v>
      </c>
      <c r="BJ176" s="77">
        <f t="shared" si="174"/>
        <v>57.782456715856739</v>
      </c>
      <c r="BK176" s="77">
        <f t="shared" si="174"/>
        <v>69.044645643550169</v>
      </c>
      <c r="BL176" s="77">
        <f t="shared" si="174"/>
        <v>82.501910839232195</v>
      </c>
      <c r="BM176" s="78">
        <f t="shared" si="174"/>
        <v>111.00793181764307</v>
      </c>
    </row>
    <row r="177" spans="1:65" x14ac:dyDescent="0.2">
      <c r="A177" s="33"/>
      <c r="B177" s="79">
        <v>62</v>
      </c>
      <c r="C177" s="83" t="s">
        <v>93</v>
      </c>
      <c r="D177" s="238">
        <v>1</v>
      </c>
      <c r="E177" s="236" t="s">
        <v>165</v>
      </c>
      <c r="F177" s="244">
        <v>1</v>
      </c>
      <c r="G177" s="239"/>
      <c r="H177" s="240">
        <v>1</v>
      </c>
      <c r="I177" s="243">
        <f t="array" ref="I177">IF(B177&lt;100,(((LOG(I$6)-LOG(J$6))/(LOG(H$6)-LOG(J$6))))*(H177-J177)+J177,H177)</f>
        <v>0.81664750214805026</v>
      </c>
      <c r="J177" s="240">
        <v>0.68900000000000006</v>
      </c>
      <c r="K177" s="240">
        <v>0.64500000000000002</v>
      </c>
      <c r="L177" s="240">
        <v>0.63900000000000001</v>
      </c>
      <c r="M177" s="240">
        <v>0.63900000000000001</v>
      </c>
      <c r="N177" s="240">
        <v>0.63900000000000001</v>
      </c>
      <c r="O177" s="240">
        <v>0.63900000000000001</v>
      </c>
      <c r="P177" s="240">
        <v>0.63800000000000001</v>
      </c>
      <c r="Q177" s="240">
        <v>0.63800000000000001</v>
      </c>
      <c r="R177" s="240">
        <v>0.63500000000000001</v>
      </c>
      <c r="S177" s="243">
        <f t="shared" si="4"/>
        <v>0.61596634152455731</v>
      </c>
      <c r="T177" s="240">
        <v>0.59899999999999998</v>
      </c>
      <c r="U177" s="240">
        <v>0.48299999999999998</v>
      </c>
      <c r="V177" s="240">
        <v>0.33799999999999997</v>
      </c>
      <c r="W177" s="240">
        <v>0.13500000000000001</v>
      </c>
      <c r="X177" s="240">
        <v>2.8999999999999998E-2</v>
      </c>
      <c r="Y177" s="240">
        <v>5.0000000000000001E-3</v>
      </c>
      <c r="Z177" s="240">
        <v>2E-3</v>
      </c>
      <c r="AA177" s="240">
        <v>2E-3</v>
      </c>
      <c r="AB177" s="240">
        <v>0</v>
      </c>
      <c r="AC177" s="243">
        <f t="shared" si="5"/>
        <v>0</v>
      </c>
      <c r="AD177" s="241">
        <v>0</v>
      </c>
      <c r="AE177" s="60"/>
      <c r="AF177" s="74">
        <f t="shared" si="147"/>
        <v>0.18335249785194974</v>
      </c>
      <c r="AG177" s="74">
        <f t="shared" si="148"/>
        <v>0.12764750214805021</v>
      </c>
      <c r="AH177" s="74">
        <f t="shared" si="149"/>
        <v>4.4000000000000039E-2</v>
      </c>
      <c r="AI177" s="74">
        <f t="shared" si="150"/>
        <v>6.0000000000000053E-3</v>
      </c>
      <c r="AJ177" s="74">
        <f t="shared" si="151"/>
        <v>0</v>
      </c>
      <c r="AK177" s="74">
        <f t="shared" si="152"/>
        <v>0</v>
      </c>
      <c r="AL177" s="74">
        <f t="shared" si="153"/>
        <v>0</v>
      </c>
      <c r="AM177" s="74">
        <f t="shared" si="154"/>
        <v>1.0000000000000009E-3</v>
      </c>
      <c r="AN177" s="74">
        <f t="shared" si="155"/>
        <v>0</v>
      </c>
      <c r="AO177" s="74">
        <f t="shared" si="156"/>
        <v>3.0000000000000027E-3</v>
      </c>
      <c r="AP177" s="74">
        <f t="shared" si="157"/>
        <v>1.9033658475442694E-2</v>
      </c>
      <c r="AQ177" s="74">
        <f t="shared" si="158"/>
        <v>1.6966341524557338E-2</v>
      </c>
      <c r="AR177" s="74">
        <f t="shared" si="159"/>
        <v>0.11599999999999999</v>
      </c>
      <c r="AS177" s="74">
        <f t="shared" si="160"/>
        <v>0.14500000000000002</v>
      </c>
      <c r="AT177" s="74">
        <f t="shared" si="161"/>
        <v>0.20299999999999996</v>
      </c>
      <c r="AU177" s="74">
        <f t="shared" si="162"/>
        <v>0.10600000000000001</v>
      </c>
      <c r="AV177" s="74">
        <f t="shared" si="163"/>
        <v>2.3999999999999997E-2</v>
      </c>
      <c r="AW177" s="74">
        <f t="shared" si="164"/>
        <v>3.0000000000000001E-3</v>
      </c>
      <c r="AX177" s="74">
        <f t="shared" si="165"/>
        <v>0</v>
      </c>
      <c r="AY177" s="74">
        <f t="shared" si="166"/>
        <v>2E-3</v>
      </c>
      <c r="AZ177" s="74">
        <f t="shared" si="167"/>
        <v>0</v>
      </c>
      <c r="BA177" s="75">
        <f t="shared" si="168"/>
        <v>0</v>
      </c>
      <c r="BB177" s="73">
        <f t="shared" si="169"/>
        <v>0.18335249785194974</v>
      </c>
      <c r="BC177" s="74">
        <f t="shared" si="170"/>
        <v>0.20068116062349295</v>
      </c>
      <c r="BD177" s="74">
        <f t="shared" si="171"/>
        <v>0.61596634152455731</v>
      </c>
      <c r="BE177" s="75">
        <f t="shared" si="172"/>
        <v>0</v>
      </c>
      <c r="BF177" s="73">
        <f t="shared" si="173"/>
        <v>4.0208101460954211</v>
      </c>
      <c r="BG177" s="74">
        <f t="array" ref="BG177">10^(SUMPRODUCT(AG177:AP177,LOG($AG$6:$AP$6))/BC177)</f>
        <v>31.195426943457541</v>
      </c>
      <c r="BH177" s="75">
        <f t="array" ref="BH177">10^(SUMPRODUCT(AQ177:AZ177,LOG($AQ$6:$AZ$6))/BD177)</f>
        <v>0.82114045157714644</v>
      </c>
      <c r="BI177" s="76">
        <f t="shared" si="174"/>
        <v>0.53334027044371157</v>
      </c>
      <c r="BJ177" s="77">
        <f t="shared" si="174"/>
        <v>0.87460720105661227</v>
      </c>
      <c r="BK177" s="77">
        <f t="shared" si="174"/>
        <v>1.2628442311856909</v>
      </c>
      <c r="BL177" s="77">
        <f t="shared" si="174"/>
        <v>28.345158340493391</v>
      </c>
      <c r="BM177" s="78">
        <f t="shared" si="174"/>
        <v>86.023352068974944</v>
      </c>
    </row>
    <row r="178" spans="1:65" x14ac:dyDescent="0.2">
      <c r="A178" s="33"/>
      <c r="B178" s="79">
        <v>63</v>
      </c>
      <c r="C178" s="83" t="s">
        <v>94</v>
      </c>
      <c r="D178" s="238">
        <v>1</v>
      </c>
      <c r="E178" s="236" t="s">
        <v>166</v>
      </c>
      <c r="F178" s="244">
        <v>1</v>
      </c>
      <c r="G178" s="239"/>
      <c r="H178" s="240">
        <v>1</v>
      </c>
      <c r="I178" s="243">
        <f t="array" ref="I178">IF(B178&lt;100,(((LOG(I$6)-LOG(J$6))/(LOG(H$6)-LOG(J$6))))*(H178-J178)+J178,H178)</f>
        <v>0.86440168969148412</v>
      </c>
      <c r="J178" s="240">
        <v>0.77</v>
      </c>
      <c r="K178" s="240">
        <v>0.57899999999999996</v>
      </c>
      <c r="L178" s="240">
        <v>0.46700000000000003</v>
      </c>
      <c r="M178" s="240">
        <v>0.39399999999999996</v>
      </c>
      <c r="N178" s="240">
        <v>0.35399999999999998</v>
      </c>
      <c r="O178" s="240">
        <v>0.316</v>
      </c>
      <c r="P178" s="240">
        <v>0.28699999999999998</v>
      </c>
      <c r="Q178" s="240">
        <v>0.249</v>
      </c>
      <c r="R178" s="240">
        <v>0.215</v>
      </c>
      <c r="S178" s="243">
        <f t="shared" si="4"/>
        <v>0.19596634152455727</v>
      </c>
      <c r="T178" s="240">
        <v>0.17899999999999999</v>
      </c>
      <c r="U178" s="240">
        <v>0.13300000000000001</v>
      </c>
      <c r="V178" s="240">
        <v>0.10300000000000001</v>
      </c>
      <c r="W178" s="240">
        <v>7.0999999999999994E-2</v>
      </c>
      <c r="X178" s="240">
        <v>2.7000000000000003E-2</v>
      </c>
      <c r="Y178" s="240">
        <v>8.0000000000000002E-3</v>
      </c>
      <c r="Z178" s="240">
        <v>3.0000000000000001E-3</v>
      </c>
      <c r="AA178" s="240">
        <v>3.0000000000000001E-3</v>
      </c>
      <c r="AB178" s="240">
        <v>3.0000000000000001E-3</v>
      </c>
      <c r="AC178" s="243">
        <f t="shared" si="5"/>
        <v>2.6130903413821784E-3</v>
      </c>
      <c r="AD178" s="241">
        <v>0</v>
      </c>
      <c r="AE178" s="60"/>
      <c r="AF178" s="74">
        <f t="shared" si="147"/>
        <v>0.13559831030851588</v>
      </c>
      <c r="AG178" s="74">
        <f t="shared" si="148"/>
        <v>9.4401689691484103E-2</v>
      </c>
      <c r="AH178" s="74">
        <f t="shared" si="149"/>
        <v>0.19100000000000006</v>
      </c>
      <c r="AI178" s="74">
        <f t="shared" si="150"/>
        <v>0.11199999999999993</v>
      </c>
      <c r="AJ178" s="74">
        <f t="shared" si="151"/>
        <v>7.3000000000000065E-2</v>
      </c>
      <c r="AK178" s="74">
        <f t="shared" si="152"/>
        <v>3.999999999999998E-2</v>
      </c>
      <c r="AL178" s="74">
        <f t="shared" si="153"/>
        <v>3.7999999999999978E-2</v>
      </c>
      <c r="AM178" s="74">
        <f t="shared" si="154"/>
        <v>2.9000000000000026E-2</v>
      </c>
      <c r="AN178" s="74">
        <f t="shared" si="155"/>
        <v>3.7999999999999978E-2</v>
      </c>
      <c r="AO178" s="74">
        <f t="shared" si="156"/>
        <v>3.4000000000000002E-2</v>
      </c>
      <c r="AP178" s="74">
        <f t="shared" si="157"/>
        <v>1.9033658475442722E-2</v>
      </c>
      <c r="AQ178" s="74">
        <f t="shared" si="158"/>
        <v>1.6966341524557282E-2</v>
      </c>
      <c r="AR178" s="74">
        <f t="shared" si="159"/>
        <v>4.5999999999999985E-2</v>
      </c>
      <c r="AS178" s="74">
        <f t="shared" si="160"/>
        <v>0.03</v>
      </c>
      <c r="AT178" s="74">
        <f t="shared" si="161"/>
        <v>3.2000000000000015E-2</v>
      </c>
      <c r="AU178" s="74">
        <f t="shared" si="162"/>
        <v>4.3999999999999991E-2</v>
      </c>
      <c r="AV178" s="74">
        <f t="shared" si="163"/>
        <v>1.9000000000000003E-2</v>
      </c>
      <c r="AW178" s="74">
        <f t="shared" si="164"/>
        <v>5.0000000000000001E-3</v>
      </c>
      <c r="AX178" s="74">
        <f t="shared" si="165"/>
        <v>0</v>
      </c>
      <c r="AY178" s="74">
        <f t="shared" si="166"/>
        <v>0</v>
      </c>
      <c r="AZ178" s="74">
        <f t="shared" si="167"/>
        <v>3.8690965861782169E-4</v>
      </c>
      <c r="BA178" s="75">
        <f t="shared" si="168"/>
        <v>2.6130903413821784E-3</v>
      </c>
      <c r="BB178" s="73">
        <f t="shared" si="169"/>
        <v>0.13559831030851588</v>
      </c>
      <c r="BC178" s="74">
        <f t="shared" si="170"/>
        <v>0.66843534816692673</v>
      </c>
      <c r="BD178" s="74">
        <f t="shared" si="171"/>
        <v>0.19335325118317509</v>
      </c>
      <c r="BE178" s="75">
        <f t="shared" si="172"/>
        <v>2.6130903413821784E-3</v>
      </c>
      <c r="BF178" s="73">
        <f t="shared" si="173"/>
        <v>11.884526411665563</v>
      </c>
      <c r="BG178" s="74">
        <f t="array" ref="BG178">10^(SUMPRODUCT(AG178:AP178,LOG($AG$6:$AP$6))/BC178)</f>
        <v>17.686815531091433</v>
      </c>
      <c r="BH178" s="75">
        <f t="array" ref="BH178">10^(SUMPRODUCT(AQ178:AZ178,LOG($AQ$6:$AZ$6))/BD178)</f>
        <v>0.8064966236045561</v>
      </c>
      <c r="BI178" s="76">
        <f t="shared" si="174"/>
        <v>0.82269258151869873</v>
      </c>
      <c r="BJ178" s="77">
        <f t="shared" si="174"/>
        <v>9.1714467354623395</v>
      </c>
      <c r="BK178" s="77">
        <f t="shared" si="174"/>
        <v>21.586763374343796</v>
      </c>
      <c r="BL178" s="77">
        <f t="shared" si="174"/>
        <v>31.128351118862536</v>
      </c>
      <c r="BM178" s="78">
        <f t="shared" si="174"/>
        <v>75.415527210985871</v>
      </c>
    </row>
    <row r="179" spans="1:65" x14ac:dyDescent="0.2">
      <c r="A179" s="33"/>
      <c r="B179" s="79">
        <v>63</v>
      </c>
      <c r="C179" s="83" t="s">
        <v>99</v>
      </c>
      <c r="D179" s="238">
        <v>1</v>
      </c>
      <c r="E179" s="236" t="s">
        <v>167</v>
      </c>
      <c r="F179" s="244">
        <v>1</v>
      </c>
      <c r="G179" s="239"/>
      <c r="H179" s="240">
        <v>1</v>
      </c>
      <c r="I179" s="243">
        <f t="array" ref="I179">IF(B179&lt;100,(((LOG(I$6)-LOG(J$6))/(LOG(H$6)-LOG(J$6))))*(H179-J179)+J179,H179)</f>
        <v>0.42753930734970025</v>
      </c>
      <c r="J179" s="240">
        <v>2.8999999999999998E-2</v>
      </c>
      <c r="K179" s="240">
        <v>6.9999999999999993E-3</v>
      </c>
      <c r="L179" s="240">
        <v>3.0000000000000001E-3</v>
      </c>
      <c r="M179" s="240">
        <v>3.0000000000000001E-3</v>
      </c>
      <c r="N179" s="240">
        <v>3.0000000000000001E-3</v>
      </c>
      <c r="O179" s="240">
        <v>3.0000000000000001E-3</v>
      </c>
      <c r="P179" s="240">
        <v>3.0000000000000001E-3</v>
      </c>
      <c r="Q179" s="240">
        <v>3.0000000000000001E-3</v>
      </c>
      <c r="R179" s="240">
        <v>3.0000000000000001E-3</v>
      </c>
      <c r="S179" s="243">
        <f t="shared" si="4"/>
        <v>3.0000000000000001E-3</v>
      </c>
      <c r="T179" s="240">
        <v>3.0000000000000001E-3</v>
      </c>
      <c r="U179" s="240">
        <v>3.0000000000000001E-3</v>
      </c>
      <c r="V179" s="240">
        <v>3.0000000000000001E-3</v>
      </c>
      <c r="W179" s="240">
        <v>3.0000000000000001E-3</v>
      </c>
      <c r="X179" s="240">
        <v>3.0000000000000001E-3</v>
      </c>
      <c r="Y179" s="240">
        <v>3.0000000000000001E-3</v>
      </c>
      <c r="Z179" s="240">
        <v>3.0000000000000001E-3</v>
      </c>
      <c r="AA179" s="240">
        <v>3.0000000000000001E-3</v>
      </c>
      <c r="AB179" s="240">
        <v>3.0000000000000001E-3</v>
      </c>
      <c r="AC179" s="243">
        <f t="shared" si="5"/>
        <v>2.6130903413821784E-3</v>
      </c>
      <c r="AD179" s="241">
        <v>0</v>
      </c>
      <c r="AE179" s="60"/>
      <c r="AF179" s="74">
        <f t="shared" si="147"/>
        <v>0.57246069265029975</v>
      </c>
      <c r="AG179" s="74">
        <f t="shared" si="148"/>
        <v>0.39853930734970022</v>
      </c>
      <c r="AH179" s="74">
        <f t="shared" si="149"/>
        <v>2.1999999999999999E-2</v>
      </c>
      <c r="AI179" s="74">
        <f t="shared" si="150"/>
        <v>3.9999999999999992E-3</v>
      </c>
      <c r="AJ179" s="74">
        <f t="shared" si="151"/>
        <v>0</v>
      </c>
      <c r="AK179" s="74">
        <f t="shared" si="152"/>
        <v>0</v>
      </c>
      <c r="AL179" s="74">
        <f t="shared" si="153"/>
        <v>0</v>
      </c>
      <c r="AM179" s="74">
        <f t="shared" si="154"/>
        <v>0</v>
      </c>
      <c r="AN179" s="74">
        <f t="shared" si="155"/>
        <v>0</v>
      </c>
      <c r="AO179" s="74">
        <f t="shared" si="156"/>
        <v>0</v>
      </c>
      <c r="AP179" s="74">
        <f t="shared" si="157"/>
        <v>0</v>
      </c>
      <c r="AQ179" s="74">
        <f t="shared" si="158"/>
        <v>0</v>
      </c>
      <c r="AR179" s="74">
        <f t="shared" si="159"/>
        <v>0</v>
      </c>
      <c r="AS179" s="74">
        <f t="shared" si="160"/>
        <v>0</v>
      </c>
      <c r="AT179" s="74">
        <f t="shared" si="161"/>
        <v>0</v>
      </c>
      <c r="AU179" s="74">
        <f t="shared" si="162"/>
        <v>0</v>
      </c>
      <c r="AV179" s="74">
        <f t="shared" si="163"/>
        <v>0</v>
      </c>
      <c r="AW179" s="74">
        <f t="shared" si="164"/>
        <v>0</v>
      </c>
      <c r="AX179" s="74">
        <f t="shared" si="165"/>
        <v>0</v>
      </c>
      <c r="AY179" s="74">
        <f t="shared" si="166"/>
        <v>0</v>
      </c>
      <c r="AZ179" s="74">
        <f t="shared" si="167"/>
        <v>3.8690965861782169E-4</v>
      </c>
      <c r="BA179" s="75">
        <f t="shared" si="168"/>
        <v>2.6130903413821784E-3</v>
      </c>
      <c r="BB179" s="73">
        <f t="shared" si="169"/>
        <v>0.57246069265029975</v>
      </c>
      <c r="BC179" s="74">
        <f t="shared" si="170"/>
        <v>0.42453930734970025</v>
      </c>
      <c r="BD179" s="74">
        <f t="shared" si="171"/>
        <v>3.8690965861782169E-4</v>
      </c>
      <c r="BE179" s="75">
        <f t="shared" si="172"/>
        <v>2.6130903413821784E-3</v>
      </c>
      <c r="BF179" s="73">
        <f t="shared" si="173"/>
        <v>66.724112848673613</v>
      </c>
      <c r="BG179" s="74">
        <f t="array" ref="BG179">10^(SUMPRODUCT(AG179:AP179,LOG($AG$6:$AP$6))/BC179)</f>
        <v>48.214303966019081</v>
      </c>
      <c r="BH179" s="75">
        <f t="array" ref="BH179">10^(SUMPRODUCT(AQ179:AZ179,LOG($AQ$6:$AZ$6))/BD179)</f>
        <v>8.1332650270355758E-2</v>
      </c>
      <c r="BI179" s="76">
        <f t="shared" si="174"/>
        <v>42.567985948095597</v>
      </c>
      <c r="BJ179" s="77">
        <f t="shared" si="174"/>
        <v>57.416276164193249</v>
      </c>
      <c r="BK179" s="77">
        <f t="shared" si="174"/>
        <v>68.707820734816153</v>
      </c>
      <c r="BL179" s="77">
        <f t="shared" si="174"/>
        <v>82.219972201395706</v>
      </c>
      <c r="BM179" s="78">
        <f t="shared" si="174"/>
        <v>110.89941243364899</v>
      </c>
    </row>
    <row r="180" spans="1:65" x14ac:dyDescent="0.2">
      <c r="A180" s="33"/>
      <c r="B180" s="79">
        <v>63</v>
      </c>
      <c r="C180" s="83" t="s">
        <v>93</v>
      </c>
      <c r="D180" s="238">
        <v>1</v>
      </c>
      <c r="E180" s="236" t="s">
        <v>168</v>
      </c>
      <c r="F180" s="244">
        <v>1</v>
      </c>
      <c r="G180" s="239"/>
      <c r="H180" s="240">
        <v>1</v>
      </c>
      <c r="I180" s="243">
        <f t="array" ref="I180">IF(B180&lt;100,(((LOG(I$6)-LOG(J$6))/(LOG(H$6)-LOG(J$6))))*(H180-J180)+J180,H180)</f>
        <v>0.41221080270612892</v>
      </c>
      <c r="J180" s="240">
        <v>3.0000000000000001E-3</v>
      </c>
      <c r="K180" s="240">
        <v>3.0000000000000001E-3</v>
      </c>
      <c r="L180" s="240">
        <v>3.0000000000000001E-3</v>
      </c>
      <c r="M180" s="240">
        <v>3.0000000000000001E-3</v>
      </c>
      <c r="N180" s="240">
        <v>3.0000000000000001E-3</v>
      </c>
      <c r="O180" s="240">
        <v>3.0000000000000001E-3</v>
      </c>
      <c r="P180" s="240">
        <v>3.0000000000000001E-3</v>
      </c>
      <c r="Q180" s="240">
        <v>3.0000000000000001E-3</v>
      </c>
      <c r="R180" s="240">
        <v>3.0000000000000001E-3</v>
      </c>
      <c r="S180" s="243">
        <f t="shared" si="4"/>
        <v>3.0000000000000001E-3</v>
      </c>
      <c r="T180" s="240">
        <v>3.0000000000000001E-3</v>
      </c>
      <c r="U180" s="240">
        <v>3.0000000000000001E-3</v>
      </c>
      <c r="V180" s="240">
        <v>3.0000000000000001E-3</v>
      </c>
      <c r="W180" s="240">
        <v>3.0000000000000001E-3</v>
      </c>
      <c r="X180" s="240">
        <v>3.0000000000000001E-3</v>
      </c>
      <c r="Y180" s="240">
        <v>3.0000000000000001E-3</v>
      </c>
      <c r="Z180" s="240">
        <v>3.0000000000000001E-3</v>
      </c>
      <c r="AA180" s="240">
        <v>3.0000000000000001E-3</v>
      </c>
      <c r="AB180" s="240">
        <v>3.0000000000000001E-3</v>
      </c>
      <c r="AC180" s="243">
        <f t="shared" si="5"/>
        <v>2.6130903413821784E-3</v>
      </c>
      <c r="AD180" s="241">
        <v>0</v>
      </c>
      <c r="AE180" s="60"/>
      <c r="AF180" s="74">
        <f t="shared" si="147"/>
        <v>0.58778919729387114</v>
      </c>
      <c r="AG180" s="74">
        <f t="shared" si="148"/>
        <v>0.40921080270612892</v>
      </c>
      <c r="AH180" s="74">
        <f t="shared" si="149"/>
        <v>0</v>
      </c>
      <c r="AI180" s="74">
        <f t="shared" si="150"/>
        <v>0</v>
      </c>
      <c r="AJ180" s="74">
        <f t="shared" si="151"/>
        <v>0</v>
      </c>
      <c r="AK180" s="74">
        <f t="shared" si="152"/>
        <v>0</v>
      </c>
      <c r="AL180" s="74">
        <f t="shared" si="153"/>
        <v>0</v>
      </c>
      <c r="AM180" s="74">
        <f t="shared" si="154"/>
        <v>0</v>
      </c>
      <c r="AN180" s="74">
        <f t="shared" si="155"/>
        <v>0</v>
      </c>
      <c r="AO180" s="74">
        <f t="shared" si="156"/>
        <v>0</v>
      </c>
      <c r="AP180" s="74">
        <f t="shared" si="157"/>
        <v>0</v>
      </c>
      <c r="AQ180" s="74">
        <f t="shared" si="158"/>
        <v>0</v>
      </c>
      <c r="AR180" s="74">
        <f t="shared" si="159"/>
        <v>0</v>
      </c>
      <c r="AS180" s="74">
        <f t="shared" si="160"/>
        <v>0</v>
      </c>
      <c r="AT180" s="74">
        <f t="shared" si="161"/>
        <v>0</v>
      </c>
      <c r="AU180" s="74">
        <f t="shared" si="162"/>
        <v>0</v>
      </c>
      <c r="AV180" s="74">
        <f t="shared" si="163"/>
        <v>0</v>
      </c>
      <c r="AW180" s="74">
        <f t="shared" si="164"/>
        <v>0</v>
      </c>
      <c r="AX180" s="74">
        <f t="shared" si="165"/>
        <v>0</v>
      </c>
      <c r="AY180" s="74">
        <f t="shared" si="166"/>
        <v>0</v>
      </c>
      <c r="AZ180" s="74">
        <f t="shared" si="167"/>
        <v>3.8690965861782169E-4</v>
      </c>
      <c r="BA180" s="75">
        <f t="shared" si="168"/>
        <v>2.6130903413821784E-3</v>
      </c>
      <c r="BB180" s="73">
        <f t="shared" si="169"/>
        <v>0.58778919729387114</v>
      </c>
      <c r="BC180" s="74">
        <f t="shared" si="170"/>
        <v>0.40921080270612892</v>
      </c>
      <c r="BD180" s="74">
        <f t="shared" si="171"/>
        <v>3.8690965861782169E-4</v>
      </c>
      <c r="BE180" s="75">
        <f t="shared" si="172"/>
        <v>2.6130903413821784E-3</v>
      </c>
      <c r="BF180" s="73">
        <f t="shared" si="173"/>
        <v>68.154272127344754</v>
      </c>
      <c r="BG180" s="74">
        <f t="array" ref="BG180">10^(SUMPRODUCT(AG180:AP180,LOG($AG$6:$AP$6))/BC180)</f>
        <v>49.631643132179306</v>
      </c>
      <c r="BH180" s="75">
        <f t="array" ref="BH180">10^(SUMPRODUCT(AQ180:AZ180,LOG($AQ$6:$AZ$6))/BD180)</f>
        <v>8.1332650270355758E-2</v>
      </c>
      <c r="BI180" s="76">
        <f t="shared" si="174"/>
        <v>43.780750545463739</v>
      </c>
      <c r="BJ180" s="77">
        <f t="shared" si="174"/>
        <v>58.593063504500734</v>
      </c>
      <c r="BK180" s="77">
        <f t="shared" si="174"/>
        <v>69.788523022974104</v>
      </c>
      <c r="BL180" s="77">
        <f t="shared" si="174"/>
        <v>83.123114826622313</v>
      </c>
      <c r="BM180" s="78">
        <f t="shared" si="174"/>
        <v>111.24610439628087</v>
      </c>
    </row>
    <row r="181" spans="1:65" x14ac:dyDescent="0.2">
      <c r="A181" s="33"/>
      <c r="B181" s="79">
        <v>64</v>
      </c>
      <c r="C181" s="83" t="s">
        <v>94</v>
      </c>
      <c r="D181" s="238">
        <v>1</v>
      </c>
      <c r="E181" s="236" t="s">
        <v>169</v>
      </c>
      <c r="F181" s="244">
        <v>1</v>
      </c>
      <c r="G181" s="239"/>
      <c r="H181" s="240">
        <v>1</v>
      </c>
      <c r="I181" s="243">
        <f t="array" ref="I181">IF(B181&lt;100,(((LOG(I$6)-LOG(J$6))/(LOG(H$6)-LOG(J$6))))*(H181-J181)+J181,H181)</f>
        <v>0.42164372864063437</v>
      </c>
      <c r="J181" s="240">
        <v>1.9E-2</v>
      </c>
      <c r="K181" s="240">
        <v>4.0000000000000001E-3</v>
      </c>
      <c r="L181" s="240">
        <v>4.0000000000000001E-3</v>
      </c>
      <c r="M181" s="240">
        <v>4.0000000000000001E-3</v>
      </c>
      <c r="N181" s="240">
        <v>3.0000000000000001E-3</v>
      </c>
      <c r="O181" s="240">
        <v>3.0000000000000001E-3</v>
      </c>
      <c r="P181" s="240">
        <v>3.0000000000000001E-3</v>
      </c>
      <c r="Q181" s="240">
        <v>3.0000000000000001E-3</v>
      </c>
      <c r="R181" s="240">
        <v>3.0000000000000001E-3</v>
      </c>
      <c r="S181" s="243">
        <f t="shared" si="4"/>
        <v>3.0000000000000001E-3</v>
      </c>
      <c r="T181" s="240">
        <v>3.0000000000000001E-3</v>
      </c>
      <c r="U181" s="240">
        <v>3.0000000000000001E-3</v>
      </c>
      <c r="V181" s="240">
        <v>3.0000000000000001E-3</v>
      </c>
      <c r="W181" s="240">
        <v>2E-3</v>
      </c>
      <c r="X181" s="240">
        <v>1E-3</v>
      </c>
      <c r="Y181" s="240">
        <v>1E-3</v>
      </c>
      <c r="Z181" s="240">
        <v>1E-3</v>
      </c>
      <c r="AA181" s="240">
        <v>1E-3</v>
      </c>
      <c r="AB181" s="240">
        <v>1E-3</v>
      </c>
      <c r="AC181" s="243">
        <f t="shared" si="5"/>
        <v>8.7103011379405942E-4</v>
      </c>
      <c r="AD181" s="241">
        <v>0</v>
      </c>
      <c r="AE181" s="60"/>
      <c r="AF181" s="74">
        <f t="shared" si="147"/>
        <v>0.57835627135936563</v>
      </c>
      <c r="AG181" s="74">
        <f t="shared" si="148"/>
        <v>0.40264372864063436</v>
      </c>
      <c r="AH181" s="74">
        <f t="shared" si="149"/>
        <v>1.4999999999999999E-2</v>
      </c>
      <c r="AI181" s="74">
        <f t="shared" si="150"/>
        <v>0</v>
      </c>
      <c r="AJ181" s="74">
        <f t="shared" si="151"/>
        <v>0</v>
      </c>
      <c r="AK181" s="74">
        <f t="shared" si="152"/>
        <v>1E-3</v>
      </c>
      <c r="AL181" s="74">
        <f t="shared" si="153"/>
        <v>0</v>
      </c>
      <c r="AM181" s="74">
        <f t="shared" si="154"/>
        <v>0</v>
      </c>
      <c r="AN181" s="74">
        <f t="shared" si="155"/>
        <v>0</v>
      </c>
      <c r="AO181" s="74">
        <f t="shared" si="156"/>
        <v>0</v>
      </c>
      <c r="AP181" s="74">
        <f t="shared" si="157"/>
        <v>0</v>
      </c>
      <c r="AQ181" s="74">
        <f t="shared" si="158"/>
        <v>0</v>
      </c>
      <c r="AR181" s="74">
        <f t="shared" si="159"/>
        <v>0</v>
      </c>
      <c r="AS181" s="74">
        <f t="shared" si="160"/>
        <v>0</v>
      </c>
      <c r="AT181" s="74">
        <f t="shared" si="161"/>
        <v>1E-3</v>
      </c>
      <c r="AU181" s="74">
        <f t="shared" si="162"/>
        <v>1E-3</v>
      </c>
      <c r="AV181" s="74">
        <f t="shared" si="163"/>
        <v>0</v>
      </c>
      <c r="AW181" s="74">
        <f t="shared" si="164"/>
        <v>0</v>
      </c>
      <c r="AX181" s="74">
        <f t="shared" si="165"/>
        <v>0</v>
      </c>
      <c r="AY181" s="74">
        <f t="shared" si="166"/>
        <v>0</v>
      </c>
      <c r="AZ181" s="74">
        <f t="shared" si="167"/>
        <v>1.289698862059406E-4</v>
      </c>
      <c r="BA181" s="75">
        <f t="shared" si="168"/>
        <v>8.7103011379405942E-4</v>
      </c>
      <c r="BB181" s="73">
        <f t="shared" si="169"/>
        <v>0.57835627135936563</v>
      </c>
      <c r="BC181" s="74">
        <f t="shared" si="170"/>
        <v>0.41864372864063437</v>
      </c>
      <c r="BD181" s="74">
        <f t="shared" si="171"/>
        <v>2.1289698862059407E-3</v>
      </c>
      <c r="BE181" s="75">
        <f t="shared" si="172"/>
        <v>8.7103011379405942E-4</v>
      </c>
      <c r="BF181" s="73">
        <f t="shared" si="173"/>
        <v>67.75929513528753</v>
      </c>
      <c r="BG181" s="74">
        <f t="array" ref="BG181">10^(SUMPRODUCT(AG181:AP181,LOG($AG$6:$AP$6))/BC181)</f>
        <v>48.718591169549931</v>
      </c>
      <c r="BH181" s="75">
        <f t="array" ref="BH181">10^(SUMPRODUCT(AQ181:AZ181,LOG($AQ$6:$AZ$6))/BD181)</f>
        <v>0.53054525302520339</v>
      </c>
      <c r="BI181" s="76">
        <f t="shared" si="174"/>
        <v>43.037990002655306</v>
      </c>
      <c r="BJ181" s="77">
        <f t="shared" si="174"/>
        <v>57.87342854227078</v>
      </c>
      <c r="BK181" s="77">
        <f t="shared" si="174"/>
        <v>69.128248037572675</v>
      </c>
      <c r="BL181" s="77">
        <f t="shared" si="174"/>
        <v>82.571826088613207</v>
      </c>
      <c r="BM181" s="78">
        <f t="shared" si="174"/>
        <v>111.03480149629053</v>
      </c>
    </row>
    <row r="182" spans="1:65" x14ac:dyDescent="0.2">
      <c r="A182" s="33"/>
      <c r="B182" s="79">
        <v>64</v>
      </c>
      <c r="C182" s="83" t="s">
        <v>99</v>
      </c>
      <c r="D182" s="238">
        <v>1</v>
      </c>
      <c r="E182" s="236" t="s">
        <v>170</v>
      </c>
      <c r="F182" s="244">
        <v>1</v>
      </c>
      <c r="G182" s="239"/>
      <c r="H182" s="240">
        <v>1</v>
      </c>
      <c r="I182" s="243">
        <f t="array" ref="I182">IF(B182&lt;100,(((LOG(I$6)-LOG(J$6))/(LOG(H$6)-LOG(J$6))))*(H182-J182)+J182,H182)</f>
        <v>0.43815134902601888</v>
      </c>
      <c r="J182" s="240">
        <v>4.7E-2</v>
      </c>
      <c r="K182" s="240">
        <v>1.8000000000000002E-2</v>
      </c>
      <c r="L182" s="240">
        <v>9.0000000000000011E-3</v>
      </c>
      <c r="M182" s="240">
        <v>8.0000000000000002E-3</v>
      </c>
      <c r="N182" s="240">
        <v>6.0000000000000001E-3</v>
      </c>
      <c r="O182" s="240">
        <v>5.0000000000000001E-3</v>
      </c>
      <c r="P182" s="240">
        <v>4.0000000000000001E-3</v>
      </c>
      <c r="Q182" s="240">
        <v>3.0000000000000001E-3</v>
      </c>
      <c r="R182" s="240">
        <v>3.0000000000000001E-3</v>
      </c>
      <c r="S182" s="243">
        <f t="shared" si="4"/>
        <v>3.0000000000000001E-3</v>
      </c>
      <c r="T182" s="240">
        <v>3.0000000000000001E-3</v>
      </c>
      <c r="U182" s="240">
        <v>3.0000000000000001E-3</v>
      </c>
      <c r="V182" s="240">
        <v>3.0000000000000001E-3</v>
      </c>
      <c r="W182" s="240">
        <v>3.0000000000000001E-3</v>
      </c>
      <c r="X182" s="240">
        <v>3.0000000000000001E-3</v>
      </c>
      <c r="Y182" s="240">
        <v>3.0000000000000001E-3</v>
      </c>
      <c r="Z182" s="240">
        <v>3.0000000000000001E-3</v>
      </c>
      <c r="AA182" s="240">
        <v>3.0000000000000001E-3</v>
      </c>
      <c r="AB182" s="240">
        <v>3.0000000000000001E-3</v>
      </c>
      <c r="AC182" s="243">
        <f t="shared" si="5"/>
        <v>2.6130903413821784E-3</v>
      </c>
      <c r="AD182" s="241">
        <v>0</v>
      </c>
      <c r="AE182" s="60"/>
      <c r="AF182" s="74">
        <f t="shared" si="147"/>
        <v>0.56184865097398107</v>
      </c>
      <c r="AG182" s="74">
        <f t="shared" si="148"/>
        <v>0.39115134902601889</v>
      </c>
      <c r="AH182" s="74">
        <f t="shared" si="149"/>
        <v>2.8999999999999998E-2</v>
      </c>
      <c r="AI182" s="74">
        <f t="shared" si="150"/>
        <v>9.0000000000000011E-3</v>
      </c>
      <c r="AJ182" s="74">
        <f t="shared" si="151"/>
        <v>1.0000000000000009E-3</v>
      </c>
      <c r="AK182" s="74">
        <f t="shared" si="152"/>
        <v>2E-3</v>
      </c>
      <c r="AL182" s="74">
        <f t="shared" si="153"/>
        <v>1E-3</v>
      </c>
      <c r="AM182" s="74">
        <f t="shared" si="154"/>
        <v>1E-3</v>
      </c>
      <c r="AN182" s="74">
        <f t="shared" si="155"/>
        <v>1E-3</v>
      </c>
      <c r="AO182" s="74">
        <f t="shared" si="156"/>
        <v>0</v>
      </c>
      <c r="AP182" s="74">
        <f t="shared" si="157"/>
        <v>0</v>
      </c>
      <c r="AQ182" s="74">
        <f t="shared" si="158"/>
        <v>0</v>
      </c>
      <c r="AR182" s="74">
        <f t="shared" si="159"/>
        <v>0</v>
      </c>
      <c r="AS182" s="74">
        <f t="shared" si="160"/>
        <v>0</v>
      </c>
      <c r="AT182" s="74">
        <f t="shared" si="161"/>
        <v>0</v>
      </c>
      <c r="AU182" s="74">
        <f t="shared" si="162"/>
        <v>0</v>
      </c>
      <c r="AV182" s="74">
        <f t="shared" si="163"/>
        <v>0</v>
      </c>
      <c r="AW182" s="74">
        <f t="shared" si="164"/>
        <v>0</v>
      </c>
      <c r="AX182" s="74">
        <f t="shared" si="165"/>
        <v>0</v>
      </c>
      <c r="AY182" s="74">
        <f t="shared" si="166"/>
        <v>0</v>
      </c>
      <c r="AZ182" s="74">
        <f t="shared" si="167"/>
        <v>3.8690965861782169E-4</v>
      </c>
      <c r="BA182" s="75">
        <f t="shared" si="168"/>
        <v>2.6130903413821784E-3</v>
      </c>
      <c r="BB182" s="73">
        <f t="shared" si="169"/>
        <v>0.56184865097398107</v>
      </c>
      <c r="BC182" s="74">
        <f t="shared" si="170"/>
        <v>0.43515134902601893</v>
      </c>
      <c r="BD182" s="74">
        <f t="shared" si="171"/>
        <v>3.8690965861782169E-4</v>
      </c>
      <c r="BE182" s="75">
        <f t="shared" si="172"/>
        <v>2.6130903413821784E-3</v>
      </c>
      <c r="BF182" s="73">
        <f t="shared" si="173"/>
        <v>65.175475890927601</v>
      </c>
      <c r="BG182" s="74">
        <f t="array" ref="BG182">10^(SUMPRODUCT(AG182:AP182,LOG($AG$6:$AP$6))/BC182)</f>
        <v>46.366074506296606</v>
      </c>
      <c r="BH182" s="75">
        <f t="array" ref="BH182">10^(SUMPRODUCT(AQ182:AZ182,LOG($AQ$6:$AZ$6))/BD182)</f>
        <v>8.1332650270355758E-2</v>
      </c>
      <c r="BI182" s="76">
        <f t="shared" si="174"/>
        <v>41.710646131252062</v>
      </c>
      <c r="BJ182" s="77">
        <f t="shared" si="174"/>
        <v>56.578747991045695</v>
      </c>
      <c r="BK182" s="77">
        <f t="shared" si="174"/>
        <v>67.935563513830928</v>
      </c>
      <c r="BL182" s="77">
        <f t="shared" si="174"/>
        <v>81.571985132512651</v>
      </c>
      <c r="BM182" s="78">
        <f t="shared" si="174"/>
        <v>110.64898816045313</v>
      </c>
    </row>
    <row r="183" spans="1:65" x14ac:dyDescent="0.2">
      <c r="A183" s="33"/>
      <c r="B183" s="79">
        <v>64</v>
      </c>
      <c r="C183" s="83" t="s">
        <v>93</v>
      </c>
      <c r="D183" s="238">
        <v>1</v>
      </c>
      <c r="E183" s="236" t="s">
        <v>171</v>
      </c>
      <c r="F183" s="244">
        <v>1</v>
      </c>
      <c r="G183" s="239"/>
      <c r="H183" s="240">
        <v>1</v>
      </c>
      <c r="I183" s="243">
        <f t="array" ref="I183">IF(B183&lt;100,(((LOG(I$6)-LOG(J$6))/(LOG(H$6)-LOG(J$6))))*(H183-J183)+J183,H183)</f>
        <v>0.42518107586607395</v>
      </c>
      <c r="J183" s="240">
        <v>2.5000000000000001E-2</v>
      </c>
      <c r="K183" s="240">
        <v>8.0000000000000002E-3</v>
      </c>
      <c r="L183" s="240">
        <v>8.0000000000000002E-3</v>
      </c>
      <c r="M183" s="240">
        <v>8.0000000000000002E-3</v>
      </c>
      <c r="N183" s="240">
        <v>5.0000000000000001E-3</v>
      </c>
      <c r="O183" s="240">
        <v>5.0000000000000001E-3</v>
      </c>
      <c r="P183" s="240">
        <v>4.0000000000000001E-3</v>
      </c>
      <c r="Q183" s="240">
        <v>4.0000000000000001E-3</v>
      </c>
      <c r="R183" s="240">
        <v>4.0000000000000001E-3</v>
      </c>
      <c r="S183" s="243">
        <f t="shared" si="4"/>
        <v>4.0000000000000001E-3</v>
      </c>
      <c r="T183" s="240">
        <v>4.0000000000000001E-3</v>
      </c>
      <c r="U183" s="240">
        <v>3.0000000000000001E-3</v>
      </c>
      <c r="V183" s="240">
        <v>3.0000000000000001E-3</v>
      </c>
      <c r="W183" s="240">
        <v>1E-3</v>
      </c>
      <c r="X183" s="240">
        <v>1E-3</v>
      </c>
      <c r="Y183" s="240">
        <v>1E-3</v>
      </c>
      <c r="Z183" s="240">
        <v>1E-3</v>
      </c>
      <c r="AA183" s="240">
        <v>1E-3</v>
      </c>
      <c r="AB183" s="240">
        <v>1E-3</v>
      </c>
      <c r="AC183" s="243">
        <f t="shared" si="5"/>
        <v>8.7103011379405942E-4</v>
      </c>
      <c r="AD183" s="241">
        <v>0</v>
      </c>
      <c r="AE183" s="60"/>
      <c r="AF183" s="74">
        <f t="shared" si="147"/>
        <v>0.5748189241339261</v>
      </c>
      <c r="AG183" s="74">
        <f t="shared" si="148"/>
        <v>0.40018107586607393</v>
      </c>
      <c r="AH183" s="74">
        <f t="shared" si="149"/>
        <v>1.7000000000000001E-2</v>
      </c>
      <c r="AI183" s="74">
        <f t="shared" si="150"/>
        <v>0</v>
      </c>
      <c r="AJ183" s="74">
        <f t="shared" si="151"/>
        <v>0</v>
      </c>
      <c r="AK183" s="74">
        <f t="shared" si="152"/>
        <v>3.0000000000000001E-3</v>
      </c>
      <c r="AL183" s="74">
        <f t="shared" si="153"/>
        <v>0</v>
      </c>
      <c r="AM183" s="74">
        <f t="shared" si="154"/>
        <v>1E-3</v>
      </c>
      <c r="AN183" s="74">
        <f t="shared" si="155"/>
        <v>0</v>
      </c>
      <c r="AO183" s="74">
        <f t="shared" si="156"/>
        <v>0</v>
      </c>
      <c r="AP183" s="74">
        <f t="shared" si="157"/>
        <v>0</v>
      </c>
      <c r="AQ183" s="74">
        <f t="shared" si="158"/>
        <v>0</v>
      </c>
      <c r="AR183" s="74">
        <f t="shared" si="159"/>
        <v>1E-3</v>
      </c>
      <c r="AS183" s="74">
        <f t="shared" si="160"/>
        <v>0</v>
      </c>
      <c r="AT183" s="74">
        <f t="shared" si="161"/>
        <v>2E-3</v>
      </c>
      <c r="AU183" s="74">
        <f t="shared" si="162"/>
        <v>0</v>
      </c>
      <c r="AV183" s="74">
        <f t="shared" si="163"/>
        <v>0</v>
      </c>
      <c r="AW183" s="74">
        <f t="shared" si="164"/>
        <v>0</v>
      </c>
      <c r="AX183" s="74">
        <f t="shared" si="165"/>
        <v>0</v>
      </c>
      <c r="AY183" s="74">
        <f t="shared" si="166"/>
        <v>0</v>
      </c>
      <c r="AZ183" s="74">
        <f t="shared" si="167"/>
        <v>1.289698862059406E-4</v>
      </c>
      <c r="BA183" s="75">
        <f t="shared" si="168"/>
        <v>8.7103011379405942E-4</v>
      </c>
      <c r="BB183" s="73">
        <f t="shared" si="169"/>
        <v>0.5748189241339261</v>
      </c>
      <c r="BC183" s="74">
        <f t="shared" si="170"/>
        <v>0.42118107586607395</v>
      </c>
      <c r="BD183" s="74">
        <f t="shared" si="171"/>
        <v>3.1289698862059408E-3</v>
      </c>
      <c r="BE183" s="75">
        <f t="shared" si="172"/>
        <v>8.7103011379405942E-4</v>
      </c>
      <c r="BF183" s="73">
        <f t="shared" si="173"/>
        <v>67.004566603181985</v>
      </c>
      <c r="BG183" s="74">
        <f t="array" ref="BG183">10^(SUMPRODUCT(AG183:AP183,LOG($AG$6:$AP$6))/BC183)</f>
        <v>48.04059595005436</v>
      </c>
      <c r="BH183" s="75">
        <f t="array" ref="BH183">10^(SUMPRODUCT(AQ183:AZ183,LOG($AQ$6:$AZ$6))/BD183)</f>
        <v>0.81489650010464543</v>
      </c>
      <c r="BI183" s="76">
        <f t="shared" si="174"/>
        <v>42.756524151799404</v>
      </c>
      <c r="BJ183" s="77">
        <f t="shared" si="174"/>
        <v>57.599826589305607</v>
      </c>
      <c r="BK183" s="77">
        <f t="shared" si="174"/>
        <v>68.876718218012357</v>
      </c>
      <c r="BL183" s="77">
        <f t="shared" si="174"/>
        <v>82.361399215814316</v>
      </c>
      <c r="BM183" s="78">
        <f t="shared" si="174"/>
        <v>110.95388146241136</v>
      </c>
    </row>
    <row r="184" spans="1:65" x14ac:dyDescent="0.2">
      <c r="A184" s="33"/>
      <c r="B184" s="79">
        <v>65</v>
      </c>
      <c r="C184" s="83" t="s">
        <v>94</v>
      </c>
      <c r="D184" s="238">
        <v>1</v>
      </c>
      <c r="E184" s="236" t="s">
        <v>172</v>
      </c>
      <c r="F184" s="244">
        <v>1</v>
      </c>
      <c r="G184" s="239"/>
      <c r="H184" s="240">
        <v>1</v>
      </c>
      <c r="I184" s="243">
        <f t="array" ref="I184">IF(B184&lt;100,(((LOG(I$6)-LOG(J$6))/(LOG(H$6)-LOG(J$6))))*(H184-J184)+J184,H184)</f>
        <v>0.82136396511530307</v>
      </c>
      <c r="J184" s="240">
        <v>0.69700000000000006</v>
      </c>
      <c r="K184" s="240">
        <v>0.68</v>
      </c>
      <c r="L184" s="240">
        <v>0.67599999999999993</v>
      </c>
      <c r="M184" s="240">
        <v>0.67299999999999993</v>
      </c>
      <c r="N184" s="240">
        <v>0.67299999999999993</v>
      </c>
      <c r="O184" s="240">
        <v>0.67299999999999993</v>
      </c>
      <c r="P184" s="240">
        <v>0.67200000000000004</v>
      </c>
      <c r="Q184" s="240">
        <v>0.67</v>
      </c>
      <c r="R184" s="240">
        <v>0.66900000000000004</v>
      </c>
      <c r="S184" s="243">
        <f t="shared" si="4"/>
        <v>0.66001188349770767</v>
      </c>
      <c r="T184" s="240">
        <v>0.65200000000000002</v>
      </c>
      <c r="U184" s="240">
        <v>0.59099999999999997</v>
      </c>
      <c r="V184" s="240">
        <v>0.46899999999999997</v>
      </c>
      <c r="W184" s="240">
        <v>0.24299999999999999</v>
      </c>
      <c r="X184" s="240">
        <v>8.199999999999999E-2</v>
      </c>
      <c r="Y184" s="240">
        <v>3.7000000000000005E-2</v>
      </c>
      <c r="Z184" s="240">
        <v>2.5000000000000001E-2</v>
      </c>
      <c r="AA184" s="240">
        <v>2.1000000000000001E-2</v>
      </c>
      <c r="AB184" s="240">
        <v>1.3999999999999999E-2</v>
      </c>
      <c r="AC184" s="243">
        <f t="shared" si="5"/>
        <v>1.219442159311683E-2</v>
      </c>
      <c r="AD184" s="241">
        <v>0</v>
      </c>
      <c r="AE184" s="60"/>
      <c r="AF184" s="74">
        <f t="shared" si="147"/>
        <v>0.17863603488469693</v>
      </c>
      <c r="AG184" s="74">
        <f t="shared" si="148"/>
        <v>0.12436396511530301</v>
      </c>
      <c r="AH184" s="74">
        <f t="shared" si="149"/>
        <v>1.7000000000000015E-2</v>
      </c>
      <c r="AI184" s="74">
        <f t="shared" si="150"/>
        <v>4.0000000000001146E-3</v>
      </c>
      <c r="AJ184" s="74">
        <f t="shared" si="151"/>
        <v>3.0000000000000027E-3</v>
      </c>
      <c r="AK184" s="74">
        <f t="shared" si="152"/>
        <v>0</v>
      </c>
      <c r="AL184" s="74">
        <f t="shared" si="153"/>
        <v>0</v>
      </c>
      <c r="AM184" s="74">
        <f t="shared" si="154"/>
        <v>9.9999999999988987E-4</v>
      </c>
      <c r="AN184" s="74">
        <f t="shared" si="155"/>
        <v>2.0000000000000018E-3</v>
      </c>
      <c r="AO184" s="74">
        <f t="shared" si="156"/>
        <v>1.0000000000000009E-3</v>
      </c>
      <c r="AP184" s="74">
        <f t="shared" si="157"/>
        <v>8.9881165022923648E-3</v>
      </c>
      <c r="AQ184" s="74">
        <f t="shared" si="158"/>
        <v>8.0118834977076503E-3</v>
      </c>
      <c r="AR184" s="74">
        <f t="shared" si="159"/>
        <v>6.1000000000000054E-2</v>
      </c>
      <c r="AS184" s="74">
        <f t="shared" si="160"/>
        <v>0.122</v>
      </c>
      <c r="AT184" s="74">
        <f t="shared" si="161"/>
        <v>0.22599999999999998</v>
      </c>
      <c r="AU184" s="74">
        <f t="shared" si="162"/>
        <v>0.161</v>
      </c>
      <c r="AV184" s="74">
        <f t="shared" si="163"/>
        <v>4.4999999999999984E-2</v>
      </c>
      <c r="AW184" s="74">
        <f t="shared" si="164"/>
        <v>1.2000000000000004E-2</v>
      </c>
      <c r="AX184" s="74">
        <f t="shared" si="165"/>
        <v>4.0000000000000001E-3</v>
      </c>
      <c r="AY184" s="74">
        <f t="shared" si="166"/>
        <v>7.0000000000000027E-3</v>
      </c>
      <c r="AZ184" s="74">
        <f t="shared" si="167"/>
        <v>1.8055784068831682E-3</v>
      </c>
      <c r="BA184" s="75">
        <f t="shared" si="168"/>
        <v>1.219442159311683E-2</v>
      </c>
      <c r="BB184" s="73">
        <f t="shared" si="169"/>
        <v>0.17863603488469693</v>
      </c>
      <c r="BC184" s="74">
        <f t="shared" si="170"/>
        <v>0.1613520816175954</v>
      </c>
      <c r="BD184" s="74">
        <f t="shared" si="171"/>
        <v>0.64781746190459089</v>
      </c>
      <c r="BE184" s="75">
        <f t="shared" si="172"/>
        <v>1.219442159311683E-2</v>
      </c>
      <c r="BF184" s="73">
        <f t="shared" si="173"/>
        <v>2.9347147892740306</v>
      </c>
      <c r="BG184" s="74">
        <f t="array" ref="BG184">10^(SUMPRODUCT(AG184:AP184,LOG($AG$6:$AP$6))/BC184)</f>
        <v>36.043838723081038</v>
      </c>
      <c r="BH184" s="75">
        <f t="array" ref="BH184">10^(SUMPRODUCT(AQ184:AZ184,LOG($AQ$6:$AZ$6))/BD184)</f>
        <v>0.68155615833887828</v>
      </c>
      <c r="BI184" s="76">
        <f t="shared" si="174"/>
        <v>0.43708662984654839</v>
      </c>
      <c r="BJ184" s="77">
        <f t="shared" si="174"/>
        <v>0.70756954532908145</v>
      </c>
      <c r="BK184" s="77">
        <f t="shared" si="174"/>
        <v>0.92784041531119343</v>
      </c>
      <c r="BL184" s="77">
        <f t="shared" si="174"/>
        <v>1.680696615319722</v>
      </c>
      <c r="BM184" s="78">
        <f t="shared" si="174"/>
        <v>85.178773200228221</v>
      </c>
    </row>
    <row r="185" spans="1:65" x14ac:dyDescent="0.2">
      <c r="A185" s="33"/>
      <c r="B185" s="79">
        <v>65</v>
      </c>
      <c r="C185" s="83" t="s">
        <v>99</v>
      </c>
      <c r="D185" s="238">
        <v>1</v>
      </c>
      <c r="E185" s="236" t="s">
        <v>173</v>
      </c>
      <c r="F185" s="244">
        <v>1</v>
      </c>
      <c r="G185" s="239"/>
      <c r="H185" s="240">
        <v>1</v>
      </c>
      <c r="I185" s="243">
        <f t="array" ref="I185">IF(B185&lt;100,(((LOG(I$6)-LOG(J$6))/(LOG(H$6)-LOG(J$6))))*(H185-J185)+J185,H185)</f>
        <v>0.63329500429610053</v>
      </c>
      <c r="J185" s="240">
        <v>0.37799999999999995</v>
      </c>
      <c r="K185" s="240">
        <v>0.32700000000000001</v>
      </c>
      <c r="L185" s="240">
        <v>0.313</v>
      </c>
      <c r="M185" s="240">
        <v>0.28300000000000003</v>
      </c>
      <c r="N185" s="240">
        <v>0.25800000000000001</v>
      </c>
      <c r="O185" s="240">
        <v>0.22600000000000001</v>
      </c>
      <c r="P185" s="240">
        <v>0.17300000000000001</v>
      </c>
      <c r="Q185" s="240">
        <v>0.11199999999999999</v>
      </c>
      <c r="R185" s="240">
        <v>5.9000000000000004E-2</v>
      </c>
      <c r="S185" s="243">
        <f t="shared" si="4"/>
        <v>4.2081192466273148E-2</v>
      </c>
      <c r="T185" s="240">
        <v>2.7000000000000003E-2</v>
      </c>
      <c r="U185" s="240">
        <v>0.02</v>
      </c>
      <c r="V185" s="240">
        <v>1.4999999999999999E-2</v>
      </c>
      <c r="W185" s="240">
        <v>1.4999999999999999E-2</v>
      </c>
      <c r="X185" s="240">
        <v>0.01</v>
      </c>
      <c r="Y185" s="240">
        <v>9.0000000000000011E-3</v>
      </c>
      <c r="Z185" s="240">
        <v>4.0000000000000001E-3</v>
      </c>
      <c r="AA185" s="240">
        <v>4.0000000000000001E-3</v>
      </c>
      <c r="AB185" s="240">
        <v>4.0000000000000001E-3</v>
      </c>
      <c r="AC185" s="243">
        <f t="shared" si="5"/>
        <v>3.4841204551762377E-3</v>
      </c>
      <c r="AD185" s="241">
        <v>0</v>
      </c>
      <c r="AE185" s="60"/>
      <c r="AF185" s="74">
        <f t="shared" si="147"/>
        <v>0.36670499570389947</v>
      </c>
      <c r="AG185" s="74">
        <f t="shared" si="148"/>
        <v>0.25529500429610058</v>
      </c>
      <c r="AH185" s="74">
        <f t="shared" si="149"/>
        <v>5.0999999999999934E-2</v>
      </c>
      <c r="AI185" s="74">
        <f t="shared" si="150"/>
        <v>1.4000000000000012E-2</v>
      </c>
      <c r="AJ185" s="74">
        <f t="shared" si="151"/>
        <v>2.9999999999999971E-2</v>
      </c>
      <c r="AK185" s="74">
        <f t="shared" si="152"/>
        <v>2.5000000000000022E-2</v>
      </c>
      <c r="AL185" s="74">
        <f t="shared" si="153"/>
        <v>3.2000000000000001E-2</v>
      </c>
      <c r="AM185" s="74">
        <f t="shared" si="154"/>
        <v>5.2999999999999992E-2</v>
      </c>
      <c r="AN185" s="74">
        <f t="shared" si="155"/>
        <v>6.1000000000000026E-2</v>
      </c>
      <c r="AO185" s="74">
        <f t="shared" si="156"/>
        <v>5.2999999999999985E-2</v>
      </c>
      <c r="AP185" s="74">
        <f t="shared" si="157"/>
        <v>1.6918807533726855E-2</v>
      </c>
      <c r="AQ185" s="74">
        <f t="shared" si="158"/>
        <v>1.5081192466273145E-2</v>
      </c>
      <c r="AR185" s="74">
        <f t="shared" si="159"/>
        <v>7.0000000000000027E-3</v>
      </c>
      <c r="AS185" s="74">
        <f t="shared" si="160"/>
        <v>5.000000000000001E-3</v>
      </c>
      <c r="AT185" s="74">
        <f t="shared" si="161"/>
        <v>0</v>
      </c>
      <c r="AU185" s="74">
        <f t="shared" si="162"/>
        <v>4.9999999999999992E-3</v>
      </c>
      <c r="AV185" s="74">
        <f t="shared" si="163"/>
        <v>9.9999999999999915E-4</v>
      </c>
      <c r="AW185" s="74">
        <f t="shared" si="164"/>
        <v>5.000000000000001E-3</v>
      </c>
      <c r="AX185" s="74">
        <f t="shared" si="165"/>
        <v>0</v>
      </c>
      <c r="AY185" s="74">
        <f t="shared" si="166"/>
        <v>0</v>
      </c>
      <c r="AZ185" s="74">
        <f t="shared" si="167"/>
        <v>5.158795448237624E-4</v>
      </c>
      <c r="BA185" s="75">
        <f t="shared" si="168"/>
        <v>3.4841204551762377E-3</v>
      </c>
      <c r="BB185" s="73">
        <f t="shared" si="169"/>
        <v>0.36670499570389947</v>
      </c>
      <c r="BC185" s="74">
        <f t="shared" si="170"/>
        <v>0.59121381182982735</v>
      </c>
      <c r="BD185" s="74">
        <f t="shared" si="171"/>
        <v>3.8597072011096904E-2</v>
      </c>
      <c r="BE185" s="75">
        <f t="shared" si="172"/>
        <v>3.4841204551762377E-3</v>
      </c>
      <c r="BF185" s="73">
        <f t="shared" si="173"/>
        <v>27.236517626841277</v>
      </c>
      <c r="BG185" s="74">
        <f t="array" ref="BG185">10^(SUMPRODUCT(AG185:AP185,LOG($AG$6:$AP$6))/BC185)</f>
        <v>17.032908702406523</v>
      </c>
      <c r="BH185" s="75">
        <f t="array" ref="BH185">10^(SUMPRODUCT(AQ185:AZ185,LOG($AQ$6:$AZ$6))/BD185)</f>
        <v>0.97657928255642257</v>
      </c>
      <c r="BI185" s="76">
        <f t="shared" si="174"/>
        <v>3.1421696686434344</v>
      </c>
      <c r="BJ185" s="77">
        <f t="shared" si="174"/>
        <v>32.036639595527532</v>
      </c>
      <c r="BK185" s="77">
        <f t="shared" si="174"/>
        <v>49.110672894885568</v>
      </c>
      <c r="BL185" s="77">
        <f t="shared" si="174"/>
        <v>64.997420754834593</v>
      </c>
      <c r="BM185" s="78">
        <f t="shared" si="174"/>
        <v>103.69628252074354</v>
      </c>
    </row>
    <row r="186" spans="1:65" x14ac:dyDescent="0.2">
      <c r="A186" s="33"/>
      <c r="B186" s="79">
        <v>65</v>
      </c>
      <c r="C186" s="83" t="s">
        <v>93</v>
      </c>
      <c r="D186" s="238">
        <v>1</v>
      </c>
      <c r="E186" s="236" t="s">
        <v>174</v>
      </c>
      <c r="F186" s="244">
        <v>1</v>
      </c>
      <c r="G186" s="239"/>
      <c r="H186" s="240">
        <v>1</v>
      </c>
      <c r="I186" s="243">
        <f t="array" ref="I186">IF(B186&lt;100,(((LOG(I$6)-LOG(J$6))/(LOG(H$6)-LOG(J$6))))*(H186-J186)+J186,H186)</f>
        <v>0.42105417076972779</v>
      </c>
      <c r="J186" s="240">
        <v>1.8000000000000002E-2</v>
      </c>
      <c r="K186" s="240">
        <v>5.0000000000000001E-3</v>
      </c>
      <c r="L186" s="240">
        <v>5.0000000000000001E-3</v>
      </c>
      <c r="M186" s="240">
        <v>4.0000000000000001E-3</v>
      </c>
      <c r="N186" s="240">
        <v>4.0000000000000001E-3</v>
      </c>
      <c r="O186" s="240">
        <v>4.0000000000000001E-3</v>
      </c>
      <c r="P186" s="240">
        <v>4.0000000000000001E-3</v>
      </c>
      <c r="Q186" s="240">
        <v>4.0000000000000001E-3</v>
      </c>
      <c r="R186" s="240">
        <v>4.0000000000000001E-3</v>
      </c>
      <c r="S186" s="243">
        <f t="shared" ref="S186:S262" si="175">(((LOG(S$6)-LOG(T$6))/(LOG(R$6)-LOG(T$6))))*(R186-T186)+T186</f>
        <v>4.0000000000000001E-3</v>
      </c>
      <c r="T186" s="240">
        <v>4.0000000000000001E-3</v>
      </c>
      <c r="U186" s="240">
        <v>4.0000000000000001E-3</v>
      </c>
      <c r="V186" s="240">
        <v>4.0000000000000001E-3</v>
      </c>
      <c r="W186" s="240">
        <v>4.0000000000000001E-3</v>
      </c>
      <c r="X186" s="240">
        <v>1E-3</v>
      </c>
      <c r="Y186" s="240">
        <v>1E-3</v>
      </c>
      <c r="Z186" s="240">
        <v>0</v>
      </c>
      <c r="AA186" s="240">
        <v>0</v>
      </c>
      <c r="AB186" s="240">
        <v>0</v>
      </c>
      <c r="AC186" s="243">
        <f t="shared" ref="AC186:AC249" si="176">(((LOG(AC$6)-LOG(AD$6))/(LOG(AB$6)-LOG(AD$6))))*(AB186-AD186)+AD186</f>
        <v>0</v>
      </c>
      <c r="AD186" s="241">
        <v>0</v>
      </c>
      <c r="AE186" s="60"/>
      <c r="AF186" s="74">
        <f t="shared" si="147"/>
        <v>0.57894582923027227</v>
      </c>
      <c r="AG186" s="74">
        <f t="shared" si="148"/>
        <v>0.40305417076972777</v>
      </c>
      <c r="AH186" s="74">
        <f t="shared" si="149"/>
        <v>1.3000000000000001E-2</v>
      </c>
      <c r="AI186" s="74">
        <f t="shared" si="150"/>
        <v>0</v>
      </c>
      <c r="AJ186" s="74">
        <f t="shared" si="151"/>
        <v>1E-3</v>
      </c>
      <c r="AK186" s="74">
        <f t="shared" si="152"/>
        <v>0</v>
      </c>
      <c r="AL186" s="74">
        <f t="shared" si="153"/>
        <v>0</v>
      </c>
      <c r="AM186" s="74">
        <f t="shared" si="154"/>
        <v>0</v>
      </c>
      <c r="AN186" s="74">
        <f t="shared" si="155"/>
        <v>0</v>
      </c>
      <c r="AO186" s="74">
        <f t="shared" si="156"/>
        <v>0</v>
      </c>
      <c r="AP186" s="74">
        <f t="shared" si="157"/>
        <v>0</v>
      </c>
      <c r="AQ186" s="74">
        <f t="shared" si="158"/>
        <v>0</v>
      </c>
      <c r="AR186" s="74">
        <f t="shared" si="159"/>
        <v>0</v>
      </c>
      <c r="AS186" s="74">
        <f t="shared" si="160"/>
        <v>0</v>
      </c>
      <c r="AT186" s="74">
        <f t="shared" si="161"/>
        <v>0</v>
      </c>
      <c r="AU186" s="74">
        <f t="shared" si="162"/>
        <v>3.0000000000000001E-3</v>
      </c>
      <c r="AV186" s="74">
        <f t="shared" si="163"/>
        <v>0</v>
      </c>
      <c r="AW186" s="74">
        <f t="shared" si="164"/>
        <v>1E-3</v>
      </c>
      <c r="AX186" s="74">
        <f t="shared" si="165"/>
        <v>0</v>
      </c>
      <c r="AY186" s="74">
        <f t="shared" si="166"/>
        <v>0</v>
      </c>
      <c r="AZ186" s="74">
        <f t="shared" si="167"/>
        <v>0</v>
      </c>
      <c r="BA186" s="75">
        <f t="shared" si="168"/>
        <v>0</v>
      </c>
      <c r="BB186" s="73">
        <f t="shared" si="169"/>
        <v>0.57894582923027227</v>
      </c>
      <c r="BC186" s="74">
        <f t="shared" si="170"/>
        <v>0.41705417076972778</v>
      </c>
      <c r="BD186" s="74">
        <f t="shared" si="171"/>
        <v>4.0000000000000001E-3</v>
      </c>
      <c r="BE186" s="75">
        <f t="shared" si="172"/>
        <v>0</v>
      </c>
      <c r="BF186" s="73">
        <f t="shared" si="173"/>
        <v>67.722053675429947</v>
      </c>
      <c r="BG186" s="74">
        <f t="array" ref="BG186">10^(SUMPRODUCT(AG186:AP186,LOG($AG$6:$AP$6))/BC186)</f>
        <v>48.855753183886733</v>
      </c>
      <c r="BH186" s="75">
        <f t="array" ref="BH186">10^(SUMPRODUCT(AQ186:AZ186,LOG($AQ$6:$AZ$6))/BD186)</f>
        <v>0.42212665025914914</v>
      </c>
      <c r="BI186" s="76">
        <f t="shared" si="174"/>
        <v>43.084744931223817</v>
      </c>
      <c r="BJ186" s="77">
        <f t="shared" si="174"/>
        <v>57.918828973048562</v>
      </c>
      <c r="BK186" s="77">
        <f t="shared" si="174"/>
        <v>69.169959331285142</v>
      </c>
      <c r="BL186" s="77">
        <f t="shared" si="174"/>
        <v>82.606699042862317</v>
      </c>
      <c r="BM186" s="78">
        <f t="shared" si="174"/>
        <v>111.04819772123771</v>
      </c>
    </row>
    <row r="187" spans="1:65" x14ac:dyDescent="0.2">
      <c r="A187" s="33"/>
      <c r="B187" s="79">
        <v>66</v>
      </c>
      <c r="C187" s="83" t="s">
        <v>94</v>
      </c>
      <c r="D187" s="238">
        <v>1</v>
      </c>
      <c r="E187" s="236" t="s">
        <v>175</v>
      </c>
      <c r="F187" s="244">
        <v>1</v>
      </c>
      <c r="G187" s="239"/>
      <c r="H187" s="240">
        <v>1</v>
      </c>
      <c r="I187" s="243">
        <f t="array" ref="I187">IF(B187&lt;100,(((LOG(I$6)-LOG(J$6))/(LOG(H$6)-LOG(J$6))))*(H187-J187)+J187,H187)</f>
        <v>0.42753930734970025</v>
      </c>
      <c r="J187" s="240">
        <v>2.8999999999999998E-2</v>
      </c>
      <c r="K187" s="240">
        <v>1.8000000000000002E-2</v>
      </c>
      <c r="L187" s="240">
        <v>1.1000000000000001E-2</v>
      </c>
      <c r="M187" s="240">
        <v>8.0000000000000002E-3</v>
      </c>
      <c r="N187" s="240">
        <v>5.0000000000000001E-3</v>
      </c>
      <c r="O187" s="240">
        <v>5.0000000000000001E-3</v>
      </c>
      <c r="P187" s="240">
        <v>4.0000000000000001E-3</v>
      </c>
      <c r="Q187" s="240">
        <v>3.0000000000000001E-3</v>
      </c>
      <c r="R187" s="240">
        <v>1E-3</v>
      </c>
      <c r="S187" s="243">
        <f t="shared" si="175"/>
        <v>1E-3</v>
      </c>
      <c r="T187" s="240">
        <v>1E-3</v>
      </c>
      <c r="U187" s="240">
        <v>1E-3</v>
      </c>
      <c r="V187" s="240">
        <v>1E-3</v>
      </c>
      <c r="W187" s="240">
        <v>1E-3</v>
      </c>
      <c r="X187" s="240">
        <v>1E-3</v>
      </c>
      <c r="Y187" s="240">
        <v>1E-3</v>
      </c>
      <c r="Z187" s="240">
        <v>1E-3</v>
      </c>
      <c r="AA187" s="240">
        <v>1E-3</v>
      </c>
      <c r="AB187" s="240">
        <v>1E-3</v>
      </c>
      <c r="AC187" s="243">
        <f t="shared" si="176"/>
        <v>8.7103011379405942E-4</v>
      </c>
      <c r="AD187" s="241">
        <v>0</v>
      </c>
      <c r="AE187" s="60"/>
      <c r="AF187" s="74">
        <f t="shared" si="147"/>
        <v>0.57246069265029975</v>
      </c>
      <c r="AG187" s="74">
        <f t="shared" si="148"/>
        <v>0.39853930734970022</v>
      </c>
      <c r="AH187" s="74">
        <f t="shared" si="149"/>
        <v>1.0999999999999996E-2</v>
      </c>
      <c r="AI187" s="74">
        <f t="shared" si="150"/>
        <v>7.000000000000001E-3</v>
      </c>
      <c r="AJ187" s="74">
        <f t="shared" si="151"/>
        <v>3.0000000000000009E-3</v>
      </c>
      <c r="AK187" s="74">
        <f t="shared" si="152"/>
        <v>3.0000000000000001E-3</v>
      </c>
      <c r="AL187" s="74">
        <f t="shared" si="153"/>
        <v>0</v>
      </c>
      <c r="AM187" s="74">
        <f t="shared" si="154"/>
        <v>1E-3</v>
      </c>
      <c r="AN187" s="74">
        <f t="shared" si="155"/>
        <v>1E-3</v>
      </c>
      <c r="AO187" s="74">
        <f t="shared" si="156"/>
        <v>2E-3</v>
      </c>
      <c r="AP187" s="74">
        <f t="shared" si="157"/>
        <v>0</v>
      </c>
      <c r="AQ187" s="74">
        <f t="shared" si="158"/>
        <v>0</v>
      </c>
      <c r="AR187" s="74">
        <f t="shared" si="159"/>
        <v>0</v>
      </c>
      <c r="AS187" s="74">
        <f t="shared" si="160"/>
        <v>0</v>
      </c>
      <c r="AT187" s="74">
        <f t="shared" si="161"/>
        <v>0</v>
      </c>
      <c r="AU187" s="74">
        <f t="shared" si="162"/>
        <v>0</v>
      </c>
      <c r="AV187" s="74">
        <f t="shared" si="163"/>
        <v>0</v>
      </c>
      <c r="AW187" s="74">
        <f t="shared" si="164"/>
        <v>0</v>
      </c>
      <c r="AX187" s="74">
        <f t="shared" si="165"/>
        <v>0</v>
      </c>
      <c r="AY187" s="74">
        <f t="shared" si="166"/>
        <v>0</v>
      </c>
      <c r="AZ187" s="74">
        <f t="shared" si="167"/>
        <v>1.289698862059406E-4</v>
      </c>
      <c r="BA187" s="75">
        <f t="shared" si="168"/>
        <v>8.7103011379405942E-4</v>
      </c>
      <c r="BB187" s="73">
        <f t="shared" si="169"/>
        <v>0.57246069265029975</v>
      </c>
      <c r="BC187" s="74">
        <f t="shared" si="170"/>
        <v>0.42653930734970025</v>
      </c>
      <c r="BD187" s="74">
        <f t="shared" si="171"/>
        <v>1.289698862059406E-4</v>
      </c>
      <c r="BE187" s="75">
        <f t="shared" si="172"/>
        <v>8.7103011379405942E-4</v>
      </c>
      <c r="BF187" s="73">
        <f t="shared" si="173"/>
        <v>66.755067100367384</v>
      </c>
      <c r="BG187" s="74">
        <f t="array" ref="BG187">10^(SUMPRODUCT(AG187:AP187,LOG($AG$6:$AP$6))/BC187)</f>
        <v>46.465811429054405</v>
      </c>
      <c r="BH187" s="75">
        <f t="array" ref="BH187">10^(SUMPRODUCT(AQ187:AZ187,LOG($AQ$6:$AZ$6))/BD187)</f>
        <v>8.1332650270355758E-2</v>
      </c>
      <c r="BI187" s="76">
        <f t="shared" si="174"/>
        <v>42.567985948095597</v>
      </c>
      <c r="BJ187" s="77">
        <f t="shared" si="174"/>
        <v>57.416276164193249</v>
      </c>
      <c r="BK187" s="77">
        <f t="shared" si="174"/>
        <v>68.707820734816153</v>
      </c>
      <c r="BL187" s="77">
        <f t="shared" si="174"/>
        <v>82.219972201395706</v>
      </c>
      <c r="BM187" s="78">
        <f t="shared" si="174"/>
        <v>110.89941243364899</v>
      </c>
    </row>
    <row r="188" spans="1:65" x14ac:dyDescent="0.2">
      <c r="A188" s="33"/>
      <c r="B188" s="79">
        <v>66</v>
      </c>
      <c r="C188" s="83" t="s">
        <v>99</v>
      </c>
      <c r="D188" s="238">
        <v>1</v>
      </c>
      <c r="E188" s="236" t="s">
        <v>176</v>
      </c>
      <c r="F188" s="244">
        <v>1</v>
      </c>
      <c r="G188" s="239"/>
      <c r="H188" s="240">
        <v>1</v>
      </c>
      <c r="I188" s="243">
        <f t="array" ref="I188">IF(B188&lt;100,(((LOG(I$6)-LOG(J$6))/(LOG(H$6)-LOG(J$6))))*(H188-J188)+J188,H188)</f>
        <v>0.44935294857324415</v>
      </c>
      <c r="J188" s="240">
        <v>6.6000000000000003E-2</v>
      </c>
      <c r="K188" s="240">
        <v>0.01</v>
      </c>
      <c r="L188" s="240">
        <v>1E-3</v>
      </c>
      <c r="M188" s="240">
        <v>1E-3</v>
      </c>
      <c r="N188" s="240">
        <v>1E-3</v>
      </c>
      <c r="O188" s="240">
        <v>1E-3</v>
      </c>
      <c r="P188" s="240">
        <v>1E-3</v>
      </c>
      <c r="Q188" s="240">
        <v>1E-3</v>
      </c>
      <c r="R188" s="240">
        <v>1E-3</v>
      </c>
      <c r="S188" s="243">
        <f t="shared" si="175"/>
        <v>1E-3</v>
      </c>
      <c r="T188" s="240">
        <v>1E-3</v>
      </c>
      <c r="U188" s="240">
        <v>1E-3</v>
      </c>
      <c r="V188" s="240">
        <v>1E-3</v>
      </c>
      <c r="W188" s="240">
        <v>1E-3</v>
      </c>
      <c r="X188" s="240">
        <v>1E-3</v>
      </c>
      <c r="Y188" s="240">
        <v>1E-3</v>
      </c>
      <c r="Z188" s="240">
        <v>1E-3</v>
      </c>
      <c r="AA188" s="240">
        <v>1E-3</v>
      </c>
      <c r="AB188" s="240">
        <v>1E-3</v>
      </c>
      <c r="AC188" s="243">
        <f t="shared" si="176"/>
        <v>8.7103011379405942E-4</v>
      </c>
      <c r="AD188" s="241">
        <v>0</v>
      </c>
      <c r="AE188" s="60"/>
      <c r="AF188" s="74">
        <f t="shared" si="147"/>
        <v>0.55064705142675585</v>
      </c>
      <c r="AG188" s="74">
        <f t="shared" si="148"/>
        <v>0.38335294857324415</v>
      </c>
      <c r="AH188" s="74">
        <f t="shared" si="149"/>
        <v>5.6000000000000001E-2</v>
      </c>
      <c r="AI188" s="74">
        <f t="shared" si="150"/>
        <v>9.0000000000000011E-3</v>
      </c>
      <c r="AJ188" s="74">
        <f t="shared" si="151"/>
        <v>0</v>
      </c>
      <c r="AK188" s="74">
        <f t="shared" si="152"/>
        <v>0</v>
      </c>
      <c r="AL188" s="74">
        <f t="shared" si="153"/>
        <v>0</v>
      </c>
      <c r="AM188" s="74">
        <f t="shared" si="154"/>
        <v>0</v>
      </c>
      <c r="AN188" s="74">
        <f t="shared" si="155"/>
        <v>0</v>
      </c>
      <c r="AO188" s="74">
        <f t="shared" si="156"/>
        <v>0</v>
      </c>
      <c r="AP188" s="74">
        <f t="shared" si="157"/>
        <v>0</v>
      </c>
      <c r="AQ188" s="74">
        <f t="shared" si="158"/>
        <v>0</v>
      </c>
      <c r="AR188" s="74">
        <f t="shared" si="159"/>
        <v>0</v>
      </c>
      <c r="AS188" s="74">
        <f t="shared" si="160"/>
        <v>0</v>
      </c>
      <c r="AT188" s="74">
        <f t="shared" si="161"/>
        <v>0</v>
      </c>
      <c r="AU188" s="74">
        <f t="shared" si="162"/>
        <v>0</v>
      </c>
      <c r="AV188" s="74">
        <f t="shared" si="163"/>
        <v>0</v>
      </c>
      <c r="AW188" s="74">
        <f t="shared" si="164"/>
        <v>0</v>
      </c>
      <c r="AX188" s="74">
        <f t="shared" si="165"/>
        <v>0</v>
      </c>
      <c r="AY188" s="74">
        <f t="shared" si="166"/>
        <v>0</v>
      </c>
      <c r="AZ188" s="74">
        <f t="shared" si="167"/>
        <v>1.289698862059406E-4</v>
      </c>
      <c r="BA188" s="75">
        <f t="shared" si="168"/>
        <v>8.7103011379405942E-4</v>
      </c>
      <c r="BB188" s="73">
        <f t="shared" si="169"/>
        <v>0.55064705142675585</v>
      </c>
      <c r="BC188" s="74">
        <f t="shared" si="170"/>
        <v>0.44835294857324415</v>
      </c>
      <c r="BD188" s="74">
        <f t="shared" si="171"/>
        <v>1.289698862059406E-4</v>
      </c>
      <c r="BE188" s="75">
        <f t="shared" si="172"/>
        <v>8.7103011379405942E-4</v>
      </c>
      <c r="BF188" s="73">
        <f t="shared" si="173"/>
        <v>65.763394546455416</v>
      </c>
      <c r="BG188" s="74">
        <f t="array" ref="BG188">10^(SUMPRODUCT(AG188:AP188,LOG($AG$6:$AP$6))/BC188)</f>
        <v>46.377467678729943</v>
      </c>
      <c r="BH188" s="75">
        <f t="array" ref="BH188">10^(SUMPRODUCT(AQ188:AZ188,LOG($AQ$6:$AZ$6))/BD188)</f>
        <v>8.1332650270355758E-2</v>
      </c>
      <c r="BI188" s="76">
        <f t="shared" si="174"/>
        <v>40.789684378802328</v>
      </c>
      <c r="BJ188" s="77">
        <f t="shared" si="174"/>
        <v>55.673721508181238</v>
      </c>
      <c r="BK188" s="77">
        <f t="shared" si="174"/>
        <v>67.098096111908106</v>
      </c>
      <c r="BL188" s="77">
        <f t="shared" si="174"/>
        <v>80.86677843480004</v>
      </c>
      <c r="BM188" s="78">
        <f t="shared" si="174"/>
        <v>110.37483055844744</v>
      </c>
    </row>
    <row r="189" spans="1:65" x14ac:dyDescent="0.2">
      <c r="A189" s="33"/>
      <c r="B189" s="79">
        <v>66</v>
      </c>
      <c r="C189" s="83" t="s">
        <v>93</v>
      </c>
      <c r="D189" s="238">
        <v>1</v>
      </c>
      <c r="E189" s="236" t="s">
        <v>177</v>
      </c>
      <c r="F189" s="244">
        <v>1</v>
      </c>
      <c r="G189" s="239"/>
      <c r="H189" s="240">
        <v>1</v>
      </c>
      <c r="I189" s="243">
        <f t="array" ref="I189">IF(B189&lt;100,(((LOG(I$6)-LOG(J$6))/(LOG(H$6)-LOG(J$6))))*(H189-J189)+J189,H189)</f>
        <v>0.74000497893019346</v>
      </c>
      <c r="J189" s="240">
        <v>0.55899999999999994</v>
      </c>
      <c r="K189" s="240">
        <v>0.55399999999999994</v>
      </c>
      <c r="L189" s="240">
        <v>0.55299999999999994</v>
      </c>
      <c r="M189" s="240">
        <v>0.55299999999999994</v>
      </c>
      <c r="N189" s="240">
        <v>0.55299999999999994</v>
      </c>
      <c r="O189" s="240">
        <v>0.55299999999999994</v>
      </c>
      <c r="P189" s="240">
        <v>0.55000000000000004</v>
      </c>
      <c r="Q189" s="240">
        <v>0.54400000000000004</v>
      </c>
      <c r="R189" s="240">
        <v>0.53900000000000003</v>
      </c>
      <c r="S189" s="243">
        <f t="shared" si="175"/>
        <v>0.51679406511198356</v>
      </c>
      <c r="T189" s="240">
        <v>0.49700000000000005</v>
      </c>
      <c r="U189" s="240">
        <v>0.377</v>
      </c>
      <c r="V189" s="240">
        <v>0.26200000000000001</v>
      </c>
      <c r="W189" s="240">
        <v>0.13800000000000001</v>
      </c>
      <c r="X189" s="240">
        <v>7.6999999999999999E-2</v>
      </c>
      <c r="Y189" s="240">
        <v>4.8000000000000001E-2</v>
      </c>
      <c r="Z189" s="240">
        <v>3.7000000000000005E-2</v>
      </c>
      <c r="AA189" s="240">
        <v>2.6000000000000002E-2</v>
      </c>
      <c r="AB189" s="240">
        <v>1.9E-2</v>
      </c>
      <c r="AC189" s="243">
        <f t="shared" si="176"/>
        <v>1.6549572162087127E-2</v>
      </c>
      <c r="AD189" s="241">
        <v>0</v>
      </c>
      <c r="AE189" s="60"/>
      <c r="AF189" s="74">
        <f t="shared" si="147"/>
        <v>0.25999502106980654</v>
      </c>
      <c r="AG189" s="74">
        <f t="shared" si="148"/>
        <v>0.18100497893019352</v>
      </c>
      <c r="AH189" s="74">
        <f t="shared" si="149"/>
        <v>5.0000000000000044E-3</v>
      </c>
      <c r="AI189" s="74">
        <f t="shared" si="150"/>
        <v>1.0000000000000009E-3</v>
      </c>
      <c r="AJ189" s="74">
        <f t="shared" si="151"/>
        <v>0</v>
      </c>
      <c r="AK189" s="74">
        <f t="shared" si="152"/>
        <v>0</v>
      </c>
      <c r="AL189" s="74">
        <f t="shared" si="153"/>
        <v>0</v>
      </c>
      <c r="AM189" s="74">
        <f t="shared" si="154"/>
        <v>2.9999999999998916E-3</v>
      </c>
      <c r="AN189" s="74">
        <f t="shared" si="155"/>
        <v>6.0000000000000053E-3</v>
      </c>
      <c r="AO189" s="74">
        <f t="shared" si="156"/>
        <v>5.0000000000000044E-3</v>
      </c>
      <c r="AP189" s="74">
        <f t="shared" si="157"/>
        <v>2.2205934888016476E-2</v>
      </c>
      <c r="AQ189" s="74">
        <f t="shared" si="158"/>
        <v>1.9794065111983505E-2</v>
      </c>
      <c r="AR189" s="74">
        <f t="shared" si="159"/>
        <v>0.12000000000000005</v>
      </c>
      <c r="AS189" s="74">
        <f t="shared" si="160"/>
        <v>0.11499999999999999</v>
      </c>
      <c r="AT189" s="74">
        <f t="shared" si="161"/>
        <v>0.124</v>
      </c>
      <c r="AU189" s="74">
        <f t="shared" si="162"/>
        <v>6.1000000000000013E-2</v>
      </c>
      <c r="AV189" s="74">
        <f t="shared" si="163"/>
        <v>2.8999999999999998E-2</v>
      </c>
      <c r="AW189" s="74">
        <f t="shared" si="164"/>
        <v>1.0999999999999996E-2</v>
      </c>
      <c r="AX189" s="74">
        <f t="shared" si="165"/>
        <v>1.1000000000000003E-2</v>
      </c>
      <c r="AY189" s="74">
        <f t="shared" si="166"/>
        <v>7.0000000000000027E-3</v>
      </c>
      <c r="AZ189" s="74">
        <f t="shared" si="167"/>
        <v>2.4504278379128726E-3</v>
      </c>
      <c r="BA189" s="75">
        <f t="shared" si="168"/>
        <v>1.6549572162087127E-2</v>
      </c>
      <c r="BB189" s="73">
        <f t="shared" si="169"/>
        <v>0.25999502106980654</v>
      </c>
      <c r="BC189" s="74">
        <f t="shared" si="170"/>
        <v>0.2232109138182099</v>
      </c>
      <c r="BD189" s="74">
        <f t="shared" si="171"/>
        <v>0.50024449294989637</v>
      </c>
      <c r="BE189" s="75">
        <f t="shared" si="172"/>
        <v>1.6549572162087127E-2</v>
      </c>
      <c r="BF189" s="73">
        <f t="shared" si="173"/>
        <v>5.7136573308812073</v>
      </c>
      <c r="BG189" s="74">
        <f t="array" ref="BG189">10^(SUMPRODUCT(AG189:AP189,LOG($AG$6:$AP$6))/BC189)</f>
        <v>30.597982691254519</v>
      </c>
      <c r="BH189" s="75">
        <f t="array" ref="BH189">10^(SUMPRODUCT(AQ189:AZ189,LOG($AQ$6:$AZ$6))/BD189)</f>
        <v>0.79829237650959672</v>
      </c>
      <c r="BI189" s="76">
        <f t="shared" si="174"/>
        <v>0.48045746712050835</v>
      </c>
      <c r="BJ189" s="77">
        <f t="shared" si="174"/>
        <v>1.1066738750500369</v>
      </c>
      <c r="BK189" s="77">
        <f t="shared" si="174"/>
        <v>1.742393450630686</v>
      </c>
      <c r="BL189" s="77">
        <f t="shared" si="174"/>
        <v>49.69675867882659</v>
      </c>
      <c r="BM189" s="78">
        <f t="shared" si="174"/>
        <v>96.041299478451336</v>
      </c>
    </row>
    <row r="190" spans="1:65" x14ac:dyDescent="0.2">
      <c r="A190" s="33"/>
      <c r="B190" s="79">
        <v>67</v>
      </c>
      <c r="C190" s="83" t="s">
        <v>94</v>
      </c>
      <c r="D190" s="238">
        <v>1</v>
      </c>
      <c r="E190" s="236" t="s">
        <v>178</v>
      </c>
      <c r="F190" s="244">
        <v>1</v>
      </c>
      <c r="G190" s="239"/>
      <c r="H190" s="240">
        <v>1</v>
      </c>
      <c r="I190" s="243">
        <f t="array" ref="I190">IF(B190&lt;100,(((LOG(I$6)-LOG(J$6))/(LOG(H$6)-LOG(J$6))))*(H190-J190)+J190,H190)</f>
        <v>0.67220582377593552</v>
      </c>
      <c r="J190" s="240">
        <v>0.44400000000000001</v>
      </c>
      <c r="K190" s="240">
        <v>0.43</v>
      </c>
      <c r="L190" s="240">
        <v>0.43</v>
      </c>
      <c r="M190" s="240">
        <v>0.42899999999999999</v>
      </c>
      <c r="N190" s="240">
        <v>0.42899999999999999</v>
      </c>
      <c r="O190" s="240">
        <v>0.42899999999999999</v>
      </c>
      <c r="P190" s="240">
        <v>0.42899999999999999</v>
      </c>
      <c r="Q190" s="240">
        <v>0.42899999999999999</v>
      </c>
      <c r="R190" s="240">
        <v>0.42899999999999999</v>
      </c>
      <c r="S190" s="243">
        <f t="shared" si="175"/>
        <v>0.42899999999999999</v>
      </c>
      <c r="T190" s="240">
        <v>0.42899999999999999</v>
      </c>
      <c r="U190" s="240">
        <v>0.42899999999999999</v>
      </c>
      <c r="V190" s="240">
        <v>0.42899999999999999</v>
      </c>
      <c r="W190" s="240">
        <v>0.42899999999999999</v>
      </c>
      <c r="X190" s="240">
        <v>0.42899999999999999</v>
      </c>
      <c r="Y190" s="240">
        <v>0.42799999999999999</v>
      </c>
      <c r="Z190" s="240">
        <v>0.42700000000000005</v>
      </c>
      <c r="AA190" s="240">
        <v>0.42700000000000005</v>
      </c>
      <c r="AB190" s="240">
        <v>0.42599999999999999</v>
      </c>
      <c r="AC190" s="243">
        <f t="shared" si="176"/>
        <v>0.37105882847626931</v>
      </c>
      <c r="AD190" s="241">
        <v>0</v>
      </c>
      <c r="AE190" s="60"/>
      <c r="AF190" s="74">
        <f t="shared" si="147"/>
        <v>0.32779417622406448</v>
      </c>
      <c r="AG190" s="74">
        <f t="shared" si="148"/>
        <v>0.22820582377593551</v>
      </c>
      <c r="AH190" s="74">
        <f t="shared" si="149"/>
        <v>1.4000000000000012E-2</v>
      </c>
      <c r="AI190" s="74">
        <f t="shared" si="150"/>
        <v>0</v>
      </c>
      <c r="AJ190" s="74">
        <f t="shared" si="151"/>
        <v>1.0000000000000009E-3</v>
      </c>
      <c r="AK190" s="74">
        <f t="shared" si="152"/>
        <v>0</v>
      </c>
      <c r="AL190" s="74">
        <f t="shared" si="153"/>
        <v>0</v>
      </c>
      <c r="AM190" s="74">
        <f t="shared" si="154"/>
        <v>0</v>
      </c>
      <c r="AN190" s="74">
        <f t="shared" si="155"/>
        <v>0</v>
      </c>
      <c r="AO190" s="74">
        <f t="shared" si="156"/>
        <v>0</v>
      </c>
      <c r="AP190" s="74">
        <f t="shared" si="157"/>
        <v>0</v>
      </c>
      <c r="AQ190" s="74">
        <f t="shared" si="158"/>
        <v>0</v>
      </c>
      <c r="AR190" s="74">
        <f t="shared" si="159"/>
        <v>0</v>
      </c>
      <c r="AS190" s="74">
        <f t="shared" si="160"/>
        <v>0</v>
      </c>
      <c r="AT190" s="74">
        <f t="shared" si="161"/>
        <v>0</v>
      </c>
      <c r="AU190" s="74">
        <f t="shared" si="162"/>
        <v>0</v>
      </c>
      <c r="AV190" s="74">
        <f t="shared" si="163"/>
        <v>1.0000000000000009E-3</v>
      </c>
      <c r="AW190" s="74">
        <f t="shared" si="164"/>
        <v>9.9999999999994538E-4</v>
      </c>
      <c r="AX190" s="74">
        <f t="shared" si="165"/>
        <v>0</v>
      </c>
      <c r="AY190" s="74">
        <f t="shared" si="166"/>
        <v>1.0000000000000564E-3</v>
      </c>
      <c r="AZ190" s="74">
        <f t="shared" si="167"/>
        <v>5.4941171523730681E-2</v>
      </c>
      <c r="BA190" s="75">
        <f t="shared" si="168"/>
        <v>0.37105882847626931</v>
      </c>
      <c r="BB190" s="73">
        <f t="shared" si="169"/>
        <v>0.32779417622406448</v>
      </c>
      <c r="BC190" s="74">
        <f t="shared" si="170"/>
        <v>0.24320582377593553</v>
      </c>
      <c r="BD190" s="74">
        <f t="shared" si="171"/>
        <v>5.7941171523730683E-2</v>
      </c>
      <c r="BE190" s="75">
        <f t="shared" si="172"/>
        <v>0.37105882847626931</v>
      </c>
      <c r="BF190" s="73">
        <f t="shared" si="173"/>
        <v>1.8308275748660889</v>
      </c>
      <c r="BG190" s="74">
        <f t="array" ref="BG190">10^(SUMPRODUCT(AG190:AP190,LOG($AG$6:$AP$6))/BC190)</f>
        <v>48.225231337788948</v>
      </c>
      <c r="BH190" s="75">
        <f t="array" ref="BH190">10^(SUMPRODUCT(AQ190:AZ190,LOG($AQ$6:$AZ$6))/BD190)</f>
        <v>8.5705160951513648E-2</v>
      </c>
      <c r="BI190" s="76">
        <f t="shared" si="174"/>
        <v>5.0678442514609772E-3</v>
      </c>
      <c r="BJ190" s="77">
        <f t="shared" si="174"/>
        <v>5.1797216091181299E-2</v>
      </c>
      <c r="BK190" s="77">
        <f t="shared" si="174"/>
        <v>43.95549755349731</v>
      </c>
      <c r="BL190" s="77">
        <f t="shared" si="174"/>
        <v>60.142606260976706</v>
      </c>
      <c r="BM190" s="78">
        <f t="shared" si="174"/>
        <v>101.42164505030159</v>
      </c>
    </row>
    <row r="191" spans="1:65" x14ac:dyDescent="0.2">
      <c r="A191" s="33"/>
      <c r="B191" s="79">
        <v>67</v>
      </c>
      <c r="C191" s="83" t="s">
        <v>99</v>
      </c>
      <c r="D191" s="238">
        <v>1</v>
      </c>
      <c r="E191" s="236" t="s">
        <v>179</v>
      </c>
      <c r="F191" s="244">
        <v>1</v>
      </c>
      <c r="G191" s="239"/>
      <c r="H191" s="240">
        <v>1</v>
      </c>
      <c r="I191" s="243">
        <f t="array" ref="I191">IF(B191&lt;100,(((LOG(I$6)-LOG(J$6))/(LOG(H$6)-LOG(J$6))))*(H191-J191)+J191,H191)</f>
        <v>0.96993254858376388</v>
      </c>
      <c r="J191" s="240">
        <v>0.94900000000000007</v>
      </c>
      <c r="K191" s="240">
        <v>0.93599999999999994</v>
      </c>
      <c r="L191" s="240">
        <v>0.92799999999999994</v>
      </c>
      <c r="M191" s="240">
        <v>0.92799999999999994</v>
      </c>
      <c r="N191" s="240">
        <v>0.92799999999999994</v>
      </c>
      <c r="O191" s="240">
        <v>0.92799999999999994</v>
      </c>
      <c r="P191" s="240">
        <v>0.92799999999999994</v>
      </c>
      <c r="Q191" s="240">
        <v>0.92799999999999994</v>
      </c>
      <c r="R191" s="240">
        <v>0.92799999999999994</v>
      </c>
      <c r="S191" s="243">
        <f t="shared" si="175"/>
        <v>0.92799999999999994</v>
      </c>
      <c r="T191" s="240">
        <v>0.92799999999999994</v>
      </c>
      <c r="U191" s="240">
        <v>0.92799999999999994</v>
      </c>
      <c r="V191" s="240">
        <v>0.92799999999999994</v>
      </c>
      <c r="W191" s="240">
        <v>0.92599999999999993</v>
      </c>
      <c r="X191" s="240">
        <v>0.92599999999999993</v>
      </c>
      <c r="Y191" s="240">
        <v>0.92599999999999993</v>
      </c>
      <c r="Z191" s="240">
        <v>0.92599999999999993</v>
      </c>
      <c r="AA191" s="240">
        <v>0.92599999999999993</v>
      </c>
      <c r="AB191" s="240">
        <v>0.92500000000000004</v>
      </c>
      <c r="AC191" s="243">
        <f t="shared" si="176"/>
        <v>0.80570285525950491</v>
      </c>
      <c r="AD191" s="241">
        <v>0</v>
      </c>
      <c r="AE191" s="60"/>
      <c r="AF191" s="74">
        <f t="shared" si="147"/>
        <v>3.0067451416236124E-2</v>
      </c>
      <c r="AG191" s="74">
        <f t="shared" si="148"/>
        <v>2.093254858376381E-2</v>
      </c>
      <c r="AH191" s="74">
        <f t="shared" si="149"/>
        <v>1.3000000000000123E-2</v>
      </c>
      <c r="AI191" s="74">
        <f t="shared" si="150"/>
        <v>8.0000000000000071E-3</v>
      </c>
      <c r="AJ191" s="74">
        <f t="shared" si="151"/>
        <v>0</v>
      </c>
      <c r="AK191" s="74">
        <f t="shared" si="152"/>
        <v>0</v>
      </c>
      <c r="AL191" s="74">
        <f t="shared" si="153"/>
        <v>0</v>
      </c>
      <c r="AM191" s="74">
        <f t="shared" si="154"/>
        <v>0</v>
      </c>
      <c r="AN191" s="74">
        <f t="shared" si="155"/>
        <v>0</v>
      </c>
      <c r="AO191" s="74">
        <f t="shared" si="156"/>
        <v>0</v>
      </c>
      <c r="AP191" s="74">
        <f t="shared" si="157"/>
        <v>0</v>
      </c>
      <c r="AQ191" s="74">
        <f t="shared" si="158"/>
        <v>0</v>
      </c>
      <c r="AR191" s="74">
        <f t="shared" si="159"/>
        <v>0</v>
      </c>
      <c r="AS191" s="74">
        <f t="shared" si="160"/>
        <v>0</v>
      </c>
      <c r="AT191" s="74">
        <f t="shared" si="161"/>
        <v>2.0000000000000018E-3</v>
      </c>
      <c r="AU191" s="74">
        <f t="shared" si="162"/>
        <v>0</v>
      </c>
      <c r="AV191" s="74">
        <f t="shared" si="163"/>
        <v>0</v>
      </c>
      <c r="AW191" s="74">
        <f t="shared" si="164"/>
        <v>0</v>
      </c>
      <c r="AX191" s="74">
        <f t="shared" si="165"/>
        <v>0</v>
      </c>
      <c r="AY191" s="74">
        <f t="shared" si="166"/>
        <v>9.9999999999988987E-4</v>
      </c>
      <c r="AZ191" s="74">
        <f t="shared" si="167"/>
        <v>0.11929714474049513</v>
      </c>
      <c r="BA191" s="75">
        <f t="shared" si="168"/>
        <v>0.80570285525950491</v>
      </c>
      <c r="BB191" s="73">
        <f t="shared" si="169"/>
        <v>3.0067451416236124E-2</v>
      </c>
      <c r="BC191" s="74">
        <f t="shared" si="170"/>
        <v>4.193254858376394E-2</v>
      </c>
      <c r="BD191" s="74">
        <f t="shared" si="171"/>
        <v>0.12229714474049502</v>
      </c>
      <c r="BE191" s="75">
        <f t="shared" si="172"/>
        <v>0.80570285525950491</v>
      </c>
      <c r="BF191" s="73">
        <f t="shared" si="173"/>
        <v>2.6453643323018378E-2</v>
      </c>
      <c r="BG191" s="74">
        <f t="array" ref="BG191">10^(SUMPRODUCT(AG191:AP191,LOG($AG$6:$AP$6))/BC191)</f>
        <v>37.653836293321859</v>
      </c>
      <c r="BH191" s="75">
        <f t="array" ref="BH191">10^(SUMPRODUCT(AQ191:AZ191,LOG($AQ$6:$AZ$6))/BD191)</f>
        <v>8.4573673579740813E-2</v>
      </c>
      <c r="BI191" s="76">
        <f t="shared" si="174"/>
        <v>3.0689736780892848E-3</v>
      </c>
      <c r="BJ191" s="77">
        <f t="shared" si="174"/>
        <v>8.951608570920656E-3</v>
      </c>
      <c r="BK191" s="77">
        <f t="shared" si="174"/>
        <v>1.7015543880941078E-2</v>
      </c>
      <c r="BL191" s="77">
        <f t="shared" si="174"/>
        <v>3.2343766069571796E-2</v>
      </c>
      <c r="BM191" s="78">
        <f t="shared" si="174"/>
        <v>9.4340572430223466E-2</v>
      </c>
    </row>
    <row r="192" spans="1:65" x14ac:dyDescent="0.2">
      <c r="A192" s="33"/>
      <c r="B192" s="79">
        <v>67</v>
      </c>
      <c r="C192" s="83" t="s">
        <v>93</v>
      </c>
      <c r="D192" s="238">
        <v>1</v>
      </c>
      <c r="E192" s="236" t="s">
        <v>180</v>
      </c>
      <c r="F192" s="244">
        <v>1</v>
      </c>
      <c r="G192" s="239"/>
      <c r="H192" s="240">
        <v>1</v>
      </c>
      <c r="I192" s="243">
        <f t="array" ref="I192">IF(B192&lt;100,(((LOG(I$6)-LOG(J$6))/(LOG(H$6)-LOG(J$6))))*(H192-J192)+J192,H192)</f>
        <v>0.98172370600189574</v>
      </c>
      <c r="J192" s="240">
        <v>0.96900000000000008</v>
      </c>
      <c r="K192" s="240">
        <v>0.96400000000000008</v>
      </c>
      <c r="L192" s="240">
        <v>0.96099999999999997</v>
      </c>
      <c r="M192" s="240">
        <v>0.96099999999999997</v>
      </c>
      <c r="N192" s="240">
        <v>0.96</v>
      </c>
      <c r="O192" s="240">
        <v>0.96</v>
      </c>
      <c r="P192" s="240">
        <v>0.96</v>
      </c>
      <c r="Q192" s="240">
        <v>0.95900000000000007</v>
      </c>
      <c r="R192" s="240">
        <v>0.95900000000000007</v>
      </c>
      <c r="S192" s="243">
        <f t="shared" si="175"/>
        <v>0.95847128726457109</v>
      </c>
      <c r="T192" s="240">
        <v>0.95799999999999996</v>
      </c>
      <c r="U192" s="240">
        <v>0.95799999999999996</v>
      </c>
      <c r="V192" s="240">
        <v>0.95799999999999996</v>
      </c>
      <c r="W192" s="240">
        <v>0.95799999999999996</v>
      </c>
      <c r="X192" s="240">
        <v>0.95799999999999996</v>
      </c>
      <c r="Y192" s="240">
        <v>0.95799999999999996</v>
      </c>
      <c r="Z192" s="240">
        <v>0.95799999999999996</v>
      </c>
      <c r="AA192" s="240">
        <v>0.95799999999999996</v>
      </c>
      <c r="AB192" s="240">
        <v>0.95799999999999996</v>
      </c>
      <c r="AC192" s="243">
        <f t="shared" si="176"/>
        <v>0.83444684901470889</v>
      </c>
      <c r="AD192" s="241">
        <v>0</v>
      </c>
      <c r="AE192" s="60"/>
      <c r="AF192" s="74">
        <f t="shared" si="147"/>
        <v>1.8276293998104265E-2</v>
      </c>
      <c r="AG192" s="74">
        <f t="shared" si="148"/>
        <v>1.2723706001895652E-2</v>
      </c>
      <c r="AH192" s="74">
        <f t="shared" si="149"/>
        <v>5.0000000000000044E-3</v>
      </c>
      <c r="AI192" s="74">
        <f t="shared" si="150"/>
        <v>3.0000000000001137E-3</v>
      </c>
      <c r="AJ192" s="74">
        <f t="shared" si="151"/>
        <v>0</v>
      </c>
      <c r="AK192" s="74">
        <f t="shared" si="152"/>
        <v>1.0000000000000009E-3</v>
      </c>
      <c r="AL192" s="74">
        <f t="shared" si="153"/>
        <v>0</v>
      </c>
      <c r="AM192" s="74">
        <f t="shared" si="154"/>
        <v>0</v>
      </c>
      <c r="AN192" s="74">
        <f t="shared" si="155"/>
        <v>9.9999999999988987E-4</v>
      </c>
      <c r="AO192" s="74">
        <f t="shared" si="156"/>
        <v>0</v>
      </c>
      <c r="AP192" s="74">
        <f t="shared" si="157"/>
        <v>5.2871273542898223E-4</v>
      </c>
      <c r="AQ192" s="74">
        <f t="shared" si="158"/>
        <v>4.7128726457112968E-4</v>
      </c>
      <c r="AR192" s="74">
        <f t="shared" si="159"/>
        <v>0</v>
      </c>
      <c r="AS192" s="74">
        <f t="shared" si="160"/>
        <v>0</v>
      </c>
      <c r="AT192" s="74">
        <f t="shared" si="161"/>
        <v>0</v>
      </c>
      <c r="AU192" s="74">
        <f t="shared" si="162"/>
        <v>0</v>
      </c>
      <c r="AV192" s="74">
        <f t="shared" si="163"/>
        <v>0</v>
      </c>
      <c r="AW192" s="74">
        <f t="shared" si="164"/>
        <v>0</v>
      </c>
      <c r="AX192" s="74">
        <f t="shared" si="165"/>
        <v>0</v>
      </c>
      <c r="AY192" s="74">
        <f t="shared" si="166"/>
        <v>0</v>
      </c>
      <c r="AZ192" s="74">
        <f t="shared" si="167"/>
        <v>0.12355315098529107</v>
      </c>
      <c r="BA192" s="75">
        <f t="shared" si="168"/>
        <v>0.83444684901470889</v>
      </c>
      <c r="BB192" s="73">
        <f t="shared" si="169"/>
        <v>1.8276293998104265E-2</v>
      </c>
      <c r="BC192" s="74">
        <f t="shared" si="170"/>
        <v>2.3252418737324643E-2</v>
      </c>
      <c r="BD192" s="74">
        <f t="shared" si="171"/>
        <v>0.1240244382498622</v>
      </c>
      <c r="BE192" s="75">
        <f t="shared" si="172"/>
        <v>0.83444684901470889</v>
      </c>
      <c r="BF192" s="73">
        <f t="shared" si="173"/>
        <v>2.0377378397339857E-2</v>
      </c>
      <c r="BG192" s="74">
        <f t="array" ref="BG192">10^(SUMPRODUCT(AG192:AP192,LOG($AG$6:$AP$6))/BC192)</f>
        <v>32.245380065813798</v>
      </c>
      <c r="BH192" s="75">
        <f t="array" ref="BH192">10^(SUMPRODUCT(AQ192:AZ192,LOG($AQ$6:$AZ$6))/BD192)</f>
        <v>8.2303000085698921E-2</v>
      </c>
      <c r="BI192" s="76">
        <f t="shared" si="174"/>
        <v>3.0240386268536989E-3</v>
      </c>
      <c r="BJ192" s="77">
        <f t="shared" si="174"/>
        <v>8.5012087513889785E-3</v>
      </c>
      <c r="BK192" s="77">
        <f t="shared" si="174"/>
        <v>1.5805807504770474E-2</v>
      </c>
      <c r="BL192" s="77">
        <f t="shared" si="174"/>
        <v>2.9386827001165097E-2</v>
      </c>
      <c r="BM192" s="78">
        <f t="shared" si="174"/>
        <v>8.2612552848831289E-2</v>
      </c>
    </row>
    <row r="193" spans="1:65" x14ac:dyDescent="0.2">
      <c r="A193" s="33"/>
      <c r="B193" s="79">
        <v>68</v>
      </c>
      <c r="C193" s="83" t="s">
        <v>94</v>
      </c>
      <c r="D193" s="238">
        <v>1</v>
      </c>
      <c r="E193" s="236" t="s">
        <v>181</v>
      </c>
      <c r="F193" s="244">
        <v>1</v>
      </c>
      <c r="G193" s="239"/>
      <c r="H193" s="240">
        <v>1</v>
      </c>
      <c r="I193" s="243">
        <f t="array" ref="I193">IF(B193&lt;100,(((LOG(I$6)-LOG(J$6))/(LOG(H$6)-LOG(J$6))))*(H193-J193)+J193,H193)</f>
        <v>0.96462652774560453</v>
      </c>
      <c r="J193" s="240">
        <v>0.94</v>
      </c>
      <c r="K193" s="240">
        <v>0.94</v>
      </c>
      <c r="L193" s="240">
        <v>0.94</v>
      </c>
      <c r="M193" s="240">
        <v>0.94</v>
      </c>
      <c r="N193" s="240">
        <v>0.94</v>
      </c>
      <c r="O193" s="240">
        <v>0.94</v>
      </c>
      <c r="P193" s="240">
        <v>0.94</v>
      </c>
      <c r="Q193" s="240">
        <v>0.94</v>
      </c>
      <c r="R193" s="240">
        <v>0.94</v>
      </c>
      <c r="S193" s="243">
        <f t="shared" si="175"/>
        <v>0.94</v>
      </c>
      <c r="T193" s="240">
        <v>0.94</v>
      </c>
      <c r="U193" s="240">
        <v>0.94</v>
      </c>
      <c r="V193" s="240">
        <v>0.94</v>
      </c>
      <c r="W193" s="240">
        <v>0.94</v>
      </c>
      <c r="X193" s="240">
        <v>0.94</v>
      </c>
      <c r="Y193" s="240">
        <v>0.94</v>
      </c>
      <c r="Z193" s="240">
        <v>0.94</v>
      </c>
      <c r="AA193" s="240">
        <v>0.94</v>
      </c>
      <c r="AB193" s="240">
        <v>0.94</v>
      </c>
      <c r="AC193" s="243">
        <f t="shared" si="176"/>
        <v>0.81876830696641578</v>
      </c>
      <c r="AD193" s="241">
        <v>0</v>
      </c>
      <c r="AE193" s="60"/>
      <c r="AF193" s="74">
        <f t="shared" si="147"/>
        <v>3.5373472254395466E-2</v>
      </c>
      <c r="AG193" s="74">
        <f t="shared" si="148"/>
        <v>2.4626527745604587E-2</v>
      </c>
      <c r="AH193" s="74">
        <f t="shared" si="149"/>
        <v>0</v>
      </c>
      <c r="AI193" s="74">
        <f t="shared" si="150"/>
        <v>0</v>
      </c>
      <c r="AJ193" s="74">
        <f t="shared" si="151"/>
        <v>0</v>
      </c>
      <c r="AK193" s="74">
        <f t="shared" si="152"/>
        <v>0</v>
      </c>
      <c r="AL193" s="74">
        <f t="shared" si="153"/>
        <v>0</v>
      </c>
      <c r="AM193" s="74">
        <f t="shared" si="154"/>
        <v>0</v>
      </c>
      <c r="AN193" s="74">
        <f t="shared" si="155"/>
        <v>0</v>
      </c>
      <c r="AO193" s="74">
        <f t="shared" si="156"/>
        <v>0</v>
      </c>
      <c r="AP193" s="74">
        <f t="shared" si="157"/>
        <v>0</v>
      </c>
      <c r="AQ193" s="74">
        <f t="shared" si="158"/>
        <v>0</v>
      </c>
      <c r="AR193" s="74">
        <f t="shared" si="159"/>
        <v>0</v>
      </c>
      <c r="AS193" s="74">
        <f t="shared" si="160"/>
        <v>0</v>
      </c>
      <c r="AT193" s="74">
        <f t="shared" si="161"/>
        <v>0</v>
      </c>
      <c r="AU193" s="74">
        <f t="shared" si="162"/>
        <v>0</v>
      </c>
      <c r="AV193" s="74">
        <f t="shared" si="163"/>
        <v>0</v>
      </c>
      <c r="AW193" s="74">
        <f t="shared" si="164"/>
        <v>0</v>
      </c>
      <c r="AX193" s="74">
        <f t="shared" si="165"/>
        <v>0</v>
      </c>
      <c r="AY193" s="74">
        <f t="shared" si="166"/>
        <v>0</v>
      </c>
      <c r="AZ193" s="74">
        <f t="shared" si="167"/>
        <v>0.12123169303358416</v>
      </c>
      <c r="BA193" s="75">
        <f t="shared" si="168"/>
        <v>0.81876830696641578</v>
      </c>
      <c r="BB193" s="73">
        <f t="shared" si="169"/>
        <v>3.5373472254395466E-2</v>
      </c>
      <c r="BC193" s="74">
        <f t="shared" si="170"/>
        <v>2.4626527745604587E-2</v>
      </c>
      <c r="BD193" s="74">
        <f t="shared" si="171"/>
        <v>0.12123169303358416</v>
      </c>
      <c r="BE193" s="75">
        <f t="shared" si="172"/>
        <v>0.81876830696641578</v>
      </c>
      <c r="BF193" s="73">
        <f t="shared" si="173"/>
        <v>2.4105473775109527E-2</v>
      </c>
      <c r="BG193" s="74">
        <f t="array" ref="BG193">10^(SUMPRODUCT(AG193:AP193,LOG($AG$6:$AP$6))/BC193)</f>
        <v>49.631643132179327</v>
      </c>
      <c r="BH193" s="75">
        <f t="array" ref="BH193">10^(SUMPRODUCT(AQ193:AZ193,LOG($AQ$6:$AZ$6))/BD193)</f>
        <v>8.1332650270355758E-2</v>
      </c>
      <c r="BI193" s="76">
        <f t="shared" si="174"/>
        <v>3.0480751215808282E-3</v>
      </c>
      <c r="BJ193" s="77">
        <f t="shared" si="174"/>
        <v>8.7400686259879509E-3</v>
      </c>
      <c r="BK193" s="77">
        <f t="shared" si="174"/>
        <v>1.6444033336423945E-2</v>
      </c>
      <c r="BL193" s="77">
        <f t="shared" si="174"/>
        <v>3.0938685259906167E-2</v>
      </c>
      <c r="BM193" s="78">
        <f t="shared" si="174"/>
        <v>8.8713769045554502E-2</v>
      </c>
    </row>
    <row r="194" spans="1:65" x14ac:dyDescent="0.2">
      <c r="A194" s="33"/>
      <c r="B194" s="79">
        <v>68</v>
      </c>
      <c r="C194" s="83" t="s">
        <v>99</v>
      </c>
      <c r="D194" s="238">
        <v>1</v>
      </c>
      <c r="E194" s="236" t="s">
        <v>182</v>
      </c>
      <c r="F194" s="244">
        <v>1</v>
      </c>
      <c r="G194" s="239"/>
      <c r="H194" s="240">
        <v>1</v>
      </c>
      <c r="I194" s="243">
        <f t="array" ref="I194">IF(B194&lt;100,(((LOG(I$6)-LOG(J$6))/(LOG(H$6)-LOG(J$6))))*(H194-J194)+J194,H194)</f>
        <v>0.45347985366959032</v>
      </c>
      <c r="J194" s="240">
        <v>7.2999999999999995E-2</v>
      </c>
      <c r="K194" s="240">
        <v>7.2999999999999995E-2</v>
      </c>
      <c r="L194" s="240">
        <v>7.2999999999999995E-2</v>
      </c>
      <c r="M194" s="240">
        <v>7.2999999999999995E-2</v>
      </c>
      <c r="N194" s="240">
        <v>7.2000000000000008E-2</v>
      </c>
      <c r="O194" s="240">
        <v>7.2000000000000008E-2</v>
      </c>
      <c r="P194" s="240">
        <v>7.2000000000000008E-2</v>
      </c>
      <c r="Q194" s="240">
        <v>7.2000000000000008E-2</v>
      </c>
      <c r="R194" s="240">
        <v>7.2000000000000008E-2</v>
      </c>
      <c r="S194" s="243">
        <f t="shared" si="175"/>
        <v>7.2000000000000008E-2</v>
      </c>
      <c r="T194" s="240">
        <v>7.2000000000000008E-2</v>
      </c>
      <c r="U194" s="240">
        <v>7.2000000000000008E-2</v>
      </c>
      <c r="V194" s="240">
        <v>7.2000000000000008E-2</v>
      </c>
      <c r="W194" s="240">
        <v>7.0999999999999994E-2</v>
      </c>
      <c r="X194" s="240">
        <v>7.0999999999999994E-2</v>
      </c>
      <c r="Y194" s="240">
        <v>7.0999999999999994E-2</v>
      </c>
      <c r="Z194" s="240">
        <v>7.0999999999999994E-2</v>
      </c>
      <c r="AA194" s="240">
        <v>7.0999999999999994E-2</v>
      </c>
      <c r="AB194" s="240">
        <v>7.0999999999999994E-2</v>
      </c>
      <c r="AC194" s="243">
        <f t="shared" si="176"/>
        <v>6.1843138079378211E-2</v>
      </c>
      <c r="AD194" s="241">
        <v>0</v>
      </c>
      <c r="AE194" s="60"/>
      <c r="AF194" s="74">
        <f t="shared" si="147"/>
        <v>0.54652014633040968</v>
      </c>
      <c r="AG194" s="74">
        <f t="shared" si="148"/>
        <v>0.38047985366959031</v>
      </c>
      <c r="AH194" s="74">
        <f t="shared" si="149"/>
        <v>0</v>
      </c>
      <c r="AI194" s="74">
        <f t="shared" si="150"/>
        <v>0</v>
      </c>
      <c r="AJ194" s="74">
        <f t="shared" si="151"/>
        <v>0</v>
      </c>
      <c r="AK194" s="74">
        <f t="shared" si="152"/>
        <v>9.9999999999998701E-4</v>
      </c>
      <c r="AL194" s="74">
        <f t="shared" si="153"/>
        <v>0</v>
      </c>
      <c r="AM194" s="74">
        <f t="shared" si="154"/>
        <v>0</v>
      </c>
      <c r="AN194" s="74">
        <f t="shared" si="155"/>
        <v>0</v>
      </c>
      <c r="AO194" s="74">
        <f t="shared" si="156"/>
        <v>0</v>
      </c>
      <c r="AP194" s="74">
        <f t="shared" si="157"/>
        <v>0</v>
      </c>
      <c r="AQ194" s="74">
        <f t="shared" si="158"/>
        <v>0</v>
      </c>
      <c r="AR194" s="74">
        <f t="shared" si="159"/>
        <v>0</v>
      </c>
      <c r="AS194" s="74">
        <f t="shared" si="160"/>
        <v>0</v>
      </c>
      <c r="AT194" s="74">
        <f t="shared" si="161"/>
        <v>1.0000000000000148E-3</v>
      </c>
      <c r="AU194" s="74">
        <f t="shared" si="162"/>
        <v>0</v>
      </c>
      <c r="AV194" s="74">
        <f t="shared" si="163"/>
        <v>0</v>
      </c>
      <c r="AW194" s="74">
        <f t="shared" si="164"/>
        <v>0</v>
      </c>
      <c r="AX194" s="74">
        <f t="shared" si="165"/>
        <v>0</v>
      </c>
      <c r="AY194" s="74">
        <f t="shared" si="166"/>
        <v>0</v>
      </c>
      <c r="AZ194" s="74">
        <f t="shared" si="167"/>
        <v>9.1568619206217824E-3</v>
      </c>
      <c r="BA194" s="75">
        <f t="shared" si="168"/>
        <v>6.1843138079378211E-2</v>
      </c>
      <c r="BB194" s="73">
        <f t="shared" si="169"/>
        <v>0.54652014633040968</v>
      </c>
      <c r="BC194" s="74">
        <f t="shared" si="170"/>
        <v>0.38147985366959031</v>
      </c>
      <c r="BD194" s="74">
        <f t="shared" si="171"/>
        <v>1.0156861920621797E-2</v>
      </c>
      <c r="BE194" s="75">
        <f t="shared" si="172"/>
        <v>6.1843138079378211E-2</v>
      </c>
      <c r="BF194" s="73">
        <f t="shared" si="173"/>
        <v>38.039948420255556</v>
      </c>
      <c r="BG194" s="74">
        <f t="array" ref="BG194">10^(SUMPRODUCT(AG194:AP194,LOG($AG$6:$AP$6))/BC194)</f>
        <v>49.440248208810701</v>
      </c>
      <c r="BH194" s="75">
        <f t="array" ref="BH194">10^(SUMPRODUCT(AQ194:AZ194,LOG($AQ$6:$AZ$6))/BD194)</f>
        <v>0.10073021807711749</v>
      </c>
      <c r="BI194" s="76">
        <f t="shared" si="174"/>
        <v>40.446200089529171</v>
      </c>
      <c r="BJ194" s="77">
        <f t="shared" si="174"/>
        <v>55.334731342342806</v>
      </c>
      <c r="BK194" s="77">
        <f t="shared" si="174"/>
        <v>66.78360420938256</v>
      </c>
      <c r="BL194" s="77">
        <f t="shared" si="174"/>
        <v>80.601273070292763</v>
      </c>
      <c r="BM194" s="78">
        <f t="shared" si="174"/>
        <v>110.2711696357871</v>
      </c>
    </row>
    <row r="195" spans="1:65" x14ac:dyDescent="0.2">
      <c r="A195" s="33"/>
      <c r="B195" s="79">
        <v>68</v>
      </c>
      <c r="C195" s="83" t="s">
        <v>93</v>
      </c>
      <c r="D195" s="238">
        <v>1</v>
      </c>
      <c r="E195" s="236" t="s">
        <v>183</v>
      </c>
      <c r="F195" s="244">
        <v>1</v>
      </c>
      <c r="G195" s="239"/>
      <c r="H195" s="240">
        <v>1</v>
      </c>
      <c r="I195" s="243">
        <f t="array" ref="I195">IF(B195&lt;100,(((LOG(I$6)-LOG(J$6))/(LOG(H$6)-LOG(J$6))))*(H195-J195)+J195,H195)</f>
        <v>0.55724203894915025</v>
      </c>
      <c r="J195" s="240">
        <v>0.249</v>
      </c>
      <c r="K195" s="240">
        <v>0.249</v>
      </c>
      <c r="L195" s="240">
        <v>0.249</v>
      </c>
      <c r="M195" s="240">
        <v>0.249</v>
      </c>
      <c r="N195" s="240">
        <v>0.249</v>
      </c>
      <c r="O195" s="240">
        <v>0.249</v>
      </c>
      <c r="P195" s="240">
        <v>0.249</v>
      </c>
      <c r="Q195" s="240">
        <v>0.249</v>
      </c>
      <c r="R195" s="240">
        <v>0.249</v>
      </c>
      <c r="S195" s="243">
        <f t="shared" si="175"/>
        <v>0.249</v>
      </c>
      <c r="T195" s="240">
        <v>0.249</v>
      </c>
      <c r="U195" s="240">
        <v>0.249</v>
      </c>
      <c r="V195" s="240">
        <v>0.249</v>
      </c>
      <c r="W195" s="240">
        <v>0.249</v>
      </c>
      <c r="X195" s="240">
        <v>0.249</v>
      </c>
      <c r="Y195" s="240">
        <v>0.249</v>
      </c>
      <c r="Z195" s="240">
        <v>0.249</v>
      </c>
      <c r="AA195" s="240">
        <v>0.249</v>
      </c>
      <c r="AB195" s="240">
        <v>0.24600000000000002</v>
      </c>
      <c r="AC195" s="243">
        <f t="shared" si="176"/>
        <v>0.21427340799333863</v>
      </c>
      <c r="AD195" s="241">
        <v>0</v>
      </c>
      <c r="AE195" s="60"/>
      <c r="AF195" s="74">
        <f t="shared" si="147"/>
        <v>0.44275796105084975</v>
      </c>
      <c r="AG195" s="74">
        <f t="shared" si="148"/>
        <v>0.30824203894915025</v>
      </c>
      <c r="AH195" s="74">
        <f t="shared" si="149"/>
        <v>0</v>
      </c>
      <c r="AI195" s="74">
        <f t="shared" si="150"/>
        <v>0</v>
      </c>
      <c r="AJ195" s="74">
        <f t="shared" si="151"/>
        <v>0</v>
      </c>
      <c r="AK195" s="74">
        <f t="shared" si="152"/>
        <v>0</v>
      </c>
      <c r="AL195" s="74">
        <f t="shared" si="153"/>
        <v>0</v>
      </c>
      <c r="AM195" s="74">
        <f t="shared" si="154"/>
        <v>0</v>
      </c>
      <c r="AN195" s="74">
        <f t="shared" si="155"/>
        <v>0</v>
      </c>
      <c r="AO195" s="74">
        <f t="shared" si="156"/>
        <v>0</v>
      </c>
      <c r="AP195" s="74">
        <f t="shared" si="157"/>
        <v>0</v>
      </c>
      <c r="AQ195" s="74">
        <f t="shared" si="158"/>
        <v>0</v>
      </c>
      <c r="AR195" s="74">
        <f t="shared" si="159"/>
        <v>0</v>
      </c>
      <c r="AS195" s="74">
        <f t="shared" si="160"/>
        <v>0</v>
      </c>
      <c r="AT195" s="74">
        <f t="shared" si="161"/>
        <v>0</v>
      </c>
      <c r="AU195" s="74">
        <f t="shared" si="162"/>
        <v>0</v>
      </c>
      <c r="AV195" s="74">
        <f t="shared" si="163"/>
        <v>0</v>
      </c>
      <c r="AW195" s="74">
        <f t="shared" si="164"/>
        <v>0</v>
      </c>
      <c r="AX195" s="74">
        <f t="shared" si="165"/>
        <v>0</v>
      </c>
      <c r="AY195" s="74">
        <f t="shared" si="166"/>
        <v>2.9999999999999749E-3</v>
      </c>
      <c r="AZ195" s="74">
        <f t="shared" si="167"/>
        <v>3.1726592006661392E-2</v>
      </c>
      <c r="BA195" s="75">
        <f t="shared" si="168"/>
        <v>0.21427340799333863</v>
      </c>
      <c r="BB195" s="73">
        <f t="shared" si="169"/>
        <v>0.44275796105084975</v>
      </c>
      <c r="BC195" s="74">
        <f t="shared" si="170"/>
        <v>0.30824203894915025</v>
      </c>
      <c r="BD195" s="74">
        <f t="shared" si="171"/>
        <v>3.4726592006661366E-2</v>
      </c>
      <c r="BE195" s="75">
        <f t="shared" si="172"/>
        <v>0.21427340799333863</v>
      </c>
      <c r="BF195" s="73">
        <f t="shared" si="173"/>
        <v>8.514927928286431</v>
      </c>
      <c r="BG195" s="74">
        <f t="array" ref="BG195">10^(SUMPRODUCT(AG195:AP195,LOG($AG$6:$AP$6))/BC195)</f>
        <v>49.631643132179306</v>
      </c>
      <c r="BH195" s="75">
        <f t="array" ref="BH195">10^(SUMPRODUCT(AQ195:AZ195,LOG($AQ$6:$AZ$6))/BD195)</f>
        <v>8.4438110597005164E-2</v>
      </c>
      <c r="BI195" s="76">
        <f t="shared" si="174"/>
        <v>1.0006489523523803E-2</v>
      </c>
      <c r="BJ195" s="77">
        <f t="shared" si="174"/>
        <v>45.714818042973548</v>
      </c>
      <c r="BK195" s="77">
        <f t="shared" si="174"/>
        <v>57.659282034483205</v>
      </c>
      <c r="BL195" s="77">
        <f t="shared" si="174"/>
        <v>72.724620747846799</v>
      </c>
      <c r="BM195" s="78">
        <f t="shared" si="174"/>
        <v>107.07839587593108</v>
      </c>
    </row>
    <row r="196" spans="1:65" x14ac:dyDescent="0.2">
      <c r="A196" s="33"/>
      <c r="B196" s="79">
        <v>69</v>
      </c>
      <c r="C196" s="83" t="s">
        <v>94</v>
      </c>
      <c r="D196" s="238">
        <v>1</v>
      </c>
      <c r="E196" s="236" t="s">
        <v>184</v>
      </c>
      <c r="F196" s="244">
        <v>1</v>
      </c>
      <c r="G196" s="239"/>
      <c r="H196" s="240">
        <v>1</v>
      </c>
      <c r="I196" s="243">
        <f t="array" ref="I196">IF(B196&lt;100,(((LOG(I$6)-LOG(J$6))/(LOG(H$6)-LOG(J$6))))*(H196-J196)+J196,H196)</f>
        <v>0.56077938617458978</v>
      </c>
      <c r="J196" s="240">
        <v>0.255</v>
      </c>
      <c r="K196" s="240">
        <v>0.14599999999999999</v>
      </c>
      <c r="L196" s="240">
        <v>9.4E-2</v>
      </c>
      <c r="M196" s="240">
        <v>7.400000000000001E-2</v>
      </c>
      <c r="N196" s="240">
        <v>5.5E-2</v>
      </c>
      <c r="O196" s="240">
        <v>4.9000000000000002E-2</v>
      </c>
      <c r="P196" s="240">
        <v>4.2000000000000003E-2</v>
      </c>
      <c r="Q196" s="240">
        <v>3.5000000000000003E-2</v>
      </c>
      <c r="R196" s="240">
        <v>0.03</v>
      </c>
      <c r="S196" s="243">
        <f t="shared" si="175"/>
        <v>2.7885149058284143E-2</v>
      </c>
      <c r="T196" s="240">
        <v>2.6000000000000002E-2</v>
      </c>
      <c r="U196" s="240">
        <v>1.4999999999999999E-2</v>
      </c>
      <c r="V196" s="240">
        <v>8.0000000000000002E-3</v>
      </c>
      <c r="W196" s="240">
        <v>3.0000000000000001E-3</v>
      </c>
      <c r="X196" s="240">
        <v>2E-3</v>
      </c>
      <c r="Y196" s="240">
        <v>2E-3</v>
      </c>
      <c r="Z196" s="240">
        <v>2E-3</v>
      </c>
      <c r="AA196" s="240">
        <v>0</v>
      </c>
      <c r="AB196" s="240">
        <v>0</v>
      </c>
      <c r="AC196" s="243">
        <f t="shared" si="176"/>
        <v>0</v>
      </c>
      <c r="AD196" s="241">
        <v>0</v>
      </c>
      <c r="AE196" s="60"/>
      <c r="AF196" s="74">
        <f t="shared" si="147"/>
        <v>0.43922061382541022</v>
      </c>
      <c r="AG196" s="74">
        <f t="shared" si="148"/>
        <v>0.30577938617458977</v>
      </c>
      <c r="AH196" s="74">
        <f t="shared" si="149"/>
        <v>0.10900000000000001</v>
      </c>
      <c r="AI196" s="74">
        <f t="shared" si="150"/>
        <v>5.1999999999999991E-2</v>
      </c>
      <c r="AJ196" s="74">
        <f t="shared" si="151"/>
        <v>1.999999999999999E-2</v>
      </c>
      <c r="AK196" s="74">
        <f t="shared" si="152"/>
        <v>1.900000000000001E-2</v>
      </c>
      <c r="AL196" s="74">
        <f t="shared" si="153"/>
        <v>5.9999999999999984E-3</v>
      </c>
      <c r="AM196" s="74">
        <f t="shared" si="154"/>
        <v>6.9999999999999993E-3</v>
      </c>
      <c r="AN196" s="74">
        <f t="shared" si="155"/>
        <v>6.9999999999999993E-3</v>
      </c>
      <c r="AO196" s="74">
        <f t="shared" si="156"/>
        <v>5.0000000000000044E-3</v>
      </c>
      <c r="AP196" s="74">
        <f t="shared" si="157"/>
        <v>2.1148509417158561E-3</v>
      </c>
      <c r="AQ196" s="74">
        <f t="shared" si="158"/>
        <v>1.8851490582841406E-3</v>
      </c>
      <c r="AR196" s="74">
        <f t="shared" si="159"/>
        <v>1.1000000000000003E-2</v>
      </c>
      <c r="AS196" s="74">
        <f t="shared" si="160"/>
        <v>6.9999999999999993E-3</v>
      </c>
      <c r="AT196" s="74">
        <f t="shared" si="161"/>
        <v>5.0000000000000001E-3</v>
      </c>
      <c r="AU196" s="74">
        <f t="shared" si="162"/>
        <v>1E-3</v>
      </c>
      <c r="AV196" s="74">
        <f t="shared" si="163"/>
        <v>0</v>
      </c>
      <c r="AW196" s="74">
        <f t="shared" si="164"/>
        <v>0</v>
      </c>
      <c r="AX196" s="74">
        <f t="shared" si="165"/>
        <v>2E-3</v>
      </c>
      <c r="AY196" s="74">
        <f t="shared" si="166"/>
        <v>0</v>
      </c>
      <c r="AZ196" s="74">
        <f t="shared" si="167"/>
        <v>0</v>
      </c>
      <c r="BA196" s="75">
        <f t="shared" si="168"/>
        <v>0</v>
      </c>
      <c r="BB196" s="73">
        <f t="shared" si="169"/>
        <v>0.43922061382541022</v>
      </c>
      <c r="BC196" s="74">
        <f t="shared" si="170"/>
        <v>0.53289423711630557</v>
      </c>
      <c r="BD196" s="74">
        <f t="shared" si="171"/>
        <v>2.7885149058284146E-2</v>
      </c>
      <c r="BE196" s="75">
        <f t="shared" si="172"/>
        <v>0</v>
      </c>
      <c r="BF196" s="73">
        <f t="shared" si="173"/>
        <v>46.992629368622147</v>
      </c>
      <c r="BG196" s="74">
        <f t="array" ref="BG196">10^(SUMPRODUCT(AG196:AP196,LOG($AG$6:$AP$6))/BC196)</f>
        <v>34.081591108855221</v>
      </c>
      <c r="BH196" s="75">
        <f t="array" ref="BH196">10^(SUMPRODUCT(AQ196:AZ196,LOG($AQ$6:$AZ$6))/BD196)</f>
        <v>0.97569014700755863</v>
      </c>
      <c r="BI196" s="76">
        <f t="shared" si="174"/>
        <v>20.355266035729557</v>
      </c>
      <c r="BJ196" s="77">
        <f t="shared" si="174"/>
        <v>45.345972067101521</v>
      </c>
      <c r="BK196" s="77">
        <f t="shared" si="174"/>
        <v>57.301087130740719</v>
      </c>
      <c r="BL196" s="77">
        <f t="shared" si="174"/>
        <v>72.408075881713287</v>
      </c>
      <c r="BM196" s="78">
        <f t="shared" si="174"/>
        <v>106.94502411131089</v>
      </c>
    </row>
    <row r="197" spans="1:65" x14ac:dyDescent="0.2">
      <c r="A197" s="33"/>
      <c r="B197" s="79">
        <v>69</v>
      </c>
      <c r="C197" s="83" t="s">
        <v>99</v>
      </c>
      <c r="D197" s="238">
        <v>1</v>
      </c>
      <c r="E197" s="236" t="s">
        <v>185</v>
      </c>
      <c r="F197" s="244">
        <v>1</v>
      </c>
      <c r="G197" s="239"/>
      <c r="H197" s="240">
        <v>1</v>
      </c>
      <c r="I197" s="243">
        <f t="array" ref="I197">IF(B197&lt;100,(((LOG(I$6)-LOG(J$6))/(LOG(H$6)-LOG(J$6))))*(H197-J197)+J197,H197)</f>
        <v>0.4298975388333266</v>
      </c>
      <c r="J197" s="240">
        <v>3.3000000000000002E-2</v>
      </c>
      <c r="K197" s="240">
        <v>2.7999999999999997E-2</v>
      </c>
      <c r="L197" s="240">
        <v>3.0000000000000001E-3</v>
      </c>
      <c r="M197" s="240">
        <v>2E-3</v>
      </c>
      <c r="N197" s="240">
        <v>2E-3</v>
      </c>
      <c r="O197" s="240">
        <v>2E-3</v>
      </c>
      <c r="P197" s="240">
        <v>2E-3</v>
      </c>
      <c r="Q197" s="240">
        <v>2E-3</v>
      </c>
      <c r="R197" s="240">
        <v>2E-3</v>
      </c>
      <c r="S197" s="243">
        <f t="shared" si="175"/>
        <v>2E-3</v>
      </c>
      <c r="T197" s="240">
        <v>2E-3</v>
      </c>
      <c r="U197" s="240">
        <v>2E-3</v>
      </c>
      <c r="V197" s="240">
        <v>2E-3</v>
      </c>
      <c r="W197" s="240">
        <v>1E-3</v>
      </c>
      <c r="X197" s="240">
        <v>1E-3</v>
      </c>
      <c r="Y197" s="240">
        <v>1E-3</v>
      </c>
      <c r="Z197" s="240">
        <v>1E-3</v>
      </c>
      <c r="AA197" s="240">
        <v>1E-3</v>
      </c>
      <c r="AB197" s="240">
        <v>1E-3</v>
      </c>
      <c r="AC197" s="243">
        <f t="shared" si="176"/>
        <v>8.7103011379405942E-4</v>
      </c>
      <c r="AD197" s="241">
        <v>0</v>
      </c>
      <c r="AE197" s="60"/>
      <c r="AF197" s="74">
        <f t="shared" si="147"/>
        <v>0.5701024611666734</v>
      </c>
      <c r="AG197" s="74">
        <f t="shared" si="148"/>
        <v>0.39689753883332657</v>
      </c>
      <c r="AH197" s="74">
        <f t="shared" si="149"/>
        <v>5.0000000000000044E-3</v>
      </c>
      <c r="AI197" s="74">
        <f t="shared" si="150"/>
        <v>2.4999999999999998E-2</v>
      </c>
      <c r="AJ197" s="74">
        <f t="shared" si="151"/>
        <v>1E-3</v>
      </c>
      <c r="AK197" s="74">
        <f t="shared" si="152"/>
        <v>0</v>
      </c>
      <c r="AL197" s="74">
        <f t="shared" si="153"/>
        <v>0</v>
      </c>
      <c r="AM197" s="74">
        <f t="shared" si="154"/>
        <v>0</v>
      </c>
      <c r="AN197" s="74">
        <f t="shared" si="155"/>
        <v>0</v>
      </c>
      <c r="AO197" s="74">
        <f t="shared" si="156"/>
        <v>0</v>
      </c>
      <c r="AP197" s="74">
        <f t="shared" si="157"/>
        <v>0</v>
      </c>
      <c r="AQ197" s="74">
        <f t="shared" si="158"/>
        <v>0</v>
      </c>
      <c r="AR197" s="74">
        <f t="shared" si="159"/>
        <v>0</v>
      </c>
      <c r="AS197" s="74">
        <f t="shared" si="160"/>
        <v>0</v>
      </c>
      <c r="AT197" s="74">
        <f t="shared" si="161"/>
        <v>1E-3</v>
      </c>
      <c r="AU197" s="74">
        <f t="shared" si="162"/>
        <v>0</v>
      </c>
      <c r="AV197" s="74">
        <f t="shared" si="163"/>
        <v>0</v>
      </c>
      <c r="AW197" s="74">
        <f t="shared" si="164"/>
        <v>0</v>
      </c>
      <c r="AX197" s="74">
        <f t="shared" si="165"/>
        <v>0</v>
      </c>
      <c r="AY197" s="74">
        <f t="shared" si="166"/>
        <v>0</v>
      </c>
      <c r="AZ197" s="74">
        <f t="shared" si="167"/>
        <v>1.289698862059406E-4</v>
      </c>
      <c r="BA197" s="75">
        <f t="shared" si="168"/>
        <v>8.7103011379405942E-4</v>
      </c>
      <c r="BB197" s="73">
        <f t="shared" si="169"/>
        <v>0.5701024611666734</v>
      </c>
      <c r="BC197" s="74">
        <f t="shared" si="170"/>
        <v>0.4278975388333266</v>
      </c>
      <c r="BD197" s="74">
        <f t="shared" si="171"/>
        <v>1.1289698862059407E-3</v>
      </c>
      <c r="BE197" s="75">
        <f t="shared" si="172"/>
        <v>8.7103011379405942E-4</v>
      </c>
      <c r="BF197" s="73">
        <f t="shared" si="173"/>
        <v>66.765702363097688</v>
      </c>
      <c r="BG197" s="74">
        <f t="array" ref="BG197">10^(SUMPRODUCT(AG197:AP197,LOG($AG$6:$AP$6))/BC197)</f>
        <v>47.106585478659234</v>
      </c>
      <c r="BH197" s="75">
        <f t="array" ref="BH197">10^(SUMPRODUCT(AQ197:AZ197,LOG($AQ$6:$AZ$6))/BD197)</f>
        <v>0.55718623807823009</v>
      </c>
      <c r="BI197" s="76">
        <f t="shared" si="174"/>
        <v>42.378729675033682</v>
      </c>
      <c r="BJ197" s="77">
        <f t="shared" si="174"/>
        <v>57.231799408735931</v>
      </c>
      <c r="BK197" s="77">
        <f t="shared" si="174"/>
        <v>68.537945277589088</v>
      </c>
      <c r="BL197" s="77">
        <f t="shared" si="174"/>
        <v>82.07762103242149</v>
      </c>
      <c r="BM197" s="78">
        <f t="shared" si="174"/>
        <v>110.84451985452442</v>
      </c>
    </row>
    <row r="198" spans="1:65" x14ac:dyDescent="0.2">
      <c r="A198" s="33"/>
      <c r="B198" s="79">
        <v>69</v>
      </c>
      <c r="C198" s="83" t="s">
        <v>93</v>
      </c>
      <c r="D198" s="238">
        <v>1</v>
      </c>
      <c r="E198" s="236" t="s">
        <v>186</v>
      </c>
      <c r="F198" s="244">
        <v>1</v>
      </c>
      <c r="G198" s="239"/>
      <c r="H198" s="240">
        <v>1</v>
      </c>
      <c r="I198" s="243">
        <f t="array" ref="I198">IF(B198&lt;100,(((LOG(I$6)-LOG(J$6))/(LOG(H$6)-LOG(J$6))))*(H198-J198)+J198,H198)</f>
        <v>0.46527101108772212</v>
      </c>
      <c r="J198" s="240">
        <v>9.3000000000000013E-2</v>
      </c>
      <c r="K198" s="240">
        <v>0.03</v>
      </c>
      <c r="L198" s="240">
        <v>9.0000000000000011E-3</v>
      </c>
      <c r="M198" s="240">
        <v>4.0000000000000001E-3</v>
      </c>
      <c r="N198" s="240">
        <v>3.0000000000000001E-3</v>
      </c>
      <c r="O198" s="240">
        <v>3.0000000000000001E-3</v>
      </c>
      <c r="P198" s="240">
        <v>3.0000000000000001E-3</v>
      </c>
      <c r="Q198" s="240">
        <v>3.0000000000000001E-3</v>
      </c>
      <c r="R198" s="240">
        <v>3.0000000000000001E-3</v>
      </c>
      <c r="S198" s="243">
        <f t="shared" si="175"/>
        <v>3.0000000000000001E-3</v>
      </c>
      <c r="T198" s="240">
        <v>3.0000000000000001E-3</v>
      </c>
      <c r="U198" s="240">
        <v>3.0000000000000001E-3</v>
      </c>
      <c r="V198" s="240">
        <v>3.0000000000000001E-3</v>
      </c>
      <c r="W198" s="240">
        <v>3.0000000000000001E-3</v>
      </c>
      <c r="X198" s="240">
        <v>3.0000000000000001E-3</v>
      </c>
      <c r="Y198" s="240">
        <v>3.0000000000000001E-3</v>
      </c>
      <c r="Z198" s="240">
        <v>3.0000000000000001E-3</v>
      </c>
      <c r="AA198" s="240">
        <v>3.0000000000000001E-3</v>
      </c>
      <c r="AB198" s="240">
        <v>3.0000000000000001E-3</v>
      </c>
      <c r="AC198" s="243">
        <f t="shared" si="176"/>
        <v>2.6130903413821784E-3</v>
      </c>
      <c r="AD198" s="241">
        <v>0</v>
      </c>
      <c r="AE198" s="60"/>
      <c r="AF198" s="74">
        <f t="shared" si="147"/>
        <v>0.53472898891227794</v>
      </c>
      <c r="AG198" s="74">
        <f t="shared" si="148"/>
        <v>0.37227101108772209</v>
      </c>
      <c r="AH198" s="74">
        <f t="shared" si="149"/>
        <v>6.3000000000000014E-2</v>
      </c>
      <c r="AI198" s="74">
        <f t="shared" si="150"/>
        <v>2.0999999999999998E-2</v>
      </c>
      <c r="AJ198" s="74">
        <f t="shared" si="151"/>
        <v>5.000000000000001E-3</v>
      </c>
      <c r="AK198" s="74">
        <f t="shared" si="152"/>
        <v>1E-3</v>
      </c>
      <c r="AL198" s="74">
        <f t="shared" si="153"/>
        <v>0</v>
      </c>
      <c r="AM198" s="74">
        <f t="shared" si="154"/>
        <v>0</v>
      </c>
      <c r="AN198" s="74">
        <f t="shared" si="155"/>
        <v>0</v>
      </c>
      <c r="AO198" s="74">
        <f t="shared" si="156"/>
        <v>0</v>
      </c>
      <c r="AP198" s="74">
        <f t="shared" si="157"/>
        <v>0</v>
      </c>
      <c r="AQ198" s="74">
        <f t="shared" si="158"/>
        <v>0</v>
      </c>
      <c r="AR198" s="74">
        <f t="shared" si="159"/>
        <v>0</v>
      </c>
      <c r="AS198" s="74">
        <f t="shared" si="160"/>
        <v>0</v>
      </c>
      <c r="AT198" s="74">
        <f t="shared" si="161"/>
        <v>0</v>
      </c>
      <c r="AU198" s="74">
        <f t="shared" si="162"/>
        <v>0</v>
      </c>
      <c r="AV198" s="74">
        <f t="shared" si="163"/>
        <v>0</v>
      </c>
      <c r="AW198" s="74">
        <f t="shared" si="164"/>
        <v>0</v>
      </c>
      <c r="AX198" s="74">
        <f t="shared" si="165"/>
        <v>0</v>
      </c>
      <c r="AY198" s="74">
        <f t="shared" si="166"/>
        <v>0</v>
      </c>
      <c r="AZ198" s="74">
        <f t="shared" si="167"/>
        <v>3.8690965861782169E-4</v>
      </c>
      <c r="BA198" s="75">
        <f t="shared" si="168"/>
        <v>2.6130903413821784E-3</v>
      </c>
      <c r="BB198" s="73">
        <f t="shared" si="169"/>
        <v>0.53472898891227794</v>
      </c>
      <c r="BC198" s="74">
        <f t="shared" si="170"/>
        <v>0.46227101108772212</v>
      </c>
      <c r="BD198" s="74">
        <f t="shared" si="171"/>
        <v>3.8690965861782169E-4</v>
      </c>
      <c r="BE198" s="75">
        <f t="shared" si="172"/>
        <v>2.6130903413821784E-3</v>
      </c>
      <c r="BF198" s="73">
        <f t="shared" si="173"/>
        <v>62.889544412552922</v>
      </c>
      <c r="BG198" s="74">
        <f t="array" ref="BG198">10^(SUMPRODUCT(AG198:AP198,LOG($AG$6:$AP$6))/BC198)</f>
        <v>44.585865477414657</v>
      </c>
      <c r="BH198" s="75">
        <f t="array" ref="BH198">10^(SUMPRODUCT(AQ198:AZ198,LOG($AQ$6:$AZ$6))/BD198)</f>
        <v>8.1332650270355758E-2</v>
      </c>
      <c r="BI198" s="76">
        <f t="shared" si="174"/>
        <v>39.45228510236921</v>
      </c>
      <c r="BJ198" s="77">
        <f t="shared" si="174"/>
        <v>54.349279104797986</v>
      </c>
      <c r="BK198" s="77">
        <f t="shared" si="174"/>
        <v>65.866830071400358</v>
      </c>
      <c r="BL198" s="77">
        <f t="shared" si="174"/>
        <v>79.825149019717685</v>
      </c>
      <c r="BM198" s="78">
        <f t="shared" si="174"/>
        <v>109.96674317843738</v>
      </c>
    </row>
    <row r="199" spans="1:65" x14ac:dyDescent="0.2">
      <c r="A199" s="33"/>
      <c r="B199" s="79">
        <v>70</v>
      </c>
      <c r="C199" s="83" t="s">
        <v>94</v>
      </c>
      <c r="D199" s="238">
        <v>1</v>
      </c>
      <c r="E199" s="236" t="s">
        <v>187</v>
      </c>
      <c r="F199" s="244">
        <v>1</v>
      </c>
      <c r="G199" s="239"/>
      <c r="H199" s="240">
        <v>1</v>
      </c>
      <c r="I199" s="243">
        <f t="array" ref="I199">IF(B199&lt;100,(((LOG(I$6)-LOG(J$6))/(LOG(H$6)-LOG(J$6))))*(H199-J199)+J199,H199)</f>
        <v>0.66689980293777618</v>
      </c>
      <c r="J199" s="240">
        <v>0.435</v>
      </c>
      <c r="K199" s="240">
        <v>0.26200000000000001</v>
      </c>
      <c r="L199" s="240">
        <v>0.16699999999999998</v>
      </c>
      <c r="M199" s="240">
        <v>9.5000000000000001E-2</v>
      </c>
      <c r="N199" s="240">
        <v>5.9000000000000004E-2</v>
      </c>
      <c r="O199" s="240">
        <v>4.4000000000000004E-2</v>
      </c>
      <c r="P199" s="240">
        <v>3.6000000000000004E-2</v>
      </c>
      <c r="Q199" s="240">
        <v>3.1E-2</v>
      </c>
      <c r="R199" s="240">
        <v>0.03</v>
      </c>
      <c r="S199" s="243">
        <f t="shared" si="175"/>
        <v>0.03</v>
      </c>
      <c r="T199" s="240">
        <v>0.03</v>
      </c>
      <c r="U199" s="240">
        <v>2.8999999999999998E-2</v>
      </c>
      <c r="V199" s="240">
        <v>2.7000000000000003E-2</v>
      </c>
      <c r="W199" s="240">
        <v>2.2000000000000002E-2</v>
      </c>
      <c r="X199" s="240">
        <v>9.0000000000000011E-3</v>
      </c>
      <c r="Y199" s="240">
        <v>2E-3</v>
      </c>
      <c r="Z199" s="240">
        <v>2E-3</v>
      </c>
      <c r="AA199" s="240">
        <v>1E-3</v>
      </c>
      <c r="AB199" s="240">
        <v>1E-3</v>
      </c>
      <c r="AC199" s="243">
        <f t="shared" si="176"/>
        <v>8.7103011379405942E-4</v>
      </c>
      <c r="AD199" s="241">
        <v>0</v>
      </c>
      <c r="AE199" s="60"/>
      <c r="AF199" s="74">
        <f t="shared" si="147"/>
        <v>0.33310019706222382</v>
      </c>
      <c r="AG199" s="74">
        <f t="shared" si="148"/>
        <v>0.23189980293777618</v>
      </c>
      <c r="AH199" s="74">
        <f t="shared" si="149"/>
        <v>0.17299999999999999</v>
      </c>
      <c r="AI199" s="74">
        <f t="shared" si="150"/>
        <v>9.5000000000000029E-2</v>
      </c>
      <c r="AJ199" s="74">
        <f t="shared" si="151"/>
        <v>7.1999999999999981E-2</v>
      </c>
      <c r="AK199" s="74">
        <f t="shared" si="152"/>
        <v>3.5999999999999997E-2</v>
      </c>
      <c r="AL199" s="74">
        <f t="shared" si="153"/>
        <v>1.4999999999999999E-2</v>
      </c>
      <c r="AM199" s="74">
        <f t="shared" si="154"/>
        <v>8.0000000000000002E-3</v>
      </c>
      <c r="AN199" s="74">
        <f t="shared" si="155"/>
        <v>5.0000000000000044E-3</v>
      </c>
      <c r="AO199" s="74">
        <f t="shared" si="156"/>
        <v>1.0000000000000009E-3</v>
      </c>
      <c r="AP199" s="74">
        <f t="shared" si="157"/>
        <v>0</v>
      </c>
      <c r="AQ199" s="74">
        <f t="shared" si="158"/>
        <v>0</v>
      </c>
      <c r="AR199" s="74">
        <f t="shared" si="159"/>
        <v>1.0000000000000009E-3</v>
      </c>
      <c r="AS199" s="74">
        <f t="shared" si="160"/>
        <v>1.9999999999999948E-3</v>
      </c>
      <c r="AT199" s="74">
        <f t="shared" si="161"/>
        <v>5.000000000000001E-3</v>
      </c>
      <c r="AU199" s="74">
        <f t="shared" si="162"/>
        <v>1.3000000000000001E-2</v>
      </c>
      <c r="AV199" s="74">
        <f t="shared" si="163"/>
        <v>7.000000000000001E-3</v>
      </c>
      <c r="AW199" s="74">
        <f t="shared" si="164"/>
        <v>0</v>
      </c>
      <c r="AX199" s="74">
        <f t="shared" si="165"/>
        <v>1E-3</v>
      </c>
      <c r="AY199" s="74">
        <f t="shared" si="166"/>
        <v>0</v>
      </c>
      <c r="AZ199" s="74">
        <f t="shared" si="167"/>
        <v>1.289698862059406E-4</v>
      </c>
      <c r="BA199" s="75">
        <f t="shared" si="168"/>
        <v>8.7103011379405942E-4</v>
      </c>
      <c r="BB199" s="73">
        <f t="shared" si="169"/>
        <v>0.33310019706222382</v>
      </c>
      <c r="BC199" s="74">
        <f t="shared" si="170"/>
        <v>0.63689980293777626</v>
      </c>
      <c r="BD199" s="74">
        <f t="shared" si="171"/>
        <v>2.912896988620594E-2</v>
      </c>
      <c r="BE199" s="75">
        <f t="shared" si="172"/>
        <v>8.7103011379405942E-4</v>
      </c>
      <c r="BF199" s="73">
        <f t="shared" si="173"/>
        <v>37.304260844233745</v>
      </c>
      <c r="BG199" s="74">
        <f t="array" ref="BG199">10^(SUMPRODUCT(AG199:AP199,LOG($AG$6:$AP$6))/BC199)</f>
        <v>29.171771231815399</v>
      </c>
      <c r="BH199" s="75">
        <f t="array" ref="BH199">10^(SUMPRODUCT(AQ199:AZ199,LOG($AQ$6:$AZ$6))/BD199)</f>
        <v>0.51078806721790571</v>
      </c>
      <c r="BI199" s="76">
        <f t="shared" si="174"/>
        <v>13.949573630509816</v>
      </c>
      <c r="BJ199" s="77">
        <f t="shared" si="174"/>
        <v>32.714431131989265</v>
      </c>
      <c r="BK199" s="77">
        <f t="shared" si="174"/>
        <v>44.693402134478454</v>
      </c>
      <c r="BL199" s="77">
        <f t="shared" si="174"/>
        <v>60.847591786344665</v>
      </c>
      <c r="BM199" s="78">
        <f t="shared" si="174"/>
        <v>101.75990513366793</v>
      </c>
    </row>
    <row r="200" spans="1:65" x14ac:dyDescent="0.2">
      <c r="A200" s="33"/>
      <c r="B200" s="79">
        <v>70</v>
      </c>
      <c r="C200" s="83" t="s">
        <v>99</v>
      </c>
      <c r="D200" s="238">
        <v>1</v>
      </c>
      <c r="E200" s="236" t="s">
        <v>188</v>
      </c>
      <c r="F200" s="244">
        <v>1</v>
      </c>
      <c r="G200" s="239"/>
      <c r="H200" s="240">
        <v>1</v>
      </c>
      <c r="I200" s="243">
        <f t="array" ref="I200">IF(B200&lt;100,(((LOG(I$6)-LOG(J$6))/(LOG(H$6)-LOG(J$6))))*(H200-J200)+J200,H200)</f>
        <v>0.81016236556807775</v>
      </c>
      <c r="J200" s="240">
        <v>0.67799999999999994</v>
      </c>
      <c r="K200" s="240">
        <v>0.42899999999999999</v>
      </c>
      <c r="L200" s="240">
        <v>0.30299999999999999</v>
      </c>
      <c r="M200" s="240">
        <v>0.20600000000000002</v>
      </c>
      <c r="N200" s="240">
        <v>0.14199999999999999</v>
      </c>
      <c r="O200" s="240">
        <v>0.11</v>
      </c>
      <c r="P200" s="240">
        <v>8.5000000000000006E-2</v>
      </c>
      <c r="Q200" s="240">
        <v>5.7999999999999996E-2</v>
      </c>
      <c r="R200" s="240">
        <v>3.5000000000000003E-2</v>
      </c>
      <c r="S200" s="243">
        <f t="shared" si="175"/>
        <v>2.6011883497707611E-2</v>
      </c>
      <c r="T200" s="240">
        <v>1.8000000000000002E-2</v>
      </c>
      <c r="U200" s="240">
        <v>6.9999999999999993E-3</v>
      </c>
      <c r="V200" s="240">
        <v>2E-3</v>
      </c>
      <c r="W200" s="240">
        <v>2E-3</v>
      </c>
      <c r="X200" s="240">
        <v>2E-3</v>
      </c>
      <c r="Y200" s="240">
        <v>2E-3</v>
      </c>
      <c r="Z200" s="240">
        <v>2E-3</v>
      </c>
      <c r="AA200" s="240">
        <v>1E-3</v>
      </c>
      <c r="AB200" s="240">
        <v>1E-3</v>
      </c>
      <c r="AC200" s="243">
        <f t="shared" si="176"/>
        <v>8.7103011379405942E-4</v>
      </c>
      <c r="AD200" s="241">
        <v>0</v>
      </c>
      <c r="AE200" s="60"/>
      <c r="AF200" s="74">
        <f t="shared" si="147"/>
        <v>0.18983763443192225</v>
      </c>
      <c r="AG200" s="74">
        <f t="shared" si="148"/>
        <v>0.13216236556807781</v>
      </c>
      <c r="AH200" s="74">
        <f t="shared" si="149"/>
        <v>0.24899999999999994</v>
      </c>
      <c r="AI200" s="74">
        <f t="shared" si="150"/>
        <v>0.126</v>
      </c>
      <c r="AJ200" s="74">
        <f t="shared" si="151"/>
        <v>9.6999999999999975E-2</v>
      </c>
      <c r="AK200" s="74">
        <f t="shared" si="152"/>
        <v>6.4000000000000029E-2</v>
      </c>
      <c r="AL200" s="74">
        <f t="shared" si="153"/>
        <v>3.1999999999999987E-2</v>
      </c>
      <c r="AM200" s="74">
        <f t="shared" si="154"/>
        <v>2.4999999999999994E-2</v>
      </c>
      <c r="AN200" s="74">
        <f t="shared" si="155"/>
        <v>2.700000000000001E-2</v>
      </c>
      <c r="AO200" s="74">
        <f t="shared" si="156"/>
        <v>2.2999999999999993E-2</v>
      </c>
      <c r="AP200" s="74">
        <f t="shared" si="157"/>
        <v>8.9881165022923926E-3</v>
      </c>
      <c r="AQ200" s="74">
        <f t="shared" si="158"/>
        <v>8.0118834977076087E-3</v>
      </c>
      <c r="AR200" s="74">
        <f t="shared" si="159"/>
        <v>1.1000000000000003E-2</v>
      </c>
      <c r="AS200" s="74">
        <f t="shared" si="160"/>
        <v>4.9999999999999992E-3</v>
      </c>
      <c r="AT200" s="74">
        <f t="shared" si="161"/>
        <v>0</v>
      </c>
      <c r="AU200" s="74">
        <f t="shared" si="162"/>
        <v>0</v>
      </c>
      <c r="AV200" s="74">
        <f t="shared" si="163"/>
        <v>0</v>
      </c>
      <c r="AW200" s="74">
        <f t="shared" si="164"/>
        <v>0</v>
      </c>
      <c r="AX200" s="74">
        <f t="shared" si="165"/>
        <v>1E-3</v>
      </c>
      <c r="AY200" s="74">
        <f t="shared" si="166"/>
        <v>0</v>
      </c>
      <c r="AZ200" s="74">
        <f t="shared" si="167"/>
        <v>1.289698862059406E-4</v>
      </c>
      <c r="BA200" s="75">
        <f t="shared" si="168"/>
        <v>8.7103011379405942E-4</v>
      </c>
      <c r="BB200" s="73">
        <f t="shared" si="169"/>
        <v>0.18983763443192225</v>
      </c>
      <c r="BC200" s="74">
        <f t="shared" si="170"/>
        <v>0.78415048207037019</v>
      </c>
      <c r="BD200" s="74">
        <f t="shared" si="171"/>
        <v>2.5140853383913551E-2</v>
      </c>
      <c r="BE200" s="75">
        <f t="shared" si="172"/>
        <v>8.7103011379405942E-4</v>
      </c>
      <c r="BF200" s="73">
        <f t="shared" si="173"/>
        <v>25.517688642142499</v>
      </c>
      <c r="BG200" s="74">
        <f t="array" ref="BG200">10^(SUMPRODUCT(AG200:AP200,LOG($AG$6:$AP$6))/BC200)</f>
        <v>20.934192359693089</v>
      </c>
      <c r="BH200" s="75">
        <f t="array" ref="BH200">10^(SUMPRODUCT(AQ200:AZ200,LOG($AQ$6:$AZ$6))/BD200)</f>
        <v>1.3116629804558739</v>
      </c>
      <c r="BI200" s="76">
        <f t="shared" si="174"/>
        <v>5.915641439895067</v>
      </c>
      <c r="BJ200" s="77">
        <f t="shared" si="174"/>
        <v>22.148331591232949</v>
      </c>
      <c r="BK200" s="77">
        <f t="shared" si="174"/>
        <v>30.165414407295739</v>
      </c>
      <c r="BL200" s="77">
        <f t="shared" si="174"/>
        <v>37.536500907279112</v>
      </c>
      <c r="BM200" s="78">
        <f t="shared" si="174"/>
        <v>87.128563684594482</v>
      </c>
    </row>
    <row r="201" spans="1:65" x14ac:dyDescent="0.2">
      <c r="A201" s="33"/>
      <c r="B201" s="79">
        <v>70</v>
      </c>
      <c r="C201" s="83" t="s">
        <v>93</v>
      </c>
      <c r="D201" s="238">
        <v>1</v>
      </c>
      <c r="E201" s="236" t="s">
        <v>189</v>
      </c>
      <c r="F201" s="244">
        <v>1</v>
      </c>
      <c r="G201" s="239"/>
      <c r="H201" s="240">
        <v>1</v>
      </c>
      <c r="I201" s="243">
        <f t="array" ref="I201">IF(B201&lt;100,(((LOG(I$6)-LOG(J$6))/(LOG(H$6)-LOG(J$6))))*(H201-J201)+J201,H201)</f>
        <v>0.70581062241761117</v>
      </c>
      <c r="J201" s="240">
        <v>0.501</v>
      </c>
      <c r="K201" s="240">
        <v>0.312</v>
      </c>
      <c r="L201" s="240">
        <v>0.17899999999999999</v>
      </c>
      <c r="M201" s="240">
        <v>0.17899999999999999</v>
      </c>
      <c r="N201" s="240">
        <v>0.17899999999999999</v>
      </c>
      <c r="O201" s="240">
        <v>0.17899999999999999</v>
      </c>
      <c r="P201" s="240">
        <v>0.17899999999999999</v>
      </c>
      <c r="Q201" s="240">
        <v>0.17899999999999999</v>
      </c>
      <c r="R201" s="240">
        <v>0.17899999999999999</v>
      </c>
      <c r="S201" s="243">
        <f t="shared" si="175"/>
        <v>0.17899999999999999</v>
      </c>
      <c r="T201" s="240">
        <v>0.17899999999999999</v>
      </c>
      <c r="U201" s="240">
        <v>0.17899999999999999</v>
      </c>
      <c r="V201" s="240">
        <v>0.17800000000000002</v>
      </c>
      <c r="W201" s="240">
        <v>0.17800000000000002</v>
      </c>
      <c r="X201" s="240">
        <v>0.17800000000000002</v>
      </c>
      <c r="Y201" s="240">
        <v>0.17800000000000002</v>
      </c>
      <c r="Z201" s="240">
        <v>0.17800000000000002</v>
      </c>
      <c r="AA201" s="240">
        <v>0.17800000000000002</v>
      </c>
      <c r="AB201" s="240">
        <v>0.17699999999999999</v>
      </c>
      <c r="AC201" s="243">
        <f t="shared" si="176"/>
        <v>0.15417233014154849</v>
      </c>
      <c r="AD201" s="241">
        <v>0</v>
      </c>
      <c r="AE201" s="60"/>
      <c r="AF201" s="74">
        <f t="shared" si="147"/>
        <v>0.29418937758238883</v>
      </c>
      <c r="AG201" s="74">
        <f t="shared" si="148"/>
        <v>0.20481062241761117</v>
      </c>
      <c r="AH201" s="74">
        <f t="shared" si="149"/>
        <v>0.189</v>
      </c>
      <c r="AI201" s="74">
        <f t="shared" si="150"/>
        <v>0.13300000000000001</v>
      </c>
      <c r="AJ201" s="74">
        <f t="shared" si="151"/>
        <v>0</v>
      </c>
      <c r="AK201" s="74">
        <f t="shared" si="152"/>
        <v>0</v>
      </c>
      <c r="AL201" s="74">
        <f t="shared" si="153"/>
        <v>0</v>
      </c>
      <c r="AM201" s="74">
        <f t="shared" si="154"/>
        <v>0</v>
      </c>
      <c r="AN201" s="74">
        <f t="shared" si="155"/>
        <v>0</v>
      </c>
      <c r="AO201" s="74">
        <f t="shared" si="156"/>
        <v>0</v>
      </c>
      <c r="AP201" s="74">
        <f t="shared" si="157"/>
        <v>0</v>
      </c>
      <c r="AQ201" s="74">
        <f t="shared" si="158"/>
        <v>0</v>
      </c>
      <c r="AR201" s="74">
        <f t="shared" si="159"/>
        <v>0</v>
      </c>
      <c r="AS201" s="74">
        <f t="shared" si="160"/>
        <v>9.9999999999997313E-4</v>
      </c>
      <c r="AT201" s="74">
        <f t="shared" si="161"/>
        <v>0</v>
      </c>
      <c r="AU201" s="74">
        <f t="shared" si="162"/>
        <v>0</v>
      </c>
      <c r="AV201" s="74">
        <f t="shared" si="163"/>
        <v>0</v>
      </c>
      <c r="AW201" s="74">
        <f t="shared" si="164"/>
        <v>0</v>
      </c>
      <c r="AX201" s="74">
        <f t="shared" si="165"/>
        <v>0</v>
      </c>
      <c r="AY201" s="74">
        <f t="shared" si="166"/>
        <v>1.0000000000000286E-3</v>
      </c>
      <c r="AZ201" s="74">
        <f t="shared" si="167"/>
        <v>2.2827669858451499E-2</v>
      </c>
      <c r="BA201" s="75">
        <f t="shared" si="168"/>
        <v>0.15417233014154849</v>
      </c>
      <c r="BB201" s="73">
        <f t="shared" si="169"/>
        <v>0.29418937758238883</v>
      </c>
      <c r="BC201" s="74">
        <f t="shared" si="170"/>
        <v>0.52681062241761123</v>
      </c>
      <c r="BD201" s="74">
        <f t="shared" si="171"/>
        <v>2.4827669858451501E-2</v>
      </c>
      <c r="BE201" s="75">
        <f t="shared" si="172"/>
        <v>0.15417233014154849</v>
      </c>
      <c r="BF201" s="73">
        <f t="shared" si="173"/>
        <v>11.518815524224049</v>
      </c>
      <c r="BG201" s="74">
        <f t="array" ref="BG201">10^(SUMPRODUCT(AG201:AP201,LOG($AG$6:$AP$6))/BC201)</f>
        <v>35.190094541088698</v>
      </c>
      <c r="BH201" s="75">
        <f t="array" ref="BH201">10^(SUMPRODUCT(AQ201:AZ201,LOG($AQ$6:$AZ$6))/BD201)</f>
        <v>9.1604623910930744E-2</v>
      </c>
      <c r="BI201" s="76">
        <f t="shared" si="174"/>
        <v>1.8744394242938143E-2</v>
      </c>
      <c r="BJ201" s="77">
        <f t="shared" si="174"/>
        <v>29.258850204815818</v>
      </c>
      <c r="BK201" s="77">
        <f t="shared" si="174"/>
        <v>39.024994759043501</v>
      </c>
      <c r="BL201" s="77">
        <f t="shared" si="174"/>
        <v>55.320830517248403</v>
      </c>
      <c r="BM201" s="78">
        <f t="shared" si="174"/>
        <v>99.028696831461446</v>
      </c>
    </row>
    <row r="202" spans="1:65" x14ac:dyDescent="0.2">
      <c r="A202" s="33"/>
      <c r="B202" s="79">
        <v>71</v>
      </c>
      <c r="C202" s="83" t="s">
        <v>94</v>
      </c>
      <c r="D202" s="238">
        <v>1</v>
      </c>
      <c r="E202" s="236" t="s">
        <v>190</v>
      </c>
      <c r="F202" s="244">
        <v>1</v>
      </c>
      <c r="G202" s="239"/>
      <c r="H202" s="240">
        <v>1</v>
      </c>
      <c r="I202" s="243">
        <f t="array" ref="I202">IF(B202&lt;100,(((LOG(I$6)-LOG(J$6))/(LOG(H$6)-LOG(J$6))))*(H202-J202)+J202,H202)</f>
        <v>0.49180111527851872</v>
      </c>
      <c r="J202" s="240">
        <v>0.13800000000000001</v>
      </c>
      <c r="K202" s="240">
        <v>3.6000000000000004E-2</v>
      </c>
      <c r="L202" s="240">
        <v>1.3000000000000001E-2</v>
      </c>
      <c r="M202" s="240">
        <v>0.01</v>
      </c>
      <c r="N202" s="240">
        <v>4.0000000000000001E-3</v>
      </c>
      <c r="O202" s="240">
        <v>4.0000000000000001E-3</v>
      </c>
      <c r="P202" s="240">
        <v>3.0000000000000001E-3</v>
      </c>
      <c r="Q202" s="240">
        <v>3.0000000000000001E-3</v>
      </c>
      <c r="R202" s="240">
        <v>3.0000000000000001E-3</v>
      </c>
      <c r="S202" s="243">
        <f t="shared" si="175"/>
        <v>3.0000000000000001E-3</v>
      </c>
      <c r="T202" s="240">
        <v>3.0000000000000001E-3</v>
      </c>
      <c r="U202" s="240">
        <v>3.0000000000000001E-3</v>
      </c>
      <c r="V202" s="240">
        <v>3.0000000000000001E-3</v>
      </c>
      <c r="W202" s="240">
        <v>3.0000000000000001E-3</v>
      </c>
      <c r="X202" s="240">
        <v>3.0000000000000001E-3</v>
      </c>
      <c r="Y202" s="240">
        <v>3.0000000000000001E-3</v>
      </c>
      <c r="Z202" s="240">
        <v>3.0000000000000001E-3</v>
      </c>
      <c r="AA202" s="240">
        <v>1E-3</v>
      </c>
      <c r="AB202" s="240">
        <v>1E-3</v>
      </c>
      <c r="AC202" s="243">
        <f t="shared" si="176"/>
        <v>8.7103011379405942E-4</v>
      </c>
      <c r="AD202" s="241">
        <v>0</v>
      </c>
      <c r="AE202" s="60"/>
      <c r="AF202" s="74">
        <f t="shared" si="147"/>
        <v>0.50819888472148134</v>
      </c>
      <c r="AG202" s="74">
        <f t="shared" si="148"/>
        <v>0.35380111527851871</v>
      </c>
      <c r="AH202" s="74">
        <f t="shared" si="149"/>
        <v>0.10200000000000001</v>
      </c>
      <c r="AI202" s="74">
        <f t="shared" si="150"/>
        <v>2.3000000000000003E-2</v>
      </c>
      <c r="AJ202" s="74">
        <f t="shared" si="151"/>
        <v>3.0000000000000009E-3</v>
      </c>
      <c r="AK202" s="74">
        <f t="shared" si="152"/>
        <v>6.0000000000000001E-3</v>
      </c>
      <c r="AL202" s="74">
        <f t="shared" si="153"/>
        <v>0</v>
      </c>
      <c r="AM202" s="74">
        <f t="shared" si="154"/>
        <v>1E-3</v>
      </c>
      <c r="AN202" s="74">
        <f t="shared" si="155"/>
        <v>0</v>
      </c>
      <c r="AO202" s="74">
        <f t="shared" si="156"/>
        <v>0</v>
      </c>
      <c r="AP202" s="74">
        <f t="shared" si="157"/>
        <v>0</v>
      </c>
      <c r="AQ202" s="74">
        <f t="shared" si="158"/>
        <v>0</v>
      </c>
      <c r="AR202" s="74">
        <f t="shared" si="159"/>
        <v>0</v>
      </c>
      <c r="AS202" s="74">
        <f t="shared" si="160"/>
        <v>0</v>
      </c>
      <c r="AT202" s="74">
        <f t="shared" si="161"/>
        <v>0</v>
      </c>
      <c r="AU202" s="74">
        <f t="shared" si="162"/>
        <v>0</v>
      </c>
      <c r="AV202" s="74">
        <f t="shared" si="163"/>
        <v>0</v>
      </c>
      <c r="AW202" s="74">
        <f t="shared" si="164"/>
        <v>0</v>
      </c>
      <c r="AX202" s="74">
        <f t="shared" si="165"/>
        <v>2E-3</v>
      </c>
      <c r="AY202" s="74">
        <f t="shared" si="166"/>
        <v>0</v>
      </c>
      <c r="AZ202" s="74">
        <f t="shared" si="167"/>
        <v>1.289698862059406E-4</v>
      </c>
      <c r="BA202" s="75">
        <f t="shared" si="168"/>
        <v>8.7103011379405942E-4</v>
      </c>
      <c r="BB202" s="73">
        <f t="shared" si="169"/>
        <v>0.50819888472148134</v>
      </c>
      <c r="BC202" s="74">
        <f t="shared" si="170"/>
        <v>0.48880111527851877</v>
      </c>
      <c r="BD202" s="74">
        <f t="shared" si="171"/>
        <v>2.1289698862059407E-3</v>
      </c>
      <c r="BE202" s="75">
        <f t="shared" si="172"/>
        <v>8.7103011379405942E-4</v>
      </c>
      <c r="BF202" s="73">
        <f t="shared" si="173"/>
        <v>60.688679684793676</v>
      </c>
      <c r="BG202" s="74">
        <f t="array" ref="BG202">10^(SUMPRODUCT(AG202:AP202,LOG($AG$6:$AP$6))/BC202)</f>
        <v>42.591160098090313</v>
      </c>
      <c r="BH202" s="75">
        <f t="array" ref="BH202">10^(SUMPRODUCT(AQ202:AZ202,LOG($AQ$6:$AZ$6))/BD202)</f>
        <v>0.16928785192279294</v>
      </c>
      <c r="BI202" s="76">
        <f t="shared" si="174"/>
        <v>34.155457438356223</v>
      </c>
      <c r="BJ202" s="77">
        <f t="shared" si="174"/>
        <v>52.036813004449485</v>
      </c>
      <c r="BK202" s="77">
        <f t="shared" si="174"/>
        <v>63.700274417291006</v>
      </c>
      <c r="BL202" s="77">
        <f t="shared" si="174"/>
        <v>77.97796841423046</v>
      </c>
      <c r="BM202" s="78">
        <f t="shared" si="174"/>
        <v>109.23360607966187</v>
      </c>
    </row>
    <row r="203" spans="1:65" x14ac:dyDescent="0.2">
      <c r="A203" s="33"/>
      <c r="B203" s="79">
        <v>71</v>
      </c>
      <c r="C203" s="83" t="s">
        <v>99</v>
      </c>
      <c r="D203" s="238">
        <v>1</v>
      </c>
      <c r="E203" s="236" t="s">
        <v>191</v>
      </c>
      <c r="F203" s="244">
        <v>1</v>
      </c>
      <c r="G203" s="239"/>
      <c r="H203" s="240">
        <v>1</v>
      </c>
      <c r="I203" s="243">
        <f t="array" ref="I203">IF(B203&lt;100,(((LOG(I$6)-LOG(J$6))/(LOG(H$6)-LOG(J$6))))*(H203-J203)+J203,H203)</f>
        <v>0.83728202762978099</v>
      </c>
      <c r="J203" s="240">
        <v>0.72400000000000009</v>
      </c>
      <c r="K203" s="240">
        <v>0.46799999999999997</v>
      </c>
      <c r="L203" s="240">
        <v>0.29899999999999999</v>
      </c>
      <c r="M203" s="240">
        <v>0.24600000000000002</v>
      </c>
      <c r="N203" s="240">
        <v>0.192</v>
      </c>
      <c r="O203" s="240">
        <v>0.16200000000000001</v>
      </c>
      <c r="P203" s="240">
        <v>0.13900000000000001</v>
      </c>
      <c r="Q203" s="240">
        <v>0.121</v>
      </c>
      <c r="R203" s="240">
        <v>0.10400000000000001</v>
      </c>
      <c r="S203" s="243">
        <f t="shared" si="175"/>
        <v>9.4483170762278648E-2</v>
      </c>
      <c r="T203" s="240">
        <v>8.5999999999999993E-2</v>
      </c>
      <c r="U203" s="240">
        <v>6.7000000000000004E-2</v>
      </c>
      <c r="V203" s="240">
        <v>5.5999999999999994E-2</v>
      </c>
      <c r="W203" s="240">
        <v>4.2999999999999997E-2</v>
      </c>
      <c r="X203" s="240">
        <v>2.8999999999999998E-2</v>
      </c>
      <c r="Y203" s="240">
        <v>1.3999999999999999E-2</v>
      </c>
      <c r="Z203" s="240">
        <v>1.3000000000000001E-2</v>
      </c>
      <c r="AA203" s="240">
        <v>8.0000000000000002E-3</v>
      </c>
      <c r="AB203" s="240">
        <v>5.0000000000000001E-3</v>
      </c>
      <c r="AC203" s="243">
        <f t="shared" si="176"/>
        <v>4.3551505689702966E-3</v>
      </c>
      <c r="AD203" s="241">
        <v>0</v>
      </c>
      <c r="AE203" s="60"/>
      <c r="AF203" s="74">
        <f t="shared" si="147"/>
        <v>0.16271797237021901</v>
      </c>
      <c r="AG203" s="74">
        <f t="shared" si="148"/>
        <v>0.1132820276297809</v>
      </c>
      <c r="AH203" s="74">
        <f t="shared" si="149"/>
        <v>0.25600000000000012</v>
      </c>
      <c r="AI203" s="74">
        <f t="shared" si="150"/>
        <v>0.16899999999999998</v>
      </c>
      <c r="AJ203" s="74">
        <f t="shared" si="151"/>
        <v>5.2999999999999964E-2</v>
      </c>
      <c r="AK203" s="74">
        <f t="shared" si="152"/>
        <v>5.400000000000002E-2</v>
      </c>
      <c r="AL203" s="74">
        <f t="shared" si="153"/>
        <v>0.03</v>
      </c>
      <c r="AM203" s="74">
        <f t="shared" si="154"/>
        <v>2.2999999999999993E-2</v>
      </c>
      <c r="AN203" s="74">
        <f t="shared" si="155"/>
        <v>1.8000000000000016E-2</v>
      </c>
      <c r="AO203" s="74">
        <f t="shared" si="156"/>
        <v>1.6999999999999987E-2</v>
      </c>
      <c r="AP203" s="74">
        <f t="shared" si="157"/>
        <v>9.5168292377213609E-3</v>
      </c>
      <c r="AQ203" s="74">
        <f t="shared" si="158"/>
        <v>8.4831707622786551E-3</v>
      </c>
      <c r="AR203" s="74">
        <f t="shared" si="159"/>
        <v>1.8999999999999989E-2</v>
      </c>
      <c r="AS203" s="74">
        <f t="shared" si="160"/>
        <v>1.100000000000001E-2</v>
      </c>
      <c r="AT203" s="74">
        <f t="shared" si="161"/>
        <v>1.2999999999999998E-2</v>
      </c>
      <c r="AU203" s="74">
        <f t="shared" si="162"/>
        <v>1.3999999999999999E-2</v>
      </c>
      <c r="AV203" s="74">
        <f t="shared" si="163"/>
        <v>1.4999999999999999E-2</v>
      </c>
      <c r="AW203" s="74">
        <f t="shared" si="164"/>
        <v>9.9999999999999742E-4</v>
      </c>
      <c r="AX203" s="74">
        <f t="shared" si="165"/>
        <v>5.000000000000001E-3</v>
      </c>
      <c r="AY203" s="74">
        <f t="shared" si="166"/>
        <v>3.0000000000000001E-3</v>
      </c>
      <c r="AZ203" s="74">
        <f t="shared" si="167"/>
        <v>6.4484943102970354E-4</v>
      </c>
      <c r="BA203" s="75">
        <f t="shared" si="168"/>
        <v>4.3551505689702966E-3</v>
      </c>
      <c r="BB203" s="73">
        <f t="shared" si="169"/>
        <v>0.16271797237021901</v>
      </c>
      <c r="BC203" s="74">
        <f t="shared" si="170"/>
        <v>0.74279885686750247</v>
      </c>
      <c r="BD203" s="74">
        <f t="shared" si="171"/>
        <v>9.0128020193308359E-2</v>
      </c>
      <c r="BE203" s="75">
        <f t="shared" si="172"/>
        <v>4.3551505689702966E-3</v>
      </c>
      <c r="BF203" s="73">
        <f t="shared" si="173"/>
        <v>19.536226430155541</v>
      </c>
      <c r="BG203" s="74">
        <f t="array" ref="BG203">10^(SUMPRODUCT(AG203:AP203,LOG($AG$6:$AP$6))/BC203)</f>
        <v>22.037120126568951</v>
      </c>
      <c r="BH203" s="75">
        <f t="array" ref="BH203">10^(SUMPRODUCT(AQ203:AZ203,LOG($AQ$6:$AZ$6))/BD203)</f>
        <v>0.67548398173219559</v>
      </c>
      <c r="BI203" s="76">
        <f t="shared" si="174"/>
        <v>2.2229552807942921</v>
      </c>
      <c r="BJ203" s="77">
        <f t="shared" si="174"/>
        <v>21.637274137611421</v>
      </c>
      <c r="BK203" s="77">
        <f t="shared" si="174"/>
        <v>28.462293039192122</v>
      </c>
      <c r="BL203" s="77">
        <f t="shared" si="174"/>
        <v>35.20612586512366</v>
      </c>
      <c r="BM203" s="78">
        <f t="shared" si="174"/>
        <v>82.041887803729125</v>
      </c>
    </row>
    <row r="204" spans="1:65" x14ac:dyDescent="0.2">
      <c r="A204" s="33"/>
      <c r="B204" s="79">
        <v>71</v>
      </c>
      <c r="C204" s="83" t="s">
        <v>93</v>
      </c>
      <c r="D204" s="238">
        <v>1</v>
      </c>
      <c r="E204" s="236" t="s">
        <v>192</v>
      </c>
      <c r="F204" s="244">
        <v>1</v>
      </c>
      <c r="G204" s="239"/>
      <c r="H204" s="240">
        <v>1</v>
      </c>
      <c r="I204" s="243">
        <f t="array" ref="I204">IF(B204&lt;100,(((LOG(I$6)-LOG(J$6))/(LOG(H$6)-LOG(J$6))))*(H204-J204)+J204,H204)</f>
        <v>0.63152633068338071</v>
      </c>
      <c r="J204" s="240">
        <v>0.375</v>
      </c>
      <c r="K204" s="240">
        <v>0.27500000000000002</v>
      </c>
      <c r="L204" s="240">
        <v>0.20199999999999999</v>
      </c>
      <c r="M204" s="240">
        <v>0.13900000000000001</v>
      </c>
      <c r="N204" s="240">
        <v>9.6999999999999989E-2</v>
      </c>
      <c r="O204" s="240">
        <v>7.400000000000001E-2</v>
      </c>
      <c r="P204" s="240">
        <v>5.7999999999999996E-2</v>
      </c>
      <c r="Q204" s="240">
        <v>4.7E-2</v>
      </c>
      <c r="R204" s="240">
        <v>0.04</v>
      </c>
      <c r="S204" s="243">
        <f t="shared" si="175"/>
        <v>3.841386179371311E-2</v>
      </c>
      <c r="T204" s="240">
        <v>3.7000000000000005E-2</v>
      </c>
      <c r="U204" s="240">
        <v>0.03</v>
      </c>
      <c r="V204" s="240">
        <v>2.3E-2</v>
      </c>
      <c r="W204" s="240">
        <v>0.02</v>
      </c>
      <c r="X204" s="240">
        <v>9.0000000000000011E-3</v>
      </c>
      <c r="Y204" s="240">
        <v>4.0000000000000001E-3</v>
      </c>
      <c r="Z204" s="240">
        <v>3.0000000000000001E-3</v>
      </c>
      <c r="AA204" s="240">
        <v>1E-3</v>
      </c>
      <c r="AB204" s="240">
        <v>1E-3</v>
      </c>
      <c r="AC204" s="243">
        <f t="shared" si="176"/>
        <v>8.7103011379405942E-4</v>
      </c>
      <c r="AD204" s="241">
        <v>0</v>
      </c>
      <c r="AE204" s="60"/>
      <c r="AF204" s="74">
        <f t="shared" si="147"/>
        <v>0.36847366931661929</v>
      </c>
      <c r="AG204" s="74">
        <f t="shared" si="148"/>
        <v>0.25652633068338071</v>
      </c>
      <c r="AH204" s="74">
        <f t="shared" si="149"/>
        <v>9.9999999999999978E-2</v>
      </c>
      <c r="AI204" s="74">
        <f t="shared" si="150"/>
        <v>7.3000000000000037E-2</v>
      </c>
      <c r="AJ204" s="74">
        <f t="shared" si="151"/>
        <v>6.2999999999999973E-2</v>
      </c>
      <c r="AK204" s="74">
        <f t="shared" si="152"/>
        <v>4.2000000000000023E-2</v>
      </c>
      <c r="AL204" s="74">
        <f t="shared" si="153"/>
        <v>2.2999999999999979E-2</v>
      </c>
      <c r="AM204" s="74">
        <f t="shared" si="154"/>
        <v>1.6000000000000014E-2</v>
      </c>
      <c r="AN204" s="74">
        <f t="shared" si="155"/>
        <v>1.0999999999999996E-2</v>
      </c>
      <c r="AO204" s="74">
        <f t="shared" si="156"/>
        <v>6.9999999999999993E-3</v>
      </c>
      <c r="AP204" s="74">
        <f t="shared" si="157"/>
        <v>1.5861382062868912E-3</v>
      </c>
      <c r="AQ204" s="74">
        <f t="shared" si="158"/>
        <v>1.4138617937131046E-3</v>
      </c>
      <c r="AR204" s="74">
        <f t="shared" si="159"/>
        <v>7.0000000000000062E-3</v>
      </c>
      <c r="AS204" s="74">
        <f t="shared" si="160"/>
        <v>6.9999999999999993E-3</v>
      </c>
      <c r="AT204" s="74">
        <f t="shared" si="161"/>
        <v>2.9999999999999992E-3</v>
      </c>
      <c r="AU204" s="74">
        <f t="shared" si="162"/>
        <v>1.0999999999999999E-2</v>
      </c>
      <c r="AV204" s="74">
        <f t="shared" si="163"/>
        <v>5.000000000000001E-3</v>
      </c>
      <c r="AW204" s="74">
        <f t="shared" si="164"/>
        <v>1E-3</v>
      </c>
      <c r="AX204" s="74">
        <f t="shared" si="165"/>
        <v>2E-3</v>
      </c>
      <c r="AY204" s="74">
        <f t="shared" si="166"/>
        <v>0</v>
      </c>
      <c r="AZ204" s="74">
        <f t="shared" si="167"/>
        <v>1.289698862059406E-4</v>
      </c>
      <c r="BA204" s="75">
        <f t="shared" si="168"/>
        <v>8.7103011379405942E-4</v>
      </c>
      <c r="BB204" s="73">
        <f t="shared" si="169"/>
        <v>0.36847366931661929</v>
      </c>
      <c r="BC204" s="74">
        <f t="shared" si="170"/>
        <v>0.59311246888966762</v>
      </c>
      <c r="BD204" s="74">
        <f t="shared" si="171"/>
        <v>3.7542831679919057E-2</v>
      </c>
      <c r="BE204" s="75">
        <f t="shared" si="172"/>
        <v>8.7103011379405942E-4</v>
      </c>
      <c r="BF204" s="73">
        <f t="shared" si="173"/>
        <v>36.253712647700766</v>
      </c>
      <c r="BG204" s="74">
        <f t="array" ref="BG204">10^(SUMPRODUCT(AG204:AP204,LOG($AG$6:$AP$6))/BC204)</f>
        <v>27.104110085384619</v>
      </c>
      <c r="BH204" s="75">
        <f t="array" ref="BH204">10^(SUMPRODUCT(AQ204:AZ204,LOG($AQ$6:$AZ$6))/BD204)</f>
        <v>0.66169335697364806</v>
      </c>
      <c r="BI204" s="76">
        <f t="shared" si="174"/>
        <v>9.746602845450191</v>
      </c>
      <c r="BJ204" s="77">
        <f t="shared" si="174"/>
        <v>35.708762025844401</v>
      </c>
      <c r="BK204" s="77">
        <f t="shared" si="174"/>
        <v>49.331396345264466</v>
      </c>
      <c r="BL204" s="77">
        <f t="shared" si="174"/>
        <v>65.20177066015232</v>
      </c>
      <c r="BM204" s="78">
        <f t="shared" si="174"/>
        <v>103.78932610153805</v>
      </c>
    </row>
    <row r="205" spans="1:65" x14ac:dyDescent="0.2">
      <c r="A205" s="33"/>
      <c r="B205" s="79">
        <v>72</v>
      </c>
      <c r="C205" s="83" t="s">
        <v>94</v>
      </c>
      <c r="D205" s="238">
        <v>1</v>
      </c>
      <c r="E205" s="236" t="s">
        <v>193</v>
      </c>
      <c r="F205" s="244">
        <v>1</v>
      </c>
      <c r="G205" s="239"/>
      <c r="H205" s="240">
        <v>1</v>
      </c>
      <c r="I205" s="243">
        <f t="array" ref="I205">IF(B205&lt;100,(((LOG(I$6)-LOG(J$6))/(LOG(H$6)-LOG(J$6))))*(H205-J205)+J205,H205)</f>
        <v>0.42753930734970025</v>
      </c>
      <c r="J205" s="240">
        <v>2.8999999999999998E-2</v>
      </c>
      <c r="K205" s="240">
        <v>1.3000000000000001E-2</v>
      </c>
      <c r="L205" s="240">
        <v>6.0000000000000001E-3</v>
      </c>
      <c r="M205" s="240">
        <v>5.0000000000000001E-3</v>
      </c>
      <c r="N205" s="240">
        <v>5.0000000000000001E-3</v>
      </c>
      <c r="O205" s="240">
        <v>5.0000000000000001E-3</v>
      </c>
      <c r="P205" s="240">
        <v>5.0000000000000001E-3</v>
      </c>
      <c r="Q205" s="240">
        <v>5.0000000000000001E-3</v>
      </c>
      <c r="R205" s="240">
        <v>5.0000000000000001E-3</v>
      </c>
      <c r="S205" s="243">
        <f t="shared" si="175"/>
        <v>5.0000000000000001E-3</v>
      </c>
      <c r="T205" s="240">
        <v>5.0000000000000001E-3</v>
      </c>
      <c r="U205" s="240">
        <v>5.0000000000000001E-3</v>
      </c>
      <c r="V205" s="240">
        <v>5.0000000000000001E-3</v>
      </c>
      <c r="W205" s="240">
        <v>3.0000000000000001E-3</v>
      </c>
      <c r="X205" s="240">
        <v>3.0000000000000001E-3</v>
      </c>
      <c r="Y205" s="240">
        <v>3.0000000000000001E-3</v>
      </c>
      <c r="Z205" s="240">
        <v>3.0000000000000001E-3</v>
      </c>
      <c r="AA205" s="240">
        <v>3.0000000000000001E-3</v>
      </c>
      <c r="AB205" s="240">
        <v>3.0000000000000001E-3</v>
      </c>
      <c r="AC205" s="243">
        <f t="shared" si="176"/>
        <v>2.6130903413821784E-3</v>
      </c>
      <c r="AD205" s="241">
        <v>0</v>
      </c>
      <c r="AE205" s="60"/>
      <c r="AF205" s="74">
        <f t="shared" si="147"/>
        <v>0.57246069265029975</v>
      </c>
      <c r="AG205" s="74">
        <f t="shared" si="148"/>
        <v>0.39853930734970022</v>
      </c>
      <c r="AH205" s="74">
        <f t="shared" si="149"/>
        <v>1.5999999999999997E-2</v>
      </c>
      <c r="AI205" s="74">
        <f t="shared" si="150"/>
        <v>7.000000000000001E-3</v>
      </c>
      <c r="AJ205" s="74">
        <f t="shared" si="151"/>
        <v>1E-3</v>
      </c>
      <c r="AK205" s="74">
        <f t="shared" si="152"/>
        <v>0</v>
      </c>
      <c r="AL205" s="74">
        <f t="shared" si="153"/>
        <v>0</v>
      </c>
      <c r="AM205" s="74">
        <f t="shared" si="154"/>
        <v>0</v>
      </c>
      <c r="AN205" s="74">
        <f t="shared" si="155"/>
        <v>0</v>
      </c>
      <c r="AO205" s="74">
        <f t="shared" si="156"/>
        <v>0</v>
      </c>
      <c r="AP205" s="74">
        <f t="shared" si="157"/>
        <v>0</v>
      </c>
      <c r="AQ205" s="74">
        <f t="shared" si="158"/>
        <v>0</v>
      </c>
      <c r="AR205" s="74">
        <f t="shared" si="159"/>
        <v>0</v>
      </c>
      <c r="AS205" s="74">
        <f t="shared" si="160"/>
        <v>0</v>
      </c>
      <c r="AT205" s="74">
        <f t="shared" si="161"/>
        <v>2E-3</v>
      </c>
      <c r="AU205" s="74">
        <f t="shared" si="162"/>
        <v>0</v>
      </c>
      <c r="AV205" s="74">
        <f t="shared" si="163"/>
        <v>0</v>
      </c>
      <c r="AW205" s="74">
        <f t="shared" si="164"/>
        <v>0</v>
      </c>
      <c r="AX205" s="74">
        <f t="shared" si="165"/>
        <v>0</v>
      </c>
      <c r="AY205" s="74">
        <f t="shared" si="166"/>
        <v>0</v>
      </c>
      <c r="AZ205" s="74">
        <f t="shared" si="167"/>
        <v>3.8690965861782169E-4</v>
      </c>
      <c r="BA205" s="75">
        <f t="shared" si="168"/>
        <v>2.6130903413821784E-3</v>
      </c>
      <c r="BB205" s="73">
        <f t="shared" si="169"/>
        <v>0.57246069265029975</v>
      </c>
      <c r="BC205" s="74">
        <f t="shared" si="170"/>
        <v>0.42253930734970024</v>
      </c>
      <c r="BD205" s="74">
        <f t="shared" si="171"/>
        <v>2.3869096586178217E-3</v>
      </c>
      <c r="BE205" s="75">
        <f t="shared" si="172"/>
        <v>2.6130903413821784E-3</v>
      </c>
      <c r="BF205" s="73">
        <f t="shared" si="173"/>
        <v>66.101798560718905</v>
      </c>
      <c r="BG205" s="74">
        <f t="array" ref="BG205">10^(SUMPRODUCT(AG205:AP205,LOG($AG$6:$AP$6))/BC205)</f>
        <v>48.10650456975921</v>
      </c>
      <c r="BH205" s="75">
        <f t="array" ref="BH205">10^(SUMPRODUCT(AQ205:AZ205,LOG($AQ$6:$AZ$6))/BD205)</f>
        <v>0.5021619345748044</v>
      </c>
      <c r="BI205" s="76">
        <f t="shared" si="174"/>
        <v>42.567985948095597</v>
      </c>
      <c r="BJ205" s="77">
        <f t="shared" si="174"/>
        <v>57.416276164193249</v>
      </c>
      <c r="BK205" s="77">
        <f t="shared" si="174"/>
        <v>68.707820734816153</v>
      </c>
      <c r="BL205" s="77">
        <f t="shared" si="174"/>
        <v>82.219972201395706</v>
      </c>
      <c r="BM205" s="78">
        <f t="shared" si="174"/>
        <v>110.89941243364899</v>
      </c>
    </row>
    <row r="206" spans="1:65" x14ac:dyDescent="0.2">
      <c r="A206" s="33"/>
      <c r="B206" s="79">
        <v>72</v>
      </c>
      <c r="C206" s="83" t="s">
        <v>99</v>
      </c>
      <c r="D206" s="238">
        <v>1</v>
      </c>
      <c r="E206" s="236" t="s">
        <v>194</v>
      </c>
      <c r="F206" s="244">
        <v>1</v>
      </c>
      <c r="G206" s="239"/>
      <c r="H206" s="240">
        <v>1</v>
      </c>
      <c r="I206" s="243">
        <f t="array" ref="I206">IF(B206&lt;100,(((LOG(I$6)-LOG(J$6))/(LOG(H$6)-LOG(J$6))))*(H206-J206)+J206,H206)</f>
        <v>0.71996001131936938</v>
      </c>
      <c r="J206" s="240">
        <v>0.52500000000000002</v>
      </c>
      <c r="K206" s="240">
        <v>0.36299999999999999</v>
      </c>
      <c r="L206" s="240">
        <v>0.28999999999999998</v>
      </c>
      <c r="M206" s="240">
        <v>0.26400000000000001</v>
      </c>
      <c r="N206" s="240">
        <v>0.23399999999999999</v>
      </c>
      <c r="O206" s="240">
        <v>0.2</v>
      </c>
      <c r="P206" s="240">
        <v>0.17800000000000002</v>
      </c>
      <c r="Q206" s="240">
        <v>0.152</v>
      </c>
      <c r="R206" s="240">
        <v>0.128</v>
      </c>
      <c r="S206" s="243">
        <f t="shared" si="175"/>
        <v>0.11425346887884692</v>
      </c>
      <c r="T206" s="240">
        <v>0.10199999999999999</v>
      </c>
      <c r="U206" s="240">
        <v>0.06</v>
      </c>
      <c r="V206" s="240">
        <v>3.6000000000000004E-2</v>
      </c>
      <c r="W206" s="240">
        <v>2.4E-2</v>
      </c>
      <c r="X206" s="240">
        <v>1.9E-2</v>
      </c>
      <c r="Y206" s="240">
        <v>1.4999999999999999E-2</v>
      </c>
      <c r="Z206" s="240">
        <v>0.01</v>
      </c>
      <c r="AA206" s="240">
        <v>9.0000000000000011E-3</v>
      </c>
      <c r="AB206" s="240">
        <v>1E-3</v>
      </c>
      <c r="AC206" s="243">
        <f t="shared" si="176"/>
        <v>8.7103011379405942E-4</v>
      </c>
      <c r="AD206" s="241">
        <v>0</v>
      </c>
      <c r="AE206" s="60"/>
      <c r="AF206" s="74">
        <f t="shared" si="147"/>
        <v>0.28003998868063062</v>
      </c>
      <c r="AG206" s="74">
        <f t="shared" si="148"/>
        <v>0.19496001131936935</v>
      </c>
      <c r="AH206" s="74">
        <f t="shared" si="149"/>
        <v>0.16200000000000003</v>
      </c>
      <c r="AI206" s="74">
        <f t="shared" si="150"/>
        <v>7.3000000000000009E-2</v>
      </c>
      <c r="AJ206" s="74">
        <f t="shared" si="151"/>
        <v>2.5999999999999968E-2</v>
      </c>
      <c r="AK206" s="74">
        <f t="shared" si="152"/>
        <v>3.0000000000000027E-2</v>
      </c>
      <c r="AL206" s="74">
        <f t="shared" si="153"/>
        <v>3.3999999999999975E-2</v>
      </c>
      <c r="AM206" s="74">
        <f t="shared" si="154"/>
        <v>2.1999999999999992E-2</v>
      </c>
      <c r="AN206" s="74">
        <f t="shared" si="155"/>
        <v>2.6000000000000023E-2</v>
      </c>
      <c r="AO206" s="74">
        <f t="shared" si="156"/>
        <v>2.3999999999999994E-2</v>
      </c>
      <c r="AP206" s="74">
        <f t="shared" si="157"/>
        <v>1.374653112115308E-2</v>
      </c>
      <c r="AQ206" s="74">
        <f t="shared" si="158"/>
        <v>1.2253468878846929E-2</v>
      </c>
      <c r="AR206" s="74">
        <f t="shared" si="159"/>
        <v>4.1999999999999996E-2</v>
      </c>
      <c r="AS206" s="74">
        <f t="shared" si="160"/>
        <v>2.3999999999999994E-2</v>
      </c>
      <c r="AT206" s="74">
        <f t="shared" si="161"/>
        <v>1.2000000000000004E-2</v>
      </c>
      <c r="AU206" s="74">
        <f t="shared" si="162"/>
        <v>5.000000000000001E-3</v>
      </c>
      <c r="AV206" s="74">
        <f t="shared" si="163"/>
        <v>4.0000000000000001E-3</v>
      </c>
      <c r="AW206" s="74">
        <f t="shared" si="164"/>
        <v>4.9999999999999992E-3</v>
      </c>
      <c r="AX206" s="74">
        <f t="shared" si="165"/>
        <v>9.9999999999999915E-4</v>
      </c>
      <c r="AY206" s="74">
        <f t="shared" si="166"/>
        <v>8.0000000000000002E-3</v>
      </c>
      <c r="AZ206" s="74">
        <f t="shared" si="167"/>
        <v>1.289698862059406E-4</v>
      </c>
      <c r="BA206" s="75">
        <f t="shared" si="168"/>
        <v>8.7103011379405942E-4</v>
      </c>
      <c r="BB206" s="73">
        <f t="shared" si="169"/>
        <v>0.28003998868063062</v>
      </c>
      <c r="BC206" s="74">
        <f t="shared" si="170"/>
        <v>0.60570654244052258</v>
      </c>
      <c r="BD206" s="74">
        <f t="shared" si="171"/>
        <v>0.11338243876505287</v>
      </c>
      <c r="BE206" s="75">
        <f t="shared" si="172"/>
        <v>8.7103011379405942E-4</v>
      </c>
      <c r="BF206" s="73">
        <f t="shared" si="173"/>
        <v>22.640194769313148</v>
      </c>
      <c r="BG206" s="74">
        <f t="array" ref="BG206">10^(SUMPRODUCT(AG206:AP206,LOG($AG$6:$AP$6))/BC206)</f>
        <v>22.354408601321744</v>
      </c>
      <c r="BH206" s="75">
        <f t="array" ref="BH206">10^(SUMPRODUCT(AQ206:AZ206,LOG($AQ$6:$AZ$6))/BD206)</f>
        <v>0.88003762244700834</v>
      </c>
      <c r="BI206" s="76">
        <f t="shared" si="174"/>
        <v>1.6720362883770465</v>
      </c>
      <c r="BJ206" s="77">
        <f t="shared" si="174"/>
        <v>25.658160819860289</v>
      </c>
      <c r="BK206" s="77">
        <f t="shared" si="174"/>
        <v>36.970434763525347</v>
      </c>
      <c r="BL206" s="77">
        <f t="shared" si="174"/>
        <v>53.088603134063142</v>
      </c>
      <c r="BM206" s="78">
        <f t="shared" si="174"/>
        <v>97.870178464474634</v>
      </c>
    </row>
    <row r="207" spans="1:65" x14ac:dyDescent="0.2">
      <c r="A207" s="33"/>
      <c r="B207" s="79">
        <v>72</v>
      </c>
      <c r="C207" s="83" t="s">
        <v>93</v>
      </c>
      <c r="D207" s="238">
        <v>1</v>
      </c>
      <c r="E207" s="236" t="s">
        <v>195</v>
      </c>
      <c r="F207" s="244">
        <v>2</v>
      </c>
      <c r="G207" s="239"/>
      <c r="H207" s="240">
        <v>1</v>
      </c>
      <c r="I207" s="243">
        <f t="array" ref="I207">IF(B207&lt;100,(((LOG(I$6)-LOG(J$6))/(LOG(H$6)-LOG(J$6))))*(H207-J207)+J207,H207)</f>
        <v>1</v>
      </c>
      <c r="J207" s="240">
        <v>1</v>
      </c>
      <c r="K207" s="240">
        <v>0.98199999999999998</v>
      </c>
      <c r="L207" s="240">
        <v>0.95200000000000007</v>
      </c>
      <c r="M207" s="240">
        <v>0.88900000000000001</v>
      </c>
      <c r="N207" s="240">
        <v>0.86900000000000011</v>
      </c>
      <c r="O207" s="240">
        <v>0.84200000000000008</v>
      </c>
      <c r="P207" s="240">
        <v>0.82599999999999996</v>
      </c>
      <c r="Q207" s="240">
        <v>0.79599999999999993</v>
      </c>
      <c r="R207" s="240">
        <v>0.76400000000000001</v>
      </c>
      <c r="S207" s="243">
        <f t="shared" si="175"/>
        <v>0.74919604340798895</v>
      </c>
      <c r="T207" s="240">
        <v>0.73599999999999999</v>
      </c>
      <c r="U207" s="240">
        <v>0.71</v>
      </c>
      <c r="V207" s="240">
        <v>0.51100000000000001</v>
      </c>
      <c r="W207" s="240">
        <v>0.22399999999999998</v>
      </c>
      <c r="X207" s="240">
        <v>8.900000000000001E-2</v>
      </c>
      <c r="Y207" s="240">
        <v>4.8000000000000001E-2</v>
      </c>
      <c r="Z207" s="240">
        <v>3.7000000000000005E-2</v>
      </c>
      <c r="AA207" s="240">
        <v>1.9E-2</v>
      </c>
      <c r="AB207" s="240">
        <v>1.2E-2</v>
      </c>
      <c r="AC207" s="243">
        <f t="shared" si="176"/>
        <v>1.0452361365528713E-2</v>
      </c>
      <c r="AD207" s="241">
        <v>0</v>
      </c>
      <c r="AE207" s="60"/>
      <c r="AF207" s="74">
        <f t="shared" si="147"/>
        <v>0</v>
      </c>
      <c r="AG207" s="74">
        <f t="shared" si="148"/>
        <v>0</v>
      </c>
      <c r="AH207" s="74">
        <f t="shared" si="149"/>
        <v>1.8000000000000016E-2</v>
      </c>
      <c r="AI207" s="74">
        <f t="shared" si="150"/>
        <v>2.9999999999999916E-2</v>
      </c>
      <c r="AJ207" s="74">
        <f t="shared" si="151"/>
        <v>6.3000000000000056E-2</v>
      </c>
      <c r="AK207" s="74">
        <f t="shared" si="152"/>
        <v>1.9999999999999907E-2</v>
      </c>
      <c r="AL207" s="74">
        <f t="shared" si="153"/>
        <v>2.7000000000000024E-2</v>
      </c>
      <c r="AM207" s="74">
        <f t="shared" si="154"/>
        <v>1.6000000000000125E-2</v>
      </c>
      <c r="AN207" s="74">
        <f t="shared" si="155"/>
        <v>3.0000000000000027E-2</v>
      </c>
      <c r="AO207" s="74">
        <f t="shared" si="156"/>
        <v>3.1999999999999917E-2</v>
      </c>
      <c r="AP207" s="74">
        <f t="shared" si="157"/>
        <v>1.4803956592011058E-2</v>
      </c>
      <c r="AQ207" s="74">
        <f t="shared" si="158"/>
        <v>1.3196043407988967E-2</v>
      </c>
      <c r="AR207" s="74">
        <f t="shared" si="159"/>
        <v>2.6000000000000023E-2</v>
      </c>
      <c r="AS207" s="74">
        <f t="shared" si="160"/>
        <v>0.19899999999999995</v>
      </c>
      <c r="AT207" s="74">
        <f t="shared" si="161"/>
        <v>0.28700000000000003</v>
      </c>
      <c r="AU207" s="74">
        <f t="shared" si="162"/>
        <v>0.13499999999999995</v>
      </c>
      <c r="AV207" s="74">
        <f t="shared" si="163"/>
        <v>4.1000000000000009E-2</v>
      </c>
      <c r="AW207" s="74">
        <f t="shared" si="164"/>
        <v>1.0999999999999996E-2</v>
      </c>
      <c r="AX207" s="74">
        <f t="shared" si="165"/>
        <v>1.8000000000000006E-2</v>
      </c>
      <c r="AY207" s="74">
        <f t="shared" si="166"/>
        <v>6.9999999999999993E-3</v>
      </c>
      <c r="AZ207" s="74">
        <f t="shared" si="167"/>
        <v>1.5476386344712868E-3</v>
      </c>
      <c r="BA207" s="75">
        <f t="shared" si="168"/>
        <v>1.0452361365528713E-2</v>
      </c>
      <c r="BB207" s="73">
        <f t="shared" si="169"/>
        <v>0</v>
      </c>
      <c r="BC207" s="74">
        <f t="shared" si="170"/>
        <v>0.25080395659201105</v>
      </c>
      <c r="BD207" s="74">
        <f t="shared" si="171"/>
        <v>0.73874368204246033</v>
      </c>
      <c r="BE207" s="75">
        <f t="shared" si="172"/>
        <v>1.0452361365528713E-2</v>
      </c>
      <c r="BF207" s="73">
        <f t="shared" si="173"/>
        <v>1.2563707238846165</v>
      </c>
      <c r="BG207" s="74">
        <f t="array" ref="BG207">10^(SUMPRODUCT(AG207:AP207,LOG($AG$6:$AP$6))/BC207)</f>
        <v>9.0587716695554636</v>
      </c>
      <c r="BH207" s="75">
        <f t="array" ref="BH207">10^(SUMPRODUCT(AQ207:AZ207,LOG($AQ$6:$AZ$6))/BD207)</f>
        <v>0.68680385421583512</v>
      </c>
      <c r="BI207" s="76">
        <f t="shared" si="174"/>
        <v>0.43238531090883164</v>
      </c>
      <c r="BJ207" s="77">
        <f t="shared" si="174"/>
        <v>0.69913565204987926</v>
      </c>
      <c r="BK207" s="77">
        <f t="shared" si="174"/>
        <v>0.83872813178431738</v>
      </c>
      <c r="BL207" s="77">
        <f t="shared" si="174"/>
        <v>1.0815006321000273</v>
      </c>
      <c r="BM207" s="78">
        <f t="shared" si="174"/>
        <v>14.496108431692669</v>
      </c>
    </row>
    <row r="208" spans="1:65" x14ac:dyDescent="0.2">
      <c r="A208" s="33"/>
      <c r="B208" s="79">
        <v>73</v>
      </c>
      <c r="C208" s="83" t="s">
        <v>94</v>
      </c>
      <c r="D208" s="238">
        <v>1</v>
      </c>
      <c r="E208" s="236" t="s">
        <v>196</v>
      </c>
      <c r="F208" s="244">
        <v>1</v>
      </c>
      <c r="G208" s="239"/>
      <c r="H208" s="240">
        <v>1</v>
      </c>
      <c r="I208" s="243">
        <f t="array" ref="I208">IF(B208&lt;100,(((LOG(I$6)-LOG(J$6))/(LOG(H$6)-LOG(J$6))))*(H208-J208)+J208,H208)</f>
        <v>0.75946038867011101</v>
      </c>
      <c r="J208" s="240">
        <v>0.59200000000000008</v>
      </c>
      <c r="K208" s="240">
        <v>0.377</v>
      </c>
      <c r="L208" s="240">
        <v>0.255</v>
      </c>
      <c r="M208" s="240">
        <v>0.255</v>
      </c>
      <c r="N208" s="240">
        <v>0.255</v>
      </c>
      <c r="O208" s="240">
        <v>0.255</v>
      </c>
      <c r="P208" s="240">
        <v>0.255</v>
      </c>
      <c r="Q208" s="240">
        <v>0.255</v>
      </c>
      <c r="R208" s="240">
        <v>0.255</v>
      </c>
      <c r="S208" s="243">
        <f t="shared" si="175"/>
        <v>0.255</v>
      </c>
      <c r="T208" s="240">
        <v>0.255</v>
      </c>
      <c r="U208" s="240">
        <v>0.255</v>
      </c>
      <c r="V208" s="240">
        <v>0.255</v>
      </c>
      <c r="W208" s="240">
        <v>0.255</v>
      </c>
      <c r="X208" s="240">
        <v>0.255</v>
      </c>
      <c r="Y208" s="240">
        <v>0.253</v>
      </c>
      <c r="Z208" s="240">
        <v>0.253</v>
      </c>
      <c r="AA208" s="240">
        <v>0.253</v>
      </c>
      <c r="AB208" s="240">
        <v>0.25</v>
      </c>
      <c r="AC208" s="243">
        <f t="shared" si="176"/>
        <v>0.21775752844851484</v>
      </c>
      <c r="AD208" s="241">
        <v>0</v>
      </c>
      <c r="AE208" s="60"/>
      <c r="AF208" s="74">
        <f t="shared" si="147"/>
        <v>0.24053961132988899</v>
      </c>
      <c r="AG208" s="74">
        <f t="shared" si="148"/>
        <v>0.16746038867011093</v>
      </c>
      <c r="AH208" s="74">
        <f t="shared" si="149"/>
        <v>0.21500000000000008</v>
      </c>
      <c r="AI208" s="74">
        <f t="shared" si="150"/>
        <v>0.122</v>
      </c>
      <c r="AJ208" s="74">
        <f t="shared" si="151"/>
        <v>0</v>
      </c>
      <c r="AK208" s="74">
        <f t="shared" si="152"/>
        <v>0</v>
      </c>
      <c r="AL208" s="74">
        <f t="shared" si="153"/>
        <v>0</v>
      </c>
      <c r="AM208" s="74">
        <f t="shared" si="154"/>
        <v>0</v>
      </c>
      <c r="AN208" s="74">
        <f t="shared" si="155"/>
        <v>0</v>
      </c>
      <c r="AO208" s="74">
        <f t="shared" si="156"/>
        <v>0</v>
      </c>
      <c r="AP208" s="74">
        <f t="shared" si="157"/>
        <v>0</v>
      </c>
      <c r="AQ208" s="74">
        <f t="shared" si="158"/>
        <v>0</v>
      </c>
      <c r="AR208" s="74">
        <f t="shared" si="159"/>
        <v>0</v>
      </c>
      <c r="AS208" s="74">
        <f t="shared" si="160"/>
        <v>0</v>
      </c>
      <c r="AT208" s="74">
        <f t="shared" si="161"/>
        <v>0</v>
      </c>
      <c r="AU208" s="74">
        <f t="shared" si="162"/>
        <v>0</v>
      </c>
      <c r="AV208" s="74">
        <f t="shared" si="163"/>
        <v>2.0000000000000018E-3</v>
      </c>
      <c r="AW208" s="74">
        <f t="shared" si="164"/>
        <v>0</v>
      </c>
      <c r="AX208" s="74">
        <f t="shared" si="165"/>
        <v>0</v>
      </c>
      <c r="AY208" s="74">
        <f t="shared" si="166"/>
        <v>3.0000000000000027E-3</v>
      </c>
      <c r="AZ208" s="74">
        <f t="shared" si="167"/>
        <v>3.2242471551485158E-2</v>
      </c>
      <c r="BA208" s="75">
        <f t="shared" si="168"/>
        <v>0.21775752844851484</v>
      </c>
      <c r="BB208" s="73">
        <f t="shared" si="169"/>
        <v>0.24053961132988899</v>
      </c>
      <c r="BC208" s="74">
        <f t="shared" si="170"/>
        <v>0.504460388670111</v>
      </c>
      <c r="BD208" s="74">
        <f t="shared" si="171"/>
        <v>3.7242471551485162E-2</v>
      </c>
      <c r="BE208" s="75">
        <f t="shared" si="172"/>
        <v>0.21775752844851484</v>
      </c>
      <c r="BF208" s="73">
        <f t="shared" si="173"/>
        <v>6.0389145786173488</v>
      </c>
      <c r="BG208" s="74">
        <f t="array" ref="BG208">10^(SUMPRODUCT(AG208:AP208,LOG($AG$6:$AP$6))/BC208)</f>
        <v>34.486627871013404</v>
      </c>
      <c r="BH208" s="75">
        <f t="array" ref="BH208">10^(SUMPRODUCT(AQ208:AZ208,LOG($AQ$6:$AZ$6))/BD208)</f>
        <v>9.1159985090030995E-2</v>
      </c>
      <c r="BI208" s="76">
        <f t="shared" si="174"/>
        <v>9.7520005482575126E-3</v>
      </c>
      <c r="BJ208" s="77">
        <f t="shared" si="174"/>
        <v>25.297257477806646</v>
      </c>
      <c r="BK208" s="77">
        <f t="shared" si="174"/>
        <v>33.476130897181122</v>
      </c>
      <c r="BL208" s="77">
        <f t="shared" si="174"/>
        <v>46.124115770444355</v>
      </c>
      <c r="BM208" s="78">
        <f t="shared" si="174"/>
        <v>94.015807756663378</v>
      </c>
    </row>
    <row r="209" spans="1:65" x14ac:dyDescent="0.2">
      <c r="A209" s="33"/>
      <c r="B209" s="79">
        <v>73</v>
      </c>
      <c r="C209" s="83" t="s">
        <v>99</v>
      </c>
      <c r="D209" s="238">
        <v>1</v>
      </c>
      <c r="E209" s="236" t="s">
        <v>197</v>
      </c>
      <c r="F209" s="244">
        <v>1</v>
      </c>
      <c r="G209" s="239"/>
      <c r="H209" s="240">
        <v>1</v>
      </c>
      <c r="I209" s="243">
        <f t="array" ref="I209">IF(B209&lt;100,(((LOG(I$6)-LOG(J$6))/(LOG(H$6)-LOG(J$6))))*(H209-J209)+J209,H209)</f>
        <v>0.44581560134780457</v>
      </c>
      <c r="J209" s="240">
        <v>0.06</v>
      </c>
      <c r="K209" s="240">
        <v>2.7999999999999997E-2</v>
      </c>
      <c r="L209" s="240">
        <v>1.1000000000000001E-2</v>
      </c>
      <c r="M209" s="240">
        <v>6.0000000000000001E-3</v>
      </c>
      <c r="N209" s="240">
        <v>3.0000000000000001E-3</v>
      </c>
      <c r="O209" s="240">
        <v>3.0000000000000001E-3</v>
      </c>
      <c r="P209" s="240">
        <v>3.0000000000000001E-3</v>
      </c>
      <c r="Q209" s="240">
        <v>3.0000000000000001E-3</v>
      </c>
      <c r="R209" s="240">
        <v>3.0000000000000001E-3</v>
      </c>
      <c r="S209" s="243">
        <f t="shared" si="175"/>
        <v>3.0000000000000001E-3</v>
      </c>
      <c r="T209" s="240">
        <v>3.0000000000000001E-3</v>
      </c>
      <c r="U209" s="240">
        <v>3.0000000000000001E-3</v>
      </c>
      <c r="V209" s="240">
        <v>2E-3</v>
      </c>
      <c r="W209" s="240">
        <v>2E-3</v>
      </c>
      <c r="X209" s="240">
        <v>1E-3</v>
      </c>
      <c r="Y209" s="240">
        <v>1E-3</v>
      </c>
      <c r="Z209" s="240">
        <v>1E-3</v>
      </c>
      <c r="AA209" s="240">
        <v>1E-3</v>
      </c>
      <c r="AB209" s="240">
        <v>1E-3</v>
      </c>
      <c r="AC209" s="243">
        <f t="shared" si="176"/>
        <v>8.7103011379405942E-4</v>
      </c>
      <c r="AD209" s="241">
        <v>0</v>
      </c>
      <c r="AE209" s="60"/>
      <c r="AF209" s="74">
        <f t="shared" si="147"/>
        <v>0.55418439865219549</v>
      </c>
      <c r="AG209" s="74">
        <f t="shared" si="148"/>
        <v>0.38581560134780457</v>
      </c>
      <c r="AH209" s="74">
        <f t="shared" si="149"/>
        <v>3.2000000000000001E-2</v>
      </c>
      <c r="AI209" s="74">
        <f t="shared" si="150"/>
        <v>1.6999999999999994E-2</v>
      </c>
      <c r="AJ209" s="74">
        <f t="shared" si="151"/>
        <v>5.000000000000001E-3</v>
      </c>
      <c r="AK209" s="74">
        <f t="shared" si="152"/>
        <v>3.0000000000000001E-3</v>
      </c>
      <c r="AL209" s="74">
        <f t="shared" si="153"/>
        <v>0</v>
      </c>
      <c r="AM209" s="74">
        <f t="shared" si="154"/>
        <v>0</v>
      </c>
      <c r="AN209" s="74">
        <f t="shared" si="155"/>
        <v>0</v>
      </c>
      <c r="AO209" s="74">
        <f t="shared" si="156"/>
        <v>0</v>
      </c>
      <c r="AP209" s="74">
        <f t="shared" si="157"/>
        <v>0</v>
      </c>
      <c r="AQ209" s="74">
        <f t="shared" si="158"/>
        <v>0</v>
      </c>
      <c r="AR209" s="74">
        <f t="shared" si="159"/>
        <v>0</v>
      </c>
      <c r="AS209" s="74">
        <f t="shared" si="160"/>
        <v>1E-3</v>
      </c>
      <c r="AT209" s="74">
        <f t="shared" si="161"/>
        <v>0</v>
      </c>
      <c r="AU209" s="74">
        <f t="shared" si="162"/>
        <v>1E-3</v>
      </c>
      <c r="AV209" s="74">
        <f t="shared" si="163"/>
        <v>0</v>
      </c>
      <c r="AW209" s="74">
        <f t="shared" si="164"/>
        <v>0</v>
      </c>
      <c r="AX209" s="74">
        <f t="shared" si="165"/>
        <v>0</v>
      </c>
      <c r="AY209" s="74">
        <f t="shared" si="166"/>
        <v>0</v>
      </c>
      <c r="AZ209" s="74">
        <f t="shared" si="167"/>
        <v>1.289698862059406E-4</v>
      </c>
      <c r="BA209" s="75">
        <f t="shared" si="168"/>
        <v>8.7103011379405942E-4</v>
      </c>
      <c r="BB209" s="73">
        <f t="shared" si="169"/>
        <v>0.55418439865219549</v>
      </c>
      <c r="BC209" s="74">
        <f t="shared" si="170"/>
        <v>0.44281560134780462</v>
      </c>
      <c r="BD209" s="74">
        <f t="shared" si="171"/>
        <v>2.1289698862059407E-3</v>
      </c>
      <c r="BE209" s="75">
        <f t="shared" si="172"/>
        <v>8.7103011379405942E-4</v>
      </c>
      <c r="BF209" s="73">
        <f t="shared" si="173"/>
        <v>64.949261329209236</v>
      </c>
      <c r="BG209" s="74">
        <f t="array" ref="BG209">10^(SUMPRODUCT(AG209:AP209,LOG($AG$6:$AP$6))/BC209)</f>
        <v>45.71204450512672</v>
      </c>
      <c r="BH209" s="75">
        <f t="array" ref="BH209">10^(SUMPRODUCT(AQ209:AZ209,LOG($AQ$6:$AZ$6))/BD209)</f>
        <v>0.62433968746786817</v>
      </c>
      <c r="BI209" s="76">
        <f t="shared" si="174"/>
        <v>41.08230176060566</v>
      </c>
      <c r="BJ209" s="77">
        <f t="shared" si="174"/>
        <v>55.96188520226729</v>
      </c>
      <c r="BK209" s="77">
        <f t="shared" si="174"/>
        <v>67.365087317518302</v>
      </c>
      <c r="BL209" s="77">
        <f t="shared" si="174"/>
        <v>81.091889111573423</v>
      </c>
      <c r="BM209" s="78">
        <f t="shared" si="174"/>
        <v>110.46252996584678</v>
      </c>
    </row>
    <row r="210" spans="1:65" x14ac:dyDescent="0.2">
      <c r="A210" s="33"/>
      <c r="B210" s="79">
        <v>73</v>
      </c>
      <c r="C210" s="83" t="s">
        <v>93</v>
      </c>
      <c r="D210" s="238">
        <v>1</v>
      </c>
      <c r="E210" s="236" t="s">
        <v>198</v>
      </c>
      <c r="F210" s="244">
        <v>2</v>
      </c>
      <c r="G210" s="239"/>
      <c r="H210" s="240">
        <v>1</v>
      </c>
      <c r="I210" s="243">
        <f t="array" ref="I210">IF(B210&lt;100,(((LOG(I$6)-LOG(J$6))/(LOG(H$6)-LOG(J$6))))*(H210-J210)+J210,H210)</f>
        <v>0.94281288652206074</v>
      </c>
      <c r="J210" s="240">
        <v>0.90300000000000002</v>
      </c>
      <c r="K210" s="240">
        <v>0.89200000000000002</v>
      </c>
      <c r="L210" s="240">
        <v>0.88099999999999989</v>
      </c>
      <c r="M210" s="240">
        <v>0.88</v>
      </c>
      <c r="N210" s="240">
        <v>0.86900000000000011</v>
      </c>
      <c r="O210" s="240">
        <v>0.85199999999999998</v>
      </c>
      <c r="P210" s="240">
        <v>0.83700000000000008</v>
      </c>
      <c r="Q210" s="240">
        <v>0.81599999999999995</v>
      </c>
      <c r="R210" s="240">
        <v>0.80099999999999993</v>
      </c>
      <c r="S210" s="243">
        <f t="shared" si="175"/>
        <v>0.78936831982056277</v>
      </c>
      <c r="T210" s="240">
        <v>0.77900000000000003</v>
      </c>
      <c r="U210" s="240">
        <v>0.71299999999999997</v>
      </c>
      <c r="V210" s="240">
        <v>0.46899999999999997</v>
      </c>
      <c r="W210" s="240">
        <v>0.22699999999999998</v>
      </c>
      <c r="X210" s="240">
        <v>0.1</v>
      </c>
      <c r="Y210" s="240">
        <v>4.8000000000000001E-2</v>
      </c>
      <c r="Z210" s="240">
        <v>3.5000000000000003E-2</v>
      </c>
      <c r="AA210" s="240">
        <v>2.4E-2</v>
      </c>
      <c r="AB210" s="240">
        <v>1.4999999999999999E-2</v>
      </c>
      <c r="AC210" s="243">
        <f t="shared" si="176"/>
        <v>1.306545170691089E-2</v>
      </c>
      <c r="AD210" s="241">
        <v>0</v>
      </c>
      <c r="AE210" s="60"/>
      <c r="AF210" s="74">
        <f t="shared" si="147"/>
        <v>5.7187113477939255E-2</v>
      </c>
      <c r="AG210" s="74">
        <f t="shared" si="148"/>
        <v>3.981288652206072E-2</v>
      </c>
      <c r="AH210" s="74">
        <f t="shared" si="149"/>
        <v>1.100000000000001E-2</v>
      </c>
      <c r="AI210" s="74">
        <f t="shared" si="150"/>
        <v>1.1000000000000121E-2</v>
      </c>
      <c r="AJ210" s="74">
        <f t="shared" si="151"/>
        <v>9.9999999999988987E-4</v>
      </c>
      <c r="AK210" s="74">
        <f t="shared" si="152"/>
        <v>1.0999999999999899E-2</v>
      </c>
      <c r="AL210" s="74">
        <f t="shared" si="153"/>
        <v>1.7000000000000126E-2</v>
      </c>
      <c r="AM210" s="74">
        <f t="shared" si="154"/>
        <v>1.4999999999999902E-2</v>
      </c>
      <c r="AN210" s="74">
        <f t="shared" si="155"/>
        <v>2.100000000000013E-2</v>
      </c>
      <c r="AO210" s="74">
        <f t="shared" si="156"/>
        <v>1.5000000000000013E-2</v>
      </c>
      <c r="AP210" s="74">
        <f t="shared" si="157"/>
        <v>1.1631680179437165E-2</v>
      </c>
      <c r="AQ210" s="74">
        <f t="shared" si="158"/>
        <v>1.0368319820562744E-2</v>
      </c>
      <c r="AR210" s="74">
        <f t="shared" si="159"/>
        <v>6.6000000000000059E-2</v>
      </c>
      <c r="AS210" s="74">
        <f t="shared" si="160"/>
        <v>0.24399999999999999</v>
      </c>
      <c r="AT210" s="74">
        <f t="shared" si="161"/>
        <v>0.24199999999999999</v>
      </c>
      <c r="AU210" s="74">
        <f t="shared" si="162"/>
        <v>0.12699999999999997</v>
      </c>
      <c r="AV210" s="74">
        <f t="shared" si="163"/>
        <v>5.2000000000000005E-2</v>
      </c>
      <c r="AW210" s="74">
        <f t="shared" si="164"/>
        <v>1.2999999999999998E-2</v>
      </c>
      <c r="AX210" s="74">
        <f t="shared" si="165"/>
        <v>1.1000000000000003E-2</v>
      </c>
      <c r="AY210" s="74">
        <f t="shared" si="166"/>
        <v>9.0000000000000011E-3</v>
      </c>
      <c r="AZ210" s="74">
        <f t="shared" si="167"/>
        <v>1.9345482930891097E-3</v>
      </c>
      <c r="BA210" s="75">
        <f t="shared" si="168"/>
        <v>1.306545170691089E-2</v>
      </c>
      <c r="BB210" s="73">
        <f t="shared" si="169"/>
        <v>5.7187113477939255E-2</v>
      </c>
      <c r="BC210" s="74">
        <f t="shared" si="170"/>
        <v>0.15344456670149798</v>
      </c>
      <c r="BD210" s="74">
        <f t="shared" si="171"/>
        <v>0.77630286811365201</v>
      </c>
      <c r="BE210" s="75">
        <f t="shared" si="172"/>
        <v>1.306545170691089E-2</v>
      </c>
      <c r="BF210" s="73">
        <f t="shared" si="173"/>
        <v>1.3776572925286346</v>
      </c>
      <c r="BG210" s="74">
        <f t="array" ref="BG210">10^(SUMPRODUCT(AG210:AP210,LOG($AG$6:$AP$6))/BC210)</f>
        <v>11.413616616181196</v>
      </c>
      <c r="BH210" s="75">
        <f t="array" ref="BH210">10^(SUMPRODUCT(AQ210:AZ210,LOG($AQ$6:$AZ$6))/BD210)</f>
        <v>0.72365271253629959</v>
      </c>
      <c r="BI210" s="76">
        <f t="shared" si="174"/>
        <v>0.41999999999999993</v>
      </c>
      <c r="BJ210" s="77">
        <f t="shared" si="174"/>
        <v>0.71620151297921664</v>
      </c>
      <c r="BK210" s="77">
        <f t="shared" si="174"/>
        <v>0.88806776375145735</v>
      </c>
      <c r="BL210" s="77">
        <f t="shared" si="174"/>
        <v>1.0977744179620361</v>
      </c>
      <c r="BM210" s="78">
        <f t="shared" si="174"/>
        <v>35.41545268571339</v>
      </c>
    </row>
    <row r="211" spans="1:65" x14ac:dyDescent="0.2">
      <c r="A211" s="33"/>
      <c r="B211" s="79">
        <v>74</v>
      </c>
      <c r="C211" s="83" t="s">
        <v>94</v>
      </c>
      <c r="D211" s="238">
        <v>1</v>
      </c>
      <c r="E211" s="236" t="s">
        <v>199</v>
      </c>
      <c r="F211" s="244">
        <v>1</v>
      </c>
      <c r="G211" s="239"/>
      <c r="H211" s="240">
        <v>1</v>
      </c>
      <c r="I211" s="243">
        <f t="array" ref="I211">IF(B211&lt;100,(((LOG(I$6)-LOG(J$6))/(LOG(H$6)-LOG(J$6))))*(H211-J211)+J211,H211)</f>
        <v>0.82195352298620949</v>
      </c>
      <c r="J211" s="240">
        <v>0.69799999999999995</v>
      </c>
      <c r="K211" s="240">
        <v>0.57700000000000007</v>
      </c>
      <c r="L211" s="240">
        <v>0.47299999999999998</v>
      </c>
      <c r="M211" s="240">
        <v>0.47299999999999998</v>
      </c>
      <c r="N211" s="240">
        <v>0.47200000000000003</v>
      </c>
      <c r="O211" s="240">
        <v>0.47200000000000003</v>
      </c>
      <c r="P211" s="240">
        <v>0.47200000000000003</v>
      </c>
      <c r="Q211" s="240">
        <v>0.47100000000000003</v>
      </c>
      <c r="R211" s="240">
        <v>0.47</v>
      </c>
      <c r="S211" s="243">
        <f t="shared" si="175"/>
        <v>0.46629901085199721</v>
      </c>
      <c r="T211" s="240">
        <v>0.46299999999999997</v>
      </c>
      <c r="U211" s="240">
        <v>0.433</v>
      </c>
      <c r="V211" s="240">
        <v>0.36399999999999999</v>
      </c>
      <c r="W211" s="240">
        <v>0.22600000000000001</v>
      </c>
      <c r="X211" s="240">
        <v>8.3000000000000004E-2</v>
      </c>
      <c r="Y211" s="240">
        <v>0.02</v>
      </c>
      <c r="Z211" s="240">
        <v>5.0000000000000001E-3</v>
      </c>
      <c r="AA211" s="240">
        <v>3.0000000000000001E-3</v>
      </c>
      <c r="AB211" s="240">
        <v>3.0000000000000001E-3</v>
      </c>
      <c r="AC211" s="243">
        <f t="shared" si="176"/>
        <v>2.6130903413821784E-3</v>
      </c>
      <c r="AD211" s="241">
        <v>0</v>
      </c>
      <c r="AE211" s="60"/>
      <c r="AF211" s="74">
        <f t="shared" si="147"/>
        <v>0.17804647701379051</v>
      </c>
      <c r="AG211" s="74">
        <f t="shared" si="148"/>
        <v>0.12395352298620954</v>
      </c>
      <c r="AH211" s="74">
        <f t="shared" si="149"/>
        <v>0.12099999999999989</v>
      </c>
      <c r="AI211" s="74">
        <f t="shared" si="150"/>
        <v>0.10400000000000009</v>
      </c>
      <c r="AJ211" s="74">
        <f t="shared" si="151"/>
        <v>0</v>
      </c>
      <c r="AK211" s="74">
        <f t="shared" si="152"/>
        <v>9.9999999999994538E-4</v>
      </c>
      <c r="AL211" s="74">
        <f t="shared" si="153"/>
        <v>0</v>
      </c>
      <c r="AM211" s="74">
        <f t="shared" si="154"/>
        <v>0</v>
      </c>
      <c r="AN211" s="74">
        <f t="shared" si="155"/>
        <v>1.0000000000000009E-3</v>
      </c>
      <c r="AO211" s="74">
        <f t="shared" si="156"/>
        <v>1.0000000000000564E-3</v>
      </c>
      <c r="AP211" s="74">
        <f t="shared" si="157"/>
        <v>3.7009891480027646E-3</v>
      </c>
      <c r="AQ211" s="74">
        <f t="shared" si="158"/>
        <v>3.2990108519972416E-3</v>
      </c>
      <c r="AR211" s="74">
        <f t="shared" si="159"/>
        <v>2.9999999999999971E-2</v>
      </c>
      <c r="AS211" s="74">
        <f t="shared" si="160"/>
        <v>6.9000000000000006E-2</v>
      </c>
      <c r="AT211" s="74">
        <f t="shared" si="161"/>
        <v>0.13799999999999998</v>
      </c>
      <c r="AU211" s="74">
        <f t="shared" si="162"/>
        <v>0.14300000000000002</v>
      </c>
      <c r="AV211" s="74">
        <f t="shared" si="163"/>
        <v>6.3E-2</v>
      </c>
      <c r="AW211" s="74">
        <f t="shared" si="164"/>
        <v>1.4999999999999999E-2</v>
      </c>
      <c r="AX211" s="74">
        <f t="shared" si="165"/>
        <v>2E-3</v>
      </c>
      <c r="AY211" s="74">
        <f t="shared" si="166"/>
        <v>0</v>
      </c>
      <c r="AZ211" s="74">
        <f t="shared" si="167"/>
        <v>3.8690965861782169E-4</v>
      </c>
      <c r="BA211" s="75">
        <f t="shared" si="168"/>
        <v>2.6130903413821784E-3</v>
      </c>
      <c r="BB211" s="73">
        <f t="shared" si="169"/>
        <v>0.17804647701379051</v>
      </c>
      <c r="BC211" s="74">
        <f t="shared" si="170"/>
        <v>0.35565451213421229</v>
      </c>
      <c r="BD211" s="74">
        <f t="shared" si="171"/>
        <v>0.46368592051061508</v>
      </c>
      <c r="BE211" s="75">
        <f t="shared" si="172"/>
        <v>2.6130903413821784E-3</v>
      </c>
      <c r="BF211" s="73">
        <f t="shared" si="173"/>
        <v>6.0788617380405379</v>
      </c>
      <c r="BG211" s="74">
        <f t="array" ref="BG211">10^(SUMPRODUCT(AG211:AP211,LOG($AG$6:$AP$6))/BC211)</f>
        <v>32.664240671369292</v>
      </c>
      <c r="BH211" s="75">
        <f t="array" ref="BH211">10^(SUMPRODUCT(AQ211:AZ211,LOG($AQ$6:$AZ$6))/BD211)</f>
        <v>0.61950381682105982</v>
      </c>
      <c r="BI211" s="76">
        <f t="shared" si="174"/>
        <v>0.43819176214895444</v>
      </c>
      <c r="BJ211" s="77">
        <f t="shared" si="174"/>
        <v>0.82048931487600973</v>
      </c>
      <c r="BK211" s="77">
        <f t="shared" si="174"/>
        <v>21.34040573235233</v>
      </c>
      <c r="BL211" s="77">
        <f t="shared" si="174"/>
        <v>33.857480245868643</v>
      </c>
      <c r="BM211" s="78">
        <f t="shared" si="174"/>
        <v>85.070658772203586</v>
      </c>
    </row>
    <row r="212" spans="1:65" x14ac:dyDescent="0.2">
      <c r="A212" s="33"/>
      <c r="B212" s="79">
        <v>74</v>
      </c>
      <c r="C212" s="83" t="s">
        <v>99</v>
      </c>
      <c r="D212" s="238">
        <v>1</v>
      </c>
      <c r="E212" s="236" t="s">
        <v>200</v>
      </c>
      <c r="F212" s="244">
        <v>1</v>
      </c>
      <c r="G212" s="239"/>
      <c r="H212" s="240">
        <v>1</v>
      </c>
      <c r="I212" s="243">
        <f t="array" ref="I212">IF(B212&lt;100,(((LOG(I$6)-LOG(J$6))/(LOG(H$6)-LOG(J$6))))*(H212-J212)+J212,H212)</f>
        <v>0.60204843713805123</v>
      </c>
      <c r="J212" s="240">
        <v>0.32500000000000001</v>
      </c>
      <c r="K212" s="240">
        <v>0.14099999999999999</v>
      </c>
      <c r="L212" s="240">
        <v>0.08</v>
      </c>
      <c r="M212" s="240">
        <v>3.2000000000000001E-2</v>
      </c>
      <c r="N212" s="240">
        <v>1.3000000000000001E-2</v>
      </c>
      <c r="O212" s="240">
        <v>8.0000000000000002E-3</v>
      </c>
      <c r="P212" s="240">
        <v>3.0000000000000001E-3</v>
      </c>
      <c r="Q212" s="240">
        <v>3.0000000000000001E-3</v>
      </c>
      <c r="R212" s="240">
        <v>3.0000000000000001E-3</v>
      </c>
      <c r="S212" s="243">
        <f t="shared" si="175"/>
        <v>3.0000000000000001E-3</v>
      </c>
      <c r="T212" s="240">
        <v>3.0000000000000001E-3</v>
      </c>
      <c r="U212" s="240">
        <v>3.0000000000000001E-3</v>
      </c>
      <c r="V212" s="240">
        <v>3.0000000000000001E-3</v>
      </c>
      <c r="W212" s="240">
        <v>3.0000000000000001E-3</v>
      </c>
      <c r="X212" s="240">
        <v>3.0000000000000001E-3</v>
      </c>
      <c r="Y212" s="240">
        <v>3.0000000000000001E-3</v>
      </c>
      <c r="Z212" s="240">
        <v>3.0000000000000001E-3</v>
      </c>
      <c r="AA212" s="240">
        <v>2E-3</v>
      </c>
      <c r="AB212" s="240">
        <v>0</v>
      </c>
      <c r="AC212" s="243">
        <f t="shared" si="176"/>
        <v>0</v>
      </c>
      <c r="AD212" s="241">
        <v>0</v>
      </c>
      <c r="AE212" s="60"/>
      <c r="AF212" s="74">
        <f t="shared" si="147"/>
        <v>0.39795156286194877</v>
      </c>
      <c r="AG212" s="74">
        <f t="shared" si="148"/>
        <v>0.27704843713805122</v>
      </c>
      <c r="AH212" s="74">
        <f t="shared" si="149"/>
        <v>0.18400000000000002</v>
      </c>
      <c r="AI212" s="74">
        <f t="shared" si="150"/>
        <v>6.0999999999999985E-2</v>
      </c>
      <c r="AJ212" s="74">
        <f t="shared" si="151"/>
        <v>4.8000000000000001E-2</v>
      </c>
      <c r="AK212" s="74">
        <f t="shared" si="152"/>
        <v>1.9E-2</v>
      </c>
      <c r="AL212" s="74">
        <f t="shared" si="153"/>
        <v>5.000000000000001E-3</v>
      </c>
      <c r="AM212" s="74">
        <f t="shared" si="154"/>
        <v>5.0000000000000001E-3</v>
      </c>
      <c r="AN212" s="74">
        <f t="shared" si="155"/>
        <v>0</v>
      </c>
      <c r="AO212" s="74">
        <f t="shared" si="156"/>
        <v>0</v>
      </c>
      <c r="AP212" s="74">
        <f t="shared" si="157"/>
        <v>0</v>
      </c>
      <c r="AQ212" s="74">
        <f t="shared" si="158"/>
        <v>0</v>
      </c>
      <c r="AR212" s="74">
        <f t="shared" si="159"/>
        <v>0</v>
      </c>
      <c r="AS212" s="74">
        <f t="shared" si="160"/>
        <v>0</v>
      </c>
      <c r="AT212" s="74">
        <f t="shared" si="161"/>
        <v>0</v>
      </c>
      <c r="AU212" s="74">
        <f t="shared" si="162"/>
        <v>0</v>
      </c>
      <c r="AV212" s="74">
        <f t="shared" si="163"/>
        <v>0</v>
      </c>
      <c r="AW212" s="74">
        <f t="shared" si="164"/>
        <v>0</v>
      </c>
      <c r="AX212" s="74">
        <f t="shared" si="165"/>
        <v>1E-3</v>
      </c>
      <c r="AY212" s="74">
        <f t="shared" si="166"/>
        <v>2E-3</v>
      </c>
      <c r="AZ212" s="74">
        <f t="shared" si="167"/>
        <v>0</v>
      </c>
      <c r="BA212" s="75">
        <f t="shared" si="168"/>
        <v>0</v>
      </c>
      <c r="BB212" s="73">
        <f t="shared" si="169"/>
        <v>0.39795156286194877</v>
      </c>
      <c r="BC212" s="74">
        <f t="shared" si="170"/>
        <v>0.59904843713805123</v>
      </c>
      <c r="BD212" s="74">
        <f t="shared" si="171"/>
        <v>3.0000000000000001E-3</v>
      </c>
      <c r="BE212" s="75">
        <f t="shared" si="172"/>
        <v>0</v>
      </c>
      <c r="BF212" s="73">
        <f t="shared" si="173"/>
        <v>49.060053052868859</v>
      </c>
      <c r="BG212" s="74">
        <f t="array" ref="BG212">10^(SUMPRODUCT(AG212:AP212,LOG($AG$6:$AP$6))/BC212)</f>
        <v>34.077458196569594</v>
      </c>
      <c r="BH212" s="75">
        <f t="array" ref="BH212">10^(SUMPRODUCT(AQ212:AZ212,LOG($AQ$6:$AZ$6))/BD212)</f>
        <v>0.1408678690683019</v>
      </c>
      <c r="BI212" s="76">
        <f t="shared" si="174"/>
        <v>21.823078581697011</v>
      </c>
      <c r="BJ212" s="77">
        <f t="shared" si="174"/>
        <v>40.819772663123516</v>
      </c>
      <c r="BK212" s="77">
        <f t="shared" si="174"/>
        <v>52.848604912307678</v>
      </c>
      <c r="BL212" s="77">
        <f t="shared" si="174"/>
        <v>68.422111613089854</v>
      </c>
      <c r="BM212" s="78">
        <f t="shared" si="174"/>
        <v>105.22882375184945</v>
      </c>
    </row>
    <row r="213" spans="1:65" x14ac:dyDescent="0.2">
      <c r="A213" s="33"/>
      <c r="B213" s="79">
        <v>74</v>
      </c>
      <c r="C213" s="83" t="s">
        <v>93</v>
      </c>
      <c r="D213" s="238">
        <v>1</v>
      </c>
      <c r="E213" s="236" t="s">
        <v>201</v>
      </c>
      <c r="F213" s="244">
        <v>1</v>
      </c>
      <c r="G213" s="239"/>
      <c r="H213" s="240">
        <v>1</v>
      </c>
      <c r="I213" s="243">
        <f t="array" ref="I213">IF(B213&lt;100,(((LOG(I$6)-LOG(J$6))/(LOG(H$6)-LOG(J$6))))*(H213-J213)+J213,H213)</f>
        <v>0.41751682354428826</v>
      </c>
      <c r="J213" s="240">
        <v>1.2E-2</v>
      </c>
      <c r="K213" s="240">
        <v>3.0000000000000001E-3</v>
      </c>
      <c r="L213" s="240">
        <v>3.0000000000000001E-3</v>
      </c>
      <c r="M213" s="240">
        <v>3.0000000000000001E-3</v>
      </c>
      <c r="N213" s="240">
        <v>3.0000000000000001E-3</v>
      </c>
      <c r="O213" s="240">
        <v>3.0000000000000001E-3</v>
      </c>
      <c r="P213" s="240">
        <v>3.0000000000000001E-3</v>
      </c>
      <c r="Q213" s="240">
        <v>3.0000000000000001E-3</v>
      </c>
      <c r="R213" s="240">
        <v>3.0000000000000001E-3</v>
      </c>
      <c r="S213" s="243">
        <f t="shared" si="175"/>
        <v>3.0000000000000001E-3</v>
      </c>
      <c r="T213" s="240">
        <v>3.0000000000000001E-3</v>
      </c>
      <c r="U213" s="240">
        <v>3.0000000000000001E-3</v>
      </c>
      <c r="V213" s="240">
        <v>3.0000000000000001E-3</v>
      </c>
      <c r="W213" s="240">
        <v>3.0000000000000001E-3</v>
      </c>
      <c r="X213" s="240">
        <v>3.0000000000000001E-3</v>
      </c>
      <c r="Y213" s="240">
        <v>3.0000000000000001E-3</v>
      </c>
      <c r="Z213" s="240">
        <v>3.0000000000000001E-3</v>
      </c>
      <c r="AA213" s="240">
        <v>3.0000000000000001E-3</v>
      </c>
      <c r="AB213" s="240">
        <v>3.0000000000000001E-3</v>
      </c>
      <c r="AC213" s="243">
        <f t="shared" si="176"/>
        <v>2.6130903413821784E-3</v>
      </c>
      <c r="AD213" s="241">
        <v>0</v>
      </c>
      <c r="AE213" s="60"/>
      <c r="AF213" s="74">
        <f t="shared" si="147"/>
        <v>0.58248317645571168</v>
      </c>
      <c r="AG213" s="74">
        <f t="shared" si="148"/>
        <v>0.40551682354428825</v>
      </c>
      <c r="AH213" s="74">
        <f t="shared" si="149"/>
        <v>9.0000000000000011E-3</v>
      </c>
      <c r="AI213" s="74">
        <f t="shared" si="150"/>
        <v>0</v>
      </c>
      <c r="AJ213" s="74">
        <f t="shared" si="151"/>
        <v>0</v>
      </c>
      <c r="AK213" s="74">
        <f t="shared" si="152"/>
        <v>0</v>
      </c>
      <c r="AL213" s="74">
        <f t="shared" si="153"/>
        <v>0</v>
      </c>
      <c r="AM213" s="74">
        <f t="shared" si="154"/>
        <v>0</v>
      </c>
      <c r="AN213" s="74">
        <f t="shared" si="155"/>
        <v>0</v>
      </c>
      <c r="AO213" s="74">
        <f t="shared" si="156"/>
        <v>0</v>
      </c>
      <c r="AP213" s="74">
        <f t="shared" si="157"/>
        <v>0</v>
      </c>
      <c r="AQ213" s="74">
        <f t="shared" si="158"/>
        <v>0</v>
      </c>
      <c r="AR213" s="74">
        <f t="shared" si="159"/>
        <v>0</v>
      </c>
      <c r="AS213" s="74">
        <f t="shared" si="160"/>
        <v>0</v>
      </c>
      <c r="AT213" s="74">
        <f t="shared" si="161"/>
        <v>0</v>
      </c>
      <c r="AU213" s="74">
        <f t="shared" si="162"/>
        <v>0</v>
      </c>
      <c r="AV213" s="74">
        <f t="shared" si="163"/>
        <v>0</v>
      </c>
      <c r="AW213" s="74">
        <f t="shared" si="164"/>
        <v>0</v>
      </c>
      <c r="AX213" s="74">
        <f t="shared" si="165"/>
        <v>0</v>
      </c>
      <c r="AY213" s="74">
        <f t="shared" si="166"/>
        <v>0</v>
      </c>
      <c r="AZ213" s="74">
        <f t="shared" si="167"/>
        <v>3.8690965861782169E-4</v>
      </c>
      <c r="BA213" s="75">
        <f t="shared" si="168"/>
        <v>2.6130903413821784E-3</v>
      </c>
      <c r="BB213" s="73">
        <f t="shared" si="169"/>
        <v>0.58248317645571168</v>
      </c>
      <c r="BC213" s="74">
        <f t="shared" si="170"/>
        <v>0.41451682354428826</v>
      </c>
      <c r="BD213" s="74">
        <f t="shared" si="171"/>
        <v>3.8690965861782169E-4</v>
      </c>
      <c r="BE213" s="75">
        <f t="shared" si="172"/>
        <v>2.6130903413821784E-3</v>
      </c>
      <c r="BF213" s="73">
        <f t="shared" si="173"/>
        <v>67.688135121580459</v>
      </c>
      <c r="BG213" s="74">
        <f t="array" ref="BG213">10^(SUMPRODUCT(AG213:AP213,LOG($AG$6:$AP$6))/BC213)</f>
        <v>49.181150919292364</v>
      </c>
      <c r="BH213" s="75">
        <f t="array" ref="BH213">10^(SUMPRODUCT(AQ213:AZ213,LOG($AQ$6:$AZ$6))/BD213)</f>
        <v>8.1332650270355758E-2</v>
      </c>
      <c r="BI213" s="76">
        <f t="shared" si="174"/>
        <v>43.364341498170091</v>
      </c>
      <c r="BJ213" s="77">
        <f t="shared" si="174"/>
        <v>58.190040656918427</v>
      </c>
      <c r="BK213" s="77">
        <f t="shared" si="174"/>
        <v>69.418976061901404</v>
      </c>
      <c r="BL213" s="77">
        <f t="shared" si="174"/>
        <v>82.814759760953834</v>
      </c>
      <c r="BM213" s="78">
        <f t="shared" si="174"/>
        <v>111.12803909834973</v>
      </c>
    </row>
    <row r="214" spans="1:65" x14ac:dyDescent="0.2">
      <c r="A214" s="33"/>
      <c r="B214" s="79">
        <v>75</v>
      </c>
      <c r="C214" s="83" t="s">
        <v>94</v>
      </c>
      <c r="D214" s="238">
        <v>1</v>
      </c>
      <c r="E214" s="236" t="s">
        <v>202</v>
      </c>
      <c r="F214" s="244">
        <v>2</v>
      </c>
      <c r="G214" s="239"/>
      <c r="H214" s="240">
        <v>1</v>
      </c>
      <c r="I214" s="243">
        <f t="array" ref="I214">IF(B214&lt;100,(((LOG(I$6)-LOG(J$6))/(LOG(H$6)-LOG(J$6))))*(H214-J214)+J214,H214)</f>
        <v>1</v>
      </c>
      <c r="J214" s="240">
        <v>1</v>
      </c>
      <c r="K214" s="240">
        <v>1</v>
      </c>
      <c r="L214" s="240">
        <v>1</v>
      </c>
      <c r="M214" s="240">
        <v>1</v>
      </c>
      <c r="N214" s="240">
        <v>1</v>
      </c>
      <c r="O214" s="240">
        <v>1</v>
      </c>
      <c r="P214" s="240">
        <v>1</v>
      </c>
      <c r="Q214" s="240">
        <v>1</v>
      </c>
      <c r="R214" s="240">
        <v>1</v>
      </c>
      <c r="S214" s="243">
        <f t="shared" si="175"/>
        <v>1</v>
      </c>
      <c r="T214" s="240">
        <v>1</v>
      </c>
      <c r="U214" s="240">
        <v>0.9890000000000001</v>
      </c>
      <c r="V214" s="240">
        <v>0.93200000000000005</v>
      </c>
      <c r="W214" s="240">
        <v>0.80099999999999993</v>
      </c>
      <c r="X214" s="240">
        <v>0.61899999999999999</v>
      </c>
      <c r="Y214" s="240">
        <v>0.33399999999999996</v>
      </c>
      <c r="Z214" s="240">
        <v>0.17800000000000002</v>
      </c>
      <c r="AA214" s="240">
        <v>0.10099999999999999</v>
      </c>
      <c r="AB214" s="240">
        <v>7.0999999999999994E-2</v>
      </c>
      <c r="AC214" s="243">
        <f t="shared" si="176"/>
        <v>6.1843138079378211E-2</v>
      </c>
      <c r="AD214" s="241">
        <v>0</v>
      </c>
      <c r="AE214" s="60"/>
      <c r="AF214" s="74">
        <f t="shared" si="147"/>
        <v>0</v>
      </c>
      <c r="AG214" s="74">
        <f t="shared" si="148"/>
        <v>0</v>
      </c>
      <c r="AH214" s="74">
        <f t="shared" si="149"/>
        <v>0</v>
      </c>
      <c r="AI214" s="74">
        <f t="shared" si="150"/>
        <v>0</v>
      </c>
      <c r="AJ214" s="74">
        <f t="shared" si="151"/>
        <v>0</v>
      </c>
      <c r="AK214" s="74">
        <f t="shared" si="152"/>
        <v>0</v>
      </c>
      <c r="AL214" s="74">
        <f t="shared" si="153"/>
        <v>0</v>
      </c>
      <c r="AM214" s="74">
        <f t="shared" si="154"/>
        <v>0</v>
      </c>
      <c r="AN214" s="74">
        <f t="shared" si="155"/>
        <v>0</v>
      </c>
      <c r="AO214" s="74">
        <f t="shared" si="156"/>
        <v>0</v>
      </c>
      <c r="AP214" s="74">
        <f t="shared" si="157"/>
        <v>0</v>
      </c>
      <c r="AQ214" s="74">
        <f t="shared" si="158"/>
        <v>0</v>
      </c>
      <c r="AR214" s="74">
        <f t="shared" si="159"/>
        <v>1.0999999999999899E-2</v>
      </c>
      <c r="AS214" s="74">
        <f t="shared" si="160"/>
        <v>5.7000000000000051E-2</v>
      </c>
      <c r="AT214" s="74">
        <f t="shared" si="161"/>
        <v>0.13100000000000012</v>
      </c>
      <c r="AU214" s="74">
        <f t="shared" si="162"/>
        <v>0.18199999999999994</v>
      </c>
      <c r="AV214" s="74">
        <f t="shared" si="163"/>
        <v>0.28500000000000003</v>
      </c>
      <c r="AW214" s="74">
        <f t="shared" si="164"/>
        <v>0.15599999999999994</v>
      </c>
      <c r="AX214" s="74">
        <f t="shared" si="165"/>
        <v>7.7000000000000027E-2</v>
      </c>
      <c r="AY214" s="74">
        <f t="shared" si="166"/>
        <v>0.03</v>
      </c>
      <c r="AZ214" s="74">
        <f t="shared" si="167"/>
        <v>9.1568619206217824E-3</v>
      </c>
      <c r="BA214" s="75">
        <f t="shared" si="168"/>
        <v>6.1843138079378211E-2</v>
      </c>
      <c r="BB214" s="73">
        <f t="shared" si="169"/>
        <v>0</v>
      </c>
      <c r="BC214" s="74">
        <f t="shared" si="170"/>
        <v>0</v>
      </c>
      <c r="BD214" s="74">
        <f t="shared" si="171"/>
        <v>0.93815686192062187</v>
      </c>
      <c r="BE214" s="75">
        <f t="shared" si="172"/>
        <v>6.1843138079378211E-2</v>
      </c>
      <c r="BF214" s="73">
        <f t="shared" si="173"/>
        <v>0.30978164509273437</v>
      </c>
      <c r="BG214" s="74"/>
      <c r="BH214" s="75">
        <f t="array" ref="BH214">10^(SUMPRODUCT(AQ214:AZ214,LOG($AQ$6:$AZ$6))/BD214)</f>
        <v>0.38551174155577178</v>
      </c>
      <c r="BI214" s="76">
        <f t="shared" si="174"/>
        <v>0.14822718480885549</v>
      </c>
      <c r="BJ214" s="77">
        <f t="shared" si="174"/>
        <v>0.30572076237670798</v>
      </c>
      <c r="BK214" s="77">
        <f t="shared" si="174"/>
        <v>0.36495088939743703</v>
      </c>
      <c r="BL214" s="77">
        <f t="shared" si="174"/>
        <v>0.44630699145946373</v>
      </c>
      <c r="BM214" s="78">
        <f t="shared" si="174"/>
        <v>0.78067099369789061</v>
      </c>
    </row>
    <row r="215" spans="1:65" x14ac:dyDescent="0.2">
      <c r="A215" s="33"/>
      <c r="B215" s="79">
        <v>75</v>
      </c>
      <c r="C215" s="83" t="s">
        <v>99</v>
      </c>
      <c r="D215" s="238">
        <v>1</v>
      </c>
      <c r="E215" s="236" t="s">
        <v>203</v>
      </c>
      <c r="F215" s="244">
        <v>2</v>
      </c>
      <c r="G215" s="239"/>
      <c r="H215" s="240">
        <v>1</v>
      </c>
      <c r="I215" s="243">
        <f t="array" ref="I215">IF(B215&lt;100,(((LOG(I$6)-LOG(J$6))/(LOG(H$6)-LOG(J$6))))*(H215-J215)+J215,H215)</f>
        <v>1</v>
      </c>
      <c r="J215" s="240">
        <v>1</v>
      </c>
      <c r="K215" s="240">
        <v>1</v>
      </c>
      <c r="L215" s="240">
        <v>1</v>
      </c>
      <c r="M215" s="240">
        <v>1</v>
      </c>
      <c r="N215" s="240">
        <v>0.998</v>
      </c>
      <c r="O215" s="240">
        <v>0.995</v>
      </c>
      <c r="P215" s="240">
        <v>0.99</v>
      </c>
      <c r="Q215" s="240">
        <v>0.97699999999999998</v>
      </c>
      <c r="R215" s="240">
        <v>0.94900000000000007</v>
      </c>
      <c r="S215" s="243">
        <f t="shared" si="175"/>
        <v>0.92785149058284144</v>
      </c>
      <c r="T215" s="240">
        <v>0.90900000000000003</v>
      </c>
      <c r="U215" s="240">
        <v>0.85099999999999998</v>
      </c>
      <c r="V215" s="240">
        <v>0.74900000000000011</v>
      </c>
      <c r="W215" s="240">
        <v>0.56000000000000005</v>
      </c>
      <c r="X215" s="240">
        <v>0.316</v>
      </c>
      <c r="Y215" s="240">
        <v>0.21</v>
      </c>
      <c r="Z215" s="240">
        <v>0.16399999999999998</v>
      </c>
      <c r="AA215" s="240">
        <v>7.2000000000000008E-2</v>
      </c>
      <c r="AB215" s="240">
        <v>3.2000000000000001E-2</v>
      </c>
      <c r="AC215" s="243">
        <f t="shared" si="176"/>
        <v>2.7872963641409901E-2</v>
      </c>
      <c r="AD215" s="241">
        <v>0</v>
      </c>
      <c r="AE215" s="60"/>
      <c r="AF215" s="74">
        <f t="shared" si="147"/>
        <v>0</v>
      </c>
      <c r="AG215" s="74">
        <f t="shared" si="148"/>
        <v>0</v>
      </c>
      <c r="AH215" s="74">
        <f t="shared" si="149"/>
        <v>0</v>
      </c>
      <c r="AI215" s="74">
        <f t="shared" si="150"/>
        <v>0</v>
      </c>
      <c r="AJ215" s="74">
        <f t="shared" si="151"/>
        <v>0</v>
      </c>
      <c r="AK215" s="74">
        <f t="shared" si="152"/>
        <v>2.0000000000000018E-3</v>
      </c>
      <c r="AL215" s="74">
        <f t="shared" si="153"/>
        <v>3.0000000000000027E-3</v>
      </c>
      <c r="AM215" s="74">
        <f t="shared" si="154"/>
        <v>5.0000000000000044E-3</v>
      </c>
      <c r="AN215" s="74">
        <f t="shared" si="155"/>
        <v>1.3000000000000012E-2</v>
      </c>
      <c r="AO215" s="74">
        <f t="shared" si="156"/>
        <v>2.7999999999999914E-2</v>
      </c>
      <c r="AP215" s="74">
        <f t="shared" si="157"/>
        <v>2.1148509417158623E-2</v>
      </c>
      <c r="AQ215" s="74">
        <f t="shared" si="158"/>
        <v>1.8851490582841413E-2</v>
      </c>
      <c r="AR215" s="74">
        <f t="shared" si="159"/>
        <v>5.8000000000000052E-2</v>
      </c>
      <c r="AS215" s="74">
        <f t="shared" si="160"/>
        <v>0.10199999999999987</v>
      </c>
      <c r="AT215" s="74">
        <f t="shared" si="161"/>
        <v>0.18900000000000006</v>
      </c>
      <c r="AU215" s="74">
        <f t="shared" si="162"/>
        <v>0.24400000000000005</v>
      </c>
      <c r="AV215" s="74">
        <f t="shared" si="163"/>
        <v>0.10600000000000001</v>
      </c>
      <c r="AW215" s="74">
        <f t="shared" si="164"/>
        <v>4.6000000000000013E-2</v>
      </c>
      <c r="AX215" s="74">
        <f t="shared" si="165"/>
        <v>9.1999999999999971E-2</v>
      </c>
      <c r="AY215" s="74">
        <f t="shared" si="166"/>
        <v>4.0000000000000008E-2</v>
      </c>
      <c r="AZ215" s="74">
        <f t="shared" si="167"/>
        <v>4.1270363585900992E-3</v>
      </c>
      <c r="BA215" s="75">
        <f t="shared" si="168"/>
        <v>2.7872963641409901E-2</v>
      </c>
      <c r="BB215" s="73">
        <f t="shared" si="169"/>
        <v>0</v>
      </c>
      <c r="BC215" s="74">
        <f t="shared" si="170"/>
        <v>7.2148509417158557E-2</v>
      </c>
      <c r="BD215" s="74">
        <f t="shared" si="171"/>
        <v>0.89997852694143154</v>
      </c>
      <c r="BE215" s="75">
        <f t="shared" si="172"/>
        <v>2.7872963641409901E-2</v>
      </c>
      <c r="BF215" s="73">
        <f t="shared" si="173"/>
        <v>0.51398748110703307</v>
      </c>
      <c r="BG215" s="74">
        <f t="array" ref="BG215">10^(SUMPRODUCT(AG215:AP215,LOG($AG$6:$AP$6))/BC215)</f>
        <v>3.2015455757938009</v>
      </c>
      <c r="BH215" s="75">
        <f t="array" ref="BH215">10^(SUMPRODUCT(AQ215:AZ215,LOG($AQ$6:$AZ$6))/BD215)</f>
        <v>0.49969210404601316</v>
      </c>
      <c r="BI215" s="76">
        <f t="shared" si="174"/>
        <v>0.16617474042203939</v>
      </c>
      <c r="BJ215" s="77">
        <f t="shared" si="174"/>
        <v>0.44140168809209041</v>
      </c>
      <c r="BK215" s="77">
        <f t="shared" si="174"/>
        <v>0.54961756598060574</v>
      </c>
      <c r="BL215" s="77">
        <f t="shared" si="174"/>
        <v>0.70824493398337385</v>
      </c>
      <c r="BM215" s="78">
        <f t="shared" si="174"/>
        <v>1.6105579319882</v>
      </c>
    </row>
    <row r="216" spans="1:65" x14ac:dyDescent="0.2">
      <c r="A216" s="33"/>
      <c r="B216" s="79">
        <v>75</v>
      </c>
      <c r="C216" s="83" t="s">
        <v>93</v>
      </c>
      <c r="D216" s="238">
        <v>1</v>
      </c>
      <c r="E216" s="236" t="s">
        <v>204</v>
      </c>
      <c r="F216" s="244">
        <v>2</v>
      </c>
      <c r="G216" s="239"/>
      <c r="H216" s="240">
        <v>1</v>
      </c>
      <c r="I216" s="243">
        <f t="array" ref="I216">IF(B216&lt;100,(((LOG(I$6)-LOG(J$6))/(LOG(H$6)-LOG(J$6))))*(H216-J216)+J216,H216)</f>
        <v>1</v>
      </c>
      <c r="J216" s="240">
        <v>1</v>
      </c>
      <c r="K216" s="240">
        <v>0.56399999999999995</v>
      </c>
      <c r="L216" s="240">
        <v>0.56399999999999995</v>
      </c>
      <c r="M216" s="240">
        <v>0.56399999999999995</v>
      </c>
      <c r="N216" s="240">
        <v>0.56299999999999994</v>
      </c>
      <c r="O216" s="240">
        <v>0.55700000000000005</v>
      </c>
      <c r="P216" s="240">
        <v>0.55700000000000005</v>
      </c>
      <c r="Q216" s="240">
        <v>0.55600000000000005</v>
      </c>
      <c r="R216" s="240">
        <v>0.55399999999999994</v>
      </c>
      <c r="S216" s="243">
        <f t="shared" si="175"/>
        <v>0.55135643632285514</v>
      </c>
      <c r="T216" s="240">
        <v>0.54899999999999993</v>
      </c>
      <c r="U216" s="240">
        <v>0.53100000000000003</v>
      </c>
      <c r="V216" s="240">
        <v>0.47200000000000003</v>
      </c>
      <c r="W216" s="240">
        <v>0.32299999999999995</v>
      </c>
      <c r="X216" s="240">
        <v>0.16699999999999998</v>
      </c>
      <c r="Y216" s="240">
        <v>6.8000000000000005E-2</v>
      </c>
      <c r="Z216" s="240">
        <v>0.03</v>
      </c>
      <c r="AA216" s="240">
        <v>0.01</v>
      </c>
      <c r="AB216" s="240">
        <v>5.0000000000000001E-3</v>
      </c>
      <c r="AC216" s="243">
        <f t="shared" si="176"/>
        <v>4.3551505689702966E-3</v>
      </c>
      <c r="AD216" s="241">
        <v>0</v>
      </c>
      <c r="AE216" s="60"/>
      <c r="AF216" s="74">
        <f t="shared" si="147"/>
        <v>0</v>
      </c>
      <c r="AG216" s="74">
        <f t="shared" si="148"/>
        <v>0</v>
      </c>
      <c r="AH216" s="74">
        <f t="shared" si="149"/>
        <v>0.43600000000000005</v>
      </c>
      <c r="AI216" s="74">
        <f t="shared" si="150"/>
        <v>0</v>
      </c>
      <c r="AJ216" s="74">
        <f t="shared" si="151"/>
        <v>0</v>
      </c>
      <c r="AK216" s="74">
        <f t="shared" si="152"/>
        <v>1.0000000000000009E-3</v>
      </c>
      <c r="AL216" s="74">
        <f t="shared" si="153"/>
        <v>5.9999999999998943E-3</v>
      </c>
      <c r="AM216" s="74">
        <f t="shared" si="154"/>
        <v>0</v>
      </c>
      <c r="AN216" s="74">
        <f t="shared" si="155"/>
        <v>1.0000000000000009E-3</v>
      </c>
      <c r="AO216" s="74">
        <f t="shared" si="156"/>
        <v>2.0000000000001128E-3</v>
      </c>
      <c r="AP216" s="74">
        <f t="shared" si="157"/>
        <v>2.6435636771448001E-3</v>
      </c>
      <c r="AQ216" s="74">
        <f t="shared" si="158"/>
        <v>2.3564363228552043E-3</v>
      </c>
      <c r="AR216" s="74">
        <f t="shared" si="159"/>
        <v>1.7999999999999905E-2</v>
      </c>
      <c r="AS216" s="74">
        <f t="shared" si="160"/>
        <v>5.8999999999999997E-2</v>
      </c>
      <c r="AT216" s="74">
        <f t="shared" si="161"/>
        <v>0.14900000000000008</v>
      </c>
      <c r="AU216" s="74">
        <f t="shared" si="162"/>
        <v>0.15599999999999997</v>
      </c>
      <c r="AV216" s="74">
        <f t="shared" si="163"/>
        <v>9.8999999999999977E-2</v>
      </c>
      <c r="AW216" s="74">
        <f t="shared" si="164"/>
        <v>3.8000000000000006E-2</v>
      </c>
      <c r="AX216" s="74">
        <f t="shared" si="165"/>
        <v>1.9999999999999997E-2</v>
      </c>
      <c r="AY216" s="74">
        <f t="shared" si="166"/>
        <v>5.0000000000000001E-3</v>
      </c>
      <c r="AZ216" s="74">
        <f t="shared" si="167"/>
        <v>6.4484943102970354E-4</v>
      </c>
      <c r="BA216" s="75">
        <f t="shared" si="168"/>
        <v>4.3551505689702966E-3</v>
      </c>
      <c r="BB216" s="73">
        <f t="shared" si="169"/>
        <v>0</v>
      </c>
      <c r="BC216" s="74">
        <f t="shared" si="170"/>
        <v>0.44864356367714486</v>
      </c>
      <c r="BD216" s="74">
        <f t="shared" si="171"/>
        <v>0.54700128575388485</v>
      </c>
      <c r="BE216" s="75">
        <f t="shared" si="172"/>
        <v>4.3551505689702966E-3</v>
      </c>
      <c r="BF216" s="73">
        <f t="shared" si="173"/>
        <v>3.2200517258349657</v>
      </c>
      <c r="BG216" s="74">
        <f t="array" ref="BG216">10^(SUMPRODUCT(AG216:AP216,LOG($AG$6:$AP$6))/BC216)</f>
        <v>30.943659184657275</v>
      </c>
      <c r="BH216" s="75">
        <f t="array" ref="BH216">10^(SUMPRODUCT(AQ216:AZ216,LOG($AQ$6:$AZ$6))/BD216)</f>
        <v>0.52653246094498685</v>
      </c>
      <c r="BI216" s="76">
        <f t="shared" si="174"/>
        <v>0.33446798915730724</v>
      </c>
      <c r="BJ216" s="77">
        <f t="shared" si="174"/>
        <v>0.63909021974596414</v>
      </c>
      <c r="BK216" s="77">
        <f t="shared" si="174"/>
        <v>1.001134826069036</v>
      </c>
      <c r="BL216" s="77">
        <f t="shared" si="174"/>
        <v>29.218417582836061</v>
      </c>
      <c r="BM216" s="78">
        <f t="shared" si="174"/>
        <v>35.977266828941225</v>
      </c>
    </row>
    <row r="217" spans="1:65" x14ac:dyDescent="0.2">
      <c r="A217" s="33"/>
      <c r="B217" s="79">
        <v>76</v>
      </c>
      <c r="C217" s="83" t="s">
        <v>94</v>
      </c>
      <c r="D217" s="238">
        <v>0</v>
      </c>
      <c r="E217" s="236"/>
      <c r="F217" s="244">
        <v>0</v>
      </c>
      <c r="G217" s="239"/>
      <c r="H217" s="240"/>
      <c r="I217" s="243"/>
      <c r="J217" s="240"/>
      <c r="K217" s="240"/>
      <c r="L217" s="240"/>
      <c r="M217" s="240"/>
      <c r="N217" s="240"/>
      <c r="O217" s="240"/>
      <c r="P217" s="240"/>
      <c r="Q217" s="240"/>
      <c r="R217" s="240"/>
      <c r="S217" s="243"/>
      <c r="T217" s="240"/>
      <c r="U217" s="240"/>
      <c r="V217" s="240"/>
      <c r="W217" s="240"/>
      <c r="X217" s="240"/>
      <c r="Y217" s="240"/>
      <c r="Z217" s="240"/>
      <c r="AA217" s="240"/>
      <c r="AB217" s="240"/>
      <c r="AC217" s="243"/>
      <c r="AD217" s="241"/>
      <c r="AE217" s="60"/>
      <c r="AF217" s="74"/>
      <c r="AG217" s="74"/>
      <c r="AH217" s="74"/>
      <c r="AI217" s="74"/>
      <c r="AJ217" s="74"/>
      <c r="AK217" s="74"/>
      <c r="AL217" s="74"/>
      <c r="AM217" s="74"/>
      <c r="AN217" s="74"/>
      <c r="AO217" s="74"/>
      <c r="AP217" s="74"/>
      <c r="AQ217" s="74"/>
      <c r="AR217" s="74"/>
      <c r="AS217" s="74"/>
      <c r="AT217" s="74"/>
      <c r="AU217" s="74"/>
      <c r="AV217" s="74"/>
      <c r="AW217" s="74"/>
      <c r="AX217" s="74"/>
      <c r="AY217" s="74"/>
      <c r="AZ217" s="74"/>
      <c r="BA217" s="75"/>
      <c r="BB217" s="73"/>
      <c r="BC217" s="74"/>
      <c r="BD217" s="74"/>
      <c r="BE217" s="75"/>
      <c r="BF217" s="73"/>
      <c r="BG217" s="74"/>
      <c r="BH217" s="75"/>
      <c r="BI217" s="76"/>
      <c r="BJ217" s="77"/>
      <c r="BK217" s="77"/>
      <c r="BL217" s="77"/>
      <c r="BM217" s="78"/>
    </row>
    <row r="218" spans="1:65" x14ac:dyDescent="0.2">
      <c r="A218" s="33"/>
      <c r="B218" s="79">
        <v>76</v>
      </c>
      <c r="C218" s="83" t="s">
        <v>99</v>
      </c>
      <c r="D218" s="238">
        <v>0</v>
      </c>
      <c r="E218" s="236"/>
      <c r="F218" s="244">
        <v>0</v>
      </c>
      <c r="G218" s="239"/>
      <c r="H218" s="240"/>
      <c r="I218" s="243"/>
      <c r="J218" s="240"/>
      <c r="K218" s="240"/>
      <c r="L218" s="240"/>
      <c r="M218" s="240"/>
      <c r="N218" s="240"/>
      <c r="O218" s="240"/>
      <c r="P218" s="240"/>
      <c r="Q218" s="240"/>
      <c r="R218" s="240"/>
      <c r="S218" s="243"/>
      <c r="T218" s="240"/>
      <c r="U218" s="240"/>
      <c r="V218" s="240"/>
      <c r="W218" s="240"/>
      <c r="X218" s="240"/>
      <c r="Y218" s="240"/>
      <c r="Z218" s="240"/>
      <c r="AA218" s="240"/>
      <c r="AB218" s="240"/>
      <c r="AC218" s="243"/>
      <c r="AD218" s="241"/>
      <c r="AE218" s="60"/>
      <c r="AF218" s="74"/>
      <c r="AG218" s="74"/>
      <c r="AH218" s="74"/>
      <c r="AI218" s="74"/>
      <c r="AJ218" s="74"/>
      <c r="AK218" s="74"/>
      <c r="AL218" s="74"/>
      <c r="AM218" s="74"/>
      <c r="AN218" s="74"/>
      <c r="AO218" s="74"/>
      <c r="AP218" s="74"/>
      <c r="AQ218" s="74"/>
      <c r="AR218" s="74"/>
      <c r="AS218" s="74"/>
      <c r="AT218" s="74"/>
      <c r="AU218" s="74"/>
      <c r="AV218" s="74"/>
      <c r="AW218" s="74"/>
      <c r="AX218" s="74"/>
      <c r="AY218" s="74"/>
      <c r="AZ218" s="74"/>
      <c r="BA218" s="75"/>
      <c r="BB218" s="73"/>
      <c r="BC218" s="74"/>
      <c r="BD218" s="74"/>
      <c r="BE218" s="75"/>
      <c r="BF218" s="73"/>
      <c r="BG218" s="74"/>
      <c r="BH218" s="75"/>
      <c r="BI218" s="76"/>
      <c r="BJ218" s="77"/>
      <c r="BK218" s="77"/>
      <c r="BL218" s="77"/>
      <c r="BM218" s="78"/>
    </row>
    <row r="219" spans="1:65" x14ac:dyDescent="0.2">
      <c r="A219" s="33"/>
      <c r="B219" s="79">
        <v>76</v>
      </c>
      <c r="C219" s="83" t="s">
        <v>93</v>
      </c>
      <c r="D219" s="238">
        <v>1</v>
      </c>
      <c r="E219" s="236" t="s">
        <v>205</v>
      </c>
      <c r="F219" s="244">
        <v>1</v>
      </c>
      <c r="G219" s="239"/>
      <c r="H219" s="240">
        <v>1</v>
      </c>
      <c r="I219" s="243">
        <f t="array" ref="I219">IF(B219&lt;100,(((LOG(I$6)-LOG(J$6))/(LOG(H$6)-LOG(J$6))))*(H219-J219)+J219,H219)</f>
        <v>0.47706216850585392</v>
      </c>
      <c r="J219" s="240">
        <v>0.113</v>
      </c>
      <c r="K219" s="240">
        <v>8.5000000000000006E-2</v>
      </c>
      <c r="L219" s="240">
        <v>8.199999999999999E-2</v>
      </c>
      <c r="M219" s="240">
        <v>5.2999999999999999E-2</v>
      </c>
      <c r="N219" s="240">
        <v>3.3000000000000002E-2</v>
      </c>
      <c r="O219" s="240">
        <v>2.2000000000000002E-2</v>
      </c>
      <c r="P219" s="240">
        <v>1.7000000000000001E-2</v>
      </c>
      <c r="Q219" s="240">
        <v>1.3999999999999999E-2</v>
      </c>
      <c r="R219" s="240">
        <v>1.3000000000000001E-2</v>
      </c>
      <c r="S219" s="243">
        <f t="shared" si="175"/>
        <v>1.2471287264571036E-2</v>
      </c>
      <c r="T219" s="240">
        <v>1.2E-2</v>
      </c>
      <c r="U219" s="240">
        <v>1.1000000000000001E-2</v>
      </c>
      <c r="V219" s="240">
        <v>0.01</v>
      </c>
      <c r="W219" s="240">
        <v>0.01</v>
      </c>
      <c r="X219" s="240">
        <v>6.9999999999999993E-3</v>
      </c>
      <c r="Y219" s="240">
        <v>6.0000000000000001E-3</v>
      </c>
      <c r="Z219" s="240">
        <v>5.0000000000000001E-3</v>
      </c>
      <c r="AA219" s="240">
        <v>1E-3</v>
      </c>
      <c r="AB219" s="240">
        <v>1E-3</v>
      </c>
      <c r="AC219" s="243">
        <f t="shared" si="176"/>
        <v>8.7103011379405942E-4</v>
      </c>
      <c r="AD219" s="241">
        <v>0</v>
      </c>
      <c r="AE219" s="60"/>
      <c r="AF219" s="74">
        <f t="shared" ref="AF219:AF229" si="177">H219-I219</f>
        <v>0.52293783149414608</v>
      </c>
      <c r="AG219" s="74">
        <f t="shared" ref="AG219:AG229" si="178">I219-J219</f>
        <v>0.36406216850585393</v>
      </c>
      <c r="AH219" s="74">
        <f t="shared" ref="AH219:AH229" si="179">J219-K219</f>
        <v>2.7999999999999997E-2</v>
      </c>
      <c r="AI219" s="74">
        <f t="shared" ref="AI219:AI229" si="180">K219-L219</f>
        <v>3.0000000000000165E-3</v>
      </c>
      <c r="AJ219" s="74">
        <f t="shared" ref="AJ219:AJ229" si="181">L219-M219</f>
        <v>2.8999999999999991E-2</v>
      </c>
      <c r="AK219" s="74">
        <f t="shared" ref="AK219:AK229" si="182">M219-N219</f>
        <v>1.9999999999999997E-2</v>
      </c>
      <c r="AL219" s="74">
        <f t="shared" ref="AL219:AL229" si="183">N219-O219</f>
        <v>1.0999999999999999E-2</v>
      </c>
      <c r="AM219" s="74">
        <f t="shared" ref="AM219:AM229" si="184">O219-P219</f>
        <v>5.000000000000001E-3</v>
      </c>
      <c r="AN219" s="74">
        <f t="shared" ref="AN219:AN229" si="185">P219-Q219</f>
        <v>3.0000000000000027E-3</v>
      </c>
      <c r="AO219" s="74">
        <f t="shared" ref="AO219:AO229" si="186">Q219-R219</f>
        <v>9.9999999999999742E-4</v>
      </c>
      <c r="AP219" s="74">
        <f t="shared" ref="AP219:AP229" si="187">R219-S219</f>
        <v>5.2871273542896488E-4</v>
      </c>
      <c r="AQ219" s="74">
        <f t="shared" ref="AQ219:AQ229" si="188">S219-T219</f>
        <v>4.7128726457103601E-4</v>
      </c>
      <c r="AR219" s="74">
        <f t="shared" ref="AR219:AR229" si="189">T219-U219</f>
        <v>9.9999999999999915E-4</v>
      </c>
      <c r="AS219" s="74">
        <f t="shared" ref="AS219:AS229" si="190">U219-V219</f>
        <v>1.0000000000000009E-3</v>
      </c>
      <c r="AT219" s="74">
        <f t="shared" ref="AT219:AT229" si="191">V219-W219</f>
        <v>0</v>
      </c>
      <c r="AU219" s="74">
        <f t="shared" ref="AU219:AU229" si="192">W219-X219</f>
        <v>3.0000000000000009E-3</v>
      </c>
      <c r="AV219" s="74">
        <f t="shared" ref="AV219:AV229" si="193">X219-Y219</f>
        <v>9.9999999999999915E-4</v>
      </c>
      <c r="AW219" s="74">
        <f t="shared" ref="AW219:AW229" si="194">Y219-Z219</f>
        <v>1E-3</v>
      </c>
      <c r="AX219" s="74">
        <f t="shared" ref="AX219:AX229" si="195">Z219-AA219</f>
        <v>4.0000000000000001E-3</v>
      </c>
      <c r="AY219" s="74">
        <f t="shared" ref="AY219:AY229" si="196">AA219-AB219</f>
        <v>0</v>
      </c>
      <c r="AZ219" s="74">
        <f t="shared" ref="AZ219:AZ229" si="197">AB219-AC219</f>
        <v>1.289698862059406E-4</v>
      </c>
      <c r="BA219" s="75">
        <f t="shared" ref="BA219:BA229" si="198">AC219-AD219</f>
        <v>8.7103011379405942E-4</v>
      </c>
      <c r="BB219" s="73">
        <f t="shared" ref="BB219:BB229" si="199">SUM(AF219)</f>
        <v>0.52293783149414608</v>
      </c>
      <c r="BC219" s="74">
        <f t="shared" ref="BC219:BC229" si="200">SUM(AG219:AP219)</f>
        <v>0.46459088124128295</v>
      </c>
      <c r="BD219" s="74">
        <f t="shared" ref="BD219:BD229" si="201">SUM(AQ219:AZ219)</f>
        <v>1.1600257150776975E-2</v>
      </c>
      <c r="BE219" s="75">
        <f t="shared" ref="BE219:BE229" si="202">BA219</f>
        <v>8.7103011379405942E-4</v>
      </c>
      <c r="BF219" s="73">
        <f t="shared" ref="BF219:BF229" si="203">10^SUMPRODUCT(AF219:BA219,LOG($AF$6:$BA$6))</f>
        <v>56.046826082275665</v>
      </c>
      <c r="BG219" s="74">
        <f t="array" ref="BG219">10^(SUMPRODUCT(AG219:AP219,LOG($AG$6:$AP$6))/BC219)</f>
        <v>38.446223677100683</v>
      </c>
      <c r="BH219" s="75">
        <f t="array" ref="BH219">10^(SUMPRODUCT(AQ219:AZ219,LOG($AQ$6:$AZ$6))/BD219)</f>
        <v>0.38508799934789939</v>
      </c>
      <c r="BI219" s="76">
        <f t="shared" ref="BI219:BM229" si="204">10^ (LOG(INDEX($H$6:$AD$6,MATCH(BI$6/100,$H219:$AD219,-1)))-(INDEX($H219:$AD219,MATCH(BI$6/100,$H219:$AD219,-1))-BI$6/100)/(INDEX($H219:$AD219,MATCH(BI$6/100,$H219:$AD219,-1))-INDEX($H219:$AD219,MATCH(BI$6/100,$H219:$AD219,-1)+1))*(LOG(INDEX($H$6:$AD$6,MATCH(BI$6/100,$H219:$AD219,-1)))-LOG(INDEX($H$6:$AD$6,MATCH(BI$6/100,$H219:$AD219,-1)+1))))</f>
        <v>33.037082101563946</v>
      </c>
      <c r="BJ219" s="77">
        <f t="shared" si="204"/>
        <v>53.338136869967208</v>
      </c>
      <c r="BK219" s="77">
        <f t="shared" si="204"/>
        <v>64.922159603327941</v>
      </c>
      <c r="BL219" s="77">
        <f t="shared" si="204"/>
        <v>79.022010420713372</v>
      </c>
      <c r="BM219" s="78">
        <f t="shared" si="204"/>
        <v>109.6494864574384</v>
      </c>
    </row>
    <row r="220" spans="1:65" x14ac:dyDescent="0.2">
      <c r="A220" s="33"/>
      <c r="B220" s="79">
        <v>77</v>
      </c>
      <c r="C220" s="83" t="s">
        <v>94</v>
      </c>
      <c r="D220" s="238">
        <v>1</v>
      </c>
      <c r="E220" s="236" t="s">
        <v>206</v>
      </c>
      <c r="F220" s="244">
        <v>2</v>
      </c>
      <c r="G220" s="239"/>
      <c r="H220" s="240">
        <v>1</v>
      </c>
      <c r="I220" s="243">
        <f t="array" ref="I220">IF(B220&lt;100,(((LOG(I$6)-LOG(J$6))/(LOG(H$6)-LOG(J$6))))*(H220-J220)+J220,H220)</f>
        <v>0.99764176851637365</v>
      </c>
      <c r="J220" s="240">
        <v>0.996</v>
      </c>
      <c r="K220" s="240">
        <v>0.83900000000000008</v>
      </c>
      <c r="L220" s="240">
        <v>0.79599999999999993</v>
      </c>
      <c r="M220" s="240">
        <v>0.79200000000000004</v>
      </c>
      <c r="N220" s="240">
        <v>0.78299999999999992</v>
      </c>
      <c r="O220" s="240">
        <v>0.77900000000000003</v>
      </c>
      <c r="P220" s="240">
        <v>0.75</v>
      </c>
      <c r="Q220" s="240">
        <v>0.7</v>
      </c>
      <c r="R220" s="240">
        <v>0.67599999999999993</v>
      </c>
      <c r="S220" s="243">
        <f t="shared" si="175"/>
        <v>0.66806930896856542</v>
      </c>
      <c r="T220" s="240">
        <v>0.66099999999999992</v>
      </c>
      <c r="U220" s="240">
        <v>0.64800000000000002</v>
      </c>
      <c r="V220" s="240">
        <v>0.622</v>
      </c>
      <c r="W220" s="240">
        <v>0.24399999999999999</v>
      </c>
      <c r="X220" s="240">
        <v>0.12</v>
      </c>
      <c r="Y220" s="240">
        <v>5.2000000000000005E-2</v>
      </c>
      <c r="Z220" s="240">
        <v>3.3000000000000002E-2</v>
      </c>
      <c r="AA220" s="240">
        <v>1.7000000000000001E-2</v>
      </c>
      <c r="AB220" s="240">
        <v>1.3000000000000001E-2</v>
      </c>
      <c r="AC220" s="243">
        <f t="shared" si="176"/>
        <v>1.1323391479322773E-2</v>
      </c>
      <c r="AD220" s="241">
        <v>0</v>
      </c>
      <c r="AE220" s="60"/>
      <c r="AF220" s="74">
        <f t="shared" si="177"/>
        <v>2.3582314836263496E-3</v>
      </c>
      <c r="AG220" s="74">
        <f t="shared" si="178"/>
        <v>1.641768516373654E-3</v>
      </c>
      <c r="AH220" s="74">
        <f t="shared" si="179"/>
        <v>0.15699999999999992</v>
      </c>
      <c r="AI220" s="74">
        <f t="shared" si="180"/>
        <v>4.3000000000000149E-2</v>
      </c>
      <c r="AJ220" s="74">
        <f t="shared" si="181"/>
        <v>3.9999999999998925E-3</v>
      </c>
      <c r="AK220" s="74">
        <f t="shared" si="182"/>
        <v>9.000000000000119E-3</v>
      </c>
      <c r="AL220" s="74">
        <f t="shared" si="183"/>
        <v>3.9999999999998925E-3</v>
      </c>
      <c r="AM220" s="74">
        <f t="shared" si="184"/>
        <v>2.9000000000000026E-2</v>
      </c>
      <c r="AN220" s="74">
        <f t="shared" si="185"/>
        <v>5.0000000000000044E-2</v>
      </c>
      <c r="AO220" s="74">
        <f t="shared" si="186"/>
        <v>2.4000000000000021E-2</v>
      </c>
      <c r="AP220" s="74">
        <f t="shared" si="187"/>
        <v>7.9306910314345114E-3</v>
      </c>
      <c r="AQ220" s="74">
        <f t="shared" si="188"/>
        <v>7.0693089685655019E-3</v>
      </c>
      <c r="AR220" s="74">
        <f t="shared" si="189"/>
        <v>1.2999999999999901E-2</v>
      </c>
      <c r="AS220" s="74">
        <f t="shared" si="190"/>
        <v>2.6000000000000023E-2</v>
      </c>
      <c r="AT220" s="74">
        <f t="shared" si="191"/>
        <v>0.378</v>
      </c>
      <c r="AU220" s="74">
        <f t="shared" si="192"/>
        <v>0.124</v>
      </c>
      <c r="AV220" s="74">
        <f t="shared" si="193"/>
        <v>6.7999999999999991E-2</v>
      </c>
      <c r="AW220" s="74">
        <f t="shared" si="194"/>
        <v>1.9000000000000003E-2</v>
      </c>
      <c r="AX220" s="74">
        <f t="shared" si="195"/>
        <v>1.6E-2</v>
      </c>
      <c r="AY220" s="74">
        <f t="shared" si="196"/>
        <v>4.0000000000000001E-3</v>
      </c>
      <c r="AZ220" s="74">
        <f t="shared" si="197"/>
        <v>1.6766085206772283E-3</v>
      </c>
      <c r="BA220" s="75">
        <f t="shared" si="198"/>
        <v>1.1323391479322773E-2</v>
      </c>
      <c r="BB220" s="73">
        <f t="shared" si="199"/>
        <v>2.3582314836263496E-3</v>
      </c>
      <c r="BC220" s="74">
        <f t="shared" si="200"/>
        <v>0.32957245954780823</v>
      </c>
      <c r="BD220" s="74">
        <f t="shared" si="201"/>
        <v>0.6567459174892426</v>
      </c>
      <c r="BE220" s="75">
        <f t="shared" si="202"/>
        <v>1.1323391479322773E-2</v>
      </c>
      <c r="BF220" s="73">
        <f t="shared" si="203"/>
        <v>1.6503976449840323</v>
      </c>
      <c r="BG220" s="74">
        <f t="array" ref="BG220">10^(SUMPRODUCT(AG220:AP220,LOG($AG$6:$AP$6))/BC220)</f>
        <v>14.513901892696309</v>
      </c>
      <c r="BH220" s="75">
        <f t="array" ref="BH220">10^(SUMPRODUCT(AQ220:AZ220,LOG($AQ$6:$AZ$6))/BD220)</f>
        <v>0.59555510290441838</v>
      </c>
      <c r="BI220" s="76">
        <f t="shared" si="204"/>
        <v>0.38042623255449154</v>
      </c>
      <c r="BJ220" s="77">
        <f t="shared" si="204"/>
        <v>0.66156150744995434</v>
      </c>
      <c r="BK220" s="77">
        <f t="shared" si="204"/>
        <v>0.7596212115549561</v>
      </c>
      <c r="BL220" s="77">
        <f t="shared" si="204"/>
        <v>1.2660568172584314</v>
      </c>
      <c r="BM220" s="78">
        <f t="shared" si="204"/>
        <v>31.318797326555323</v>
      </c>
    </row>
    <row r="221" spans="1:65" x14ac:dyDescent="0.2">
      <c r="A221" s="33"/>
      <c r="B221" s="79">
        <v>77</v>
      </c>
      <c r="C221" s="83" t="s">
        <v>99</v>
      </c>
      <c r="D221" s="238">
        <v>1</v>
      </c>
      <c r="E221" s="236" t="s">
        <v>207</v>
      </c>
      <c r="F221" s="244">
        <v>2</v>
      </c>
      <c r="G221" s="239"/>
      <c r="H221" s="240">
        <v>1</v>
      </c>
      <c r="I221" s="243">
        <f t="array" ref="I221">IF(B221&lt;100,(((LOG(I$6)-LOG(J$6))/(LOG(H$6)-LOG(J$6))))*(H221-J221)+J221,H221)</f>
        <v>0.99882088425818683</v>
      </c>
      <c r="J221" s="240">
        <v>0.998</v>
      </c>
      <c r="K221" s="240">
        <v>0.84299999999999997</v>
      </c>
      <c r="L221" s="240">
        <v>0.66400000000000003</v>
      </c>
      <c r="M221" s="240">
        <v>0.56700000000000006</v>
      </c>
      <c r="N221" s="240">
        <v>0.48399999999999999</v>
      </c>
      <c r="O221" s="240">
        <v>0.42200000000000004</v>
      </c>
      <c r="P221" s="240">
        <v>0.35</v>
      </c>
      <c r="Q221" s="240">
        <v>0.27600000000000002</v>
      </c>
      <c r="R221" s="240">
        <v>0.214</v>
      </c>
      <c r="S221" s="243">
        <f t="shared" si="175"/>
        <v>0.18650693775769386</v>
      </c>
      <c r="T221" s="240">
        <v>0.16200000000000001</v>
      </c>
      <c r="U221" s="240">
        <v>0.11199999999999999</v>
      </c>
      <c r="V221" s="240">
        <v>7.4999999999999997E-2</v>
      </c>
      <c r="W221" s="240">
        <v>0.04</v>
      </c>
      <c r="X221" s="240">
        <v>2.1000000000000001E-2</v>
      </c>
      <c r="Y221" s="240">
        <v>1.3000000000000001E-2</v>
      </c>
      <c r="Z221" s="240">
        <v>1.1000000000000001E-2</v>
      </c>
      <c r="AA221" s="240">
        <v>6.0000000000000001E-3</v>
      </c>
      <c r="AB221" s="240">
        <v>0</v>
      </c>
      <c r="AC221" s="243">
        <f t="shared" si="176"/>
        <v>0</v>
      </c>
      <c r="AD221" s="241">
        <v>0</v>
      </c>
      <c r="AE221" s="60"/>
      <c r="AF221" s="74">
        <f t="shared" si="177"/>
        <v>1.1791157418131748E-3</v>
      </c>
      <c r="AG221" s="74">
        <f t="shared" si="178"/>
        <v>8.2088425818682698E-4</v>
      </c>
      <c r="AH221" s="74">
        <f t="shared" si="179"/>
        <v>0.15500000000000003</v>
      </c>
      <c r="AI221" s="74">
        <f t="shared" si="180"/>
        <v>0.17899999999999994</v>
      </c>
      <c r="AJ221" s="74">
        <f t="shared" si="181"/>
        <v>9.6999999999999975E-2</v>
      </c>
      <c r="AK221" s="74">
        <f t="shared" si="182"/>
        <v>8.3000000000000074E-2</v>
      </c>
      <c r="AL221" s="74">
        <f t="shared" si="183"/>
        <v>6.1999999999999944E-2</v>
      </c>
      <c r="AM221" s="74">
        <f t="shared" si="184"/>
        <v>7.2000000000000064E-2</v>
      </c>
      <c r="AN221" s="74">
        <f t="shared" si="185"/>
        <v>7.3999999999999955E-2</v>
      </c>
      <c r="AO221" s="74">
        <f t="shared" si="186"/>
        <v>6.2000000000000027E-2</v>
      </c>
      <c r="AP221" s="74">
        <f t="shared" si="187"/>
        <v>2.7493062242306132E-2</v>
      </c>
      <c r="AQ221" s="74">
        <f t="shared" si="188"/>
        <v>2.4506937757693859E-2</v>
      </c>
      <c r="AR221" s="74">
        <f t="shared" si="189"/>
        <v>5.0000000000000017E-2</v>
      </c>
      <c r="AS221" s="74">
        <f t="shared" si="190"/>
        <v>3.6999999999999991E-2</v>
      </c>
      <c r="AT221" s="74">
        <f t="shared" si="191"/>
        <v>3.4999999999999996E-2</v>
      </c>
      <c r="AU221" s="74">
        <f t="shared" si="192"/>
        <v>1.9E-2</v>
      </c>
      <c r="AV221" s="74">
        <f t="shared" si="193"/>
        <v>8.0000000000000002E-3</v>
      </c>
      <c r="AW221" s="74">
        <f t="shared" si="194"/>
        <v>2E-3</v>
      </c>
      <c r="AX221" s="74">
        <f t="shared" si="195"/>
        <v>5.000000000000001E-3</v>
      </c>
      <c r="AY221" s="74">
        <f t="shared" si="196"/>
        <v>6.0000000000000001E-3</v>
      </c>
      <c r="AZ221" s="74">
        <f t="shared" si="197"/>
        <v>0</v>
      </c>
      <c r="BA221" s="75">
        <f t="shared" si="198"/>
        <v>0</v>
      </c>
      <c r="BB221" s="73">
        <f t="shared" si="199"/>
        <v>1.1791157418131748E-3</v>
      </c>
      <c r="BC221" s="74">
        <f t="shared" si="200"/>
        <v>0.81231394650049293</v>
      </c>
      <c r="BD221" s="74">
        <f t="shared" si="201"/>
        <v>0.18650693775769386</v>
      </c>
      <c r="BE221" s="75">
        <f t="shared" si="202"/>
        <v>0</v>
      </c>
      <c r="BF221" s="73">
        <f t="shared" si="203"/>
        <v>7.4188682971010174</v>
      </c>
      <c r="BG221" s="74">
        <f t="array" ref="BG221">10^(SUMPRODUCT(AG221:AP221,LOG($AG$6:$AP$6))/BC221)</f>
        <v>12.060018983178301</v>
      </c>
      <c r="BH221" s="75">
        <f t="array" ref="BH221">10^(SUMPRODUCT(AQ221:AZ221,LOG($AQ$6:$AZ$6))/BD221)</f>
        <v>0.8800098708590991</v>
      </c>
      <c r="BI221" s="76">
        <f t="shared" si="204"/>
        <v>1.0730246099977045</v>
      </c>
      <c r="BJ221" s="77">
        <f t="shared" si="204"/>
        <v>4.8</v>
      </c>
      <c r="BK221" s="77">
        <f t="shared" si="204"/>
        <v>10.180293294605956</v>
      </c>
      <c r="BL221" s="77">
        <f t="shared" si="204"/>
        <v>18.592955916167423</v>
      </c>
      <c r="BM221" s="78">
        <f t="shared" si="204"/>
        <v>31.083357332572746</v>
      </c>
    </row>
    <row r="222" spans="1:65" x14ac:dyDescent="0.2">
      <c r="A222" s="33"/>
      <c r="B222" s="79">
        <v>77</v>
      </c>
      <c r="C222" s="83" t="s">
        <v>93</v>
      </c>
      <c r="D222" s="238">
        <v>1</v>
      </c>
      <c r="E222" s="236" t="s">
        <v>208</v>
      </c>
      <c r="F222" s="244">
        <v>1</v>
      </c>
      <c r="G222" s="239"/>
      <c r="H222" s="240">
        <v>1</v>
      </c>
      <c r="I222" s="243">
        <f t="array" ref="I222">IF(B222&lt;100,(((LOG(I$6)-LOG(J$6))/(LOG(H$6)-LOG(J$6))))*(H222-J222)+J222,H222)</f>
        <v>0.64036969874697958</v>
      </c>
      <c r="J222" s="240">
        <v>0.39</v>
      </c>
      <c r="K222" s="240">
        <v>2.3E-2</v>
      </c>
      <c r="L222" s="240">
        <v>6.0000000000000001E-3</v>
      </c>
      <c r="M222" s="240">
        <v>3.0000000000000001E-3</v>
      </c>
      <c r="N222" s="240">
        <v>3.0000000000000001E-3</v>
      </c>
      <c r="O222" s="240">
        <v>3.0000000000000001E-3</v>
      </c>
      <c r="P222" s="240">
        <v>3.0000000000000001E-3</v>
      </c>
      <c r="Q222" s="240">
        <v>3.0000000000000001E-3</v>
      </c>
      <c r="R222" s="240">
        <v>3.0000000000000001E-3</v>
      </c>
      <c r="S222" s="243">
        <f t="shared" si="175"/>
        <v>3.0000000000000001E-3</v>
      </c>
      <c r="T222" s="240">
        <v>3.0000000000000001E-3</v>
      </c>
      <c r="U222" s="240">
        <v>3.0000000000000001E-3</v>
      </c>
      <c r="V222" s="240">
        <v>3.0000000000000001E-3</v>
      </c>
      <c r="W222" s="240">
        <v>3.0000000000000001E-3</v>
      </c>
      <c r="X222" s="240">
        <v>1E-3</v>
      </c>
      <c r="Y222" s="240">
        <v>1E-3</v>
      </c>
      <c r="Z222" s="240">
        <v>0</v>
      </c>
      <c r="AA222" s="240">
        <v>0</v>
      </c>
      <c r="AB222" s="240">
        <v>0</v>
      </c>
      <c r="AC222" s="243">
        <f t="shared" si="176"/>
        <v>0</v>
      </c>
      <c r="AD222" s="241">
        <v>0</v>
      </c>
      <c r="AE222" s="60"/>
      <c r="AF222" s="74">
        <f t="shared" si="177"/>
        <v>0.35963030125302042</v>
      </c>
      <c r="AG222" s="74">
        <f t="shared" si="178"/>
        <v>0.25036969874697956</v>
      </c>
      <c r="AH222" s="74">
        <f t="shared" si="179"/>
        <v>0.36699999999999999</v>
      </c>
      <c r="AI222" s="74">
        <f t="shared" si="180"/>
        <v>1.7000000000000001E-2</v>
      </c>
      <c r="AJ222" s="74">
        <f t="shared" si="181"/>
        <v>3.0000000000000001E-3</v>
      </c>
      <c r="AK222" s="74">
        <f t="shared" si="182"/>
        <v>0</v>
      </c>
      <c r="AL222" s="74">
        <f t="shared" si="183"/>
        <v>0</v>
      </c>
      <c r="AM222" s="74">
        <f t="shared" si="184"/>
        <v>0</v>
      </c>
      <c r="AN222" s="74">
        <f t="shared" si="185"/>
        <v>0</v>
      </c>
      <c r="AO222" s="74">
        <f t="shared" si="186"/>
        <v>0</v>
      </c>
      <c r="AP222" s="74">
        <f t="shared" si="187"/>
        <v>0</v>
      </c>
      <c r="AQ222" s="74">
        <f t="shared" si="188"/>
        <v>0</v>
      </c>
      <c r="AR222" s="74">
        <f t="shared" si="189"/>
        <v>0</v>
      </c>
      <c r="AS222" s="74">
        <f t="shared" si="190"/>
        <v>0</v>
      </c>
      <c r="AT222" s="74">
        <f t="shared" si="191"/>
        <v>0</v>
      </c>
      <c r="AU222" s="74">
        <f t="shared" si="192"/>
        <v>2E-3</v>
      </c>
      <c r="AV222" s="74">
        <f t="shared" si="193"/>
        <v>0</v>
      </c>
      <c r="AW222" s="74">
        <f t="shared" si="194"/>
        <v>1E-3</v>
      </c>
      <c r="AX222" s="74">
        <f t="shared" si="195"/>
        <v>0</v>
      </c>
      <c r="AY222" s="74">
        <f t="shared" si="196"/>
        <v>0</v>
      </c>
      <c r="AZ222" s="74">
        <f t="shared" si="197"/>
        <v>0</v>
      </c>
      <c r="BA222" s="75">
        <f t="shared" si="198"/>
        <v>0</v>
      </c>
      <c r="BB222" s="73">
        <f t="shared" si="199"/>
        <v>0.35963030125302042</v>
      </c>
      <c r="BC222" s="74">
        <f t="shared" si="200"/>
        <v>0.63736969874697957</v>
      </c>
      <c r="BD222" s="74">
        <f t="shared" si="201"/>
        <v>3.0000000000000001E-3</v>
      </c>
      <c r="BE222" s="75">
        <f t="shared" si="202"/>
        <v>0</v>
      </c>
      <c r="BF222" s="73">
        <f t="shared" si="203"/>
        <v>50.839008194427812</v>
      </c>
      <c r="BG222" s="74">
        <f t="array" ref="BG222">10^(SUMPRODUCT(AG222:AP222,LOG($AG$6:$AP$6))/BC222)</f>
        <v>37.984205323120221</v>
      </c>
      <c r="BH222" s="75">
        <f t="array" ref="BH222">10^(SUMPRODUCT(AQ222:AZ222,LOG($AQ$6:$AZ$6))/BD222)</f>
        <v>0.39843450187797996</v>
      </c>
      <c r="BI222" s="76">
        <f t="shared" si="204"/>
        <v>29.351918427742497</v>
      </c>
      <c r="BJ222" s="77">
        <f t="shared" si="204"/>
        <v>37.583635692256614</v>
      </c>
      <c r="BK222" s="77">
        <f t="shared" si="204"/>
        <v>48.216338756424562</v>
      </c>
      <c r="BL222" s="77">
        <f t="shared" si="204"/>
        <v>64.166590661728989</v>
      </c>
      <c r="BM222" s="78">
        <f t="shared" si="204"/>
        <v>103.31582699022744</v>
      </c>
    </row>
    <row r="223" spans="1:65" x14ac:dyDescent="0.2">
      <c r="A223" s="33"/>
      <c r="B223" s="79">
        <v>78</v>
      </c>
      <c r="C223" s="83" t="s">
        <v>94</v>
      </c>
      <c r="D223" s="238">
        <v>1</v>
      </c>
      <c r="E223" s="236" t="s">
        <v>209</v>
      </c>
      <c r="F223" s="244">
        <v>1</v>
      </c>
      <c r="G223" s="239"/>
      <c r="H223" s="240">
        <v>1</v>
      </c>
      <c r="I223" s="243">
        <f t="array" ref="I223">IF(B223&lt;100,(((LOG(I$6)-LOG(J$6))/(LOG(H$6)-LOG(J$6))))*(H223-J223)+J223,H223)</f>
        <v>0.41633770780247509</v>
      </c>
      <c r="J223" s="240">
        <v>0.01</v>
      </c>
      <c r="K223" s="240">
        <v>9.0000000000000011E-3</v>
      </c>
      <c r="L223" s="240">
        <v>9.0000000000000011E-3</v>
      </c>
      <c r="M223" s="240">
        <v>9.0000000000000011E-3</v>
      </c>
      <c r="N223" s="240">
        <v>6.0000000000000001E-3</v>
      </c>
      <c r="O223" s="240">
        <v>6.0000000000000001E-3</v>
      </c>
      <c r="P223" s="240">
        <v>4.0000000000000001E-3</v>
      </c>
      <c r="Q223" s="240">
        <v>4.0000000000000001E-3</v>
      </c>
      <c r="R223" s="240">
        <v>4.0000000000000001E-3</v>
      </c>
      <c r="S223" s="243">
        <f t="shared" si="175"/>
        <v>3.4712872645710356E-3</v>
      </c>
      <c r="T223" s="240">
        <v>3.0000000000000001E-3</v>
      </c>
      <c r="U223" s="240">
        <v>3.0000000000000001E-3</v>
      </c>
      <c r="V223" s="240">
        <v>3.0000000000000001E-3</v>
      </c>
      <c r="W223" s="240">
        <v>1E-3</v>
      </c>
      <c r="X223" s="240">
        <v>1E-3</v>
      </c>
      <c r="Y223" s="240">
        <v>1E-3</v>
      </c>
      <c r="Z223" s="240">
        <v>0</v>
      </c>
      <c r="AA223" s="240">
        <v>0</v>
      </c>
      <c r="AB223" s="240">
        <v>0</v>
      </c>
      <c r="AC223" s="243">
        <f t="shared" si="176"/>
        <v>0</v>
      </c>
      <c r="AD223" s="241">
        <v>0</v>
      </c>
      <c r="AE223" s="60"/>
      <c r="AF223" s="74">
        <f t="shared" si="177"/>
        <v>0.58366229219752497</v>
      </c>
      <c r="AG223" s="74">
        <f t="shared" si="178"/>
        <v>0.40633770780247508</v>
      </c>
      <c r="AH223" s="74">
        <f t="shared" si="179"/>
        <v>9.9999999999999915E-4</v>
      </c>
      <c r="AI223" s="74">
        <f t="shared" si="180"/>
        <v>0</v>
      </c>
      <c r="AJ223" s="74">
        <f t="shared" si="181"/>
        <v>0</v>
      </c>
      <c r="AK223" s="74">
        <f t="shared" si="182"/>
        <v>3.0000000000000009E-3</v>
      </c>
      <c r="AL223" s="74">
        <f t="shared" si="183"/>
        <v>0</v>
      </c>
      <c r="AM223" s="74">
        <f t="shared" si="184"/>
        <v>2E-3</v>
      </c>
      <c r="AN223" s="74">
        <f t="shared" si="185"/>
        <v>0</v>
      </c>
      <c r="AO223" s="74">
        <f t="shared" si="186"/>
        <v>0</v>
      </c>
      <c r="AP223" s="74">
        <f t="shared" si="187"/>
        <v>5.2871273542896445E-4</v>
      </c>
      <c r="AQ223" s="74">
        <f t="shared" si="188"/>
        <v>4.7128726457103557E-4</v>
      </c>
      <c r="AR223" s="74">
        <f t="shared" si="189"/>
        <v>0</v>
      </c>
      <c r="AS223" s="74">
        <f t="shared" si="190"/>
        <v>0</v>
      </c>
      <c r="AT223" s="74">
        <f t="shared" si="191"/>
        <v>2E-3</v>
      </c>
      <c r="AU223" s="74">
        <f t="shared" si="192"/>
        <v>0</v>
      </c>
      <c r="AV223" s="74">
        <f t="shared" si="193"/>
        <v>0</v>
      </c>
      <c r="AW223" s="74">
        <f t="shared" si="194"/>
        <v>1E-3</v>
      </c>
      <c r="AX223" s="74">
        <f t="shared" si="195"/>
        <v>0</v>
      </c>
      <c r="AY223" s="74">
        <f t="shared" si="196"/>
        <v>0</v>
      </c>
      <c r="AZ223" s="74">
        <f t="shared" si="197"/>
        <v>0</v>
      </c>
      <c r="BA223" s="75">
        <f t="shared" si="198"/>
        <v>0</v>
      </c>
      <c r="BB223" s="73">
        <f t="shared" si="199"/>
        <v>0.58366229219752497</v>
      </c>
      <c r="BC223" s="74">
        <f t="shared" si="200"/>
        <v>0.41286642053790407</v>
      </c>
      <c r="BD223" s="74">
        <f t="shared" si="201"/>
        <v>3.4712872645710356E-3</v>
      </c>
      <c r="BE223" s="75">
        <f t="shared" si="202"/>
        <v>0</v>
      </c>
      <c r="BF223" s="73">
        <f t="shared" si="203"/>
        <v>67.874171059439973</v>
      </c>
      <c r="BG223" s="74">
        <f t="array" ref="BG223">10^(SUMPRODUCT(AG223:AP223,LOG($AG$6:$AP$6))/BC223)</f>
        <v>48.348394689036446</v>
      </c>
      <c r="BH223" s="75">
        <f t="array" ref="BH223">10^(SUMPRODUCT(AQ223:AZ223,LOG($AQ$6:$AZ$6))/BD223)</f>
        <v>0.60102802726211824</v>
      </c>
      <c r="BI223" s="76">
        <f t="shared" si="204"/>
        <v>43.457185795771679</v>
      </c>
      <c r="BJ223" s="77">
        <f t="shared" si="204"/>
        <v>58.279993095492642</v>
      </c>
      <c r="BK223" s="77">
        <f t="shared" si="204"/>
        <v>69.501507936710098</v>
      </c>
      <c r="BL223" s="77">
        <f t="shared" si="204"/>
        <v>82.883668115090472</v>
      </c>
      <c r="BM223" s="78">
        <f t="shared" si="204"/>
        <v>111.1544504556155</v>
      </c>
    </row>
    <row r="224" spans="1:65" x14ac:dyDescent="0.2">
      <c r="A224" s="33"/>
      <c r="B224" s="79">
        <v>78</v>
      </c>
      <c r="C224" s="83" t="s">
        <v>99</v>
      </c>
      <c r="D224" s="238">
        <v>1</v>
      </c>
      <c r="E224" s="236" t="s">
        <v>210</v>
      </c>
      <c r="F224" s="244">
        <v>1</v>
      </c>
      <c r="G224" s="239"/>
      <c r="H224" s="240">
        <v>1</v>
      </c>
      <c r="I224" s="243">
        <f t="array" ref="I224">IF(B224&lt;100,(((LOG(I$6)-LOG(J$6))/(LOG(H$6)-LOG(J$6))))*(H224-J224)+J224,H224)</f>
        <v>0.52304768243656796</v>
      </c>
      <c r="J224" s="240">
        <v>0.191</v>
      </c>
      <c r="K224" s="240">
        <v>4.0000000000000001E-3</v>
      </c>
      <c r="L224" s="240">
        <v>4.0000000000000001E-3</v>
      </c>
      <c r="M224" s="240">
        <v>3.0000000000000001E-3</v>
      </c>
      <c r="N224" s="240">
        <v>3.0000000000000001E-3</v>
      </c>
      <c r="O224" s="240">
        <v>3.0000000000000001E-3</v>
      </c>
      <c r="P224" s="240">
        <v>3.0000000000000001E-3</v>
      </c>
      <c r="Q224" s="240">
        <v>3.0000000000000001E-3</v>
      </c>
      <c r="R224" s="240">
        <v>3.0000000000000001E-3</v>
      </c>
      <c r="S224" s="243">
        <f t="shared" si="175"/>
        <v>3.0000000000000001E-3</v>
      </c>
      <c r="T224" s="240">
        <v>3.0000000000000001E-3</v>
      </c>
      <c r="U224" s="240">
        <v>3.0000000000000001E-3</v>
      </c>
      <c r="V224" s="240">
        <v>3.0000000000000001E-3</v>
      </c>
      <c r="W224" s="240">
        <v>1E-3</v>
      </c>
      <c r="X224" s="240">
        <v>1E-3</v>
      </c>
      <c r="Y224" s="240">
        <v>1E-3</v>
      </c>
      <c r="Z224" s="240">
        <v>0</v>
      </c>
      <c r="AA224" s="240">
        <v>0</v>
      </c>
      <c r="AB224" s="240">
        <v>0</v>
      </c>
      <c r="AC224" s="243">
        <f t="shared" si="176"/>
        <v>0</v>
      </c>
      <c r="AD224" s="241">
        <v>0</v>
      </c>
      <c r="AE224" s="60"/>
      <c r="AF224" s="74">
        <f t="shared" si="177"/>
        <v>0.47695231756343204</v>
      </c>
      <c r="AG224" s="74">
        <f t="shared" si="178"/>
        <v>0.33204768243656796</v>
      </c>
      <c r="AH224" s="74">
        <f t="shared" si="179"/>
        <v>0.187</v>
      </c>
      <c r="AI224" s="74">
        <f t="shared" si="180"/>
        <v>0</v>
      </c>
      <c r="AJ224" s="74">
        <f t="shared" si="181"/>
        <v>1E-3</v>
      </c>
      <c r="AK224" s="74">
        <f t="shared" si="182"/>
        <v>0</v>
      </c>
      <c r="AL224" s="74">
        <f t="shared" si="183"/>
        <v>0</v>
      </c>
      <c r="AM224" s="74">
        <f t="shared" si="184"/>
        <v>0</v>
      </c>
      <c r="AN224" s="74">
        <f t="shared" si="185"/>
        <v>0</v>
      </c>
      <c r="AO224" s="74">
        <f t="shared" si="186"/>
        <v>0</v>
      </c>
      <c r="AP224" s="74">
        <f t="shared" si="187"/>
        <v>0</v>
      </c>
      <c r="AQ224" s="74">
        <f t="shared" si="188"/>
        <v>0</v>
      </c>
      <c r="AR224" s="74">
        <f t="shared" si="189"/>
        <v>0</v>
      </c>
      <c r="AS224" s="74">
        <f t="shared" si="190"/>
        <v>0</v>
      </c>
      <c r="AT224" s="74">
        <f t="shared" si="191"/>
        <v>2E-3</v>
      </c>
      <c r="AU224" s="74">
        <f t="shared" si="192"/>
        <v>0</v>
      </c>
      <c r="AV224" s="74">
        <f t="shared" si="193"/>
        <v>0</v>
      </c>
      <c r="AW224" s="74">
        <f t="shared" si="194"/>
        <v>1E-3</v>
      </c>
      <c r="AX224" s="74">
        <f t="shared" si="195"/>
        <v>0</v>
      </c>
      <c r="AY224" s="74">
        <f t="shared" si="196"/>
        <v>0</v>
      </c>
      <c r="AZ224" s="74">
        <f t="shared" si="197"/>
        <v>0</v>
      </c>
      <c r="BA224" s="75">
        <f t="shared" si="198"/>
        <v>0</v>
      </c>
      <c r="BB224" s="73">
        <f t="shared" si="199"/>
        <v>0.47695231756343204</v>
      </c>
      <c r="BC224" s="74">
        <f t="shared" si="200"/>
        <v>0.52004768243656796</v>
      </c>
      <c r="BD224" s="74">
        <f t="shared" si="201"/>
        <v>3.0000000000000001E-3</v>
      </c>
      <c r="BE224" s="75">
        <f t="shared" si="202"/>
        <v>0</v>
      </c>
      <c r="BF224" s="73">
        <f t="shared" si="203"/>
        <v>59.642584690048572</v>
      </c>
      <c r="BG224" s="74">
        <f t="array" ref="BG224">10^(SUMPRODUCT(AG224:AP224,LOG($AG$6:$AP$6))/BC224)</f>
        <v>42.584095327198447</v>
      </c>
      <c r="BH224" s="75">
        <f t="array" ref="BH224">10^(SUMPRODUCT(AQ224:AZ224,LOG($AQ$6:$AZ$6))/BD224)</f>
        <v>0.50398021052162933</v>
      </c>
      <c r="BI224" s="76">
        <f t="shared" si="204"/>
        <v>32.770260036193207</v>
      </c>
      <c r="BJ224" s="77">
        <f t="shared" si="204"/>
        <v>49.13336343804275</v>
      </c>
      <c r="BK224" s="77">
        <f t="shared" si="204"/>
        <v>60.948237739997325</v>
      </c>
      <c r="BL224" s="77">
        <f t="shared" si="204"/>
        <v>75.604180615387051</v>
      </c>
      <c r="BM224" s="78">
        <f t="shared" si="204"/>
        <v>108.27301763298873</v>
      </c>
    </row>
    <row r="225" spans="1:65" x14ac:dyDescent="0.2">
      <c r="A225" s="33"/>
      <c r="B225" s="79">
        <v>78</v>
      </c>
      <c r="C225" s="83" t="s">
        <v>93</v>
      </c>
      <c r="D225" s="238">
        <v>1</v>
      </c>
      <c r="E225" s="236" t="s">
        <v>211</v>
      </c>
      <c r="F225" s="244">
        <v>1</v>
      </c>
      <c r="G225" s="239"/>
      <c r="H225" s="240">
        <v>1</v>
      </c>
      <c r="I225" s="243">
        <f t="array" ref="I225">IF(B225&lt;100,(((LOG(I$6)-LOG(J$6))/(LOG(H$6)-LOG(J$6))))*(H225-J225)+J225,H225)</f>
        <v>0.8579165531115116</v>
      </c>
      <c r="J225" s="240">
        <v>0.75900000000000001</v>
      </c>
      <c r="K225" s="240">
        <v>0.254</v>
      </c>
      <c r="L225" s="240">
        <v>0.13500000000000001</v>
      </c>
      <c r="M225" s="240">
        <v>9.9000000000000005E-2</v>
      </c>
      <c r="N225" s="240">
        <v>7.0999999999999994E-2</v>
      </c>
      <c r="O225" s="240">
        <v>4.2999999999999997E-2</v>
      </c>
      <c r="P225" s="240">
        <v>2.7000000000000003E-2</v>
      </c>
      <c r="Q225" s="240">
        <v>1.6E-2</v>
      </c>
      <c r="R225" s="240">
        <v>9.0000000000000011E-3</v>
      </c>
      <c r="S225" s="243">
        <f t="shared" si="175"/>
        <v>8.4712872645710362E-3</v>
      </c>
      <c r="T225" s="240">
        <v>8.0000000000000002E-3</v>
      </c>
      <c r="U225" s="240">
        <v>8.0000000000000002E-3</v>
      </c>
      <c r="V225" s="240">
        <v>6.9999999999999993E-3</v>
      </c>
      <c r="W225" s="240">
        <v>6.0000000000000001E-3</v>
      </c>
      <c r="X225" s="240">
        <v>4.0000000000000001E-3</v>
      </c>
      <c r="Y225" s="240">
        <v>3.0000000000000001E-3</v>
      </c>
      <c r="Z225" s="240">
        <v>0</v>
      </c>
      <c r="AA225" s="240">
        <v>0</v>
      </c>
      <c r="AB225" s="240">
        <v>0</v>
      </c>
      <c r="AC225" s="243">
        <f t="shared" si="176"/>
        <v>0</v>
      </c>
      <c r="AD225" s="241">
        <v>0</v>
      </c>
      <c r="AE225" s="60"/>
      <c r="AF225" s="74">
        <f t="shared" si="177"/>
        <v>0.1420834468884884</v>
      </c>
      <c r="AG225" s="74">
        <f t="shared" si="178"/>
        <v>9.8916553111511596E-2</v>
      </c>
      <c r="AH225" s="74">
        <f t="shared" si="179"/>
        <v>0.505</v>
      </c>
      <c r="AI225" s="74">
        <f t="shared" si="180"/>
        <v>0.11899999999999999</v>
      </c>
      <c r="AJ225" s="74">
        <f t="shared" si="181"/>
        <v>3.6000000000000004E-2</v>
      </c>
      <c r="AK225" s="74">
        <f t="shared" si="182"/>
        <v>2.8000000000000011E-2</v>
      </c>
      <c r="AL225" s="74">
        <f t="shared" si="183"/>
        <v>2.7999999999999997E-2</v>
      </c>
      <c r="AM225" s="74">
        <f t="shared" si="184"/>
        <v>1.5999999999999993E-2</v>
      </c>
      <c r="AN225" s="74">
        <f t="shared" si="185"/>
        <v>1.1000000000000003E-2</v>
      </c>
      <c r="AO225" s="74">
        <f t="shared" si="186"/>
        <v>6.9999999999999993E-3</v>
      </c>
      <c r="AP225" s="74">
        <f t="shared" si="187"/>
        <v>5.2871273542896488E-4</v>
      </c>
      <c r="AQ225" s="74">
        <f t="shared" si="188"/>
        <v>4.7128726457103601E-4</v>
      </c>
      <c r="AR225" s="74">
        <f t="shared" si="189"/>
        <v>0</v>
      </c>
      <c r="AS225" s="74">
        <f t="shared" si="190"/>
        <v>1.0000000000000009E-3</v>
      </c>
      <c r="AT225" s="74">
        <f t="shared" si="191"/>
        <v>9.9999999999999915E-4</v>
      </c>
      <c r="AU225" s="74">
        <f t="shared" si="192"/>
        <v>2E-3</v>
      </c>
      <c r="AV225" s="74">
        <f t="shared" si="193"/>
        <v>1E-3</v>
      </c>
      <c r="AW225" s="74">
        <f t="shared" si="194"/>
        <v>3.0000000000000001E-3</v>
      </c>
      <c r="AX225" s="74">
        <f t="shared" si="195"/>
        <v>0</v>
      </c>
      <c r="AY225" s="74">
        <f t="shared" si="196"/>
        <v>0</v>
      </c>
      <c r="AZ225" s="74">
        <f t="shared" si="197"/>
        <v>0</v>
      </c>
      <c r="BA225" s="75">
        <f t="shared" si="198"/>
        <v>0</v>
      </c>
      <c r="BB225" s="73">
        <f t="shared" si="199"/>
        <v>0.1420834468884884</v>
      </c>
      <c r="BC225" s="74">
        <f t="shared" si="200"/>
        <v>0.84944526584694069</v>
      </c>
      <c r="BD225" s="74">
        <f t="shared" si="201"/>
        <v>8.4712872645710362E-3</v>
      </c>
      <c r="BE225" s="75">
        <f t="shared" si="202"/>
        <v>0</v>
      </c>
      <c r="BF225" s="73">
        <f t="shared" si="203"/>
        <v>30.823677417466069</v>
      </c>
      <c r="BG225" s="74">
        <f t="array" ref="BG225">10^(SUMPRODUCT(AG225:AP225,LOG($AG$6:$AP$6))/BC225)</f>
        <v>26.933407452566101</v>
      </c>
      <c r="BH225" s="75">
        <f t="array" ref="BH225">10^(SUMPRODUCT(AQ225:AZ225,LOG($AQ$6:$AZ$6))/BD225)</f>
        <v>0.45885072574262031</v>
      </c>
      <c r="BI225" s="76">
        <f t="shared" si="204"/>
        <v>13.738765740713054</v>
      </c>
      <c r="BJ225" s="77">
        <f t="shared" si="204"/>
        <v>29.142714446693581</v>
      </c>
      <c r="BK225" s="77">
        <f t="shared" si="204"/>
        <v>32.459678558337217</v>
      </c>
      <c r="BL225" s="77">
        <f t="shared" si="204"/>
        <v>36.154172736305206</v>
      </c>
      <c r="BM225" s="78">
        <f t="shared" si="204"/>
        <v>77.175086844402188</v>
      </c>
    </row>
    <row r="226" spans="1:65" x14ac:dyDescent="0.2">
      <c r="A226" s="33"/>
      <c r="B226" s="79">
        <v>79</v>
      </c>
      <c r="C226" s="83" t="s">
        <v>94</v>
      </c>
      <c r="D226" s="238">
        <v>1</v>
      </c>
      <c r="E226" s="236" t="s">
        <v>212</v>
      </c>
      <c r="F226" s="244">
        <v>1</v>
      </c>
      <c r="G226" s="239"/>
      <c r="H226" s="240">
        <v>1</v>
      </c>
      <c r="I226" s="243">
        <f t="array" ref="I226">IF(B226&lt;100,(((LOG(I$6)-LOG(J$6))/(LOG(H$6)-LOG(J$6))))*(H226-J226)+J226,H226)</f>
        <v>0.82313263872802267</v>
      </c>
      <c r="J226" s="240">
        <v>0.7</v>
      </c>
      <c r="K226" s="240">
        <v>0.29299999999999998</v>
      </c>
      <c r="L226" s="240">
        <v>0.20100000000000001</v>
      </c>
      <c r="M226" s="240">
        <v>0.114</v>
      </c>
      <c r="N226" s="240">
        <v>6.8000000000000005E-2</v>
      </c>
      <c r="O226" s="240">
        <v>4.2999999999999997E-2</v>
      </c>
      <c r="P226" s="240">
        <v>2.7000000000000003E-2</v>
      </c>
      <c r="Q226" s="240">
        <v>1.3999999999999999E-2</v>
      </c>
      <c r="R226" s="240">
        <v>9.0000000000000011E-3</v>
      </c>
      <c r="S226" s="243">
        <f t="shared" si="175"/>
        <v>7.4138617937131073E-3</v>
      </c>
      <c r="T226" s="240">
        <v>6.0000000000000001E-3</v>
      </c>
      <c r="U226" s="240">
        <v>3.0000000000000001E-3</v>
      </c>
      <c r="V226" s="240">
        <v>2E-3</v>
      </c>
      <c r="W226" s="240">
        <v>2E-3</v>
      </c>
      <c r="X226" s="240">
        <v>2E-3</v>
      </c>
      <c r="Y226" s="240">
        <v>2E-3</v>
      </c>
      <c r="Z226" s="240">
        <v>2E-3</v>
      </c>
      <c r="AA226" s="240">
        <v>2E-3</v>
      </c>
      <c r="AB226" s="240">
        <v>1E-3</v>
      </c>
      <c r="AC226" s="243">
        <f t="shared" si="176"/>
        <v>8.7103011379405942E-4</v>
      </c>
      <c r="AD226" s="241">
        <v>0</v>
      </c>
      <c r="AE226" s="60"/>
      <c r="AF226" s="74">
        <f t="shared" si="177"/>
        <v>0.17686736127197733</v>
      </c>
      <c r="AG226" s="74">
        <f t="shared" si="178"/>
        <v>0.12313263872802271</v>
      </c>
      <c r="AH226" s="74">
        <f t="shared" si="179"/>
        <v>0.40699999999999997</v>
      </c>
      <c r="AI226" s="74">
        <f t="shared" si="180"/>
        <v>9.1999999999999971E-2</v>
      </c>
      <c r="AJ226" s="74">
        <f t="shared" si="181"/>
        <v>8.7000000000000008E-2</v>
      </c>
      <c r="AK226" s="74">
        <f t="shared" si="182"/>
        <v>4.5999999999999999E-2</v>
      </c>
      <c r="AL226" s="74">
        <f t="shared" si="183"/>
        <v>2.5000000000000008E-2</v>
      </c>
      <c r="AM226" s="74">
        <f t="shared" si="184"/>
        <v>1.5999999999999993E-2</v>
      </c>
      <c r="AN226" s="74">
        <f t="shared" si="185"/>
        <v>1.3000000000000005E-2</v>
      </c>
      <c r="AO226" s="74">
        <f t="shared" si="186"/>
        <v>4.9999999999999975E-3</v>
      </c>
      <c r="AP226" s="74">
        <f t="shared" si="187"/>
        <v>1.5861382062868938E-3</v>
      </c>
      <c r="AQ226" s="74">
        <f t="shared" si="188"/>
        <v>1.4138617937131072E-3</v>
      </c>
      <c r="AR226" s="74">
        <f t="shared" si="189"/>
        <v>3.0000000000000001E-3</v>
      </c>
      <c r="AS226" s="74">
        <f t="shared" si="190"/>
        <v>1E-3</v>
      </c>
      <c r="AT226" s="74">
        <f t="shared" si="191"/>
        <v>0</v>
      </c>
      <c r="AU226" s="74">
        <f t="shared" si="192"/>
        <v>0</v>
      </c>
      <c r="AV226" s="74">
        <f t="shared" si="193"/>
        <v>0</v>
      </c>
      <c r="AW226" s="74">
        <f t="shared" si="194"/>
        <v>0</v>
      </c>
      <c r="AX226" s="74">
        <f t="shared" si="195"/>
        <v>0</v>
      </c>
      <c r="AY226" s="74">
        <f t="shared" si="196"/>
        <v>1E-3</v>
      </c>
      <c r="AZ226" s="74">
        <f t="shared" si="197"/>
        <v>1.289698862059406E-4</v>
      </c>
      <c r="BA226" s="75">
        <f t="shared" si="198"/>
        <v>8.7103011379405942E-4</v>
      </c>
      <c r="BB226" s="73">
        <f t="shared" si="199"/>
        <v>0.17686736127197733</v>
      </c>
      <c r="BC226" s="74">
        <f t="shared" si="200"/>
        <v>0.81571877693430972</v>
      </c>
      <c r="BD226" s="74">
        <f t="shared" si="201"/>
        <v>6.542831679919048E-3</v>
      </c>
      <c r="BE226" s="75">
        <f t="shared" si="202"/>
        <v>8.7103011379405942E-4</v>
      </c>
      <c r="BF226" s="73">
        <f t="shared" si="203"/>
        <v>31.071707902132225</v>
      </c>
      <c r="BG226" s="74">
        <f t="array" ref="BG226">10^(SUMPRODUCT(AG226:AP226,LOG($AG$6:$AP$6))/BC226)</f>
        <v>25.670433876943797</v>
      </c>
      <c r="BH226" s="75">
        <f t="array" ref="BH226">10^(SUMPRODUCT(AQ226:AZ226,LOG($AQ$6:$AZ$6))/BD226)</f>
        <v>0.93287550292665111</v>
      </c>
      <c r="BI226" s="76">
        <f t="shared" si="204"/>
        <v>12.193176477892866</v>
      </c>
      <c r="BJ226" s="77">
        <f t="shared" si="204"/>
        <v>28.618162697447364</v>
      </c>
      <c r="BK226" s="77">
        <f t="shared" si="204"/>
        <v>32.713588075236416</v>
      </c>
      <c r="BL226" s="77">
        <f t="shared" si="204"/>
        <v>37.395092622480114</v>
      </c>
      <c r="BM226" s="78">
        <f t="shared" si="204"/>
        <v>84.852686013250064</v>
      </c>
    </row>
    <row r="227" spans="1:65" x14ac:dyDescent="0.2">
      <c r="A227" s="33"/>
      <c r="B227" s="79">
        <v>79</v>
      </c>
      <c r="C227" s="83" t="s">
        <v>99</v>
      </c>
      <c r="D227" s="238">
        <v>1</v>
      </c>
      <c r="E227" s="236" t="s">
        <v>213</v>
      </c>
      <c r="F227" s="244">
        <v>1</v>
      </c>
      <c r="G227" s="239"/>
      <c r="H227" s="240">
        <v>1</v>
      </c>
      <c r="I227" s="243">
        <f t="array" ref="I227">IF(B227&lt;100,(((LOG(I$6)-LOG(J$6))/(LOG(H$6)-LOG(J$6))))*(H227-J227)+J227,H227)</f>
        <v>0.70109415945035847</v>
      </c>
      <c r="J227" s="240">
        <v>0.49299999999999999</v>
      </c>
      <c r="K227" s="240">
        <v>0.36499999999999999</v>
      </c>
      <c r="L227" s="240">
        <v>0.13</v>
      </c>
      <c r="M227" s="240">
        <v>7.4999999999999997E-2</v>
      </c>
      <c r="N227" s="240">
        <v>0.06</v>
      </c>
      <c r="O227" s="240">
        <v>4.9000000000000002E-2</v>
      </c>
      <c r="P227" s="240">
        <v>3.4000000000000002E-2</v>
      </c>
      <c r="Q227" s="240">
        <v>0.02</v>
      </c>
      <c r="R227" s="240">
        <v>1.3000000000000001E-2</v>
      </c>
      <c r="S227" s="243">
        <f t="shared" si="175"/>
        <v>9.2990108519972504E-3</v>
      </c>
      <c r="T227" s="240">
        <v>6.0000000000000001E-3</v>
      </c>
      <c r="U227" s="240">
        <v>3.0000000000000001E-3</v>
      </c>
      <c r="V227" s="240">
        <v>2E-3</v>
      </c>
      <c r="W227" s="240">
        <v>2E-3</v>
      </c>
      <c r="X227" s="240">
        <v>2E-3</v>
      </c>
      <c r="Y227" s="240">
        <v>2E-3</v>
      </c>
      <c r="Z227" s="240">
        <v>2E-3</v>
      </c>
      <c r="AA227" s="240">
        <v>2E-3</v>
      </c>
      <c r="AB227" s="240">
        <v>1E-3</v>
      </c>
      <c r="AC227" s="243">
        <f t="shared" si="176"/>
        <v>8.7103011379405942E-4</v>
      </c>
      <c r="AD227" s="241">
        <v>0</v>
      </c>
      <c r="AE227" s="60"/>
      <c r="AF227" s="74">
        <f t="shared" si="177"/>
        <v>0.29890584054964153</v>
      </c>
      <c r="AG227" s="74">
        <f t="shared" si="178"/>
        <v>0.20809415945035847</v>
      </c>
      <c r="AH227" s="74">
        <f t="shared" si="179"/>
        <v>0.128</v>
      </c>
      <c r="AI227" s="74">
        <f t="shared" si="180"/>
        <v>0.23499999999999999</v>
      </c>
      <c r="AJ227" s="74">
        <f t="shared" si="181"/>
        <v>5.5000000000000007E-2</v>
      </c>
      <c r="AK227" s="74">
        <f t="shared" si="182"/>
        <v>1.4999999999999999E-2</v>
      </c>
      <c r="AL227" s="74">
        <f t="shared" si="183"/>
        <v>1.0999999999999996E-2</v>
      </c>
      <c r="AM227" s="74">
        <f t="shared" si="184"/>
        <v>1.4999999999999999E-2</v>
      </c>
      <c r="AN227" s="74">
        <f t="shared" si="185"/>
        <v>1.4000000000000002E-2</v>
      </c>
      <c r="AO227" s="74">
        <f t="shared" si="186"/>
        <v>6.9999999999999993E-3</v>
      </c>
      <c r="AP227" s="74">
        <f t="shared" si="187"/>
        <v>3.7009891480027507E-3</v>
      </c>
      <c r="AQ227" s="74">
        <f t="shared" si="188"/>
        <v>3.2990108519972503E-3</v>
      </c>
      <c r="AR227" s="74">
        <f t="shared" si="189"/>
        <v>3.0000000000000001E-3</v>
      </c>
      <c r="AS227" s="74">
        <f t="shared" si="190"/>
        <v>1E-3</v>
      </c>
      <c r="AT227" s="74">
        <f t="shared" si="191"/>
        <v>0</v>
      </c>
      <c r="AU227" s="74">
        <f t="shared" si="192"/>
        <v>0</v>
      </c>
      <c r="AV227" s="74">
        <f t="shared" si="193"/>
        <v>0</v>
      </c>
      <c r="AW227" s="74">
        <f t="shared" si="194"/>
        <v>0</v>
      </c>
      <c r="AX227" s="74">
        <f t="shared" si="195"/>
        <v>0</v>
      </c>
      <c r="AY227" s="74">
        <f t="shared" si="196"/>
        <v>1E-3</v>
      </c>
      <c r="AZ227" s="74">
        <f t="shared" si="197"/>
        <v>1.289698862059406E-4</v>
      </c>
      <c r="BA227" s="75">
        <f t="shared" si="198"/>
        <v>8.7103011379405942E-4</v>
      </c>
      <c r="BB227" s="73">
        <f t="shared" si="199"/>
        <v>0.29890584054964153</v>
      </c>
      <c r="BC227" s="74">
        <f t="shared" si="200"/>
        <v>0.69179514859836133</v>
      </c>
      <c r="BD227" s="74">
        <f t="shared" si="201"/>
        <v>8.4279807382031894E-3</v>
      </c>
      <c r="BE227" s="75">
        <f t="shared" si="202"/>
        <v>8.7103011379405942E-4</v>
      </c>
      <c r="BF227" s="73">
        <f t="shared" si="203"/>
        <v>36.702542605246279</v>
      </c>
      <c r="BG227" s="74">
        <f t="array" ref="BG227">10^(SUMPRODUCT(AG227:AP227,LOG($AG$6:$AP$6))/BC227)</f>
        <v>26.428683637269391</v>
      </c>
      <c r="BH227" s="75">
        <f t="array" ref="BH227">10^(SUMPRODUCT(AQ227:AZ227,LOG($AQ$6:$AZ$6))/BD227)</f>
        <v>1.0864590632788635</v>
      </c>
      <c r="BI227" s="76">
        <f t="shared" si="204"/>
        <v>16.057690145262427</v>
      </c>
      <c r="BJ227" s="77">
        <f t="shared" si="204"/>
        <v>26.636987456942986</v>
      </c>
      <c r="BK227" s="77">
        <f t="shared" si="204"/>
        <v>39.732460574269787</v>
      </c>
      <c r="BL227" s="77">
        <f t="shared" si="204"/>
        <v>56.036993531193929</v>
      </c>
      <c r="BM227" s="78">
        <f t="shared" si="204"/>
        <v>99.39329830430033</v>
      </c>
    </row>
    <row r="228" spans="1:65" x14ac:dyDescent="0.2">
      <c r="A228" s="33"/>
      <c r="B228" s="79">
        <v>79</v>
      </c>
      <c r="C228" s="83" t="s">
        <v>93</v>
      </c>
      <c r="D228" s="238">
        <v>1</v>
      </c>
      <c r="E228" s="236" t="s">
        <v>214</v>
      </c>
      <c r="F228" s="244">
        <v>1</v>
      </c>
      <c r="G228" s="239"/>
      <c r="H228" s="240">
        <v>1</v>
      </c>
      <c r="I228" s="243">
        <f t="array" ref="I228">IF(B228&lt;100,(((LOG(I$6)-LOG(J$6))/(LOG(H$6)-LOG(J$6))))*(H228-J228)+J228,H228)</f>
        <v>0.91274543510582451</v>
      </c>
      <c r="J228" s="240">
        <v>0.85199999999999998</v>
      </c>
      <c r="K228" s="240">
        <v>0.35399999999999998</v>
      </c>
      <c r="L228" s="240">
        <v>0.23600000000000002</v>
      </c>
      <c r="M228" s="240">
        <v>0.17600000000000002</v>
      </c>
      <c r="N228" s="240">
        <v>0.13200000000000001</v>
      </c>
      <c r="O228" s="240">
        <v>9.4E-2</v>
      </c>
      <c r="P228" s="240">
        <v>6.4000000000000001E-2</v>
      </c>
      <c r="Q228" s="240">
        <v>4.9000000000000002E-2</v>
      </c>
      <c r="R228" s="240">
        <v>4.2000000000000003E-2</v>
      </c>
      <c r="S228" s="243">
        <f t="shared" si="175"/>
        <v>4.1471287264571034E-2</v>
      </c>
      <c r="T228" s="240">
        <v>4.0999999999999995E-2</v>
      </c>
      <c r="U228" s="240">
        <v>3.7999999999999999E-2</v>
      </c>
      <c r="V228" s="240">
        <v>3.7000000000000005E-2</v>
      </c>
      <c r="W228" s="240">
        <v>3.2000000000000001E-2</v>
      </c>
      <c r="X228" s="240">
        <v>2.8999999999999998E-2</v>
      </c>
      <c r="Y228" s="240">
        <v>1.8000000000000002E-2</v>
      </c>
      <c r="Z228" s="240">
        <v>1.3000000000000001E-2</v>
      </c>
      <c r="AA228" s="240">
        <v>6.0000000000000001E-3</v>
      </c>
      <c r="AB228" s="240">
        <v>5.0000000000000001E-3</v>
      </c>
      <c r="AC228" s="243">
        <f t="shared" si="176"/>
        <v>4.3551505689702966E-3</v>
      </c>
      <c r="AD228" s="241">
        <v>0</v>
      </c>
      <c r="AE228" s="60"/>
      <c r="AF228" s="74">
        <f t="shared" si="177"/>
        <v>8.725456489417549E-2</v>
      </c>
      <c r="AG228" s="74">
        <f t="shared" si="178"/>
        <v>6.074543510582453E-2</v>
      </c>
      <c r="AH228" s="74">
        <f t="shared" si="179"/>
        <v>0.498</v>
      </c>
      <c r="AI228" s="74">
        <f t="shared" si="180"/>
        <v>0.11799999999999997</v>
      </c>
      <c r="AJ228" s="74">
        <f t="shared" si="181"/>
        <v>0.06</v>
      </c>
      <c r="AK228" s="74">
        <f t="shared" si="182"/>
        <v>4.4000000000000011E-2</v>
      </c>
      <c r="AL228" s="74">
        <f t="shared" si="183"/>
        <v>3.8000000000000006E-2</v>
      </c>
      <c r="AM228" s="74">
        <f t="shared" si="184"/>
        <v>0.03</v>
      </c>
      <c r="AN228" s="74">
        <f t="shared" si="185"/>
        <v>1.4999999999999999E-2</v>
      </c>
      <c r="AO228" s="74">
        <f t="shared" si="186"/>
        <v>6.9999999999999993E-3</v>
      </c>
      <c r="AP228" s="74">
        <f t="shared" si="187"/>
        <v>5.2871273542896835E-4</v>
      </c>
      <c r="AQ228" s="74">
        <f t="shared" si="188"/>
        <v>4.7128726457103948E-4</v>
      </c>
      <c r="AR228" s="74">
        <f t="shared" si="189"/>
        <v>2.9999999999999957E-3</v>
      </c>
      <c r="AS228" s="74">
        <f t="shared" si="190"/>
        <v>9.9999999999999395E-4</v>
      </c>
      <c r="AT228" s="74">
        <f t="shared" si="191"/>
        <v>5.0000000000000044E-3</v>
      </c>
      <c r="AU228" s="74">
        <f t="shared" si="192"/>
        <v>3.0000000000000027E-3</v>
      </c>
      <c r="AV228" s="74">
        <f t="shared" si="193"/>
        <v>1.0999999999999996E-2</v>
      </c>
      <c r="AW228" s="74">
        <f t="shared" si="194"/>
        <v>5.000000000000001E-3</v>
      </c>
      <c r="AX228" s="74">
        <f t="shared" si="195"/>
        <v>7.000000000000001E-3</v>
      </c>
      <c r="AY228" s="74">
        <f t="shared" si="196"/>
        <v>1E-3</v>
      </c>
      <c r="AZ228" s="74">
        <f t="shared" si="197"/>
        <v>6.4484943102970354E-4</v>
      </c>
      <c r="BA228" s="75">
        <f t="shared" si="198"/>
        <v>4.3551505689702966E-3</v>
      </c>
      <c r="BB228" s="73">
        <f t="shared" si="199"/>
        <v>8.725456489417549E-2</v>
      </c>
      <c r="BC228" s="74">
        <f t="shared" si="200"/>
        <v>0.87127414784125357</v>
      </c>
      <c r="BD228" s="74">
        <f t="shared" si="201"/>
        <v>3.7116136695600738E-2</v>
      </c>
      <c r="BE228" s="75">
        <f t="shared" si="202"/>
        <v>4.3551505689702966E-3</v>
      </c>
      <c r="BF228" s="73">
        <f t="shared" si="203"/>
        <v>22.489880211636454</v>
      </c>
      <c r="BG228" s="74">
        <f t="array" ref="BG228">10^(SUMPRODUCT(AG228:AP228,LOG($AG$6:$AP$6))/BC228)</f>
        <v>24.242124849015983</v>
      </c>
      <c r="BH228" s="75">
        <f t="array" ref="BH228">10^(SUMPRODUCT(AQ228:AZ228,LOG($AQ$6:$AZ$6))/BD228)</f>
        <v>0.37420350759928928</v>
      </c>
      <c r="BI228" s="76">
        <f t="shared" si="204"/>
        <v>7.1686528281456088</v>
      </c>
      <c r="BJ228" s="77">
        <f t="shared" si="204"/>
        <v>26.899532993073802</v>
      </c>
      <c r="BK228" s="77">
        <f t="shared" si="204"/>
        <v>30.253471958539535</v>
      </c>
      <c r="BL228" s="77">
        <f t="shared" si="204"/>
        <v>33.747955476885366</v>
      </c>
      <c r="BM228" s="78">
        <f t="shared" si="204"/>
        <v>56.999891565355568</v>
      </c>
    </row>
    <row r="229" spans="1:65" x14ac:dyDescent="0.2">
      <c r="A229" s="33"/>
      <c r="B229" s="79">
        <v>80</v>
      </c>
      <c r="C229" s="83" t="s">
        <v>94</v>
      </c>
      <c r="D229" s="238">
        <v>1</v>
      </c>
      <c r="E229" s="236" t="s">
        <v>215</v>
      </c>
      <c r="F229" s="244">
        <v>1</v>
      </c>
      <c r="G229" s="239"/>
      <c r="H229" s="240">
        <v>1</v>
      </c>
      <c r="I229" s="243">
        <f t="array" ref="I229">IF(B229&lt;100,(((LOG(I$6)-LOG(J$6))/(LOG(H$6)-LOG(J$6))))*(H229-J229)+J229,H229)</f>
        <v>0.79837120814994589</v>
      </c>
      <c r="J229" s="240">
        <v>0.65799999999999992</v>
      </c>
      <c r="K229" s="240">
        <v>0.34700000000000003</v>
      </c>
      <c r="L229" s="240">
        <v>0.25600000000000001</v>
      </c>
      <c r="M229" s="240">
        <v>0.214</v>
      </c>
      <c r="N229" s="240">
        <v>0.17800000000000002</v>
      </c>
      <c r="O229" s="240">
        <v>0.161</v>
      </c>
      <c r="P229" s="240">
        <v>0.14300000000000002</v>
      </c>
      <c r="Q229" s="240">
        <v>0.122</v>
      </c>
      <c r="R229" s="240">
        <v>0.10300000000000001</v>
      </c>
      <c r="S229" s="243">
        <f t="shared" si="175"/>
        <v>9.2425745291420724E-2</v>
      </c>
      <c r="T229" s="240">
        <v>8.3000000000000004E-2</v>
      </c>
      <c r="U229" s="240">
        <v>6.6000000000000003E-2</v>
      </c>
      <c r="V229" s="240">
        <v>5.7000000000000002E-2</v>
      </c>
      <c r="W229" s="240">
        <v>4.8000000000000001E-2</v>
      </c>
      <c r="X229" s="240">
        <v>4.0999999999999995E-2</v>
      </c>
      <c r="Y229" s="240">
        <v>3.2000000000000001E-2</v>
      </c>
      <c r="Z229" s="240">
        <v>2.7000000000000003E-2</v>
      </c>
      <c r="AA229" s="240">
        <v>2.2000000000000002E-2</v>
      </c>
      <c r="AB229" s="240">
        <v>1.4999999999999999E-2</v>
      </c>
      <c r="AC229" s="243">
        <f t="shared" si="176"/>
        <v>1.306545170691089E-2</v>
      </c>
      <c r="AD229" s="241">
        <v>0</v>
      </c>
      <c r="AE229" s="60"/>
      <c r="AF229" s="74">
        <f t="shared" si="177"/>
        <v>0.20162879185005411</v>
      </c>
      <c r="AG229" s="74">
        <f t="shared" si="178"/>
        <v>0.14037120814994597</v>
      </c>
      <c r="AH229" s="74">
        <f t="shared" si="179"/>
        <v>0.31099999999999989</v>
      </c>
      <c r="AI229" s="74">
        <f t="shared" si="180"/>
        <v>9.1000000000000025E-2</v>
      </c>
      <c r="AJ229" s="74">
        <f t="shared" si="181"/>
        <v>4.200000000000001E-2</v>
      </c>
      <c r="AK229" s="74">
        <f t="shared" si="182"/>
        <v>3.5999999999999976E-2</v>
      </c>
      <c r="AL229" s="74">
        <f t="shared" si="183"/>
        <v>1.7000000000000015E-2</v>
      </c>
      <c r="AM229" s="74">
        <f t="shared" si="184"/>
        <v>1.7999999999999988E-2</v>
      </c>
      <c r="AN229" s="74">
        <f t="shared" si="185"/>
        <v>2.1000000000000019E-2</v>
      </c>
      <c r="AO229" s="74">
        <f t="shared" si="186"/>
        <v>1.8999999999999989E-2</v>
      </c>
      <c r="AP229" s="74">
        <f t="shared" si="187"/>
        <v>1.0574254708579284E-2</v>
      </c>
      <c r="AQ229" s="74">
        <f t="shared" si="188"/>
        <v>9.4257452914207202E-3</v>
      </c>
      <c r="AR229" s="74">
        <f t="shared" si="189"/>
        <v>1.7000000000000001E-2</v>
      </c>
      <c r="AS229" s="74">
        <f t="shared" si="190"/>
        <v>9.0000000000000011E-3</v>
      </c>
      <c r="AT229" s="74">
        <f t="shared" si="191"/>
        <v>9.0000000000000011E-3</v>
      </c>
      <c r="AU229" s="74">
        <f t="shared" si="192"/>
        <v>7.0000000000000062E-3</v>
      </c>
      <c r="AV229" s="74">
        <f t="shared" si="193"/>
        <v>8.9999999999999941E-3</v>
      </c>
      <c r="AW229" s="74">
        <f t="shared" si="194"/>
        <v>4.9999999999999975E-3</v>
      </c>
      <c r="AX229" s="74">
        <f t="shared" si="195"/>
        <v>5.000000000000001E-3</v>
      </c>
      <c r="AY229" s="74">
        <f t="shared" si="196"/>
        <v>7.0000000000000027E-3</v>
      </c>
      <c r="AZ229" s="74">
        <f t="shared" si="197"/>
        <v>1.9345482930891097E-3</v>
      </c>
      <c r="BA229" s="75">
        <f t="shared" si="198"/>
        <v>1.306545170691089E-2</v>
      </c>
      <c r="BB229" s="73">
        <f t="shared" si="199"/>
        <v>0.20162879185005411</v>
      </c>
      <c r="BC229" s="74">
        <f t="shared" si="200"/>
        <v>0.70594546285852533</v>
      </c>
      <c r="BD229" s="74">
        <f t="shared" si="201"/>
        <v>7.9360293584509856E-2</v>
      </c>
      <c r="BE229" s="75">
        <f t="shared" si="202"/>
        <v>1.306545170691089E-2</v>
      </c>
      <c r="BF229" s="73">
        <f t="shared" si="203"/>
        <v>21.163239099112882</v>
      </c>
      <c r="BG229" s="74">
        <f t="array" ref="BG229">10^(SUMPRODUCT(AG229:AP229,LOG($AG$6:$AP$6))/BC229)</f>
        <v>24.106925627254398</v>
      </c>
      <c r="BH229" s="75">
        <f t="array" ref="BH229">10^(SUMPRODUCT(AQ229:AZ229,LOG($AQ$6:$AZ$6))/BD229)</f>
        <v>0.60258955162643324</v>
      </c>
      <c r="BI229" s="76">
        <f t="shared" si="204"/>
        <v>2.2790134783799427</v>
      </c>
      <c r="BJ229" s="77">
        <f t="shared" si="204"/>
        <v>27.295385794318907</v>
      </c>
      <c r="BK229" s="77">
        <f t="shared" si="204"/>
        <v>32.516656749468162</v>
      </c>
      <c r="BL229" s="77">
        <f t="shared" si="204"/>
        <v>38.736692499242849</v>
      </c>
      <c r="BM229" s="78">
        <f t="shared" si="204"/>
        <v>88.98712785589403</v>
      </c>
    </row>
    <row r="230" spans="1:65" x14ac:dyDescent="0.2">
      <c r="A230" s="33"/>
      <c r="B230" s="79">
        <v>80</v>
      </c>
      <c r="C230" s="83" t="s">
        <v>99</v>
      </c>
      <c r="D230" s="238">
        <v>0</v>
      </c>
      <c r="E230" s="236"/>
      <c r="F230" s="244">
        <v>0</v>
      </c>
      <c r="G230" s="239"/>
      <c r="H230" s="240"/>
      <c r="I230" s="243"/>
      <c r="J230" s="240"/>
      <c r="K230" s="240"/>
      <c r="L230" s="240"/>
      <c r="M230" s="240"/>
      <c r="N230" s="240"/>
      <c r="O230" s="240"/>
      <c r="P230" s="240"/>
      <c r="Q230" s="240"/>
      <c r="R230" s="240"/>
      <c r="S230" s="243"/>
      <c r="T230" s="240"/>
      <c r="U230" s="240"/>
      <c r="V230" s="240"/>
      <c r="W230" s="240"/>
      <c r="X230" s="240"/>
      <c r="Y230" s="240"/>
      <c r="Z230" s="240"/>
      <c r="AA230" s="240"/>
      <c r="AB230" s="240"/>
      <c r="AC230" s="243"/>
      <c r="AD230" s="241"/>
      <c r="AE230" s="60"/>
      <c r="AF230" s="74"/>
      <c r="AG230" s="74"/>
      <c r="AH230" s="74"/>
      <c r="AI230" s="74"/>
      <c r="AJ230" s="74"/>
      <c r="AK230" s="74"/>
      <c r="AL230" s="74"/>
      <c r="AM230" s="74"/>
      <c r="AN230" s="74"/>
      <c r="AO230" s="74"/>
      <c r="AP230" s="74"/>
      <c r="AQ230" s="74"/>
      <c r="AR230" s="74"/>
      <c r="AS230" s="74"/>
      <c r="AT230" s="74"/>
      <c r="AU230" s="74"/>
      <c r="AV230" s="74"/>
      <c r="AW230" s="74"/>
      <c r="AX230" s="74"/>
      <c r="AY230" s="74"/>
      <c r="AZ230" s="74"/>
      <c r="BA230" s="75"/>
      <c r="BB230" s="73"/>
      <c r="BC230" s="74"/>
      <c r="BD230" s="74"/>
      <c r="BE230" s="75"/>
      <c r="BF230" s="73"/>
      <c r="BG230" s="74"/>
      <c r="BH230" s="75"/>
      <c r="BI230" s="76"/>
      <c r="BJ230" s="77"/>
      <c r="BK230" s="77"/>
      <c r="BL230" s="77"/>
      <c r="BM230" s="78"/>
    </row>
    <row r="231" spans="1:65" x14ac:dyDescent="0.2">
      <c r="A231" s="33"/>
      <c r="B231" s="79">
        <v>80</v>
      </c>
      <c r="C231" s="83" t="s">
        <v>93</v>
      </c>
      <c r="D231" s="238">
        <v>0</v>
      </c>
      <c r="E231" s="236"/>
      <c r="F231" s="244">
        <v>0</v>
      </c>
      <c r="G231" s="239"/>
      <c r="H231" s="240"/>
      <c r="I231" s="243"/>
      <c r="J231" s="240"/>
      <c r="K231" s="240"/>
      <c r="L231" s="240"/>
      <c r="M231" s="240"/>
      <c r="N231" s="240"/>
      <c r="O231" s="240"/>
      <c r="P231" s="240"/>
      <c r="Q231" s="240"/>
      <c r="R231" s="240"/>
      <c r="S231" s="243"/>
      <c r="T231" s="240"/>
      <c r="U231" s="240"/>
      <c r="V231" s="240"/>
      <c r="W231" s="240"/>
      <c r="X231" s="240"/>
      <c r="Y231" s="240"/>
      <c r="Z231" s="240"/>
      <c r="AA231" s="240"/>
      <c r="AB231" s="240"/>
      <c r="AC231" s="243"/>
      <c r="AD231" s="241"/>
      <c r="AE231" s="60"/>
      <c r="AF231" s="74"/>
      <c r="AG231" s="74"/>
      <c r="AH231" s="74"/>
      <c r="AI231" s="74"/>
      <c r="AJ231" s="74"/>
      <c r="AK231" s="74"/>
      <c r="AL231" s="74"/>
      <c r="AM231" s="74"/>
      <c r="AN231" s="74"/>
      <c r="AO231" s="74"/>
      <c r="AP231" s="74"/>
      <c r="AQ231" s="74"/>
      <c r="AR231" s="74"/>
      <c r="AS231" s="74"/>
      <c r="AT231" s="74"/>
      <c r="AU231" s="74"/>
      <c r="AV231" s="74"/>
      <c r="AW231" s="74"/>
      <c r="AX231" s="74"/>
      <c r="AY231" s="74"/>
      <c r="AZ231" s="74"/>
      <c r="BA231" s="75"/>
      <c r="BB231" s="73"/>
      <c r="BC231" s="74"/>
      <c r="BD231" s="74"/>
      <c r="BE231" s="75"/>
      <c r="BF231" s="73"/>
      <c r="BG231" s="74"/>
      <c r="BH231" s="75"/>
      <c r="BI231" s="76"/>
      <c r="BJ231" s="77"/>
      <c r="BK231" s="77"/>
      <c r="BL231" s="77"/>
      <c r="BM231" s="78"/>
    </row>
    <row r="232" spans="1:65" x14ac:dyDescent="0.2">
      <c r="A232" s="33"/>
      <c r="B232" s="79">
        <v>81</v>
      </c>
      <c r="C232" s="83" t="s">
        <v>94</v>
      </c>
      <c r="D232" s="238">
        <v>0</v>
      </c>
      <c r="E232" s="236"/>
      <c r="F232" s="244">
        <v>0</v>
      </c>
      <c r="G232" s="239"/>
      <c r="H232" s="240"/>
      <c r="I232" s="243"/>
      <c r="J232" s="240"/>
      <c r="K232" s="240"/>
      <c r="L232" s="240"/>
      <c r="M232" s="240"/>
      <c r="N232" s="240"/>
      <c r="O232" s="240"/>
      <c r="P232" s="240"/>
      <c r="Q232" s="240"/>
      <c r="R232" s="240"/>
      <c r="S232" s="243"/>
      <c r="T232" s="240"/>
      <c r="U232" s="240"/>
      <c r="V232" s="240"/>
      <c r="W232" s="240"/>
      <c r="X232" s="240"/>
      <c r="Y232" s="240"/>
      <c r="Z232" s="240"/>
      <c r="AA232" s="240"/>
      <c r="AB232" s="240"/>
      <c r="AC232" s="243"/>
      <c r="AD232" s="241"/>
      <c r="AE232" s="60"/>
      <c r="AF232" s="74"/>
      <c r="AG232" s="74"/>
      <c r="AH232" s="74"/>
      <c r="AI232" s="74"/>
      <c r="AJ232" s="74"/>
      <c r="AK232" s="74"/>
      <c r="AL232" s="74"/>
      <c r="AM232" s="74"/>
      <c r="AN232" s="74"/>
      <c r="AO232" s="74"/>
      <c r="AP232" s="74"/>
      <c r="AQ232" s="74"/>
      <c r="AR232" s="74"/>
      <c r="AS232" s="74"/>
      <c r="AT232" s="74"/>
      <c r="AU232" s="74"/>
      <c r="AV232" s="74"/>
      <c r="AW232" s="74"/>
      <c r="AX232" s="74"/>
      <c r="AY232" s="74"/>
      <c r="AZ232" s="74"/>
      <c r="BA232" s="75"/>
      <c r="BB232" s="73"/>
      <c r="BC232" s="74"/>
      <c r="BD232" s="74"/>
      <c r="BE232" s="75"/>
      <c r="BF232" s="73"/>
      <c r="BG232" s="74"/>
      <c r="BH232" s="75"/>
      <c r="BI232" s="76"/>
      <c r="BJ232" s="77"/>
      <c r="BK232" s="77"/>
      <c r="BL232" s="77"/>
      <c r="BM232" s="78"/>
    </row>
    <row r="233" spans="1:65" x14ac:dyDescent="0.2">
      <c r="A233" s="33"/>
      <c r="B233" s="79">
        <v>81</v>
      </c>
      <c r="C233" s="83" t="s">
        <v>99</v>
      </c>
      <c r="D233" s="238">
        <v>0</v>
      </c>
      <c r="E233" s="236"/>
      <c r="F233" s="244">
        <v>0</v>
      </c>
      <c r="G233" s="239"/>
      <c r="H233" s="240"/>
      <c r="I233" s="243"/>
      <c r="J233" s="240"/>
      <c r="K233" s="240"/>
      <c r="L233" s="240"/>
      <c r="M233" s="240"/>
      <c r="N233" s="240"/>
      <c r="O233" s="240"/>
      <c r="P233" s="240"/>
      <c r="Q233" s="240"/>
      <c r="R233" s="240"/>
      <c r="S233" s="243"/>
      <c r="T233" s="240"/>
      <c r="U233" s="240"/>
      <c r="V233" s="240"/>
      <c r="W233" s="240"/>
      <c r="X233" s="240"/>
      <c r="Y233" s="240"/>
      <c r="Z233" s="240"/>
      <c r="AA233" s="240"/>
      <c r="AB233" s="240"/>
      <c r="AC233" s="243"/>
      <c r="AD233" s="241"/>
      <c r="AE233" s="60"/>
      <c r="AF233" s="74"/>
      <c r="AG233" s="74"/>
      <c r="AH233" s="74"/>
      <c r="AI233" s="74"/>
      <c r="AJ233" s="74"/>
      <c r="AK233" s="74"/>
      <c r="AL233" s="74"/>
      <c r="AM233" s="74"/>
      <c r="AN233" s="74"/>
      <c r="AO233" s="74"/>
      <c r="AP233" s="74"/>
      <c r="AQ233" s="74"/>
      <c r="AR233" s="74"/>
      <c r="AS233" s="74"/>
      <c r="AT233" s="74"/>
      <c r="AU233" s="74"/>
      <c r="AV233" s="74"/>
      <c r="AW233" s="74"/>
      <c r="AX233" s="74"/>
      <c r="AY233" s="74"/>
      <c r="AZ233" s="74"/>
      <c r="BA233" s="75"/>
      <c r="BB233" s="73"/>
      <c r="BC233" s="74"/>
      <c r="BD233" s="74"/>
      <c r="BE233" s="75"/>
      <c r="BF233" s="73"/>
      <c r="BG233" s="74"/>
      <c r="BH233" s="75"/>
      <c r="BI233" s="76"/>
      <c r="BJ233" s="77"/>
      <c r="BK233" s="77"/>
      <c r="BL233" s="77"/>
      <c r="BM233" s="78"/>
    </row>
    <row r="234" spans="1:65" x14ac:dyDescent="0.2">
      <c r="A234" s="33"/>
      <c r="B234" s="79">
        <v>81</v>
      </c>
      <c r="C234" s="83" t="s">
        <v>93</v>
      </c>
      <c r="D234" s="238">
        <v>0</v>
      </c>
      <c r="E234" s="236"/>
      <c r="F234" s="244">
        <v>0</v>
      </c>
      <c r="G234" s="239"/>
      <c r="H234" s="240"/>
      <c r="I234" s="243"/>
      <c r="J234" s="240"/>
      <c r="K234" s="240"/>
      <c r="L234" s="240"/>
      <c r="M234" s="240"/>
      <c r="N234" s="240"/>
      <c r="O234" s="240"/>
      <c r="P234" s="240"/>
      <c r="Q234" s="240"/>
      <c r="R234" s="240"/>
      <c r="S234" s="243"/>
      <c r="T234" s="240"/>
      <c r="U234" s="240"/>
      <c r="V234" s="240"/>
      <c r="W234" s="240"/>
      <c r="X234" s="240"/>
      <c r="Y234" s="240"/>
      <c r="Z234" s="240"/>
      <c r="AA234" s="240"/>
      <c r="AB234" s="240"/>
      <c r="AC234" s="243"/>
      <c r="AD234" s="241"/>
      <c r="AE234" s="60"/>
      <c r="AF234" s="74"/>
      <c r="AG234" s="74"/>
      <c r="AH234" s="74"/>
      <c r="AI234" s="74"/>
      <c r="AJ234" s="74"/>
      <c r="AK234" s="74"/>
      <c r="AL234" s="74"/>
      <c r="AM234" s="74"/>
      <c r="AN234" s="74"/>
      <c r="AO234" s="74"/>
      <c r="AP234" s="74"/>
      <c r="AQ234" s="74"/>
      <c r="AR234" s="74"/>
      <c r="AS234" s="74"/>
      <c r="AT234" s="74"/>
      <c r="AU234" s="74"/>
      <c r="AV234" s="74"/>
      <c r="AW234" s="74"/>
      <c r="AX234" s="74"/>
      <c r="AY234" s="74"/>
      <c r="AZ234" s="74"/>
      <c r="BA234" s="75"/>
      <c r="BB234" s="73"/>
      <c r="BC234" s="74"/>
      <c r="BD234" s="74"/>
      <c r="BE234" s="75"/>
      <c r="BF234" s="73"/>
      <c r="BG234" s="74"/>
      <c r="BH234" s="75"/>
      <c r="BI234" s="76"/>
      <c r="BJ234" s="77"/>
      <c r="BK234" s="77"/>
      <c r="BL234" s="77"/>
      <c r="BM234" s="78"/>
    </row>
    <row r="235" spans="1:65" x14ac:dyDescent="0.2">
      <c r="A235" s="33"/>
      <c r="B235" s="79">
        <v>82</v>
      </c>
      <c r="C235" s="83" t="s">
        <v>94</v>
      </c>
      <c r="D235" s="238">
        <v>0</v>
      </c>
      <c r="E235" s="236"/>
      <c r="F235" s="244">
        <v>0</v>
      </c>
      <c r="G235" s="239"/>
      <c r="H235" s="240"/>
      <c r="I235" s="243"/>
      <c r="J235" s="240"/>
      <c r="K235" s="240"/>
      <c r="L235" s="240"/>
      <c r="M235" s="240"/>
      <c r="N235" s="240"/>
      <c r="O235" s="240"/>
      <c r="P235" s="240"/>
      <c r="Q235" s="240"/>
      <c r="R235" s="240"/>
      <c r="S235" s="243"/>
      <c r="T235" s="240"/>
      <c r="U235" s="240"/>
      <c r="V235" s="240"/>
      <c r="W235" s="240"/>
      <c r="X235" s="240"/>
      <c r="Y235" s="240"/>
      <c r="Z235" s="240"/>
      <c r="AA235" s="240"/>
      <c r="AB235" s="240"/>
      <c r="AC235" s="243"/>
      <c r="AD235" s="241"/>
      <c r="AE235" s="60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5"/>
      <c r="BB235" s="73"/>
      <c r="BC235" s="74"/>
      <c r="BD235" s="74"/>
      <c r="BE235" s="75"/>
      <c r="BF235" s="73"/>
      <c r="BG235" s="74"/>
      <c r="BH235" s="75"/>
      <c r="BI235" s="76"/>
      <c r="BJ235" s="77"/>
      <c r="BK235" s="77"/>
      <c r="BL235" s="77"/>
      <c r="BM235" s="78"/>
    </row>
    <row r="236" spans="1:65" x14ac:dyDescent="0.2">
      <c r="A236" s="33"/>
      <c r="B236" s="79">
        <v>82</v>
      </c>
      <c r="C236" s="83" t="s">
        <v>99</v>
      </c>
      <c r="D236" s="238">
        <v>0</v>
      </c>
      <c r="E236" s="236"/>
      <c r="F236" s="244">
        <v>0</v>
      </c>
      <c r="G236" s="239"/>
      <c r="H236" s="240"/>
      <c r="I236" s="243"/>
      <c r="J236" s="240"/>
      <c r="K236" s="240"/>
      <c r="L236" s="240"/>
      <c r="M236" s="240"/>
      <c r="N236" s="240"/>
      <c r="O236" s="240"/>
      <c r="P236" s="240"/>
      <c r="Q236" s="240"/>
      <c r="R236" s="240"/>
      <c r="S236" s="243"/>
      <c r="T236" s="240"/>
      <c r="U236" s="240"/>
      <c r="V236" s="240"/>
      <c r="W236" s="240"/>
      <c r="X236" s="240"/>
      <c r="Y236" s="240"/>
      <c r="Z236" s="240"/>
      <c r="AA236" s="240"/>
      <c r="AB236" s="240"/>
      <c r="AC236" s="243"/>
      <c r="AD236" s="241"/>
      <c r="AE236" s="60"/>
      <c r="AF236" s="74"/>
      <c r="AG236" s="74"/>
      <c r="AH236" s="74"/>
      <c r="AI236" s="74"/>
      <c r="AJ236" s="74"/>
      <c r="AK236" s="74"/>
      <c r="AL236" s="74"/>
      <c r="AM236" s="74"/>
      <c r="AN236" s="74"/>
      <c r="AO236" s="74"/>
      <c r="AP236" s="74"/>
      <c r="AQ236" s="74"/>
      <c r="AR236" s="74"/>
      <c r="AS236" s="74"/>
      <c r="AT236" s="74"/>
      <c r="AU236" s="74"/>
      <c r="AV236" s="74"/>
      <c r="AW236" s="74"/>
      <c r="AX236" s="74"/>
      <c r="AY236" s="74"/>
      <c r="AZ236" s="74"/>
      <c r="BA236" s="75"/>
      <c r="BB236" s="73"/>
      <c r="BC236" s="74"/>
      <c r="BD236" s="74"/>
      <c r="BE236" s="75"/>
      <c r="BF236" s="73"/>
      <c r="BG236" s="74"/>
      <c r="BH236" s="75"/>
      <c r="BI236" s="76"/>
      <c r="BJ236" s="77"/>
      <c r="BK236" s="77"/>
      <c r="BL236" s="77"/>
      <c r="BM236" s="78"/>
    </row>
    <row r="237" spans="1:65" x14ac:dyDescent="0.2">
      <c r="A237" s="33"/>
      <c r="B237" s="79">
        <v>82</v>
      </c>
      <c r="C237" s="83" t="s">
        <v>93</v>
      </c>
      <c r="D237" s="238">
        <v>0</v>
      </c>
      <c r="E237" s="236"/>
      <c r="F237" s="244">
        <v>0</v>
      </c>
      <c r="G237" s="239"/>
      <c r="H237" s="240"/>
      <c r="I237" s="243"/>
      <c r="J237" s="240"/>
      <c r="K237" s="240"/>
      <c r="L237" s="240"/>
      <c r="M237" s="240"/>
      <c r="N237" s="240"/>
      <c r="O237" s="240"/>
      <c r="P237" s="240"/>
      <c r="Q237" s="240"/>
      <c r="R237" s="240"/>
      <c r="S237" s="243"/>
      <c r="T237" s="240"/>
      <c r="U237" s="240"/>
      <c r="V237" s="240"/>
      <c r="W237" s="240"/>
      <c r="X237" s="240"/>
      <c r="Y237" s="240"/>
      <c r="Z237" s="240"/>
      <c r="AA237" s="240"/>
      <c r="AB237" s="240"/>
      <c r="AC237" s="243"/>
      <c r="AD237" s="241"/>
      <c r="AE237" s="60"/>
      <c r="AF237" s="74"/>
      <c r="AG237" s="74"/>
      <c r="AH237" s="74"/>
      <c r="AI237" s="74"/>
      <c r="AJ237" s="74"/>
      <c r="AK237" s="74"/>
      <c r="AL237" s="74"/>
      <c r="AM237" s="74"/>
      <c r="AN237" s="74"/>
      <c r="AO237" s="74"/>
      <c r="AP237" s="74"/>
      <c r="AQ237" s="74"/>
      <c r="AR237" s="74"/>
      <c r="AS237" s="74"/>
      <c r="AT237" s="74"/>
      <c r="AU237" s="74"/>
      <c r="AV237" s="74"/>
      <c r="AW237" s="74"/>
      <c r="AX237" s="74"/>
      <c r="AY237" s="74"/>
      <c r="AZ237" s="74"/>
      <c r="BA237" s="75"/>
      <c r="BB237" s="73"/>
      <c r="BC237" s="74"/>
      <c r="BD237" s="74"/>
      <c r="BE237" s="75"/>
      <c r="BF237" s="73"/>
      <c r="BG237" s="74"/>
      <c r="BH237" s="75"/>
      <c r="BI237" s="76"/>
      <c r="BJ237" s="77"/>
      <c r="BK237" s="77"/>
      <c r="BL237" s="77"/>
      <c r="BM237" s="78"/>
    </row>
    <row r="238" spans="1:65" x14ac:dyDescent="0.2">
      <c r="A238" s="33"/>
      <c r="B238" s="79">
        <v>83</v>
      </c>
      <c r="C238" s="83" t="s">
        <v>94</v>
      </c>
      <c r="D238" s="238">
        <v>0</v>
      </c>
      <c r="E238" s="236"/>
      <c r="F238" s="244">
        <v>0</v>
      </c>
      <c r="G238" s="239"/>
      <c r="H238" s="240"/>
      <c r="I238" s="243"/>
      <c r="J238" s="240"/>
      <c r="K238" s="240"/>
      <c r="L238" s="240"/>
      <c r="M238" s="240"/>
      <c r="N238" s="240"/>
      <c r="O238" s="240"/>
      <c r="P238" s="240"/>
      <c r="Q238" s="240"/>
      <c r="R238" s="240"/>
      <c r="S238" s="243"/>
      <c r="T238" s="240"/>
      <c r="U238" s="240"/>
      <c r="V238" s="240"/>
      <c r="W238" s="240"/>
      <c r="X238" s="240"/>
      <c r="Y238" s="240"/>
      <c r="Z238" s="240"/>
      <c r="AA238" s="240"/>
      <c r="AB238" s="240"/>
      <c r="AC238" s="243"/>
      <c r="AD238" s="241"/>
      <c r="AE238" s="60"/>
      <c r="AF238" s="74"/>
      <c r="AG238" s="74"/>
      <c r="AH238" s="74"/>
      <c r="AI238" s="74"/>
      <c r="AJ238" s="74"/>
      <c r="AK238" s="74"/>
      <c r="AL238" s="74"/>
      <c r="AM238" s="74"/>
      <c r="AN238" s="74"/>
      <c r="AO238" s="74"/>
      <c r="AP238" s="74"/>
      <c r="AQ238" s="74"/>
      <c r="AR238" s="74"/>
      <c r="AS238" s="74"/>
      <c r="AT238" s="74"/>
      <c r="AU238" s="74"/>
      <c r="AV238" s="74"/>
      <c r="AW238" s="74"/>
      <c r="AX238" s="74"/>
      <c r="AY238" s="74"/>
      <c r="AZ238" s="74"/>
      <c r="BA238" s="75"/>
      <c r="BB238" s="73"/>
      <c r="BC238" s="74"/>
      <c r="BD238" s="74"/>
      <c r="BE238" s="75"/>
      <c r="BF238" s="73"/>
      <c r="BG238" s="74"/>
      <c r="BH238" s="75"/>
      <c r="BI238" s="76"/>
      <c r="BJ238" s="77"/>
      <c r="BK238" s="77"/>
      <c r="BL238" s="77"/>
      <c r="BM238" s="78"/>
    </row>
    <row r="239" spans="1:65" x14ac:dyDescent="0.2">
      <c r="A239" s="33"/>
      <c r="B239" s="79">
        <v>83</v>
      </c>
      <c r="C239" s="83" t="s">
        <v>99</v>
      </c>
      <c r="D239" s="238">
        <v>0</v>
      </c>
      <c r="E239" s="236"/>
      <c r="F239" s="244">
        <v>0</v>
      </c>
      <c r="G239" s="239"/>
      <c r="H239" s="240"/>
      <c r="I239" s="243"/>
      <c r="J239" s="240"/>
      <c r="K239" s="240"/>
      <c r="L239" s="240"/>
      <c r="M239" s="240"/>
      <c r="N239" s="240"/>
      <c r="O239" s="240"/>
      <c r="P239" s="240"/>
      <c r="Q239" s="240"/>
      <c r="R239" s="240"/>
      <c r="S239" s="243"/>
      <c r="T239" s="240"/>
      <c r="U239" s="240"/>
      <c r="V239" s="240"/>
      <c r="W239" s="240"/>
      <c r="X239" s="240"/>
      <c r="Y239" s="240"/>
      <c r="Z239" s="240"/>
      <c r="AA239" s="240"/>
      <c r="AB239" s="240"/>
      <c r="AC239" s="243"/>
      <c r="AD239" s="241"/>
      <c r="AE239" s="60"/>
      <c r="AF239" s="74"/>
      <c r="AG239" s="74"/>
      <c r="AH239" s="74"/>
      <c r="AI239" s="74"/>
      <c r="AJ239" s="74"/>
      <c r="AK239" s="74"/>
      <c r="AL239" s="74"/>
      <c r="AM239" s="74"/>
      <c r="AN239" s="74"/>
      <c r="AO239" s="74"/>
      <c r="AP239" s="74"/>
      <c r="AQ239" s="74"/>
      <c r="AR239" s="74"/>
      <c r="AS239" s="74"/>
      <c r="AT239" s="74"/>
      <c r="AU239" s="74"/>
      <c r="AV239" s="74"/>
      <c r="AW239" s="74"/>
      <c r="AX239" s="74"/>
      <c r="AY239" s="74"/>
      <c r="AZ239" s="74"/>
      <c r="BA239" s="75"/>
      <c r="BB239" s="73"/>
      <c r="BC239" s="74"/>
      <c r="BD239" s="74"/>
      <c r="BE239" s="75"/>
      <c r="BF239" s="73"/>
      <c r="BG239" s="74"/>
      <c r="BH239" s="75"/>
      <c r="BI239" s="76"/>
      <c r="BJ239" s="77"/>
      <c r="BK239" s="77"/>
      <c r="BL239" s="77"/>
      <c r="BM239" s="78"/>
    </row>
    <row r="240" spans="1:65" x14ac:dyDescent="0.2">
      <c r="A240" s="33"/>
      <c r="B240" s="79">
        <v>83</v>
      </c>
      <c r="C240" s="83" t="s">
        <v>93</v>
      </c>
      <c r="D240" s="238">
        <v>0</v>
      </c>
      <c r="E240" s="236"/>
      <c r="F240" s="244">
        <v>0</v>
      </c>
      <c r="G240" s="239"/>
      <c r="H240" s="240"/>
      <c r="I240" s="243"/>
      <c r="J240" s="240"/>
      <c r="K240" s="240"/>
      <c r="L240" s="240"/>
      <c r="M240" s="240"/>
      <c r="N240" s="240"/>
      <c r="O240" s="240"/>
      <c r="P240" s="240"/>
      <c r="Q240" s="240"/>
      <c r="R240" s="240"/>
      <c r="S240" s="243"/>
      <c r="T240" s="240"/>
      <c r="U240" s="240"/>
      <c r="V240" s="240"/>
      <c r="W240" s="240"/>
      <c r="X240" s="240"/>
      <c r="Y240" s="240"/>
      <c r="Z240" s="240"/>
      <c r="AA240" s="240"/>
      <c r="AB240" s="240"/>
      <c r="AC240" s="243"/>
      <c r="AD240" s="241"/>
      <c r="AE240" s="60"/>
      <c r="AF240" s="74"/>
      <c r="AG240" s="74"/>
      <c r="AH240" s="74"/>
      <c r="AI240" s="74"/>
      <c r="AJ240" s="74"/>
      <c r="AK240" s="74"/>
      <c r="AL240" s="74"/>
      <c r="AM240" s="74"/>
      <c r="AN240" s="74"/>
      <c r="AO240" s="74"/>
      <c r="AP240" s="74"/>
      <c r="AQ240" s="74"/>
      <c r="AR240" s="74"/>
      <c r="AS240" s="74"/>
      <c r="AT240" s="74"/>
      <c r="AU240" s="74"/>
      <c r="AV240" s="74"/>
      <c r="AW240" s="74"/>
      <c r="AX240" s="74"/>
      <c r="AY240" s="74"/>
      <c r="AZ240" s="74"/>
      <c r="BA240" s="75"/>
      <c r="BB240" s="73"/>
      <c r="BC240" s="74"/>
      <c r="BD240" s="74"/>
      <c r="BE240" s="75"/>
      <c r="BF240" s="73"/>
      <c r="BG240" s="74"/>
      <c r="BH240" s="75"/>
      <c r="BI240" s="76"/>
      <c r="BJ240" s="77"/>
      <c r="BK240" s="77"/>
      <c r="BL240" s="77"/>
      <c r="BM240" s="78"/>
    </row>
    <row r="241" spans="1:65" x14ac:dyDescent="0.2">
      <c r="A241" s="33"/>
      <c r="B241" s="79">
        <v>84</v>
      </c>
      <c r="C241" s="83" t="s">
        <v>94</v>
      </c>
      <c r="D241" s="238">
        <v>1</v>
      </c>
      <c r="E241" s="236" t="s">
        <v>216</v>
      </c>
      <c r="F241" s="244">
        <v>1</v>
      </c>
      <c r="G241" s="239"/>
      <c r="H241" s="240">
        <v>1</v>
      </c>
      <c r="I241" s="243">
        <f t="array" ref="I241">IF(B241&lt;100,(((LOG(I$6)-LOG(J$6))/(LOG(H$6)-LOG(J$6))))*(H241-J241)+J241,H241)</f>
        <v>0.82018484937348979</v>
      </c>
      <c r="J241" s="240">
        <v>0.69499999999999995</v>
      </c>
      <c r="K241" s="240">
        <v>0.20300000000000001</v>
      </c>
      <c r="L241" s="240">
        <v>9.9000000000000005E-2</v>
      </c>
      <c r="M241" s="240">
        <v>6.5000000000000002E-2</v>
      </c>
      <c r="N241" s="240">
        <v>0.04</v>
      </c>
      <c r="O241" s="240">
        <v>2.2000000000000002E-2</v>
      </c>
      <c r="P241" s="240">
        <v>9.0000000000000011E-3</v>
      </c>
      <c r="Q241" s="240">
        <v>4.0000000000000001E-3</v>
      </c>
      <c r="R241" s="240">
        <v>3.0000000000000001E-3</v>
      </c>
      <c r="S241" s="243">
        <f t="shared" si="175"/>
        <v>2.4712872645710356E-3</v>
      </c>
      <c r="T241" s="240">
        <v>2E-3</v>
      </c>
      <c r="U241" s="240">
        <v>1E-3</v>
      </c>
      <c r="V241" s="240">
        <v>1E-3</v>
      </c>
      <c r="W241" s="240">
        <v>1E-3</v>
      </c>
      <c r="X241" s="240">
        <v>1E-3</v>
      </c>
      <c r="Y241" s="240">
        <v>1E-3</v>
      </c>
      <c r="Z241" s="240">
        <v>1E-3</v>
      </c>
      <c r="AA241" s="240">
        <v>1E-3</v>
      </c>
      <c r="AB241" s="240">
        <v>1E-3</v>
      </c>
      <c r="AC241" s="243">
        <f t="shared" si="176"/>
        <v>8.7103011379405942E-4</v>
      </c>
      <c r="AD241" s="241">
        <v>0</v>
      </c>
      <c r="AE241" s="60"/>
      <c r="AF241" s="74">
        <f t="shared" ref="AF241:AF290" si="205">H241-I241</f>
        <v>0.17981515062651021</v>
      </c>
      <c r="AG241" s="74">
        <f t="shared" ref="AG241:AG290" si="206">I241-J241</f>
        <v>0.12518484937348984</v>
      </c>
      <c r="AH241" s="74">
        <f t="shared" ref="AH241:AH290" si="207">J241-K241</f>
        <v>0.49199999999999994</v>
      </c>
      <c r="AI241" s="74">
        <f t="shared" ref="AI241:AI290" si="208">K241-L241</f>
        <v>0.10400000000000001</v>
      </c>
      <c r="AJ241" s="74">
        <f t="shared" ref="AJ241:AJ290" si="209">L241-M241</f>
        <v>3.4000000000000002E-2</v>
      </c>
      <c r="AK241" s="74">
        <f t="shared" ref="AK241:AK290" si="210">M241-N241</f>
        <v>2.5000000000000001E-2</v>
      </c>
      <c r="AL241" s="74">
        <f t="shared" ref="AL241:AL290" si="211">N241-O241</f>
        <v>1.7999999999999999E-2</v>
      </c>
      <c r="AM241" s="74">
        <f t="shared" ref="AM241:AM290" si="212">O241-P241</f>
        <v>1.3000000000000001E-2</v>
      </c>
      <c r="AN241" s="74">
        <f t="shared" ref="AN241:AN290" si="213">P241-Q241</f>
        <v>5.000000000000001E-3</v>
      </c>
      <c r="AO241" s="74">
        <f t="shared" ref="AO241:AO290" si="214">Q241-R241</f>
        <v>1E-3</v>
      </c>
      <c r="AP241" s="74">
        <f t="shared" ref="AP241:AP290" si="215">R241-S241</f>
        <v>5.2871273542896445E-4</v>
      </c>
      <c r="AQ241" s="74">
        <f t="shared" ref="AQ241:AQ290" si="216">S241-T241</f>
        <v>4.7128726457103557E-4</v>
      </c>
      <c r="AR241" s="74">
        <f t="shared" ref="AR241:AR290" si="217">T241-U241</f>
        <v>1E-3</v>
      </c>
      <c r="AS241" s="74">
        <f t="shared" ref="AS241:AS290" si="218">U241-V241</f>
        <v>0</v>
      </c>
      <c r="AT241" s="74">
        <f t="shared" ref="AT241:AT290" si="219">V241-W241</f>
        <v>0</v>
      </c>
      <c r="AU241" s="74">
        <f t="shared" ref="AU241:AU290" si="220">W241-X241</f>
        <v>0</v>
      </c>
      <c r="AV241" s="74">
        <f t="shared" ref="AV241:AV290" si="221">X241-Y241</f>
        <v>0</v>
      </c>
      <c r="AW241" s="74">
        <f t="shared" ref="AW241:AW290" si="222">Y241-Z241</f>
        <v>0</v>
      </c>
      <c r="AX241" s="74">
        <f t="shared" ref="AX241:AX290" si="223">Z241-AA241</f>
        <v>0</v>
      </c>
      <c r="AY241" s="74">
        <f t="shared" ref="AY241:AY290" si="224">AA241-AB241</f>
        <v>0</v>
      </c>
      <c r="AZ241" s="74">
        <f t="shared" ref="AZ241:AZ290" si="225">AB241-AC241</f>
        <v>1.289698862059406E-4</v>
      </c>
      <c r="BA241" s="75">
        <f t="shared" ref="BA241:BA290" si="226">AC241-AD241</f>
        <v>8.7103011379405942E-4</v>
      </c>
      <c r="BB241" s="73">
        <f t="shared" ref="BB241:BB290" si="227">SUM(AF241)</f>
        <v>0.17981515062651021</v>
      </c>
      <c r="BC241" s="74">
        <f t="shared" ref="BC241:BC290" si="228">SUM(AG241:AP241)</f>
        <v>0.81771356210891877</v>
      </c>
      <c r="BD241" s="74">
        <f t="shared" ref="BD241:BD290" si="229">SUM(AQ241:AZ241)</f>
        <v>1.6002571507769763E-3</v>
      </c>
      <c r="BE241" s="75">
        <f t="shared" ref="BE241:BE290" si="230">BA241</f>
        <v>8.7103011379405942E-4</v>
      </c>
      <c r="BF241" s="73">
        <f t="shared" ref="BF241:BF290" si="231">10^SUMPRODUCT(AF241:BA241,LOG($AF$6:$BA$6))</f>
        <v>35.061438383881516</v>
      </c>
      <c r="BG241" s="74">
        <f t="array" ref="BG241">10^(SUMPRODUCT(AG241:AP241,LOG($AG$6:$AP$6))/BC241)</f>
        <v>29.021521265923408</v>
      </c>
      <c r="BH241" s="75">
        <f t="array" ref="BH241">10^(SUMPRODUCT(AQ241:AZ241,LOG($AQ$6:$AZ$6))/BD241)</f>
        <v>1.2223084083158677</v>
      </c>
      <c r="BI241" s="76">
        <f t="shared" ref="BI241:BM272" si="232">10^ (LOG(INDEX($H$6:$AD$6,MATCH(BI$6/100,$H241:$AD241,-1)))-(INDEX($H241:$AD241,MATCH(BI$6/100,$H241:$AD241,-1))-BI$6/100)/(INDEX($H241:$AD241,MATCH(BI$6/100,$H241:$AD241,-1))-INDEX($H241:$AD241,MATCH(BI$6/100,$H241:$AD241,-1)+1))*(LOG(INDEX($H$6:$AD$6,MATCH(BI$6/100,$H241:$AD241,-1)))-LOG(INDEX($H$6:$AD$6,MATCH(BI$6/100,$H241:$AD241,-1)+1))))</f>
        <v>19.661853867531324</v>
      </c>
      <c r="BJ241" s="77">
        <f t="shared" si="232"/>
        <v>30.315103501947913</v>
      </c>
      <c r="BK241" s="77">
        <f t="shared" si="232"/>
        <v>33.861814803648848</v>
      </c>
      <c r="BL241" s="77">
        <f t="shared" si="232"/>
        <v>37.823473098910419</v>
      </c>
      <c r="BM241" s="78">
        <f t="shared" si="232"/>
        <v>85.393280853396917</v>
      </c>
    </row>
    <row r="242" spans="1:65" x14ac:dyDescent="0.2">
      <c r="A242" s="33"/>
      <c r="B242" s="79">
        <v>84</v>
      </c>
      <c r="C242" s="83" t="s">
        <v>99</v>
      </c>
      <c r="D242" s="238">
        <v>1</v>
      </c>
      <c r="E242" s="236" t="s">
        <v>217</v>
      </c>
      <c r="F242" s="244">
        <v>1</v>
      </c>
      <c r="G242" s="239"/>
      <c r="H242" s="240">
        <v>1</v>
      </c>
      <c r="I242" s="243">
        <f t="array" ref="I242">IF(B242&lt;100,(((LOG(I$6)-LOG(J$6))/(LOG(H$6)-LOG(J$6))))*(H242-J242)+J242,H242)</f>
        <v>0.67220582377593552</v>
      </c>
      <c r="J242" s="240">
        <v>0.44400000000000001</v>
      </c>
      <c r="K242" s="240">
        <v>0.217</v>
      </c>
      <c r="L242" s="240">
        <v>0.16899999999999998</v>
      </c>
      <c r="M242" s="240">
        <v>9.8000000000000004E-2</v>
      </c>
      <c r="N242" s="240">
        <v>7.2999999999999995E-2</v>
      </c>
      <c r="O242" s="240">
        <v>5.5E-2</v>
      </c>
      <c r="P242" s="240">
        <v>4.2000000000000003E-2</v>
      </c>
      <c r="Q242" s="240">
        <v>2.8999999999999998E-2</v>
      </c>
      <c r="R242" s="240">
        <v>2.4E-2</v>
      </c>
      <c r="S242" s="243">
        <f t="shared" si="175"/>
        <v>2.135643632285518E-2</v>
      </c>
      <c r="T242" s="240">
        <v>1.9E-2</v>
      </c>
      <c r="U242" s="240">
        <v>1.6E-2</v>
      </c>
      <c r="V242" s="240">
        <v>1.3000000000000001E-2</v>
      </c>
      <c r="W242" s="240">
        <v>6.0000000000000001E-3</v>
      </c>
      <c r="X242" s="240">
        <v>3.0000000000000001E-3</v>
      </c>
      <c r="Y242" s="240">
        <v>1E-3</v>
      </c>
      <c r="Z242" s="240">
        <v>1E-3</v>
      </c>
      <c r="AA242" s="240">
        <v>1E-3</v>
      </c>
      <c r="AB242" s="240">
        <v>1E-3</v>
      </c>
      <c r="AC242" s="243">
        <f t="shared" si="176"/>
        <v>8.7103011379405942E-4</v>
      </c>
      <c r="AD242" s="241">
        <v>0</v>
      </c>
      <c r="AE242" s="60"/>
      <c r="AF242" s="74">
        <f t="shared" si="205"/>
        <v>0.32779417622406448</v>
      </c>
      <c r="AG242" s="74">
        <f t="shared" si="206"/>
        <v>0.22820582377593551</v>
      </c>
      <c r="AH242" s="74">
        <f t="shared" si="207"/>
        <v>0.22700000000000001</v>
      </c>
      <c r="AI242" s="74">
        <f t="shared" si="208"/>
        <v>4.8000000000000015E-2</v>
      </c>
      <c r="AJ242" s="74">
        <f t="shared" si="209"/>
        <v>7.099999999999998E-2</v>
      </c>
      <c r="AK242" s="74">
        <f t="shared" si="210"/>
        <v>2.5000000000000008E-2</v>
      </c>
      <c r="AL242" s="74">
        <f t="shared" si="211"/>
        <v>1.7999999999999995E-2</v>
      </c>
      <c r="AM242" s="74">
        <f t="shared" si="212"/>
        <v>1.2999999999999998E-2</v>
      </c>
      <c r="AN242" s="74">
        <f t="shared" si="213"/>
        <v>1.3000000000000005E-2</v>
      </c>
      <c r="AO242" s="74">
        <f t="shared" si="214"/>
        <v>4.9999999999999975E-3</v>
      </c>
      <c r="AP242" s="74">
        <f t="shared" si="215"/>
        <v>2.6435636771448209E-3</v>
      </c>
      <c r="AQ242" s="74">
        <f t="shared" si="216"/>
        <v>2.35643632285518E-3</v>
      </c>
      <c r="AR242" s="74">
        <f t="shared" si="217"/>
        <v>2.9999999999999992E-3</v>
      </c>
      <c r="AS242" s="74">
        <f t="shared" si="218"/>
        <v>2.9999999999999992E-3</v>
      </c>
      <c r="AT242" s="74">
        <f t="shared" si="219"/>
        <v>7.000000000000001E-3</v>
      </c>
      <c r="AU242" s="74">
        <f t="shared" si="220"/>
        <v>3.0000000000000001E-3</v>
      </c>
      <c r="AV242" s="74">
        <f t="shared" si="221"/>
        <v>2E-3</v>
      </c>
      <c r="AW242" s="74">
        <f t="shared" si="222"/>
        <v>0</v>
      </c>
      <c r="AX242" s="74">
        <f t="shared" si="223"/>
        <v>0</v>
      </c>
      <c r="AY242" s="74">
        <f t="shared" si="224"/>
        <v>0</v>
      </c>
      <c r="AZ242" s="74">
        <f t="shared" si="225"/>
        <v>1.289698862059406E-4</v>
      </c>
      <c r="BA242" s="75">
        <f t="shared" si="226"/>
        <v>8.7103011379405942E-4</v>
      </c>
      <c r="BB242" s="73">
        <f t="shared" si="227"/>
        <v>0.32779417622406448</v>
      </c>
      <c r="BC242" s="74">
        <f t="shared" si="228"/>
        <v>0.65084938745308041</v>
      </c>
      <c r="BD242" s="74">
        <f t="shared" si="229"/>
        <v>2.048540620906112E-2</v>
      </c>
      <c r="BE242" s="75">
        <f t="shared" si="230"/>
        <v>8.7103011379405942E-4</v>
      </c>
      <c r="BF242" s="73">
        <f t="shared" si="231"/>
        <v>38.07934810567825</v>
      </c>
      <c r="BG242" s="74">
        <f t="array" ref="BG242">10^(SUMPRODUCT(AG242:AP242,LOG($AG$6:$AP$6))/BC242)</f>
        <v>28.376941704722501</v>
      </c>
      <c r="BH242" s="75">
        <f t="array" ref="BH242">10^(SUMPRODUCT(AQ242:AZ242,LOG($AQ$6:$AZ$6))/BD242)</f>
        <v>0.81152088960214697</v>
      </c>
      <c r="BI242" s="76">
        <f t="shared" si="232"/>
        <v>13.740730265433136</v>
      </c>
      <c r="BJ242" s="77">
        <f t="shared" si="232"/>
        <v>33.644325912560667</v>
      </c>
      <c r="BK242" s="77">
        <f t="shared" si="232"/>
        <v>43.95549755349731</v>
      </c>
      <c r="BL242" s="77">
        <f t="shared" si="232"/>
        <v>60.142606260976706</v>
      </c>
      <c r="BM242" s="78">
        <f t="shared" si="232"/>
        <v>101.42164505030159</v>
      </c>
    </row>
    <row r="243" spans="1:65" x14ac:dyDescent="0.2">
      <c r="A243" s="33"/>
      <c r="B243" s="79">
        <v>84</v>
      </c>
      <c r="C243" s="83" t="s">
        <v>93</v>
      </c>
      <c r="D243" s="238">
        <v>1</v>
      </c>
      <c r="E243" s="236" t="s">
        <v>218</v>
      </c>
      <c r="F243" s="244">
        <v>1</v>
      </c>
      <c r="G243" s="239"/>
      <c r="H243" s="240">
        <v>1</v>
      </c>
      <c r="I243" s="243">
        <f t="array" ref="I243">IF(B243&lt;100,(((LOG(I$6)-LOG(J$6))/(LOG(H$6)-LOG(J$6))))*(H243-J243)+J243,H243)</f>
        <v>0.59851108991261159</v>
      </c>
      <c r="J243" s="240">
        <v>0.31900000000000001</v>
      </c>
      <c r="K243" s="240">
        <v>0.29499999999999998</v>
      </c>
      <c r="L243" s="240">
        <v>0.16899999999999998</v>
      </c>
      <c r="M243" s="240">
        <v>7.0999999999999994E-2</v>
      </c>
      <c r="N243" s="240">
        <v>4.4000000000000004E-2</v>
      </c>
      <c r="O243" s="240">
        <v>0.03</v>
      </c>
      <c r="P243" s="240">
        <v>1.4999999999999999E-2</v>
      </c>
      <c r="Q243" s="240">
        <v>0.01</v>
      </c>
      <c r="R243" s="240">
        <v>5.0000000000000001E-3</v>
      </c>
      <c r="S243" s="243">
        <f t="shared" si="175"/>
        <v>4.4712872645710361E-3</v>
      </c>
      <c r="T243" s="240">
        <v>4.0000000000000001E-3</v>
      </c>
      <c r="U243" s="240">
        <v>3.0000000000000001E-3</v>
      </c>
      <c r="V243" s="240">
        <v>3.0000000000000001E-3</v>
      </c>
      <c r="W243" s="240">
        <v>3.0000000000000001E-3</v>
      </c>
      <c r="X243" s="240">
        <v>3.0000000000000001E-3</v>
      </c>
      <c r="Y243" s="240">
        <v>2E-3</v>
      </c>
      <c r="Z243" s="240">
        <v>1E-3</v>
      </c>
      <c r="AA243" s="240">
        <v>1E-3</v>
      </c>
      <c r="AB243" s="240">
        <v>1E-3</v>
      </c>
      <c r="AC243" s="243">
        <f t="shared" si="176"/>
        <v>8.7103011379405942E-4</v>
      </c>
      <c r="AD243" s="241">
        <v>0</v>
      </c>
      <c r="AE243" s="60"/>
      <c r="AF243" s="74">
        <f t="shared" si="205"/>
        <v>0.40148891008738841</v>
      </c>
      <c r="AG243" s="74">
        <f t="shared" si="206"/>
        <v>0.27951108991261159</v>
      </c>
      <c r="AH243" s="74">
        <f t="shared" si="207"/>
        <v>2.4000000000000021E-2</v>
      </c>
      <c r="AI243" s="74">
        <f t="shared" si="208"/>
        <v>0.126</v>
      </c>
      <c r="AJ243" s="74">
        <f t="shared" si="209"/>
        <v>9.799999999999999E-2</v>
      </c>
      <c r="AK243" s="74">
        <f t="shared" si="210"/>
        <v>2.6999999999999989E-2</v>
      </c>
      <c r="AL243" s="74">
        <f t="shared" si="211"/>
        <v>1.4000000000000005E-2</v>
      </c>
      <c r="AM243" s="74">
        <f t="shared" si="212"/>
        <v>1.4999999999999999E-2</v>
      </c>
      <c r="AN243" s="74">
        <f t="shared" si="213"/>
        <v>4.9999999999999992E-3</v>
      </c>
      <c r="AO243" s="74">
        <f t="shared" si="214"/>
        <v>5.0000000000000001E-3</v>
      </c>
      <c r="AP243" s="74">
        <f t="shared" si="215"/>
        <v>5.2871273542896401E-4</v>
      </c>
      <c r="AQ243" s="74">
        <f t="shared" si="216"/>
        <v>4.7128726457103601E-4</v>
      </c>
      <c r="AR243" s="74">
        <f t="shared" si="217"/>
        <v>1E-3</v>
      </c>
      <c r="AS243" s="74">
        <f t="shared" si="218"/>
        <v>0</v>
      </c>
      <c r="AT243" s="74">
        <f t="shared" si="219"/>
        <v>0</v>
      </c>
      <c r="AU243" s="74">
        <f t="shared" si="220"/>
        <v>0</v>
      </c>
      <c r="AV243" s="74">
        <f t="shared" si="221"/>
        <v>1E-3</v>
      </c>
      <c r="AW243" s="74">
        <f t="shared" si="222"/>
        <v>1E-3</v>
      </c>
      <c r="AX243" s="74">
        <f t="shared" si="223"/>
        <v>0</v>
      </c>
      <c r="AY243" s="74">
        <f t="shared" si="224"/>
        <v>0</v>
      </c>
      <c r="AZ243" s="74">
        <f t="shared" si="225"/>
        <v>1.289698862059406E-4</v>
      </c>
      <c r="BA243" s="75">
        <f t="shared" si="226"/>
        <v>8.7103011379405942E-4</v>
      </c>
      <c r="BB243" s="73">
        <f t="shared" si="227"/>
        <v>0.40148891008738841</v>
      </c>
      <c r="BC243" s="74">
        <f t="shared" si="228"/>
        <v>0.59403980264804068</v>
      </c>
      <c r="BD243" s="74">
        <f t="shared" si="229"/>
        <v>3.6002571507769768E-3</v>
      </c>
      <c r="BE243" s="75">
        <f t="shared" si="230"/>
        <v>8.7103011379405942E-4</v>
      </c>
      <c r="BF243" s="73">
        <f t="shared" si="231"/>
        <v>43.502864499042587</v>
      </c>
      <c r="BG243" s="74">
        <f t="array" ref="BG243">10^(SUMPRODUCT(AG243:AP243,LOG($AG$6:$AP$6))/BC243)</f>
        <v>27.924852189130164</v>
      </c>
      <c r="BH243" s="75">
        <f t="array" ref="BH243">10^(SUMPRODUCT(AQ243:AZ243,LOG($AQ$6:$AZ$6))/BD243)</f>
        <v>0.55855317426899975</v>
      </c>
      <c r="BI243" s="76">
        <f t="shared" si="232"/>
        <v>15.153265484271319</v>
      </c>
      <c r="BJ243" s="77">
        <f t="shared" si="232"/>
        <v>41.224259893143071</v>
      </c>
      <c r="BK243" s="77">
        <f t="shared" si="232"/>
        <v>53.25097860651983</v>
      </c>
      <c r="BL243" s="77">
        <f t="shared" si="232"/>
        <v>68.786358564164189</v>
      </c>
      <c r="BM243" s="78">
        <f t="shared" si="232"/>
        <v>105.38857421969594</v>
      </c>
    </row>
    <row r="244" spans="1:65" x14ac:dyDescent="0.2">
      <c r="A244" s="33"/>
      <c r="B244" s="79">
        <v>85</v>
      </c>
      <c r="C244" s="83" t="s">
        <v>94</v>
      </c>
      <c r="D244" s="238">
        <v>1</v>
      </c>
      <c r="E244" s="236" t="s">
        <v>219</v>
      </c>
      <c r="F244" s="244">
        <v>2</v>
      </c>
      <c r="G244" s="239"/>
      <c r="H244" s="240">
        <v>1</v>
      </c>
      <c r="I244" s="243">
        <f t="array" ref="I244">IF(B244&lt;100,(((LOG(I$6)-LOG(J$6))/(LOG(H$6)-LOG(J$6))))*(H244-J244)+J244,H244)</f>
        <v>1</v>
      </c>
      <c r="J244" s="240">
        <v>1</v>
      </c>
      <c r="K244" s="240">
        <v>0.90200000000000002</v>
      </c>
      <c r="L244" s="240">
        <v>0.65799999999999992</v>
      </c>
      <c r="M244" s="240">
        <v>0.439</v>
      </c>
      <c r="N244" s="240">
        <v>0.33700000000000002</v>
      </c>
      <c r="O244" s="240">
        <v>0.251</v>
      </c>
      <c r="P244" s="240">
        <v>0.19899999999999998</v>
      </c>
      <c r="Q244" s="240">
        <v>0.161</v>
      </c>
      <c r="R244" s="240">
        <v>0.13900000000000001</v>
      </c>
      <c r="S244" s="243">
        <f t="shared" si="175"/>
        <v>0.13424158538113934</v>
      </c>
      <c r="T244" s="240">
        <v>0.13</v>
      </c>
      <c r="U244" s="240">
        <v>0.12</v>
      </c>
      <c r="V244" s="240">
        <v>0.10300000000000001</v>
      </c>
      <c r="W244" s="240">
        <v>7.0999999999999994E-2</v>
      </c>
      <c r="X244" s="240">
        <v>2.6000000000000002E-2</v>
      </c>
      <c r="Y244" s="240">
        <v>6.9999999999999993E-3</v>
      </c>
      <c r="Z244" s="240">
        <v>2E-3</v>
      </c>
      <c r="AA244" s="240">
        <v>2E-3</v>
      </c>
      <c r="AB244" s="240">
        <v>1E-3</v>
      </c>
      <c r="AC244" s="243">
        <f t="shared" si="176"/>
        <v>8.7103011379405942E-4</v>
      </c>
      <c r="AD244" s="241">
        <v>0</v>
      </c>
      <c r="AE244" s="60"/>
      <c r="AF244" s="74">
        <f t="shared" si="205"/>
        <v>0</v>
      </c>
      <c r="AG244" s="74">
        <f t="shared" si="206"/>
        <v>0</v>
      </c>
      <c r="AH244" s="74">
        <f t="shared" si="207"/>
        <v>9.7999999999999976E-2</v>
      </c>
      <c r="AI244" s="74">
        <f t="shared" si="208"/>
        <v>0.24400000000000011</v>
      </c>
      <c r="AJ244" s="74">
        <f t="shared" si="209"/>
        <v>0.21899999999999992</v>
      </c>
      <c r="AK244" s="74">
        <f t="shared" si="210"/>
        <v>0.10199999999999998</v>
      </c>
      <c r="AL244" s="74">
        <f t="shared" si="211"/>
        <v>8.6000000000000021E-2</v>
      </c>
      <c r="AM244" s="74">
        <f t="shared" si="212"/>
        <v>5.2000000000000018E-2</v>
      </c>
      <c r="AN244" s="74">
        <f t="shared" si="213"/>
        <v>3.7999999999999978E-2</v>
      </c>
      <c r="AO244" s="74">
        <f t="shared" si="214"/>
        <v>2.1999999999999992E-2</v>
      </c>
      <c r="AP244" s="74">
        <f t="shared" si="215"/>
        <v>4.7584146188606735E-3</v>
      </c>
      <c r="AQ244" s="74">
        <f t="shared" si="216"/>
        <v>4.2415853811393345E-3</v>
      </c>
      <c r="AR244" s="74">
        <f t="shared" si="217"/>
        <v>1.0000000000000009E-2</v>
      </c>
      <c r="AS244" s="74">
        <f t="shared" si="218"/>
        <v>1.6999999999999987E-2</v>
      </c>
      <c r="AT244" s="74">
        <f t="shared" si="219"/>
        <v>3.2000000000000015E-2</v>
      </c>
      <c r="AU244" s="74">
        <f t="shared" si="220"/>
        <v>4.4999999999999991E-2</v>
      </c>
      <c r="AV244" s="74">
        <f t="shared" si="221"/>
        <v>1.9000000000000003E-2</v>
      </c>
      <c r="AW244" s="74">
        <f t="shared" si="222"/>
        <v>4.9999999999999992E-3</v>
      </c>
      <c r="AX244" s="74">
        <f t="shared" si="223"/>
        <v>0</v>
      </c>
      <c r="AY244" s="74">
        <f t="shared" si="224"/>
        <v>1E-3</v>
      </c>
      <c r="AZ244" s="74">
        <f t="shared" si="225"/>
        <v>1.289698862059406E-4</v>
      </c>
      <c r="BA244" s="75">
        <f t="shared" si="226"/>
        <v>8.7103011379405942E-4</v>
      </c>
      <c r="BB244" s="73">
        <f t="shared" si="227"/>
        <v>0</v>
      </c>
      <c r="BC244" s="74">
        <f t="shared" si="228"/>
        <v>0.86575841461886061</v>
      </c>
      <c r="BD244" s="74">
        <f t="shared" si="229"/>
        <v>0.13337055526734529</v>
      </c>
      <c r="BE244" s="75">
        <f t="shared" si="230"/>
        <v>8.7103011379405942E-4</v>
      </c>
      <c r="BF244" s="73">
        <f t="shared" si="231"/>
        <v>9.4729093030003977</v>
      </c>
      <c r="BG244" s="74">
        <f t="array" ref="BG244">10^(SUMPRODUCT(AG244:AP244,LOG($AG$6:$AP$6))/BC244)</f>
        <v>14.527274998137989</v>
      </c>
      <c r="BH244" s="75">
        <f t="array" ref="BH244">10^(SUMPRODUCT(AQ244:AZ244,LOG($AQ$6:$AZ$6))/BD244)</f>
        <v>0.61679547713138339</v>
      </c>
      <c r="BI244" s="76">
        <f t="shared" si="232"/>
        <v>0.82269258151869873</v>
      </c>
      <c r="BJ244" s="77">
        <f t="shared" si="232"/>
        <v>9.9444877800172957</v>
      </c>
      <c r="BK244" s="77">
        <f t="shared" si="232"/>
        <v>15.057324102869465</v>
      </c>
      <c r="BL244" s="77">
        <f t="shared" si="232"/>
        <v>19.34007634478516</v>
      </c>
      <c r="BM244" s="78">
        <f t="shared" si="232"/>
        <v>27.127039851967567</v>
      </c>
    </row>
    <row r="245" spans="1:65" x14ac:dyDescent="0.2">
      <c r="A245" s="33"/>
      <c r="B245" s="79">
        <v>85</v>
      </c>
      <c r="C245" s="83" t="s">
        <v>99</v>
      </c>
      <c r="D245" s="238">
        <v>1</v>
      </c>
      <c r="E245" s="236" t="s">
        <v>220</v>
      </c>
      <c r="F245" s="244">
        <v>2</v>
      </c>
      <c r="G245" s="239"/>
      <c r="H245" s="240">
        <v>1</v>
      </c>
      <c r="I245" s="243">
        <f t="array" ref="I245">IF(B245&lt;100,(((LOG(I$6)-LOG(J$6))/(LOG(H$6)-LOG(J$6))))*(H245-J245)+J245,H245)</f>
        <v>1</v>
      </c>
      <c r="J245" s="240">
        <v>1</v>
      </c>
      <c r="K245" s="240">
        <v>0.92700000000000005</v>
      </c>
      <c r="L245" s="240">
        <v>0.75900000000000001</v>
      </c>
      <c r="M245" s="240">
        <v>0.59499999999999997</v>
      </c>
      <c r="N245" s="240">
        <v>0.41100000000000003</v>
      </c>
      <c r="O245" s="240">
        <v>0.27</v>
      </c>
      <c r="P245" s="240">
        <v>0.18899999999999997</v>
      </c>
      <c r="Q245" s="240">
        <v>0.13400000000000001</v>
      </c>
      <c r="R245" s="240">
        <v>0.10800000000000001</v>
      </c>
      <c r="S245" s="243">
        <f t="shared" si="175"/>
        <v>9.9011883497707606E-2</v>
      </c>
      <c r="T245" s="240">
        <v>9.0999999999999998E-2</v>
      </c>
      <c r="U245" s="240">
        <v>7.9000000000000001E-2</v>
      </c>
      <c r="V245" s="240">
        <v>7.0000000000000007E-2</v>
      </c>
      <c r="W245" s="240">
        <v>5.7999999999999996E-2</v>
      </c>
      <c r="X245" s="240">
        <v>4.2999999999999997E-2</v>
      </c>
      <c r="Y245" s="240">
        <v>2.3E-2</v>
      </c>
      <c r="Z245" s="240">
        <v>1.3999999999999999E-2</v>
      </c>
      <c r="AA245" s="240">
        <v>4.0000000000000001E-3</v>
      </c>
      <c r="AB245" s="240">
        <v>1E-3</v>
      </c>
      <c r="AC245" s="243">
        <f t="shared" si="176"/>
        <v>8.7103011379405942E-4</v>
      </c>
      <c r="AD245" s="241">
        <v>0</v>
      </c>
      <c r="AE245" s="60"/>
      <c r="AF245" s="74">
        <f t="shared" si="205"/>
        <v>0</v>
      </c>
      <c r="AG245" s="74">
        <f t="shared" si="206"/>
        <v>0</v>
      </c>
      <c r="AH245" s="74">
        <f t="shared" si="207"/>
        <v>7.2999999999999954E-2</v>
      </c>
      <c r="AI245" s="74">
        <f t="shared" si="208"/>
        <v>0.16800000000000004</v>
      </c>
      <c r="AJ245" s="74">
        <f t="shared" si="209"/>
        <v>0.16400000000000003</v>
      </c>
      <c r="AK245" s="74">
        <f t="shared" si="210"/>
        <v>0.18399999999999994</v>
      </c>
      <c r="AL245" s="74">
        <f t="shared" si="211"/>
        <v>0.14100000000000001</v>
      </c>
      <c r="AM245" s="74">
        <f t="shared" si="212"/>
        <v>8.1000000000000044E-2</v>
      </c>
      <c r="AN245" s="74">
        <f t="shared" si="213"/>
        <v>5.4999999999999966E-2</v>
      </c>
      <c r="AO245" s="74">
        <f t="shared" si="214"/>
        <v>2.5999999999999995E-2</v>
      </c>
      <c r="AP245" s="74">
        <f t="shared" si="215"/>
        <v>8.9881165022924064E-3</v>
      </c>
      <c r="AQ245" s="74">
        <f t="shared" si="216"/>
        <v>8.0118834977076087E-3</v>
      </c>
      <c r="AR245" s="74">
        <f t="shared" si="217"/>
        <v>1.1999999999999997E-2</v>
      </c>
      <c r="AS245" s="74">
        <f t="shared" si="218"/>
        <v>8.9999999999999941E-3</v>
      </c>
      <c r="AT245" s="74">
        <f t="shared" si="219"/>
        <v>1.2000000000000011E-2</v>
      </c>
      <c r="AU245" s="74">
        <f t="shared" si="220"/>
        <v>1.4999999999999999E-2</v>
      </c>
      <c r="AV245" s="74">
        <f t="shared" si="221"/>
        <v>1.9999999999999997E-2</v>
      </c>
      <c r="AW245" s="74">
        <f t="shared" si="222"/>
        <v>9.0000000000000011E-3</v>
      </c>
      <c r="AX245" s="74">
        <f t="shared" si="223"/>
        <v>9.9999999999999985E-3</v>
      </c>
      <c r="AY245" s="74">
        <f t="shared" si="224"/>
        <v>3.0000000000000001E-3</v>
      </c>
      <c r="AZ245" s="74">
        <f t="shared" si="225"/>
        <v>1.289698862059406E-4</v>
      </c>
      <c r="BA245" s="75">
        <f t="shared" si="226"/>
        <v>8.7103011379405942E-4</v>
      </c>
      <c r="BB245" s="73">
        <f t="shared" si="227"/>
        <v>0</v>
      </c>
      <c r="BC245" s="74">
        <f t="shared" si="228"/>
        <v>0.90098811650229238</v>
      </c>
      <c r="BD245" s="74">
        <f t="shared" si="229"/>
        <v>9.814085338391354E-2</v>
      </c>
      <c r="BE245" s="75">
        <f t="shared" si="230"/>
        <v>8.7103011379405942E-4</v>
      </c>
      <c r="BF245" s="73">
        <f t="shared" si="231"/>
        <v>8.73380001959673</v>
      </c>
      <c r="BG245" s="74">
        <f t="array" ref="BG245">10^(SUMPRODUCT(AG245:AP245,LOG($AG$6:$AP$6))/BC245)</f>
        <v>11.924885004492134</v>
      </c>
      <c r="BH245" s="75">
        <f t="array" ref="BH245">10^(SUMPRODUCT(AQ245:AZ245,LOG($AQ$6:$AZ$6))/BD245)</f>
        <v>0.53110724347876925</v>
      </c>
      <c r="BI245" s="76">
        <f t="shared" si="232"/>
        <v>2.0404918086091359</v>
      </c>
      <c r="BJ245" s="77">
        <f t="shared" si="232"/>
        <v>8.2205377427648259</v>
      </c>
      <c r="BK245" s="77">
        <f t="shared" si="232"/>
        <v>11.300321249409977</v>
      </c>
      <c r="BL245" s="77">
        <f t="shared" si="232"/>
        <v>15.373304353475614</v>
      </c>
      <c r="BM245" s="78">
        <f t="shared" si="232"/>
        <v>25.804604003048045</v>
      </c>
    </row>
    <row r="246" spans="1:65" x14ac:dyDescent="0.2">
      <c r="A246" s="33"/>
      <c r="B246" s="79">
        <v>85</v>
      </c>
      <c r="C246" s="83" t="s">
        <v>93</v>
      </c>
      <c r="D246" s="238">
        <v>1</v>
      </c>
      <c r="E246" s="236" t="s">
        <v>221</v>
      </c>
      <c r="F246" s="244">
        <v>1</v>
      </c>
      <c r="G246" s="239"/>
      <c r="H246" s="240">
        <v>1</v>
      </c>
      <c r="I246" s="243">
        <f t="array" ref="I246">IF(B246&lt;100,(((LOG(I$6)-LOG(J$6))/(LOG(H$6)-LOG(J$6))))*(H246-J246)+J246,H246)</f>
        <v>0.65923555061599048</v>
      </c>
      <c r="J246" s="240">
        <v>0.42200000000000004</v>
      </c>
      <c r="K246" s="240">
        <v>0.28899999999999998</v>
      </c>
      <c r="L246" s="240">
        <v>0.105</v>
      </c>
      <c r="M246" s="240">
        <v>4.5999999999999999E-2</v>
      </c>
      <c r="N246" s="240">
        <v>1.8000000000000002E-2</v>
      </c>
      <c r="O246" s="240">
        <v>9.0000000000000011E-3</v>
      </c>
      <c r="P246" s="240">
        <v>3.0000000000000001E-3</v>
      </c>
      <c r="Q246" s="240">
        <v>2E-3</v>
      </c>
      <c r="R246" s="240">
        <v>2E-3</v>
      </c>
      <c r="S246" s="243">
        <f t="shared" si="175"/>
        <v>2E-3</v>
      </c>
      <c r="T246" s="240">
        <v>2E-3</v>
      </c>
      <c r="U246" s="240">
        <v>1E-3</v>
      </c>
      <c r="V246" s="240">
        <v>1E-3</v>
      </c>
      <c r="W246" s="240">
        <v>1E-3</v>
      </c>
      <c r="X246" s="240">
        <v>1E-3</v>
      </c>
      <c r="Y246" s="240">
        <v>1E-3</v>
      </c>
      <c r="Z246" s="240">
        <v>1E-3</v>
      </c>
      <c r="AA246" s="240">
        <v>1E-3</v>
      </c>
      <c r="AB246" s="240">
        <v>1E-3</v>
      </c>
      <c r="AC246" s="243">
        <f t="shared" si="176"/>
        <v>8.7103011379405942E-4</v>
      </c>
      <c r="AD246" s="241">
        <v>0</v>
      </c>
      <c r="AE246" s="60"/>
      <c r="AF246" s="74">
        <f t="shared" si="205"/>
        <v>0.34076444938400952</v>
      </c>
      <c r="AG246" s="74">
        <f t="shared" si="206"/>
        <v>0.23723555061599044</v>
      </c>
      <c r="AH246" s="74">
        <f t="shared" si="207"/>
        <v>0.13300000000000006</v>
      </c>
      <c r="AI246" s="74">
        <f t="shared" si="208"/>
        <v>0.184</v>
      </c>
      <c r="AJ246" s="74">
        <f t="shared" si="209"/>
        <v>5.8999999999999997E-2</v>
      </c>
      <c r="AK246" s="74">
        <f t="shared" si="210"/>
        <v>2.7999999999999997E-2</v>
      </c>
      <c r="AL246" s="74">
        <f t="shared" si="211"/>
        <v>9.0000000000000011E-3</v>
      </c>
      <c r="AM246" s="74">
        <f t="shared" si="212"/>
        <v>6.000000000000001E-3</v>
      </c>
      <c r="AN246" s="74">
        <f t="shared" si="213"/>
        <v>1E-3</v>
      </c>
      <c r="AO246" s="74">
        <f t="shared" si="214"/>
        <v>0</v>
      </c>
      <c r="AP246" s="74">
        <f t="shared" si="215"/>
        <v>0</v>
      </c>
      <c r="AQ246" s="74">
        <f t="shared" si="216"/>
        <v>0</v>
      </c>
      <c r="AR246" s="74">
        <f t="shared" si="217"/>
        <v>1E-3</v>
      </c>
      <c r="AS246" s="74">
        <f t="shared" si="218"/>
        <v>0</v>
      </c>
      <c r="AT246" s="74">
        <f t="shared" si="219"/>
        <v>0</v>
      </c>
      <c r="AU246" s="74">
        <f t="shared" si="220"/>
        <v>0</v>
      </c>
      <c r="AV246" s="74">
        <f t="shared" si="221"/>
        <v>0</v>
      </c>
      <c r="AW246" s="74">
        <f t="shared" si="222"/>
        <v>0</v>
      </c>
      <c r="AX246" s="74">
        <f t="shared" si="223"/>
        <v>0</v>
      </c>
      <c r="AY246" s="74">
        <f t="shared" si="224"/>
        <v>0</v>
      </c>
      <c r="AZ246" s="74">
        <f t="shared" si="225"/>
        <v>1.289698862059406E-4</v>
      </c>
      <c r="BA246" s="75">
        <f t="shared" si="226"/>
        <v>8.7103011379405942E-4</v>
      </c>
      <c r="BB246" s="73">
        <f t="shared" si="227"/>
        <v>0.34076444938400952</v>
      </c>
      <c r="BC246" s="74">
        <f t="shared" si="228"/>
        <v>0.65723555061599059</v>
      </c>
      <c r="BD246" s="74">
        <f t="shared" si="229"/>
        <v>1.1289698862059407E-3</v>
      </c>
      <c r="BE246" s="75">
        <f t="shared" si="230"/>
        <v>8.7103011379405942E-4</v>
      </c>
      <c r="BF246" s="73">
        <f t="shared" si="231"/>
        <v>42.758333426145782</v>
      </c>
      <c r="BG246" s="74">
        <f t="array" ref="BG246">10^(SUMPRODUCT(AG246:AP246,LOG($AG$6:$AP$6))/BC246)</f>
        <v>29.794328141274789</v>
      </c>
      <c r="BH246" s="75">
        <f t="array" ref="BH246">10^(SUMPRODUCT(AQ246:AZ246,LOG($AQ$6:$AZ$6))/BD246)</f>
        <v>1.0295363361545424</v>
      </c>
      <c r="BI246" s="76">
        <f t="shared" si="232"/>
        <v>19.002269112155808</v>
      </c>
      <c r="BJ246" s="77">
        <f t="shared" si="232"/>
        <v>32.125893308808372</v>
      </c>
      <c r="BK246" s="77">
        <f t="shared" si="232"/>
        <v>45.739303775830805</v>
      </c>
      <c r="BL246" s="77">
        <f t="shared" si="232"/>
        <v>61.840883941556591</v>
      </c>
      <c r="BM246" s="78">
        <f t="shared" si="232"/>
        <v>102.23177948201665</v>
      </c>
    </row>
    <row r="247" spans="1:65" x14ac:dyDescent="0.2">
      <c r="A247" s="33"/>
      <c r="B247" s="79">
        <v>86</v>
      </c>
      <c r="C247" s="83" t="s">
        <v>94</v>
      </c>
      <c r="D247" s="238">
        <v>1</v>
      </c>
      <c r="E247" s="236" t="s">
        <v>222</v>
      </c>
      <c r="F247" s="244">
        <v>1</v>
      </c>
      <c r="G247" s="239"/>
      <c r="H247" s="240">
        <v>1</v>
      </c>
      <c r="I247" s="243">
        <f t="array" ref="I247">IF(B247&lt;100,(((LOG(I$6)-LOG(J$6))/(LOG(H$6)-LOG(J$6))))*(H247-J247)+J247,H247)</f>
        <v>0.71996001131936938</v>
      </c>
      <c r="J247" s="240">
        <v>0.52500000000000002</v>
      </c>
      <c r="K247" s="240">
        <v>0.187</v>
      </c>
      <c r="L247" s="240">
        <v>1.1000000000000001E-2</v>
      </c>
      <c r="M247" s="240">
        <v>1.1000000000000001E-2</v>
      </c>
      <c r="N247" s="240">
        <v>1.1000000000000001E-2</v>
      </c>
      <c r="O247" s="240">
        <v>8.0000000000000002E-3</v>
      </c>
      <c r="P247" s="240">
        <v>6.0000000000000001E-3</v>
      </c>
      <c r="Q247" s="240">
        <v>5.0000000000000001E-3</v>
      </c>
      <c r="R247" s="240">
        <v>5.0000000000000001E-3</v>
      </c>
      <c r="S247" s="243">
        <f t="shared" si="175"/>
        <v>4.4712872645710361E-3</v>
      </c>
      <c r="T247" s="240">
        <v>4.0000000000000001E-3</v>
      </c>
      <c r="U247" s="240">
        <v>4.0000000000000001E-3</v>
      </c>
      <c r="V247" s="240">
        <v>1E-3</v>
      </c>
      <c r="W247" s="240">
        <v>1E-3</v>
      </c>
      <c r="X247" s="240">
        <v>1E-3</v>
      </c>
      <c r="Y247" s="240">
        <v>1E-3</v>
      </c>
      <c r="Z247" s="240">
        <v>1E-3</v>
      </c>
      <c r="AA247" s="240">
        <v>1E-3</v>
      </c>
      <c r="AB247" s="240">
        <v>0</v>
      </c>
      <c r="AC247" s="243">
        <f t="shared" si="176"/>
        <v>0</v>
      </c>
      <c r="AD247" s="241">
        <v>0</v>
      </c>
      <c r="AE247" s="60"/>
      <c r="AF247" s="74">
        <f t="shared" si="205"/>
        <v>0.28003998868063062</v>
      </c>
      <c r="AG247" s="74">
        <f t="shared" si="206"/>
        <v>0.19496001131936935</v>
      </c>
      <c r="AH247" s="74">
        <f t="shared" si="207"/>
        <v>0.33800000000000002</v>
      </c>
      <c r="AI247" s="74">
        <f t="shared" si="208"/>
        <v>0.17599999999999999</v>
      </c>
      <c r="AJ247" s="74">
        <f t="shared" si="209"/>
        <v>0</v>
      </c>
      <c r="AK247" s="74">
        <f t="shared" si="210"/>
        <v>0</v>
      </c>
      <c r="AL247" s="74">
        <f t="shared" si="211"/>
        <v>3.0000000000000009E-3</v>
      </c>
      <c r="AM247" s="74">
        <f t="shared" si="212"/>
        <v>2E-3</v>
      </c>
      <c r="AN247" s="74">
        <f t="shared" si="213"/>
        <v>1E-3</v>
      </c>
      <c r="AO247" s="74">
        <f t="shared" si="214"/>
        <v>0</v>
      </c>
      <c r="AP247" s="74">
        <f t="shared" si="215"/>
        <v>5.2871273542896401E-4</v>
      </c>
      <c r="AQ247" s="74">
        <f t="shared" si="216"/>
        <v>4.7128726457103601E-4</v>
      </c>
      <c r="AR247" s="74">
        <f t="shared" si="217"/>
        <v>0</v>
      </c>
      <c r="AS247" s="74">
        <f t="shared" si="218"/>
        <v>3.0000000000000001E-3</v>
      </c>
      <c r="AT247" s="74">
        <f t="shared" si="219"/>
        <v>0</v>
      </c>
      <c r="AU247" s="74">
        <f t="shared" si="220"/>
        <v>0</v>
      </c>
      <c r="AV247" s="74">
        <f t="shared" si="221"/>
        <v>0</v>
      </c>
      <c r="AW247" s="74">
        <f t="shared" si="222"/>
        <v>0</v>
      </c>
      <c r="AX247" s="74">
        <f t="shared" si="223"/>
        <v>0</v>
      </c>
      <c r="AY247" s="74">
        <f t="shared" si="224"/>
        <v>1E-3</v>
      </c>
      <c r="AZ247" s="74">
        <f t="shared" si="225"/>
        <v>0</v>
      </c>
      <c r="BA247" s="75">
        <f t="shared" si="226"/>
        <v>0</v>
      </c>
      <c r="BB247" s="73">
        <f t="shared" si="227"/>
        <v>0.28003998868063062</v>
      </c>
      <c r="BC247" s="74">
        <f t="shared" si="228"/>
        <v>0.71548872405479824</v>
      </c>
      <c r="BD247" s="74">
        <f t="shared" si="229"/>
        <v>4.4712872645710361E-3</v>
      </c>
      <c r="BE247" s="75">
        <f t="shared" si="230"/>
        <v>0</v>
      </c>
      <c r="BF247" s="73">
        <f t="shared" si="231"/>
        <v>42.844102753130045</v>
      </c>
      <c r="BG247" s="74">
        <f t="array" ref="BG247">10^(SUMPRODUCT(AG247:AP247,LOG($AG$6:$AP$6))/BC247)</f>
        <v>33.066089820342519</v>
      </c>
      <c r="BH247" s="75">
        <f t="array" ref="BH247">10^(SUMPRODUCT(AQ247:AZ247,LOG($AQ$6:$AZ$6))/BD247)</f>
        <v>0.67500418026752351</v>
      </c>
      <c r="BI247" s="76">
        <f t="shared" si="232"/>
        <v>23.132420768907721</v>
      </c>
      <c r="BJ247" s="77">
        <f t="shared" si="232"/>
        <v>32.402241768521435</v>
      </c>
      <c r="BK247" s="77">
        <f t="shared" si="232"/>
        <v>38.064433593924811</v>
      </c>
      <c r="BL247" s="77">
        <f t="shared" si="232"/>
        <v>53.088603134063142</v>
      </c>
      <c r="BM247" s="78">
        <f t="shared" si="232"/>
        <v>97.870178464474634</v>
      </c>
    </row>
    <row r="248" spans="1:65" x14ac:dyDescent="0.2">
      <c r="A248" s="33"/>
      <c r="B248" s="79">
        <v>86</v>
      </c>
      <c r="C248" s="83" t="s">
        <v>99</v>
      </c>
      <c r="D248" s="238">
        <v>1</v>
      </c>
      <c r="E248" s="236" t="s">
        <v>223</v>
      </c>
      <c r="F248" s="244">
        <v>1</v>
      </c>
      <c r="G248" s="239"/>
      <c r="H248" s="240">
        <v>1</v>
      </c>
      <c r="I248" s="243">
        <f t="array" ref="I248">IF(B248&lt;100,(((LOG(I$6)-LOG(J$6))/(LOG(H$6)-LOG(J$6))))*(H248-J248)+J248,H248)</f>
        <v>0.80249811324629206</v>
      </c>
      <c r="J248" s="240">
        <v>0.66500000000000004</v>
      </c>
      <c r="K248" s="240">
        <v>0.42299999999999999</v>
      </c>
      <c r="L248" s="240">
        <v>0.29100000000000004</v>
      </c>
      <c r="M248" s="240">
        <v>0.21100000000000002</v>
      </c>
      <c r="N248" s="240">
        <v>0.14400000000000002</v>
      </c>
      <c r="O248" s="240">
        <v>0.105</v>
      </c>
      <c r="P248" s="240">
        <v>8.4000000000000005E-2</v>
      </c>
      <c r="Q248" s="240">
        <v>6.7000000000000004E-2</v>
      </c>
      <c r="R248" s="240">
        <v>5.5999999999999994E-2</v>
      </c>
      <c r="S248" s="243">
        <f t="shared" si="175"/>
        <v>5.229901085199725E-2</v>
      </c>
      <c r="T248" s="240">
        <v>4.9000000000000002E-2</v>
      </c>
      <c r="U248" s="240">
        <v>4.2999999999999997E-2</v>
      </c>
      <c r="V248" s="240">
        <v>0.04</v>
      </c>
      <c r="W248" s="240">
        <v>3.4000000000000002E-2</v>
      </c>
      <c r="X248" s="240">
        <v>2.1000000000000001E-2</v>
      </c>
      <c r="Y248" s="240">
        <v>8.0000000000000002E-3</v>
      </c>
      <c r="Z248" s="240">
        <v>3.0000000000000001E-3</v>
      </c>
      <c r="AA248" s="240">
        <v>1E-3</v>
      </c>
      <c r="AB248" s="240">
        <v>0</v>
      </c>
      <c r="AC248" s="243">
        <f t="shared" si="176"/>
        <v>0</v>
      </c>
      <c r="AD248" s="241">
        <v>0</v>
      </c>
      <c r="AE248" s="60"/>
      <c r="AF248" s="74">
        <f t="shared" si="205"/>
        <v>0.19750188675370794</v>
      </c>
      <c r="AG248" s="74">
        <f t="shared" si="206"/>
        <v>0.13749811324629202</v>
      </c>
      <c r="AH248" s="74">
        <f t="shared" si="207"/>
        <v>0.24200000000000005</v>
      </c>
      <c r="AI248" s="74">
        <f t="shared" si="208"/>
        <v>0.13199999999999995</v>
      </c>
      <c r="AJ248" s="74">
        <f t="shared" si="209"/>
        <v>8.0000000000000016E-2</v>
      </c>
      <c r="AK248" s="74">
        <f t="shared" si="210"/>
        <v>6.7000000000000004E-2</v>
      </c>
      <c r="AL248" s="74">
        <f t="shared" si="211"/>
        <v>3.9000000000000021E-2</v>
      </c>
      <c r="AM248" s="74">
        <f t="shared" si="212"/>
        <v>2.0999999999999991E-2</v>
      </c>
      <c r="AN248" s="74">
        <f t="shared" si="213"/>
        <v>1.7000000000000001E-2</v>
      </c>
      <c r="AO248" s="74">
        <f t="shared" si="214"/>
        <v>1.100000000000001E-2</v>
      </c>
      <c r="AP248" s="74">
        <f t="shared" si="215"/>
        <v>3.7009891480027438E-3</v>
      </c>
      <c r="AQ248" s="74">
        <f t="shared" si="216"/>
        <v>3.2990108519972486E-3</v>
      </c>
      <c r="AR248" s="74">
        <f t="shared" si="217"/>
        <v>6.0000000000000053E-3</v>
      </c>
      <c r="AS248" s="74">
        <f t="shared" si="218"/>
        <v>2.9999999999999957E-3</v>
      </c>
      <c r="AT248" s="74">
        <f t="shared" si="219"/>
        <v>5.9999999999999984E-3</v>
      </c>
      <c r="AU248" s="74">
        <f t="shared" si="220"/>
        <v>1.3000000000000001E-2</v>
      </c>
      <c r="AV248" s="74">
        <f t="shared" si="221"/>
        <v>1.3000000000000001E-2</v>
      </c>
      <c r="AW248" s="74">
        <f t="shared" si="222"/>
        <v>5.0000000000000001E-3</v>
      </c>
      <c r="AX248" s="74">
        <f t="shared" si="223"/>
        <v>2E-3</v>
      </c>
      <c r="AY248" s="74">
        <f t="shared" si="224"/>
        <v>1E-3</v>
      </c>
      <c r="AZ248" s="74">
        <f t="shared" si="225"/>
        <v>0</v>
      </c>
      <c r="BA248" s="75">
        <f t="shared" si="226"/>
        <v>0</v>
      </c>
      <c r="BB248" s="73">
        <f t="shared" si="227"/>
        <v>0.19750188675370794</v>
      </c>
      <c r="BC248" s="74">
        <f t="shared" si="228"/>
        <v>0.75019910239429477</v>
      </c>
      <c r="BD248" s="74">
        <f t="shared" si="229"/>
        <v>5.229901085199725E-2</v>
      </c>
      <c r="BE248" s="75">
        <f t="shared" si="230"/>
        <v>0</v>
      </c>
      <c r="BF248" s="73">
        <f t="shared" si="231"/>
        <v>24.291971047473965</v>
      </c>
      <c r="BG248" s="74">
        <f t="array" ref="BG248">10^(SUMPRODUCT(AG248:AP248,LOG($AG$6:$AP$6))/BC248)</f>
        <v>22.534572157398856</v>
      </c>
      <c r="BH248" s="75">
        <f t="array" ref="BH248">10^(SUMPRODUCT(AQ248:AZ248,LOG($AQ$6:$AZ$6))/BD248)</f>
        <v>0.53511357856555597</v>
      </c>
      <c r="BI248" s="76">
        <f t="shared" si="232"/>
        <v>6.2588248689802537</v>
      </c>
      <c r="BJ248" s="77">
        <f t="shared" si="232"/>
        <v>22.691624854622699</v>
      </c>
      <c r="BK248" s="77">
        <f t="shared" si="232"/>
        <v>30.529300760043842</v>
      </c>
      <c r="BL248" s="77">
        <f t="shared" si="232"/>
        <v>38.230297320154406</v>
      </c>
      <c r="BM248" s="78">
        <f t="shared" si="232"/>
        <v>88.357489860009451</v>
      </c>
    </row>
    <row r="249" spans="1:65" x14ac:dyDescent="0.2">
      <c r="A249" s="33"/>
      <c r="B249" s="79">
        <v>86</v>
      </c>
      <c r="C249" s="83" t="s">
        <v>93</v>
      </c>
      <c r="D249" s="238">
        <v>1</v>
      </c>
      <c r="E249" s="236" t="s">
        <v>224</v>
      </c>
      <c r="F249" s="244">
        <v>1</v>
      </c>
      <c r="G249" s="239"/>
      <c r="H249" s="240">
        <v>1</v>
      </c>
      <c r="I249" s="243">
        <f t="array" ref="I249">IF(B249&lt;100,(((LOG(I$6)-LOG(J$6))/(LOG(H$6)-LOG(J$6))))*(H249-J249)+J249,H249)</f>
        <v>0.91982012955670367</v>
      </c>
      <c r="J249" s="240">
        <v>0.8640000000000001</v>
      </c>
      <c r="K249" s="240">
        <v>0.61899999999999999</v>
      </c>
      <c r="L249" s="240">
        <v>0.43700000000000006</v>
      </c>
      <c r="M249" s="240">
        <v>0.29100000000000004</v>
      </c>
      <c r="N249" s="240">
        <v>0.161</v>
      </c>
      <c r="O249" s="240">
        <v>9.1999999999999998E-2</v>
      </c>
      <c r="P249" s="240">
        <v>7.0999999999999994E-2</v>
      </c>
      <c r="Q249" s="240">
        <v>5.7000000000000002E-2</v>
      </c>
      <c r="R249" s="240">
        <v>4.8000000000000001E-2</v>
      </c>
      <c r="S249" s="243">
        <f t="shared" si="175"/>
        <v>4.535643632285518E-2</v>
      </c>
      <c r="T249" s="240">
        <v>4.2999999999999997E-2</v>
      </c>
      <c r="U249" s="240">
        <v>4.0999999999999995E-2</v>
      </c>
      <c r="V249" s="240">
        <v>0.04</v>
      </c>
      <c r="W249" s="240">
        <v>3.4000000000000002E-2</v>
      </c>
      <c r="X249" s="240">
        <v>2.1000000000000001E-2</v>
      </c>
      <c r="Y249" s="240">
        <v>1.2E-2</v>
      </c>
      <c r="Z249" s="240">
        <v>0.01</v>
      </c>
      <c r="AA249" s="240">
        <v>5.0000000000000001E-3</v>
      </c>
      <c r="AB249" s="240">
        <v>0</v>
      </c>
      <c r="AC249" s="243">
        <f t="shared" si="176"/>
        <v>0</v>
      </c>
      <c r="AD249" s="241">
        <v>0</v>
      </c>
      <c r="AE249" s="60"/>
      <c r="AF249" s="74">
        <f t="shared" si="205"/>
        <v>8.0179870443296331E-2</v>
      </c>
      <c r="AG249" s="74">
        <f t="shared" si="206"/>
        <v>5.5820129556703568E-2</v>
      </c>
      <c r="AH249" s="74">
        <f t="shared" si="207"/>
        <v>0.24500000000000011</v>
      </c>
      <c r="AI249" s="74">
        <f t="shared" si="208"/>
        <v>0.18199999999999994</v>
      </c>
      <c r="AJ249" s="74">
        <f t="shared" si="209"/>
        <v>0.14600000000000002</v>
      </c>
      <c r="AK249" s="74">
        <f t="shared" si="210"/>
        <v>0.13000000000000003</v>
      </c>
      <c r="AL249" s="74">
        <f t="shared" si="211"/>
        <v>6.9000000000000006E-2</v>
      </c>
      <c r="AM249" s="74">
        <f t="shared" si="212"/>
        <v>2.1000000000000005E-2</v>
      </c>
      <c r="AN249" s="74">
        <f t="shared" si="213"/>
        <v>1.3999999999999992E-2</v>
      </c>
      <c r="AO249" s="74">
        <f t="shared" si="214"/>
        <v>9.0000000000000011E-3</v>
      </c>
      <c r="AP249" s="74">
        <f t="shared" si="215"/>
        <v>2.6435636771448209E-3</v>
      </c>
      <c r="AQ249" s="74">
        <f t="shared" si="216"/>
        <v>2.3564363228551835E-3</v>
      </c>
      <c r="AR249" s="74">
        <f t="shared" si="217"/>
        <v>2.0000000000000018E-3</v>
      </c>
      <c r="AS249" s="74">
        <f t="shared" si="218"/>
        <v>9.9999999999999395E-4</v>
      </c>
      <c r="AT249" s="74">
        <f t="shared" si="219"/>
        <v>5.9999999999999984E-3</v>
      </c>
      <c r="AU249" s="74">
        <f t="shared" si="220"/>
        <v>1.3000000000000001E-2</v>
      </c>
      <c r="AV249" s="74">
        <f t="shared" si="221"/>
        <v>9.0000000000000011E-3</v>
      </c>
      <c r="AW249" s="74">
        <f t="shared" si="222"/>
        <v>2E-3</v>
      </c>
      <c r="AX249" s="74">
        <f t="shared" si="223"/>
        <v>5.0000000000000001E-3</v>
      </c>
      <c r="AY249" s="74">
        <f t="shared" si="224"/>
        <v>5.0000000000000001E-3</v>
      </c>
      <c r="AZ249" s="74">
        <f t="shared" si="225"/>
        <v>0</v>
      </c>
      <c r="BA249" s="75">
        <f t="shared" si="226"/>
        <v>0</v>
      </c>
      <c r="BB249" s="73">
        <f t="shared" si="227"/>
        <v>8.0179870443296331E-2</v>
      </c>
      <c r="BC249" s="74">
        <f t="shared" si="228"/>
        <v>0.87446369323384843</v>
      </c>
      <c r="BD249" s="74">
        <f t="shared" si="229"/>
        <v>4.5356436322855173E-2</v>
      </c>
      <c r="BE249" s="75">
        <f t="shared" si="230"/>
        <v>0</v>
      </c>
      <c r="BF249" s="73">
        <f t="shared" si="231"/>
        <v>18.138101978167391</v>
      </c>
      <c r="BG249" s="74">
        <f t="array" ref="BG249">10^(SUMPRODUCT(AG249:AP249,LOG($AG$6:$AP$6))/BC249)</f>
        <v>19.075488312678797</v>
      </c>
      <c r="BH249" s="75">
        <f t="array" ref="BH249">10^(SUMPRODUCT(AQ249:AZ249,LOG($AQ$6:$AZ$6))/BD249)</f>
        <v>0.41470315951428416</v>
      </c>
      <c r="BI249" s="76">
        <f t="shared" si="232"/>
        <v>7.068795192105588</v>
      </c>
      <c r="BJ249" s="77">
        <f t="shared" si="232"/>
        <v>15.764421413407273</v>
      </c>
      <c r="BK249" s="77">
        <f t="shared" si="232"/>
        <v>21.954229799499938</v>
      </c>
      <c r="BL249" s="77">
        <f t="shared" si="232"/>
        <v>28.478107312331769</v>
      </c>
      <c r="BM249" s="78">
        <f t="shared" si="232"/>
        <v>53.184198559052774</v>
      </c>
    </row>
    <row r="250" spans="1:65" x14ac:dyDescent="0.2">
      <c r="A250" s="33"/>
      <c r="B250" s="79">
        <v>87</v>
      </c>
      <c r="C250" s="83" t="s">
        <v>94</v>
      </c>
      <c r="D250" s="238">
        <v>1</v>
      </c>
      <c r="E250" s="236" t="s">
        <v>225</v>
      </c>
      <c r="F250" s="244">
        <v>2</v>
      </c>
      <c r="G250" s="239"/>
      <c r="H250" s="240">
        <v>1</v>
      </c>
      <c r="I250" s="243">
        <f t="array" ref="I250">IF(B250&lt;100,(((LOG(I$6)-LOG(J$6))/(LOG(H$6)-LOG(J$6))))*(H250-J250)+J250,H250)</f>
        <v>1</v>
      </c>
      <c r="J250" s="240">
        <v>1</v>
      </c>
      <c r="K250" s="240">
        <v>0.67500000000000004</v>
      </c>
      <c r="L250" s="240">
        <v>0.375</v>
      </c>
      <c r="M250" s="240">
        <v>0.157</v>
      </c>
      <c r="N250" s="240">
        <v>5.9000000000000004E-2</v>
      </c>
      <c r="O250" s="240">
        <v>3.5000000000000003E-2</v>
      </c>
      <c r="P250" s="240">
        <v>1.9E-2</v>
      </c>
      <c r="Q250" s="240">
        <v>1.2E-2</v>
      </c>
      <c r="R250" s="240">
        <v>9.0000000000000011E-3</v>
      </c>
      <c r="S250" s="243">
        <f t="shared" si="175"/>
        <v>7.9425745291420713E-3</v>
      </c>
      <c r="T250" s="240">
        <v>6.9999999999999993E-3</v>
      </c>
      <c r="U250" s="240">
        <v>6.0000000000000001E-3</v>
      </c>
      <c r="V250" s="240">
        <v>5.0000000000000001E-3</v>
      </c>
      <c r="W250" s="240">
        <v>3.0000000000000001E-3</v>
      </c>
      <c r="X250" s="240">
        <v>1E-3</v>
      </c>
      <c r="Y250" s="240">
        <v>1E-3</v>
      </c>
      <c r="Z250" s="240">
        <v>1E-3</v>
      </c>
      <c r="AA250" s="240">
        <v>1E-3</v>
      </c>
      <c r="AB250" s="240">
        <v>1E-3</v>
      </c>
      <c r="AC250" s="243">
        <f t="shared" ref="AC250:AC326" si="233">(((LOG(AC$6)-LOG(AD$6))/(LOG(AB$6)-LOG(AD$6))))*(AB250-AD250)+AD250</f>
        <v>8.7103011379405942E-4</v>
      </c>
      <c r="AD250" s="241">
        <v>0</v>
      </c>
      <c r="AE250" s="60"/>
      <c r="AF250" s="74">
        <f t="shared" si="205"/>
        <v>0</v>
      </c>
      <c r="AG250" s="74">
        <f t="shared" si="206"/>
        <v>0</v>
      </c>
      <c r="AH250" s="74">
        <f t="shared" si="207"/>
        <v>0.32499999999999996</v>
      </c>
      <c r="AI250" s="74">
        <f t="shared" si="208"/>
        <v>0.30000000000000004</v>
      </c>
      <c r="AJ250" s="74">
        <f t="shared" si="209"/>
        <v>0.218</v>
      </c>
      <c r="AK250" s="74">
        <f t="shared" si="210"/>
        <v>9.8000000000000004E-2</v>
      </c>
      <c r="AL250" s="74">
        <f t="shared" si="211"/>
        <v>2.4E-2</v>
      </c>
      <c r="AM250" s="74">
        <f t="shared" si="212"/>
        <v>1.6000000000000004E-2</v>
      </c>
      <c r="AN250" s="74">
        <f t="shared" si="213"/>
        <v>6.9999999999999993E-3</v>
      </c>
      <c r="AO250" s="74">
        <f t="shared" si="214"/>
        <v>2.9999999999999992E-3</v>
      </c>
      <c r="AP250" s="74">
        <f t="shared" si="215"/>
        <v>1.0574254708579298E-3</v>
      </c>
      <c r="AQ250" s="74">
        <f t="shared" si="216"/>
        <v>9.4257452914207202E-4</v>
      </c>
      <c r="AR250" s="74">
        <f t="shared" si="217"/>
        <v>9.9999999999999915E-4</v>
      </c>
      <c r="AS250" s="74">
        <f t="shared" si="218"/>
        <v>1E-3</v>
      </c>
      <c r="AT250" s="74">
        <f t="shared" si="219"/>
        <v>2E-3</v>
      </c>
      <c r="AU250" s="74">
        <f t="shared" si="220"/>
        <v>2E-3</v>
      </c>
      <c r="AV250" s="74">
        <f t="shared" si="221"/>
        <v>0</v>
      </c>
      <c r="AW250" s="74">
        <f t="shared" si="222"/>
        <v>0</v>
      </c>
      <c r="AX250" s="74">
        <f t="shared" si="223"/>
        <v>0</v>
      </c>
      <c r="AY250" s="74">
        <f t="shared" si="224"/>
        <v>0</v>
      </c>
      <c r="AZ250" s="74">
        <f t="shared" si="225"/>
        <v>1.289698862059406E-4</v>
      </c>
      <c r="BA250" s="75">
        <f t="shared" si="226"/>
        <v>8.7103011379405942E-4</v>
      </c>
      <c r="BB250" s="73">
        <f t="shared" si="227"/>
        <v>0</v>
      </c>
      <c r="BC250" s="74">
        <f t="shared" si="228"/>
        <v>0.99205742547085796</v>
      </c>
      <c r="BD250" s="74">
        <f t="shared" si="229"/>
        <v>7.071544415348012E-3</v>
      </c>
      <c r="BE250" s="75">
        <f t="shared" si="230"/>
        <v>8.7103011379405942E-4</v>
      </c>
      <c r="BF250" s="73">
        <f t="shared" si="231"/>
        <v>20.240355453115043</v>
      </c>
      <c r="BG250" s="74">
        <f t="array" ref="BG250">10^(SUMPRODUCT(AG250:AP250,LOG($AG$6:$AP$6))/BC250)</f>
        <v>20.845620832659428</v>
      </c>
      <c r="BH250" s="75">
        <f t="array" ref="BH250">10^(SUMPRODUCT(AQ250:AZ250,LOG($AQ$6:$AZ$6))/BD250)</f>
        <v>0.81666693696521564</v>
      </c>
      <c r="BI250" s="76">
        <f t="shared" si="232"/>
        <v>11.038540115089694</v>
      </c>
      <c r="BJ250" s="77">
        <f t="shared" si="232"/>
        <v>18.795529363686956</v>
      </c>
      <c r="BK250" s="77">
        <f t="shared" si="232"/>
        <v>22.467413843968739</v>
      </c>
      <c r="BL250" s="77">
        <f t="shared" si="232"/>
        <v>26.467291546613591</v>
      </c>
      <c r="BM250" s="78">
        <f t="shared" si="232"/>
        <v>34.968905004629995</v>
      </c>
    </row>
    <row r="251" spans="1:65" x14ac:dyDescent="0.2">
      <c r="A251" s="33"/>
      <c r="B251" s="79">
        <v>87</v>
      </c>
      <c r="C251" s="83" t="s">
        <v>99</v>
      </c>
      <c r="D251" s="238">
        <v>1</v>
      </c>
      <c r="E251" s="236" t="s">
        <v>226</v>
      </c>
      <c r="F251" s="244">
        <v>2</v>
      </c>
      <c r="G251" s="239"/>
      <c r="H251" s="240">
        <v>1</v>
      </c>
      <c r="I251" s="243">
        <f t="array" ref="I251">IF(B251&lt;100,(((LOG(I$6)-LOG(J$6))/(LOG(H$6)-LOG(J$6))))*(H251-J251)+J251,H251)</f>
        <v>0.95401448606928596</v>
      </c>
      <c r="J251" s="240">
        <v>0.92200000000000004</v>
      </c>
      <c r="K251" s="240">
        <v>0.879</v>
      </c>
      <c r="L251" s="240">
        <v>0.75599999999999989</v>
      </c>
      <c r="M251" s="240">
        <v>0.59599999999999997</v>
      </c>
      <c r="N251" s="240">
        <v>0.49399999999999999</v>
      </c>
      <c r="O251" s="240">
        <v>0.379</v>
      </c>
      <c r="P251" s="240">
        <v>0.27699999999999997</v>
      </c>
      <c r="Q251" s="240">
        <v>0.20199999999999999</v>
      </c>
      <c r="R251" s="240">
        <v>0.151</v>
      </c>
      <c r="S251" s="243">
        <f t="shared" si="175"/>
        <v>0.13619604340798899</v>
      </c>
      <c r="T251" s="240">
        <v>0.12300000000000001</v>
      </c>
      <c r="U251" s="240">
        <v>0.10099999999999999</v>
      </c>
      <c r="V251" s="240">
        <v>7.6999999999999999E-2</v>
      </c>
      <c r="W251" s="240">
        <v>4.9000000000000002E-2</v>
      </c>
      <c r="X251" s="240">
        <v>3.3000000000000002E-2</v>
      </c>
      <c r="Y251" s="240">
        <v>1.4999999999999999E-2</v>
      </c>
      <c r="Z251" s="240">
        <v>6.0000000000000001E-3</v>
      </c>
      <c r="AA251" s="240">
        <v>3.0000000000000001E-3</v>
      </c>
      <c r="AB251" s="240">
        <v>3.0000000000000001E-3</v>
      </c>
      <c r="AC251" s="243">
        <f t="shared" si="233"/>
        <v>2.6130903413821784E-3</v>
      </c>
      <c r="AD251" s="241">
        <v>0</v>
      </c>
      <c r="AE251" s="60"/>
      <c r="AF251" s="74">
        <f t="shared" si="205"/>
        <v>4.5985513930714039E-2</v>
      </c>
      <c r="AG251" s="74">
        <f t="shared" si="206"/>
        <v>3.2014486069285919E-2</v>
      </c>
      <c r="AH251" s="74">
        <f t="shared" si="207"/>
        <v>4.3000000000000038E-2</v>
      </c>
      <c r="AI251" s="74">
        <f t="shared" si="208"/>
        <v>0.12300000000000011</v>
      </c>
      <c r="AJ251" s="74">
        <f t="shared" si="209"/>
        <v>0.15999999999999992</v>
      </c>
      <c r="AK251" s="74">
        <f t="shared" si="210"/>
        <v>0.10199999999999998</v>
      </c>
      <c r="AL251" s="74">
        <f t="shared" si="211"/>
        <v>0.11499999999999999</v>
      </c>
      <c r="AM251" s="74">
        <f t="shared" si="212"/>
        <v>0.10200000000000004</v>
      </c>
      <c r="AN251" s="74">
        <f t="shared" si="213"/>
        <v>7.4999999999999983E-2</v>
      </c>
      <c r="AO251" s="74">
        <f t="shared" si="214"/>
        <v>5.099999999999999E-2</v>
      </c>
      <c r="AP251" s="74">
        <f t="shared" si="215"/>
        <v>1.4803956592011003E-2</v>
      </c>
      <c r="AQ251" s="74">
        <f t="shared" si="216"/>
        <v>1.319604340798898E-2</v>
      </c>
      <c r="AR251" s="74">
        <f t="shared" si="217"/>
        <v>2.200000000000002E-2</v>
      </c>
      <c r="AS251" s="74">
        <f t="shared" si="218"/>
        <v>2.3999999999999994E-2</v>
      </c>
      <c r="AT251" s="74">
        <f t="shared" si="219"/>
        <v>2.7999999999999997E-2</v>
      </c>
      <c r="AU251" s="74">
        <f t="shared" si="220"/>
        <v>1.6E-2</v>
      </c>
      <c r="AV251" s="74">
        <f t="shared" si="221"/>
        <v>1.8000000000000002E-2</v>
      </c>
      <c r="AW251" s="74">
        <f t="shared" si="222"/>
        <v>8.9999999999999993E-3</v>
      </c>
      <c r="AX251" s="74">
        <f t="shared" si="223"/>
        <v>3.0000000000000001E-3</v>
      </c>
      <c r="AY251" s="74">
        <f t="shared" si="224"/>
        <v>0</v>
      </c>
      <c r="AZ251" s="74">
        <f t="shared" si="225"/>
        <v>3.8690965861782169E-4</v>
      </c>
      <c r="BA251" s="75">
        <f t="shared" si="226"/>
        <v>2.6130903413821784E-3</v>
      </c>
      <c r="BB251" s="73">
        <f t="shared" si="227"/>
        <v>4.5985513930714039E-2</v>
      </c>
      <c r="BC251" s="74">
        <f t="shared" si="228"/>
        <v>0.81781844266129688</v>
      </c>
      <c r="BD251" s="74">
        <f t="shared" si="229"/>
        <v>0.13358295306660681</v>
      </c>
      <c r="BE251" s="75">
        <f t="shared" si="230"/>
        <v>2.6130903413821784E-3</v>
      </c>
      <c r="BF251" s="73">
        <f t="shared" si="231"/>
        <v>8.1340829271865083</v>
      </c>
      <c r="BG251" s="74">
        <f t="array" ref="BG251">10^(SUMPRODUCT(AG251:AP251,LOG($AG$6:$AP$6))/BC251)</f>
        <v>10.760719722618861</v>
      </c>
      <c r="BH251" s="75">
        <f t="array" ref="BH251">10^(SUMPRODUCT(AQ251:AZ251,LOG($AQ$6:$AZ$6))/BD251)</f>
        <v>0.73273526940632749</v>
      </c>
      <c r="BI251" s="76">
        <f t="shared" si="232"/>
        <v>1.1828812542932754</v>
      </c>
      <c r="BJ251" s="77">
        <f t="shared" si="232"/>
        <v>6.1588756610016437</v>
      </c>
      <c r="BK251" s="77">
        <f t="shared" si="232"/>
        <v>9.7026242144888837</v>
      </c>
      <c r="BL251" s="77">
        <f t="shared" si="232"/>
        <v>15.385299356894238</v>
      </c>
      <c r="BM251" s="78">
        <f t="shared" si="232"/>
        <v>32.474328627493314</v>
      </c>
    </row>
    <row r="252" spans="1:65" x14ac:dyDescent="0.2">
      <c r="A252" s="33"/>
      <c r="B252" s="79">
        <v>87</v>
      </c>
      <c r="C252" s="83" t="s">
        <v>93</v>
      </c>
      <c r="D252" s="238">
        <v>1</v>
      </c>
      <c r="E252" s="236" t="s">
        <v>227</v>
      </c>
      <c r="F252" s="244">
        <v>2</v>
      </c>
      <c r="G252" s="239"/>
      <c r="H252" s="240">
        <v>1</v>
      </c>
      <c r="I252" s="243">
        <f t="array" ref="I252">IF(B252&lt;100,(((LOG(I$6)-LOG(J$6))/(LOG(H$6)-LOG(J$6))))*(H252-J252)+J252,H252)</f>
        <v>1</v>
      </c>
      <c r="J252" s="240">
        <v>1</v>
      </c>
      <c r="K252" s="240">
        <v>1</v>
      </c>
      <c r="L252" s="240">
        <v>0.85499999999999998</v>
      </c>
      <c r="M252" s="240">
        <v>0.76700000000000002</v>
      </c>
      <c r="N252" s="240">
        <v>0.63400000000000001</v>
      </c>
      <c r="O252" s="240">
        <v>0.51500000000000001</v>
      </c>
      <c r="P252" s="240">
        <v>0.41499999999999998</v>
      </c>
      <c r="Q252" s="240">
        <v>0.33100000000000002</v>
      </c>
      <c r="R252" s="240">
        <v>0.29100000000000004</v>
      </c>
      <c r="S252" s="243">
        <f t="shared" si="175"/>
        <v>0.2825405962331366</v>
      </c>
      <c r="T252" s="240">
        <v>0.27500000000000002</v>
      </c>
      <c r="U252" s="240">
        <v>0.26200000000000001</v>
      </c>
      <c r="V252" s="240">
        <v>0.24399999999999999</v>
      </c>
      <c r="W252" s="240">
        <v>0.193</v>
      </c>
      <c r="X252" s="240">
        <v>0.11599999999999999</v>
      </c>
      <c r="Y252" s="240">
        <v>3.6000000000000004E-2</v>
      </c>
      <c r="Z252" s="240">
        <v>1.3999999999999999E-2</v>
      </c>
      <c r="AA252" s="240">
        <v>6.9999999999999993E-3</v>
      </c>
      <c r="AB252" s="240">
        <v>3.0000000000000001E-3</v>
      </c>
      <c r="AC252" s="243">
        <f t="shared" si="233"/>
        <v>2.6130903413821784E-3</v>
      </c>
      <c r="AD252" s="241">
        <v>0</v>
      </c>
      <c r="AE252" s="60"/>
      <c r="AF252" s="74">
        <f t="shared" si="205"/>
        <v>0</v>
      </c>
      <c r="AG252" s="74">
        <f t="shared" si="206"/>
        <v>0</v>
      </c>
      <c r="AH252" s="74">
        <f t="shared" si="207"/>
        <v>0</v>
      </c>
      <c r="AI252" s="74">
        <f t="shared" si="208"/>
        <v>0.14500000000000002</v>
      </c>
      <c r="AJ252" s="74">
        <f t="shared" si="209"/>
        <v>8.7999999999999967E-2</v>
      </c>
      <c r="AK252" s="74">
        <f t="shared" si="210"/>
        <v>0.13300000000000001</v>
      </c>
      <c r="AL252" s="74">
        <f t="shared" si="211"/>
        <v>0.11899999999999999</v>
      </c>
      <c r="AM252" s="74">
        <f t="shared" si="212"/>
        <v>0.10000000000000003</v>
      </c>
      <c r="AN252" s="74">
        <f t="shared" si="213"/>
        <v>8.3999999999999964E-2</v>
      </c>
      <c r="AO252" s="74">
        <f t="shared" si="214"/>
        <v>3.999999999999998E-2</v>
      </c>
      <c r="AP252" s="74">
        <f t="shared" si="215"/>
        <v>8.4594037668634381E-3</v>
      </c>
      <c r="AQ252" s="74">
        <f t="shared" si="216"/>
        <v>7.5405962331365761E-3</v>
      </c>
      <c r="AR252" s="74">
        <f t="shared" si="217"/>
        <v>1.3000000000000012E-2</v>
      </c>
      <c r="AS252" s="74">
        <f t="shared" si="218"/>
        <v>1.8000000000000016E-2</v>
      </c>
      <c r="AT252" s="74">
        <f t="shared" si="219"/>
        <v>5.099999999999999E-2</v>
      </c>
      <c r="AU252" s="74">
        <f t="shared" si="220"/>
        <v>7.7000000000000013E-2</v>
      </c>
      <c r="AV252" s="74">
        <f t="shared" si="221"/>
        <v>7.9999999999999988E-2</v>
      </c>
      <c r="AW252" s="74">
        <f t="shared" si="222"/>
        <v>2.2000000000000006E-2</v>
      </c>
      <c r="AX252" s="74">
        <f t="shared" si="223"/>
        <v>6.9999999999999993E-3</v>
      </c>
      <c r="AY252" s="74">
        <f t="shared" si="224"/>
        <v>3.9999999999999992E-3</v>
      </c>
      <c r="AZ252" s="74">
        <f t="shared" si="225"/>
        <v>3.8690965861782169E-4</v>
      </c>
      <c r="BA252" s="75">
        <f t="shared" si="226"/>
        <v>2.6130903413821784E-3</v>
      </c>
      <c r="BB252" s="73">
        <f t="shared" si="227"/>
        <v>0</v>
      </c>
      <c r="BC252" s="74">
        <f t="shared" si="228"/>
        <v>0.71745940376686335</v>
      </c>
      <c r="BD252" s="74">
        <f t="shared" si="229"/>
        <v>0.27992750589175441</v>
      </c>
      <c r="BE252" s="75">
        <f t="shared" si="230"/>
        <v>2.6130903413821784E-3</v>
      </c>
      <c r="BF252" s="73">
        <f t="shared" si="231"/>
        <v>4.0765701777649603</v>
      </c>
      <c r="BG252" s="74">
        <f t="array" ref="BG252">10^(SUMPRODUCT(AG252:AP252,LOG($AG$6:$AP$6))/BC252)</f>
        <v>9.4634105115732652</v>
      </c>
      <c r="BH252" s="75">
        <f t="array" ref="BH252">10^(SUMPRODUCT(AQ252:AZ252,LOG($AQ$6:$AZ$6))/BD252)</f>
        <v>0.49746453873842605</v>
      </c>
      <c r="BI252" s="76">
        <f t="shared" si="232"/>
        <v>0.39266634798235739</v>
      </c>
      <c r="BJ252" s="77">
        <f t="shared" si="232"/>
        <v>3.6758156934093322</v>
      </c>
      <c r="BK252" s="77">
        <f t="shared" si="232"/>
        <v>6.4538484257953375</v>
      </c>
      <c r="BL252" s="77">
        <f t="shared" si="232"/>
        <v>9.9190094358999001</v>
      </c>
      <c r="BM252" s="78">
        <f t="shared" si="232"/>
        <v>21.698120807946363</v>
      </c>
    </row>
    <row r="253" spans="1:65" x14ac:dyDescent="0.2">
      <c r="A253" s="33"/>
      <c r="B253" s="79">
        <v>88</v>
      </c>
      <c r="C253" s="83" t="s">
        <v>94</v>
      </c>
      <c r="D253" s="238">
        <v>1</v>
      </c>
      <c r="E253" s="236" t="s">
        <v>228</v>
      </c>
      <c r="F253" s="244">
        <v>2</v>
      </c>
      <c r="G253" s="239"/>
      <c r="H253" s="240">
        <v>1</v>
      </c>
      <c r="I253" s="243">
        <f t="array" ref="I253">IF(B253&lt;100,(((LOG(I$6)-LOG(J$6))/(LOG(H$6)-LOG(J$6))))*(H253-J253)+J253,H253)</f>
        <v>0.99882088425818683</v>
      </c>
      <c r="J253" s="240">
        <v>0.998</v>
      </c>
      <c r="K253" s="240">
        <v>0.746</v>
      </c>
      <c r="L253" s="240">
        <v>0.43799999999999994</v>
      </c>
      <c r="M253" s="240">
        <v>0.32</v>
      </c>
      <c r="N253" s="240">
        <v>0.20100000000000001</v>
      </c>
      <c r="O253" s="240">
        <v>0.14099999999999999</v>
      </c>
      <c r="P253" s="240">
        <v>9.5000000000000001E-2</v>
      </c>
      <c r="Q253" s="240">
        <v>6.0999999999999999E-2</v>
      </c>
      <c r="R253" s="240">
        <v>4.8000000000000001E-2</v>
      </c>
      <c r="S253" s="243">
        <f t="shared" si="175"/>
        <v>4.429901085199725E-2</v>
      </c>
      <c r="T253" s="240">
        <v>4.0999999999999995E-2</v>
      </c>
      <c r="U253" s="240">
        <v>3.6000000000000004E-2</v>
      </c>
      <c r="V253" s="240">
        <v>3.2000000000000001E-2</v>
      </c>
      <c r="W253" s="240">
        <v>2.7000000000000003E-2</v>
      </c>
      <c r="X253" s="240">
        <v>2.2000000000000002E-2</v>
      </c>
      <c r="Y253" s="240">
        <v>1.7000000000000001E-2</v>
      </c>
      <c r="Z253" s="240">
        <v>8.0000000000000002E-3</v>
      </c>
      <c r="AA253" s="240">
        <v>3.0000000000000001E-3</v>
      </c>
      <c r="AB253" s="240">
        <v>1E-3</v>
      </c>
      <c r="AC253" s="243">
        <f t="shared" si="233"/>
        <v>8.7103011379405942E-4</v>
      </c>
      <c r="AD253" s="241">
        <v>0</v>
      </c>
      <c r="AE253" s="60"/>
      <c r="AF253" s="74">
        <f t="shared" si="205"/>
        <v>1.1791157418131748E-3</v>
      </c>
      <c r="AG253" s="74">
        <f t="shared" si="206"/>
        <v>8.2088425818682698E-4</v>
      </c>
      <c r="AH253" s="74">
        <f t="shared" si="207"/>
        <v>0.252</v>
      </c>
      <c r="AI253" s="74">
        <f t="shared" si="208"/>
        <v>0.30800000000000005</v>
      </c>
      <c r="AJ253" s="74">
        <f t="shared" si="209"/>
        <v>0.11799999999999994</v>
      </c>
      <c r="AK253" s="74">
        <f t="shared" si="210"/>
        <v>0.11899999999999999</v>
      </c>
      <c r="AL253" s="74">
        <f t="shared" si="211"/>
        <v>6.0000000000000026E-2</v>
      </c>
      <c r="AM253" s="74">
        <f t="shared" si="212"/>
        <v>4.5999999999999985E-2</v>
      </c>
      <c r="AN253" s="74">
        <f t="shared" si="213"/>
        <v>3.4000000000000002E-2</v>
      </c>
      <c r="AO253" s="74">
        <f t="shared" si="214"/>
        <v>1.2999999999999998E-2</v>
      </c>
      <c r="AP253" s="74">
        <f t="shared" si="215"/>
        <v>3.7009891480027507E-3</v>
      </c>
      <c r="AQ253" s="74">
        <f t="shared" si="216"/>
        <v>3.2990108519972555E-3</v>
      </c>
      <c r="AR253" s="74">
        <f t="shared" si="217"/>
        <v>4.9999999999999906E-3</v>
      </c>
      <c r="AS253" s="74">
        <f t="shared" si="218"/>
        <v>4.0000000000000036E-3</v>
      </c>
      <c r="AT253" s="74">
        <f t="shared" si="219"/>
        <v>4.9999999999999975E-3</v>
      </c>
      <c r="AU253" s="74">
        <f t="shared" si="220"/>
        <v>5.000000000000001E-3</v>
      </c>
      <c r="AV253" s="74">
        <f t="shared" si="221"/>
        <v>5.000000000000001E-3</v>
      </c>
      <c r="AW253" s="74">
        <f t="shared" si="222"/>
        <v>9.0000000000000011E-3</v>
      </c>
      <c r="AX253" s="74">
        <f t="shared" si="223"/>
        <v>5.0000000000000001E-3</v>
      </c>
      <c r="AY253" s="74">
        <f t="shared" si="224"/>
        <v>2E-3</v>
      </c>
      <c r="AZ253" s="74">
        <f t="shared" si="225"/>
        <v>1.289698862059406E-4</v>
      </c>
      <c r="BA253" s="75">
        <f t="shared" si="226"/>
        <v>8.7103011379405942E-4</v>
      </c>
      <c r="BB253" s="73">
        <f t="shared" si="227"/>
        <v>1.1791157418131748E-3</v>
      </c>
      <c r="BC253" s="74">
        <f t="shared" si="228"/>
        <v>0.95452187340618977</v>
      </c>
      <c r="BD253" s="74">
        <f t="shared" si="229"/>
        <v>4.3427980738203191E-2</v>
      </c>
      <c r="BE253" s="75">
        <f t="shared" si="230"/>
        <v>8.7103011379405942E-4</v>
      </c>
      <c r="BF253" s="73">
        <f t="shared" si="231"/>
        <v>14.96410358715897</v>
      </c>
      <c r="BG253" s="74">
        <f t="array" ref="BG253">10^(SUMPRODUCT(AG253:AP253,LOG($AG$6:$AP$6))/BC253)</f>
        <v>17.578447527202268</v>
      </c>
      <c r="BH253" s="75">
        <f t="array" ref="BH253">10^(SUMPRODUCT(AQ253:AZ253,LOG($AQ$6:$AZ$6))/BD253)</f>
        <v>0.4783207542022343</v>
      </c>
      <c r="BI253" s="76">
        <f t="shared" si="232"/>
        <v>4.985209064267301</v>
      </c>
      <c r="BJ253" s="77">
        <f t="shared" si="232"/>
        <v>14.924188627403632</v>
      </c>
      <c r="BK253" s="77">
        <f t="shared" si="232"/>
        <v>20.936470028585056</v>
      </c>
      <c r="BL253" s="77">
        <f t="shared" si="232"/>
        <v>24.559055326444206</v>
      </c>
      <c r="BM253" s="78">
        <f t="shared" si="232"/>
        <v>33.953520755926</v>
      </c>
    </row>
    <row r="254" spans="1:65" x14ac:dyDescent="0.2">
      <c r="A254" s="33"/>
      <c r="B254" s="79">
        <v>88</v>
      </c>
      <c r="C254" s="83" t="s">
        <v>99</v>
      </c>
      <c r="D254" s="238">
        <v>1</v>
      </c>
      <c r="E254" s="236" t="s">
        <v>229</v>
      </c>
      <c r="F254" s="244">
        <v>1</v>
      </c>
      <c r="G254" s="239"/>
      <c r="H254" s="240">
        <v>1</v>
      </c>
      <c r="I254" s="243">
        <f t="array" ref="I254">IF(B254&lt;100,(((LOG(I$6)-LOG(J$6))/(LOG(H$6)-LOG(J$6))))*(H254-J254)+J254,H254)</f>
        <v>0.93043217123302224</v>
      </c>
      <c r="J254" s="240">
        <v>0.88200000000000001</v>
      </c>
      <c r="K254" s="240">
        <v>0.7659999999999999</v>
      </c>
      <c r="L254" s="240">
        <v>0.65</v>
      </c>
      <c r="M254" s="240">
        <v>0.505</v>
      </c>
      <c r="N254" s="240">
        <v>0.36200000000000004</v>
      </c>
      <c r="O254" s="240">
        <v>0.26500000000000001</v>
      </c>
      <c r="P254" s="240">
        <v>0.20600000000000002</v>
      </c>
      <c r="Q254" s="240">
        <v>0.158</v>
      </c>
      <c r="R254" s="240">
        <v>0.126</v>
      </c>
      <c r="S254" s="243">
        <f t="shared" si="175"/>
        <v>0.11489703255599175</v>
      </c>
      <c r="T254" s="240">
        <v>0.105</v>
      </c>
      <c r="U254" s="240">
        <v>0.09</v>
      </c>
      <c r="V254" s="240">
        <v>7.6999999999999999E-2</v>
      </c>
      <c r="W254" s="240">
        <v>6.4000000000000001E-2</v>
      </c>
      <c r="X254" s="240">
        <v>4.0999999999999995E-2</v>
      </c>
      <c r="Y254" s="240">
        <v>1.9E-2</v>
      </c>
      <c r="Z254" s="240">
        <v>8.0000000000000002E-3</v>
      </c>
      <c r="AA254" s="240">
        <v>3.0000000000000001E-3</v>
      </c>
      <c r="AB254" s="240">
        <v>1E-3</v>
      </c>
      <c r="AC254" s="243">
        <f t="shared" si="233"/>
        <v>8.7103011379405942E-4</v>
      </c>
      <c r="AD254" s="241">
        <v>0</v>
      </c>
      <c r="AE254" s="60"/>
      <c r="AF254" s="74">
        <f t="shared" si="205"/>
        <v>6.9567828766977757E-2</v>
      </c>
      <c r="AG254" s="74">
        <f t="shared" si="206"/>
        <v>4.8432171233022236E-2</v>
      </c>
      <c r="AH254" s="74">
        <f t="shared" si="207"/>
        <v>0.1160000000000001</v>
      </c>
      <c r="AI254" s="74">
        <f t="shared" si="208"/>
        <v>0.11599999999999988</v>
      </c>
      <c r="AJ254" s="74">
        <f t="shared" si="209"/>
        <v>0.14500000000000002</v>
      </c>
      <c r="AK254" s="74">
        <f t="shared" si="210"/>
        <v>0.14299999999999996</v>
      </c>
      <c r="AL254" s="74">
        <f t="shared" si="211"/>
        <v>9.7000000000000031E-2</v>
      </c>
      <c r="AM254" s="74">
        <f t="shared" si="212"/>
        <v>5.8999999999999997E-2</v>
      </c>
      <c r="AN254" s="74">
        <f t="shared" si="213"/>
        <v>4.8000000000000015E-2</v>
      </c>
      <c r="AO254" s="74">
        <f t="shared" si="214"/>
        <v>3.2000000000000001E-2</v>
      </c>
      <c r="AP254" s="74">
        <f t="shared" si="215"/>
        <v>1.1102967444008252E-2</v>
      </c>
      <c r="AQ254" s="74">
        <f t="shared" si="216"/>
        <v>9.8970325559917527E-3</v>
      </c>
      <c r="AR254" s="74">
        <f t="shared" si="217"/>
        <v>1.4999999999999999E-2</v>
      </c>
      <c r="AS254" s="74">
        <f t="shared" si="218"/>
        <v>1.2999999999999998E-2</v>
      </c>
      <c r="AT254" s="74">
        <f t="shared" si="219"/>
        <v>1.2999999999999998E-2</v>
      </c>
      <c r="AU254" s="74">
        <f t="shared" si="220"/>
        <v>2.3000000000000007E-2</v>
      </c>
      <c r="AV254" s="74">
        <f t="shared" si="221"/>
        <v>2.1999999999999995E-2</v>
      </c>
      <c r="AW254" s="74">
        <f t="shared" si="222"/>
        <v>1.0999999999999999E-2</v>
      </c>
      <c r="AX254" s="74">
        <f t="shared" si="223"/>
        <v>5.0000000000000001E-3</v>
      </c>
      <c r="AY254" s="74">
        <f t="shared" si="224"/>
        <v>2E-3</v>
      </c>
      <c r="AZ254" s="74">
        <f t="shared" si="225"/>
        <v>1.289698862059406E-4</v>
      </c>
      <c r="BA254" s="75">
        <f t="shared" si="226"/>
        <v>8.7103011379405942E-4</v>
      </c>
      <c r="BB254" s="73">
        <f t="shared" si="227"/>
        <v>6.9567828766977757E-2</v>
      </c>
      <c r="BC254" s="74">
        <f t="shared" si="228"/>
        <v>0.81553513867703054</v>
      </c>
      <c r="BD254" s="74">
        <f t="shared" si="229"/>
        <v>0.11402600244219768</v>
      </c>
      <c r="BE254" s="75">
        <f t="shared" si="230"/>
        <v>8.7103011379405942E-4</v>
      </c>
      <c r="BF254" s="73">
        <f t="shared" si="231"/>
        <v>10.726124707728074</v>
      </c>
      <c r="BG254" s="74">
        <f t="array" ref="BG254">10^(SUMPRODUCT(AG254:AP254,LOG($AG$6:$AP$6))/BC254)</f>
        <v>13.529037498756093</v>
      </c>
      <c r="BH254" s="75">
        <f t="array" ref="BH254">10^(SUMPRODUCT(AQ254:AZ254,LOG($AQ$6:$AZ$6))/BD254)</f>
        <v>0.59185274278193944</v>
      </c>
      <c r="BI254" s="76">
        <f t="shared" si="232"/>
        <v>1.5136531287827519</v>
      </c>
      <c r="BJ254" s="77">
        <f t="shared" si="232"/>
        <v>9.1150467628012617</v>
      </c>
      <c r="BK254" s="77">
        <f t="shared" si="232"/>
        <v>13.430457931822788</v>
      </c>
      <c r="BL254" s="77">
        <f t="shared" si="232"/>
        <v>19.600000000000005</v>
      </c>
      <c r="BM254" s="78">
        <f t="shared" si="232"/>
        <v>46.684204829134558</v>
      </c>
    </row>
    <row r="255" spans="1:65" x14ac:dyDescent="0.2">
      <c r="A255" s="33"/>
      <c r="B255" s="79">
        <v>88</v>
      </c>
      <c r="C255" s="83" t="s">
        <v>93</v>
      </c>
      <c r="D255" s="238">
        <v>1</v>
      </c>
      <c r="E255" s="236" t="s">
        <v>230</v>
      </c>
      <c r="F255" s="244">
        <v>1</v>
      </c>
      <c r="G255" s="239"/>
      <c r="H255" s="240">
        <v>1</v>
      </c>
      <c r="I255" s="243">
        <f t="array" ref="I255">IF(B255&lt;100,(((LOG(I$6)-LOG(J$6))/(LOG(H$6)-LOG(J$6))))*(H255-J255)+J255,H255)</f>
        <v>0.8891631202695609</v>
      </c>
      <c r="J255" s="240">
        <v>0.81200000000000006</v>
      </c>
      <c r="K255" s="240">
        <v>0.65500000000000003</v>
      </c>
      <c r="L255" s="240">
        <v>0.61499999999999999</v>
      </c>
      <c r="M255" s="240">
        <v>0.41</v>
      </c>
      <c r="N255" s="240">
        <v>0.28399999999999997</v>
      </c>
      <c r="O255" s="240">
        <v>0.21100000000000002</v>
      </c>
      <c r="P255" s="240">
        <v>0.17100000000000001</v>
      </c>
      <c r="Q255" s="240">
        <v>0.13500000000000001</v>
      </c>
      <c r="R255" s="240">
        <v>0.11800000000000001</v>
      </c>
      <c r="S255" s="243">
        <f t="shared" si="175"/>
        <v>0.11324158538113932</v>
      </c>
      <c r="T255" s="240">
        <v>0.109</v>
      </c>
      <c r="U255" s="240">
        <v>0.107</v>
      </c>
      <c r="V255" s="240">
        <v>9.8000000000000004E-2</v>
      </c>
      <c r="W255" s="240">
        <v>8.5000000000000006E-2</v>
      </c>
      <c r="X255" s="240">
        <v>5.5E-2</v>
      </c>
      <c r="Y255" s="240">
        <v>2.1000000000000001E-2</v>
      </c>
      <c r="Z255" s="240">
        <v>8.0000000000000002E-3</v>
      </c>
      <c r="AA255" s="240">
        <v>3.0000000000000001E-3</v>
      </c>
      <c r="AB255" s="240">
        <v>1E-3</v>
      </c>
      <c r="AC255" s="243">
        <f t="shared" si="233"/>
        <v>8.7103011379405942E-4</v>
      </c>
      <c r="AD255" s="241">
        <v>0</v>
      </c>
      <c r="AE255" s="60"/>
      <c r="AF255" s="74">
        <f t="shared" si="205"/>
        <v>0.1108368797304391</v>
      </c>
      <c r="AG255" s="74">
        <f t="shared" si="206"/>
        <v>7.7163120269560848E-2</v>
      </c>
      <c r="AH255" s="74">
        <f t="shared" si="207"/>
        <v>0.15700000000000003</v>
      </c>
      <c r="AI255" s="74">
        <f t="shared" si="208"/>
        <v>4.0000000000000036E-2</v>
      </c>
      <c r="AJ255" s="74">
        <f t="shared" si="209"/>
        <v>0.20500000000000002</v>
      </c>
      <c r="AK255" s="74">
        <f t="shared" si="210"/>
        <v>0.126</v>
      </c>
      <c r="AL255" s="74">
        <f t="shared" si="211"/>
        <v>7.2999999999999954E-2</v>
      </c>
      <c r="AM255" s="74">
        <f t="shared" si="212"/>
        <v>4.0000000000000008E-2</v>
      </c>
      <c r="AN255" s="74">
        <f t="shared" si="213"/>
        <v>3.6000000000000004E-2</v>
      </c>
      <c r="AO255" s="74">
        <f t="shared" si="214"/>
        <v>1.7000000000000001E-2</v>
      </c>
      <c r="AP255" s="74">
        <f t="shared" si="215"/>
        <v>4.7584146188606874E-3</v>
      </c>
      <c r="AQ255" s="74">
        <f t="shared" si="216"/>
        <v>4.2415853811393206E-3</v>
      </c>
      <c r="AR255" s="74">
        <f t="shared" si="217"/>
        <v>2.0000000000000018E-3</v>
      </c>
      <c r="AS255" s="74">
        <f t="shared" si="218"/>
        <v>8.9999999999999941E-3</v>
      </c>
      <c r="AT255" s="74">
        <f t="shared" si="219"/>
        <v>1.2999999999999998E-2</v>
      </c>
      <c r="AU255" s="74">
        <f t="shared" si="220"/>
        <v>3.0000000000000006E-2</v>
      </c>
      <c r="AV255" s="74">
        <f t="shared" si="221"/>
        <v>3.4000000000000002E-2</v>
      </c>
      <c r="AW255" s="74">
        <f t="shared" si="222"/>
        <v>1.3000000000000001E-2</v>
      </c>
      <c r="AX255" s="74">
        <f t="shared" si="223"/>
        <v>5.0000000000000001E-3</v>
      </c>
      <c r="AY255" s="74">
        <f t="shared" si="224"/>
        <v>2E-3</v>
      </c>
      <c r="AZ255" s="74">
        <f t="shared" si="225"/>
        <v>1.289698862059406E-4</v>
      </c>
      <c r="BA255" s="75">
        <f t="shared" si="226"/>
        <v>8.7103011379405942E-4</v>
      </c>
      <c r="BB255" s="73">
        <f t="shared" si="227"/>
        <v>0.1108368797304391</v>
      </c>
      <c r="BC255" s="74">
        <f t="shared" si="228"/>
        <v>0.77592153488842164</v>
      </c>
      <c r="BD255" s="74">
        <f t="shared" si="229"/>
        <v>0.11237055526734527</v>
      </c>
      <c r="BE255" s="75">
        <f t="shared" si="230"/>
        <v>8.7103011379405942E-4</v>
      </c>
      <c r="BF255" s="73">
        <f t="shared" si="231"/>
        <v>12.829603318409033</v>
      </c>
      <c r="BG255" s="74">
        <f t="array" ref="BG255">10^(SUMPRODUCT(AG255:AP255,LOG($AG$6:$AP$6))/BC255)</f>
        <v>15.899873504396595</v>
      </c>
      <c r="BH255" s="75">
        <f t="array" ref="BH255">10^(SUMPRODUCT(AQ255:AZ255,LOG($AQ$6:$AZ$6))/BD255)</f>
        <v>0.45714642634860719</v>
      </c>
      <c r="BI255" s="76">
        <f t="shared" si="232"/>
        <v>0.9176972733662373</v>
      </c>
      <c r="BJ255" s="77">
        <f t="shared" si="232"/>
        <v>11.464131129903594</v>
      </c>
      <c r="BK255" s="77">
        <f t="shared" si="232"/>
        <v>15.966863556205526</v>
      </c>
      <c r="BL255" s="77">
        <f t="shared" si="232"/>
        <v>26.108372476245428</v>
      </c>
      <c r="BM255" s="78">
        <f t="shared" si="232"/>
        <v>67.365087317518302</v>
      </c>
    </row>
    <row r="256" spans="1:65" x14ac:dyDescent="0.2">
      <c r="A256" s="33"/>
      <c r="B256" s="79">
        <v>89</v>
      </c>
      <c r="C256" s="83" t="s">
        <v>94</v>
      </c>
      <c r="D256" s="238">
        <v>1</v>
      </c>
      <c r="E256" s="236" t="s">
        <v>231</v>
      </c>
      <c r="F256" s="244">
        <v>2</v>
      </c>
      <c r="G256" s="239"/>
      <c r="H256" s="240">
        <v>1</v>
      </c>
      <c r="I256" s="243">
        <f t="array" ref="I256">IF(B256&lt;100,(((LOG(I$6)-LOG(J$6))/(LOG(H$6)-LOG(J$6))))*(H256-J256)+J256,H256)</f>
        <v>0.95047713884384633</v>
      </c>
      <c r="J256" s="240">
        <v>0.91599999999999993</v>
      </c>
      <c r="K256" s="240">
        <v>0.89</v>
      </c>
      <c r="L256" s="240">
        <v>0.71400000000000008</v>
      </c>
      <c r="M256" s="240">
        <v>0.61699999999999999</v>
      </c>
      <c r="N256" s="240">
        <v>0.57299999999999995</v>
      </c>
      <c r="O256" s="240">
        <v>0.53700000000000003</v>
      </c>
      <c r="P256" s="240">
        <v>0.49700000000000005</v>
      </c>
      <c r="Q256" s="240">
        <v>0.43099999999999999</v>
      </c>
      <c r="R256" s="240">
        <v>0.38500000000000001</v>
      </c>
      <c r="S256" s="243">
        <f t="shared" si="175"/>
        <v>0.36702376699541522</v>
      </c>
      <c r="T256" s="240">
        <v>0.35100000000000003</v>
      </c>
      <c r="U256" s="240">
        <v>0.31900000000000001</v>
      </c>
      <c r="V256" s="240">
        <v>0.28800000000000003</v>
      </c>
      <c r="W256" s="240">
        <v>0.23499999999999999</v>
      </c>
      <c r="X256" s="240">
        <v>0.18100000000000002</v>
      </c>
      <c r="Y256" s="240">
        <v>0.121</v>
      </c>
      <c r="Z256" s="240">
        <v>7.9000000000000001E-2</v>
      </c>
      <c r="AA256" s="240">
        <v>0.03</v>
      </c>
      <c r="AB256" s="240">
        <v>1.4999999999999999E-2</v>
      </c>
      <c r="AC256" s="243">
        <f t="shared" si="233"/>
        <v>1.306545170691089E-2</v>
      </c>
      <c r="AD256" s="241">
        <v>0</v>
      </c>
      <c r="AE256" s="60"/>
      <c r="AF256" s="74">
        <f t="shared" si="205"/>
        <v>4.9522861156153675E-2</v>
      </c>
      <c r="AG256" s="74">
        <f t="shared" si="206"/>
        <v>3.44771388438464E-2</v>
      </c>
      <c r="AH256" s="74">
        <f t="shared" si="207"/>
        <v>2.5999999999999912E-2</v>
      </c>
      <c r="AI256" s="74">
        <f t="shared" si="208"/>
        <v>0.17599999999999993</v>
      </c>
      <c r="AJ256" s="74">
        <f t="shared" si="209"/>
        <v>9.7000000000000086E-2</v>
      </c>
      <c r="AK256" s="74">
        <f t="shared" si="210"/>
        <v>4.4000000000000039E-2</v>
      </c>
      <c r="AL256" s="74">
        <f t="shared" si="211"/>
        <v>3.5999999999999921E-2</v>
      </c>
      <c r="AM256" s="74">
        <f t="shared" si="212"/>
        <v>3.999999999999998E-2</v>
      </c>
      <c r="AN256" s="74">
        <f t="shared" si="213"/>
        <v>6.6000000000000059E-2</v>
      </c>
      <c r="AO256" s="74">
        <f t="shared" si="214"/>
        <v>4.5999999999999985E-2</v>
      </c>
      <c r="AP256" s="74">
        <f t="shared" si="215"/>
        <v>1.7976233004584785E-2</v>
      </c>
      <c r="AQ256" s="74">
        <f t="shared" si="216"/>
        <v>1.602376699541519E-2</v>
      </c>
      <c r="AR256" s="74">
        <f t="shared" si="217"/>
        <v>3.2000000000000028E-2</v>
      </c>
      <c r="AS256" s="74">
        <f t="shared" si="218"/>
        <v>3.0999999999999972E-2</v>
      </c>
      <c r="AT256" s="74">
        <f t="shared" si="219"/>
        <v>5.3000000000000047E-2</v>
      </c>
      <c r="AU256" s="74">
        <f t="shared" si="220"/>
        <v>5.3999999999999965E-2</v>
      </c>
      <c r="AV256" s="74">
        <f t="shared" si="221"/>
        <v>6.0000000000000026E-2</v>
      </c>
      <c r="AW256" s="74">
        <f t="shared" si="222"/>
        <v>4.1999999999999996E-2</v>
      </c>
      <c r="AX256" s="74">
        <f t="shared" si="223"/>
        <v>4.9000000000000002E-2</v>
      </c>
      <c r="AY256" s="74">
        <f t="shared" si="224"/>
        <v>1.4999999999999999E-2</v>
      </c>
      <c r="AZ256" s="74">
        <f t="shared" si="225"/>
        <v>1.9345482930891097E-3</v>
      </c>
      <c r="BA256" s="75">
        <f t="shared" si="226"/>
        <v>1.306545170691089E-2</v>
      </c>
      <c r="BB256" s="73">
        <f t="shared" si="227"/>
        <v>4.9522861156153675E-2</v>
      </c>
      <c r="BC256" s="74">
        <f t="shared" si="228"/>
        <v>0.58345337184843116</v>
      </c>
      <c r="BD256" s="74">
        <f t="shared" si="229"/>
        <v>0.3539583152885043</v>
      </c>
      <c r="BE256" s="75">
        <f t="shared" si="230"/>
        <v>1.306545170691089E-2</v>
      </c>
      <c r="BF256" s="73">
        <f t="shared" si="231"/>
        <v>3.8340321686732688</v>
      </c>
      <c r="BG256" s="74">
        <f t="array" ref="BG256">10^(SUMPRODUCT(AG256:AP256,LOG($AG$6:$AP$6))/BC256)</f>
        <v>12.104210445986135</v>
      </c>
      <c r="BH256" s="75">
        <f t="array" ref="BH256">10^(SUMPRODUCT(AQ256:AZ256,LOG($AQ$6:$AZ$6))/BD256)</f>
        <v>0.46054183183009628</v>
      </c>
      <c r="BI256" s="76">
        <f t="shared" si="232"/>
        <v>0.25099800796022265</v>
      </c>
      <c r="BJ256" s="77">
        <f t="shared" si="232"/>
        <v>1.6815965455359498</v>
      </c>
      <c r="BK256" s="77">
        <f t="shared" si="232"/>
        <v>4.9270425518356067</v>
      </c>
      <c r="BL256" s="77">
        <f t="shared" si="232"/>
        <v>15.400522975033608</v>
      </c>
      <c r="BM256" s="78">
        <f t="shared" si="232"/>
        <v>31.274279212860304</v>
      </c>
    </row>
    <row r="257" spans="1:65" x14ac:dyDescent="0.2">
      <c r="A257" s="33"/>
      <c r="B257" s="79">
        <v>89</v>
      </c>
      <c r="C257" s="83" t="s">
        <v>99</v>
      </c>
      <c r="D257" s="238">
        <v>1</v>
      </c>
      <c r="E257" s="236" t="s">
        <v>232</v>
      </c>
      <c r="F257" s="244">
        <v>2</v>
      </c>
      <c r="G257" s="239"/>
      <c r="H257" s="240">
        <v>1</v>
      </c>
      <c r="I257" s="243">
        <f t="array" ref="I257">IF(B257&lt;100,(((LOG(I$6)-LOG(J$6))/(LOG(H$6)-LOG(J$6))))*(H257-J257)+J257,H257)</f>
        <v>0.9905670740654946</v>
      </c>
      <c r="J257" s="240">
        <v>0.9840000000000001</v>
      </c>
      <c r="K257" s="240">
        <v>0.47700000000000004</v>
      </c>
      <c r="L257" s="240">
        <v>0.29299999999999998</v>
      </c>
      <c r="M257" s="240">
        <v>0.191</v>
      </c>
      <c r="N257" s="240">
        <v>0.114</v>
      </c>
      <c r="O257" s="240">
        <v>7.400000000000001E-2</v>
      </c>
      <c r="P257" s="240">
        <v>5.0999999999999997E-2</v>
      </c>
      <c r="Q257" s="240">
        <v>3.6000000000000004E-2</v>
      </c>
      <c r="R257" s="240">
        <v>2.5000000000000001E-2</v>
      </c>
      <c r="S257" s="243">
        <f t="shared" si="175"/>
        <v>2.341386179371311E-2</v>
      </c>
      <c r="T257" s="240">
        <v>2.2000000000000002E-2</v>
      </c>
      <c r="U257" s="240">
        <v>1.7000000000000001E-2</v>
      </c>
      <c r="V257" s="240">
        <v>1.6E-2</v>
      </c>
      <c r="W257" s="240">
        <v>1.1000000000000001E-2</v>
      </c>
      <c r="X257" s="240">
        <v>4.0000000000000001E-3</v>
      </c>
      <c r="Y257" s="240">
        <v>2E-3</v>
      </c>
      <c r="Z257" s="240">
        <v>2E-3</v>
      </c>
      <c r="AA257" s="240">
        <v>2E-3</v>
      </c>
      <c r="AB257" s="240">
        <v>1E-3</v>
      </c>
      <c r="AC257" s="243">
        <f t="shared" si="233"/>
        <v>8.7103011379405942E-4</v>
      </c>
      <c r="AD257" s="241">
        <v>0</v>
      </c>
      <c r="AE257" s="60"/>
      <c r="AF257" s="74">
        <f t="shared" si="205"/>
        <v>9.4329259345053984E-3</v>
      </c>
      <c r="AG257" s="74">
        <f t="shared" si="206"/>
        <v>6.5670740654945048E-3</v>
      </c>
      <c r="AH257" s="74">
        <f t="shared" si="207"/>
        <v>0.50700000000000012</v>
      </c>
      <c r="AI257" s="74">
        <f t="shared" si="208"/>
        <v>0.18400000000000005</v>
      </c>
      <c r="AJ257" s="74">
        <f t="shared" si="209"/>
        <v>0.10199999999999998</v>
      </c>
      <c r="AK257" s="74">
        <f t="shared" si="210"/>
        <v>7.6999999999999999E-2</v>
      </c>
      <c r="AL257" s="74">
        <f t="shared" si="211"/>
        <v>3.9999999999999994E-2</v>
      </c>
      <c r="AM257" s="74">
        <f t="shared" si="212"/>
        <v>2.3000000000000013E-2</v>
      </c>
      <c r="AN257" s="74">
        <f t="shared" si="213"/>
        <v>1.4999999999999993E-2</v>
      </c>
      <c r="AO257" s="74">
        <f t="shared" si="214"/>
        <v>1.1000000000000003E-2</v>
      </c>
      <c r="AP257" s="74">
        <f t="shared" si="215"/>
        <v>1.5861382062868912E-3</v>
      </c>
      <c r="AQ257" s="74">
        <f t="shared" si="216"/>
        <v>1.413861793713108E-3</v>
      </c>
      <c r="AR257" s="74">
        <f t="shared" si="217"/>
        <v>5.000000000000001E-3</v>
      </c>
      <c r="AS257" s="74">
        <f t="shared" si="218"/>
        <v>1.0000000000000009E-3</v>
      </c>
      <c r="AT257" s="74">
        <f t="shared" si="219"/>
        <v>4.9999999999999992E-3</v>
      </c>
      <c r="AU257" s="74">
        <f t="shared" si="220"/>
        <v>7.000000000000001E-3</v>
      </c>
      <c r="AV257" s="74">
        <f t="shared" si="221"/>
        <v>2E-3</v>
      </c>
      <c r="AW257" s="74">
        <f t="shared" si="222"/>
        <v>0</v>
      </c>
      <c r="AX257" s="74">
        <f t="shared" si="223"/>
        <v>0</v>
      </c>
      <c r="AY257" s="74">
        <f t="shared" si="224"/>
        <v>1E-3</v>
      </c>
      <c r="AZ257" s="74">
        <f t="shared" si="225"/>
        <v>1.289698862059406E-4</v>
      </c>
      <c r="BA257" s="75">
        <f t="shared" si="226"/>
        <v>8.7103011379405942E-4</v>
      </c>
      <c r="BB257" s="73">
        <f t="shared" si="227"/>
        <v>9.4329259345053984E-3</v>
      </c>
      <c r="BC257" s="74">
        <f t="shared" si="228"/>
        <v>0.96715321227178164</v>
      </c>
      <c r="BD257" s="74">
        <f t="shared" si="229"/>
        <v>2.2542831679919051E-2</v>
      </c>
      <c r="BE257" s="75">
        <f t="shared" si="230"/>
        <v>8.7103011379405942E-4</v>
      </c>
      <c r="BF257" s="73">
        <f t="shared" si="231"/>
        <v>20.682858248029607</v>
      </c>
      <c r="BG257" s="74">
        <f t="array" ref="BG257">10^(SUMPRODUCT(AG257:AP257,LOG($AG$6:$AP$6))/BC257)</f>
        <v>22.222018442099237</v>
      </c>
      <c r="BH257" s="75">
        <f t="array" ref="BH257">10^(SUMPRODUCT(AQ257:AZ257,LOG($AQ$6:$AZ$6))/BD257)</f>
        <v>0.69135362009840751</v>
      </c>
      <c r="BI257" s="76">
        <f t="shared" si="232"/>
        <v>8.4508124388599928</v>
      </c>
      <c r="BJ257" s="77">
        <f t="shared" si="232"/>
        <v>21.694123686869236</v>
      </c>
      <c r="BK257" s="77">
        <f t="shared" si="232"/>
        <v>27.651504579362893</v>
      </c>
      <c r="BL257" s="77">
        <f t="shared" si="232"/>
        <v>30.785648725248699</v>
      </c>
      <c r="BM257" s="78">
        <f t="shared" si="232"/>
        <v>36.818340825174396</v>
      </c>
    </row>
    <row r="258" spans="1:65" x14ac:dyDescent="0.2">
      <c r="A258" s="33"/>
      <c r="B258" s="79">
        <v>89</v>
      </c>
      <c r="C258" s="83" t="s">
        <v>93</v>
      </c>
      <c r="D258" s="238">
        <v>1</v>
      </c>
      <c r="E258" s="236" t="s">
        <v>233</v>
      </c>
      <c r="F258" s="244">
        <v>2</v>
      </c>
      <c r="G258" s="239"/>
      <c r="H258" s="240">
        <v>1</v>
      </c>
      <c r="I258" s="243">
        <f t="array" ref="I258">IF(B258&lt;100,(((LOG(I$6)-LOG(J$6))/(LOG(H$6)-LOG(J$6))))*(H258-J258)+J258,H258)</f>
        <v>0.99882088425818683</v>
      </c>
      <c r="J258" s="240">
        <v>0.998</v>
      </c>
      <c r="K258" s="240">
        <v>0.998</v>
      </c>
      <c r="L258" s="240">
        <v>0.998</v>
      </c>
      <c r="M258" s="240">
        <v>0.9890000000000001</v>
      </c>
      <c r="N258" s="240">
        <v>0.97199999999999998</v>
      </c>
      <c r="O258" s="240">
        <v>0.96099999999999997</v>
      </c>
      <c r="P258" s="240">
        <v>0.94799999999999995</v>
      </c>
      <c r="Q258" s="240">
        <v>0.93700000000000006</v>
      </c>
      <c r="R258" s="240">
        <v>0.93</v>
      </c>
      <c r="S258" s="243">
        <f t="shared" si="175"/>
        <v>0.92418415991028147</v>
      </c>
      <c r="T258" s="240">
        <v>0.91900000000000004</v>
      </c>
      <c r="U258" s="240">
        <v>0.90200000000000002</v>
      </c>
      <c r="V258" s="240">
        <v>0.82299999999999995</v>
      </c>
      <c r="W258" s="240">
        <v>0.309</v>
      </c>
      <c r="X258" s="240">
        <v>0.14199999999999999</v>
      </c>
      <c r="Y258" s="240">
        <v>6.3E-2</v>
      </c>
      <c r="Z258" s="240">
        <v>4.2000000000000003E-2</v>
      </c>
      <c r="AA258" s="240">
        <v>2.6000000000000002E-2</v>
      </c>
      <c r="AB258" s="240">
        <v>1.4999999999999999E-2</v>
      </c>
      <c r="AC258" s="243">
        <f t="shared" si="233"/>
        <v>1.306545170691089E-2</v>
      </c>
      <c r="AD258" s="241">
        <v>0</v>
      </c>
      <c r="AE258" s="60"/>
      <c r="AF258" s="74">
        <f t="shared" si="205"/>
        <v>1.1791157418131748E-3</v>
      </c>
      <c r="AG258" s="74">
        <f t="shared" si="206"/>
        <v>8.2088425818682698E-4</v>
      </c>
      <c r="AH258" s="74">
        <f t="shared" si="207"/>
        <v>0</v>
      </c>
      <c r="AI258" s="74">
        <f t="shared" si="208"/>
        <v>0</v>
      </c>
      <c r="AJ258" s="74">
        <f t="shared" si="209"/>
        <v>8.999999999999897E-3</v>
      </c>
      <c r="AK258" s="74">
        <f t="shared" si="210"/>
        <v>1.7000000000000126E-2</v>
      </c>
      <c r="AL258" s="74">
        <f t="shared" si="211"/>
        <v>1.100000000000001E-2</v>
      </c>
      <c r="AM258" s="74">
        <f t="shared" si="212"/>
        <v>1.3000000000000012E-2</v>
      </c>
      <c r="AN258" s="74">
        <f t="shared" si="213"/>
        <v>1.0999999999999899E-2</v>
      </c>
      <c r="AO258" s="74">
        <f t="shared" si="214"/>
        <v>7.0000000000000062E-3</v>
      </c>
      <c r="AP258" s="74">
        <f t="shared" si="215"/>
        <v>5.8158400897185825E-3</v>
      </c>
      <c r="AQ258" s="74">
        <f t="shared" si="216"/>
        <v>5.1841599102814273E-3</v>
      </c>
      <c r="AR258" s="74">
        <f t="shared" si="217"/>
        <v>1.7000000000000015E-2</v>
      </c>
      <c r="AS258" s="74">
        <f t="shared" si="218"/>
        <v>7.900000000000007E-2</v>
      </c>
      <c r="AT258" s="74">
        <f t="shared" si="219"/>
        <v>0.51400000000000001</v>
      </c>
      <c r="AU258" s="74">
        <f t="shared" si="220"/>
        <v>0.16700000000000001</v>
      </c>
      <c r="AV258" s="74">
        <f t="shared" si="221"/>
        <v>7.8999999999999987E-2</v>
      </c>
      <c r="AW258" s="74">
        <f t="shared" si="222"/>
        <v>2.0999999999999998E-2</v>
      </c>
      <c r="AX258" s="74">
        <f t="shared" si="223"/>
        <v>1.6E-2</v>
      </c>
      <c r="AY258" s="74">
        <f t="shared" si="224"/>
        <v>1.1000000000000003E-2</v>
      </c>
      <c r="AZ258" s="74">
        <f t="shared" si="225"/>
        <v>1.9345482930891097E-3</v>
      </c>
      <c r="BA258" s="75">
        <f t="shared" si="226"/>
        <v>1.306545170691089E-2</v>
      </c>
      <c r="BB258" s="73">
        <f t="shared" si="227"/>
        <v>1.1791157418131748E-3</v>
      </c>
      <c r="BC258" s="74">
        <f t="shared" si="228"/>
        <v>7.4636724347905359E-2</v>
      </c>
      <c r="BD258" s="74">
        <f t="shared" si="229"/>
        <v>0.91111870820337071</v>
      </c>
      <c r="BE258" s="75">
        <f t="shared" si="230"/>
        <v>1.306545170691089E-2</v>
      </c>
      <c r="BF258" s="73">
        <f t="shared" si="231"/>
        <v>0.7010451446793089</v>
      </c>
      <c r="BG258" s="74">
        <f t="array" ref="BG258">10^(SUMPRODUCT(AG258:AP258,LOG($AG$6:$AP$6))/BC258)</f>
        <v>6.7489254655512969</v>
      </c>
      <c r="BH258" s="75">
        <f t="array" ref="BH258">10^(SUMPRODUCT(AQ258:AZ258,LOG($AQ$6:$AZ$6))/BD258)</f>
        <v>0.61405669287983178</v>
      </c>
      <c r="BI258" s="76">
        <f t="shared" si="232"/>
        <v>0.35120522435539603</v>
      </c>
      <c r="BJ258" s="77">
        <f t="shared" si="232"/>
        <v>0.61690366304219313</v>
      </c>
      <c r="BK258" s="77">
        <f t="shared" si="232"/>
        <v>0.68290707522511473</v>
      </c>
      <c r="BL258" s="77">
        <f t="shared" si="232"/>
        <v>0.75597228762219815</v>
      </c>
      <c r="BM258" s="78">
        <f t="shared" si="232"/>
        <v>1.1895694297387633</v>
      </c>
    </row>
    <row r="259" spans="1:65" x14ac:dyDescent="0.2">
      <c r="A259" s="33"/>
      <c r="B259" s="79">
        <v>90</v>
      </c>
      <c r="C259" s="83" t="s">
        <v>94</v>
      </c>
      <c r="D259" s="238">
        <v>1</v>
      </c>
      <c r="E259" s="236" t="s">
        <v>234</v>
      </c>
      <c r="F259" s="244">
        <v>1</v>
      </c>
      <c r="G259" s="239"/>
      <c r="H259" s="240">
        <v>1</v>
      </c>
      <c r="I259" s="243">
        <f t="array" ref="I259">IF(B259&lt;100,(((LOG(I$6)-LOG(J$6))/(LOG(H$6)-LOG(J$6))))*(H259-J259)+J259,H259)</f>
        <v>0.90449162491313229</v>
      </c>
      <c r="J259" s="240">
        <v>0.83799999999999997</v>
      </c>
      <c r="K259" s="240">
        <v>0.66799999999999993</v>
      </c>
      <c r="L259" s="240">
        <v>0.499</v>
      </c>
      <c r="M259" s="240">
        <v>0.37</v>
      </c>
      <c r="N259" s="240">
        <v>0.30299999999999999</v>
      </c>
      <c r="O259" s="240">
        <v>0.24399999999999999</v>
      </c>
      <c r="P259" s="240">
        <v>0.20399999999999999</v>
      </c>
      <c r="Q259" s="240">
        <v>0.16200000000000001</v>
      </c>
      <c r="R259" s="240">
        <v>0.13600000000000001</v>
      </c>
      <c r="S259" s="243">
        <f t="shared" si="175"/>
        <v>0.12754059623313657</v>
      </c>
      <c r="T259" s="240">
        <v>0.12</v>
      </c>
      <c r="U259" s="240">
        <v>0.111</v>
      </c>
      <c r="V259" s="240">
        <v>0.10300000000000001</v>
      </c>
      <c r="W259" s="240">
        <v>8.4000000000000005E-2</v>
      </c>
      <c r="X259" s="240">
        <v>5.0999999999999997E-2</v>
      </c>
      <c r="Y259" s="240">
        <v>0.03</v>
      </c>
      <c r="Z259" s="240">
        <v>0.02</v>
      </c>
      <c r="AA259" s="240">
        <v>1.3000000000000001E-2</v>
      </c>
      <c r="AB259" s="240">
        <v>5.0000000000000001E-3</v>
      </c>
      <c r="AC259" s="243">
        <f t="shared" si="233"/>
        <v>4.3551505689702966E-3</v>
      </c>
      <c r="AD259" s="241">
        <v>0</v>
      </c>
      <c r="AE259" s="60"/>
      <c r="AF259" s="74">
        <f t="shared" si="205"/>
        <v>9.5508375086867714E-2</v>
      </c>
      <c r="AG259" s="74">
        <f t="shared" si="206"/>
        <v>6.6491624913132319E-2</v>
      </c>
      <c r="AH259" s="74">
        <f t="shared" si="207"/>
        <v>0.17000000000000004</v>
      </c>
      <c r="AI259" s="74">
        <f t="shared" si="208"/>
        <v>0.16899999999999993</v>
      </c>
      <c r="AJ259" s="74">
        <f t="shared" si="209"/>
        <v>0.129</v>
      </c>
      <c r="AK259" s="74">
        <f t="shared" si="210"/>
        <v>6.7000000000000004E-2</v>
      </c>
      <c r="AL259" s="74">
        <f t="shared" si="211"/>
        <v>5.8999999999999997E-2</v>
      </c>
      <c r="AM259" s="74">
        <f t="shared" si="212"/>
        <v>4.0000000000000008E-2</v>
      </c>
      <c r="AN259" s="74">
        <f t="shared" si="213"/>
        <v>4.1999999999999982E-2</v>
      </c>
      <c r="AO259" s="74">
        <f t="shared" si="214"/>
        <v>2.5999999999999995E-2</v>
      </c>
      <c r="AP259" s="74">
        <f t="shared" si="215"/>
        <v>8.4594037668634381E-3</v>
      </c>
      <c r="AQ259" s="74">
        <f t="shared" si="216"/>
        <v>7.5405962331365761E-3</v>
      </c>
      <c r="AR259" s="74">
        <f t="shared" si="217"/>
        <v>8.9999999999999941E-3</v>
      </c>
      <c r="AS259" s="74">
        <f t="shared" si="218"/>
        <v>7.9999999999999932E-3</v>
      </c>
      <c r="AT259" s="74">
        <f t="shared" si="219"/>
        <v>1.9000000000000003E-2</v>
      </c>
      <c r="AU259" s="74">
        <f t="shared" si="220"/>
        <v>3.3000000000000008E-2</v>
      </c>
      <c r="AV259" s="74">
        <f t="shared" si="221"/>
        <v>2.0999999999999998E-2</v>
      </c>
      <c r="AW259" s="74">
        <f t="shared" si="222"/>
        <v>9.9999999999999985E-3</v>
      </c>
      <c r="AX259" s="74">
        <f t="shared" si="223"/>
        <v>6.9999999999999993E-3</v>
      </c>
      <c r="AY259" s="74">
        <f t="shared" si="224"/>
        <v>8.0000000000000002E-3</v>
      </c>
      <c r="AZ259" s="74">
        <f t="shared" si="225"/>
        <v>6.4484943102970354E-4</v>
      </c>
      <c r="BA259" s="75">
        <f t="shared" si="226"/>
        <v>4.3551505689702966E-3</v>
      </c>
      <c r="BB259" s="73">
        <f t="shared" si="227"/>
        <v>9.5508375086867714E-2</v>
      </c>
      <c r="BC259" s="74">
        <f t="shared" si="228"/>
        <v>0.77695102867999588</v>
      </c>
      <c r="BD259" s="74">
        <f t="shared" si="229"/>
        <v>0.12318544566416627</v>
      </c>
      <c r="BE259" s="75">
        <f t="shared" si="230"/>
        <v>4.3551505689702966E-3</v>
      </c>
      <c r="BF259" s="73">
        <f t="shared" si="231"/>
        <v>12.337880009536015</v>
      </c>
      <c r="BG259" s="74">
        <f t="array" ref="BG259">10^(SUMPRODUCT(AG259:AP259,LOG($AG$6:$AP$6))/BC259)</f>
        <v>16.775472481650681</v>
      </c>
      <c r="BH259" s="75">
        <f t="array" ref="BH259">10^(SUMPRODUCT(AQ259:AZ259,LOG($AQ$6:$AZ$6))/BD259)</f>
        <v>0.49294906791854387</v>
      </c>
      <c r="BI259" s="76">
        <f t="shared" si="232"/>
        <v>0.80451575968193045</v>
      </c>
      <c r="BJ259" s="77">
        <f t="shared" si="232"/>
        <v>12.218752771936158</v>
      </c>
      <c r="BK259" s="77">
        <f t="shared" si="232"/>
        <v>19.638040851587565</v>
      </c>
      <c r="BL259" s="77">
        <f t="shared" si="232"/>
        <v>26.267051417987467</v>
      </c>
      <c r="BM259" s="78">
        <f t="shared" si="232"/>
        <v>61.002309163234749</v>
      </c>
    </row>
    <row r="260" spans="1:65" x14ac:dyDescent="0.2">
      <c r="A260" s="33"/>
      <c r="B260" s="79">
        <v>90</v>
      </c>
      <c r="C260" s="83" t="s">
        <v>99</v>
      </c>
      <c r="D260" s="238">
        <v>1</v>
      </c>
      <c r="E260" s="236" t="s">
        <v>235</v>
      </c>
      <c r="F260" s="244">
        <v>2</v>
      </c>
      <c r="G260" s="239"/>
      <c r="H260" s="240">
        <v>1</v>
      </c>
      <c r="I260" s="243">
        <f t="array" ref="I260">IF(B260&lt;100,(((LOG(I$6)-LOG(J$6))/(LOG(H$6)-LOG(J$6))))*(H260-J260)+J260,H260)</f>
        <v>1</v>
      </c>
      <c r="J260" s="240">
        <v>1</v>
      </c>
      <c r="K260" s="240">
        <v>1</v>
      </c>
      <c r="L260" s="240">
        <v>1</v>
      </c>
      <c r="M260" s="240">
        <v>0.99</v>
      </c>
      <c r="N260" s="240">
        <v>0.97900000000000009</v>
      </c>
      <c r="O260" s="240">
        <v>0.95700000000000007</v>
      </c>
      <c r="P260" s="240">
        <v>0.92500000000000004</v>
      </c>
      <c r="Q260" s="240">
        <v>0.88</v>
      </c>
      <c r="R260" s="240">
        <v>0.83200000000000007</v>
      </c>
      <c r="S260" s="243">
        <f t="shared" si="175"/>
        <v>0.80715050143483869</v>
      </c>
      <c r="T260" s="240">
        <v>0.78500000000000003</v>
      </c>
      <c r="U260" s="240">
        <v>0.747</v>
      </c>
      <c r="V260" s="240">
        <v>0.70499999999999996</v>
      </c>
      <c r="W260" s="240">
        <v>0.435</v>
      </c>
      <c r="X260" s="240">
        <v>0.16600000000000001</v>
      </c>
      <c r="Y260" s="240">
        <v>4.5999999999999999E-2</v>
      </c>
      <c r="Z260" s="240">
        <v>2.7999999999999997E-2</v>
      </c>
      <c r="AA260" s="240">
        <v>2.3E-2</v>
      </c>
      <c r="AB260" s="240">
        <v>1.3999999999999999E-2</v>
      </c>
      <c r="AC260" s="243">
        <f t="shared" si="233"/>
        <v>1.219442159311683E-2</v>
      </c>
      <c r="AD260" s="241">
        <v>0</v>
      </c>
      <c r="AE260" s="60"/>
      <c r="AF260" s="74">
        <f t="shared" si="205"/>
        <v>0</v>
      </c>
      <c r="AG260" s="74">
        <f t="shared" si="206"/>
        <v>0</v>
      </c>
      <c r="AH260" s="74">
        <f t="shared" si="207"/>
        <v>0</v>
      </c>
      <c r="AI260" s="74">
        <f t="shared" si="208"/>
        <v>0</v>
      </c>
      <c r="AJ260" s="74">
        <f t="shared" si="209"/>
        <v>1.0000000000000009E-2</v>
      </c>
      <c r="AK260" s="74">
        <f t="shared" si="210"/>
        <v>1.0999999999999899E-2</v>
      </c>
      <c r="AL260" s="74">
        <f t="shared" si="211"/>
        <v>2.200000000000002E-2</v>
      </c>
      <c r="AM260" s="74">
        <f t="shared" si="212"/>
        <v>3.2000000000000028E-2</v>
      </c>
      <c r="AN260" s="74">
        <f t="shared" si="213"/>
        <v>4.500000000000004E-2</v>
      </c>
      <c r="AO260" s="74">
        <f t="shared" si="214"/>
        <v>4.7999999999999932E-2</v>
      </c>
      <c r="AP260" s="74">
        <f t="shared" si="215"/>
        <v>2.4849498565161388E-2</v>
      </c>
      <c r="AQ260" s="74">
        <f t="shared" si="216"/>
        <v>2.2150501434838654E-2</v>
      </c>
      <c r="AR260" s="74">
        <f t="shared" si="217"/>
        <v>3.8000000000000034E-2</v>
      </c>
      <c r="AS260" s="74">
        <f t="shared" si="218"/>
        <v>4.2000000000000037E-2</v>
      </c>
      <c r="AT260" s="74">
        <f t="shared" si="219"/>
        <v>0.26999999999999996</v>
      </c>
      <c r="AU260" s="74">
        <f t="shared" si="220"/>
        <v>0.26900000000000002</v>
      </c>
      <c r="AV260" s="74">
        <f t="shared" si="221"/>
        <v>0.12000000000000001</v>
      </c>
      <c r="AW260" s="74">
        <f t="shared" si="222"/>
        <v>1.8000000000000002E-2</v>
      </c>
      <c r="AX260" s="74">
        <f t="shared" si="223"/>
        <v>4.9999999999999975E-3</v>
      </c>
      <c r="AY260" s="74">
        <f t="shared" si="224"/>
        <v>9.0000000000000011E-3</v>
      </c>
      <c r="AZ260" s="74">
        <f t="shared" si="225"/>
        <v>1.8055784068831682E-3</v>
      </c>
      <c r="BA260" s="75">
        <f t="shared" si="226"/>
        <v>1.219442159311683E-2</v>
      </c>
      <c r="BB260" s="73">
        <f t="shared" si="227"/>
        <v>0</v>
      </c>
      <c r="BC260" s="74">
        <f t="shared" si="228"/>
        <v>0.19284949856516131</v>
      </c>
      <c r="BD260" s="74">
        <f t="shared" si="229"/>
        <v>0.7949560798417219</v>
      </c>
      <c r="BE260" s="75">
        <f t="shared" si="230"/>
        <v>1.219442159311683E-2</v>
      </c>
      <c r="BF260" s="73">
        <f t="shared" si="231"/>
        <v>0.82237529434440115</v>
      </c>
      <c r="BG260" s="74">
        <f t="array" ref="BG260">10^(SUMPRODUCT(AG260:AP260,LOG($AG$6:$AP$6))/BC260)</f>
        <v>4.4749672106185505</v>
      </c>
      <c r="BH260" s="75">
        <f t="array" ref="BH260">10^(SUMPRODUCT(AQ260:AZ260,LOG($AQ$6:$AZ$6))/BD260)</f>
        <v>0.58236815566272415</v>
      </c>
      <c r="BI260" s="76">
        <f t="shared" si="232"/>
        <v>0.34904295021037784</v>
      </c>
      <c r="BJ260" s="77">
        <f t="shared" si="232"/>
        <v>0.5360490545940515</v>
      </c>
      <c r="BK260" s="77">
        <f t="shared" si="232"/>
        <v>0.65248050855168693</v>
      </c>
      <c r="BL260" s="77">
        <f t="shared" si="232"/>
        <v>0.79178111671770135</v>
      </c>
      <c r="BM260" s="78">
        <f t="shared" si="232"/>
        <v>3.963144873147419</v>
      </c>
    </row>
    <row r="261" spans="1:65" x14ac:dyDescent="0.2">
      <c r="A261" s="33"/>
      <c r="B261" s="79">
        <v>90</v>
      </c>
      <c r="C261" s="83" t="s">
        <v>93</v>
      </c>
      <c r="D261" s="238">
        <v>1</v>
      </c>
      <c r="E261" s="236" t="s">
        <v>236</v>
      </c>
      <c r="F261" s="244">
        <v>2</v>
      </c>
      <c r="G261" s="239"/>
      <c r="H261" s="240">
        <v>1</v>
      </c>
      <c r="I261" s="243">
        <f t="array" ref="I261">IF(B261&lt;100,(((LOG(I$6)-LOG(J$6))/(LOG(H$6)-LOG(J$6))))*(H261-J261)+J261,H261)</f>
        <v>1</v>
      </c>
      <c r="J261" s="240">
        <v>1</v>
      </c>
      <c r="K261" s="240">
        <v>1</v>
      </c>
      <c r="L261" s="240">
        <v>1</v>
      </c>
      <c r="M261" s="240">
        <v>0.95099999999999996</v>
      </c>
      <c r="N261" s="240">
        <v>0.83900000000000008</v>
      </c>
      <c r="O261" s="240">
        <v>0.77400000000000002</v>
      </c>
      <c r="P261" s="240">
        <v>0.71499999999999997</v>
      </c>
      <c r="Q261" s="240">
        <v>0.65900000000000003</v>
      </c>
      <c r="R261" s="240">
        <v>0.60599999999999998</v>
      </c>
      <c r="S261" s="243">
        <f t="shared" si="175"/>
        <v>0.58009307596398074</v>
      </c>
      <c r="T261" s="240">
        <v>0.55700000000000005</v>
      </c>
      <c r="U261" s="240">
        <v>0.51300000000000001</v>
      </c>
      <c r="V261" s="240">
        <v>0.47700000000000004</v>
      </c>
      <c r="W261" s="240">
        <v>0.433</v>
      </c>
      <c r="X261" s="240">
        <v>0.35899999999999999</v>
      </c>
      <c r="Y261" s="240">
        <v>0.28199999999999997</v>
      </c>
      <c r="Z261" s="240">
        <v>0.23</v>
      </c>
      <c r="AA261" s="240">
        <v>0.152</v>
      </c>
      <c r="AB261" s="240">
        <v>0.09</v>
      </c>
      <c r="AC261" s="243">
        <f t="shared" si="233"/>
        <v>7.8392710241465338E-2</v>
      </c>
      <c r="AD261" s="241">
        <v>0</v>
      </c>
      <c r="AE261" s="60"/>
      <c r="AF261" s="74">
        <f t="shared" si="205"/>
        <v>0</v>
      </c>
      <c r="AG261" s="74">
        <f t="shared" si="206"/>
        <v>0</v>
      </c>
      <c r="AH261" s="74">
        <f t="shared" si="207"/>
        <v>0</v>
      </c>
      <c r="AI261" s="74">
        <f t="shared" si="208"/>
        <v>0</v>
      </c>
      <c r="AJ261" s="74">
        <f t="shared" si="209"/>
        <v>4.9000000000000044E-2</v>
      </c>
      <c r="AK261" s="74">
        <f t="shared" si="210"/>
        <v>0.11199999999999988</v>
      </c>
      <c r="AL261" s="74">
        <f t="shared" si="211"/>
        <v>6.5000000000000058E-2</v>
      </c>
      <c r="AM261" s="74">
        <f t="shared" si="212"/>
        <v>5.9000000000000052E-2</v>
      </c>
      <c r="AN261" s="74">
        <f t="shared" si="213"/>
        <v>5.5999999999999939E-2</v>
      </c>
      <c r="AO261" s="74">
        <f t="shared" si="214"/>
        <v>5.3000000000000047E-2</v>
      </c>
      <c r="AP261" s="74">
        <f t="shared" si="215"/>
        <v>2.5906924036019241E-2</v>
      </c>
      <c r="AQ261" s="74">
        <f t="shared" si="216"/>
        <v>2.3093075963980692E-2</v>
      </c>
      <c r="AR261" s="74">
        <f t="shared" si="217"/>
        <v>4.4000000000000039E-2</v>
      </c>
      <c r="AS261" s="74">
        <f t="shared" si="218"/>
        <v>3.5999999999999976E-2</v>
      </c>
      <c r="AT261" s="74">
        <f t="shared" si="219"/>
        <v>4.4000000000000039E-2</v>
      </c>
      <c r="AU261" s="74">
        <f t="shared" si="220"/>
        <v>7.400000000000001E-2</v>
      </c>
      <c r="AV261" s="74">
        <f t="shared" si="221"/>
        <v>7.7000000000000013E-2</v>
      </c>
      <c r="AW261" s="74">
        <f t="shared" si="222"/>
        <v>5.1999999999999963E-2</v>
      </c>
      <c r="AX261" s="74">
        <f t="shared" si="223"/>
        <v>7.8000000000000014E-2</v>
      </c>
      <c r="AY261" s="74">
        <f t="shared" si="224"/>
        <v>6.2E-2</v>
      </c>
      <c r="AZ261" s="74">
        <f t="shared" si="225"/>
        <v>1.1607289758534658E-2</v>
      </c>
      <c r="BA261" s="75">
        <f t="shared" si="226"/>
        <v>7.8392710241465338E-2</v>
      </c>
      <c r="BB261" s="73">
        <f t="shared" si="227"/>
        <v>0</v>
      </c>
      <c r="BC261" s="74">
        <f t="shared" si="228"/>
        <v>0.41990692403601926</v>
      </c>
      <c r="BD261" s="74">
        <f t="shared" si="229"/>
        <v>0.50170036572251542</v>
      </c>
      <c r="BE261" s="75">
        <f t="shared" si="230"/>
        <v>7.8392710241465338E-2</v>
      </c>
      <c r="BF261" s="73">
        <f t="shared" si="231"/>
        <v>0.97008506772292924</v>
      </c>
      <c r="BG261" s="74">
        <f t="array" ref="BG261">10^(SUMPRODUCT(AG261:AP261,LOG($AG$6:$AP$6))/BC261)</f>
        <v>6.7448515989636766</v>
      </c>
      <c r="BH261" s="75">
        <f t="array" ref="BH261">10^(SUMPRODUCT(AQ261:AZ261,LOG($AQ$6:$AZ$6))/BD261)</f>
        <v>0.38419568821988848</v>
      </c>
      <c r="BI261" s="76">
        <f t="shared" si="232"/>
        <v>0.11121759157504112</v>
      </c>
      <c r="BJ261" s="77">
        <f t="shared" si="232"/>
        <v>0.40380285957545098</v>
      </c>
      <c r="BK261" s="77">
        <f t="shared" si="232"/>
        <v>1.0594986511586506</v>
      </c>
      <c r="BL261" s="77">
        <f t="shared" si="232"/>
        <v>3.2047337443654369</v>
      </c>
      <c r="BM261" s="78">
        <f t="shared" si="232"/>
        <v>11.550141297149874</v>
      </c>
    </row>
    <row r="262" spans="1:65" x14ac:dyDescent="0.2">
      <c r="A262" s="33"/>
      <c r="B262" s="79">
        <v>91</v>
      </c>
      <c r="C262" s="83" t="s">
        <v>94</v>
      </c>
      <c r="D262" s="238">
        <v>1</v>
      </c>
      <c r="E262" s="236" t="s">
        <v>237</v>
      </c>
      <c r="F262" s="244">
        <v>2</v>
      </c>
      <c r="G262" s="239"/>
      <c r="H262" s="240">
        <v>1</v>
      </c>
      <c r="I262" s="243">
        <f t="array" ref="I262">IF(B262&lt;100,(((LOG(I$6)-LOG(J$6))/(LOG(H$6)-LOG(J$6))))*(H262-J262)+J262,H262)</f>
        <v>1</v>
      </c>
      <c r="J262" s="240">
        <v>1</v>
      </c>
      <c r="K262" s="240">
        <v>1</v>
      </c>
      <c r="L262" s="240">
        <v>1</v>
      </c>
      <c r="M262" s="240">
        <v>0.98699999999999999</v>
      </c>
      <c r="N262" s="240">
        <v>0.89599999999999991</v>
      </c>
      <c r="O262" s="240">
        <v>0.82499999999999996</v>
      </c>
      <c r="P262" s="240">
        <v>0.76</v>
      </c>
      <c r="Q262" s="240">
        <v>0.68900000000000006</v>
      </c>
      <c r="R262" s="240">
        <v>0.61399999999999999</v>
      </c>
      <c r="S262" s="243">
        <f t="shared" si="175"/>
        <v>0.57223169390111184</v>
      </c>
      <c r="T262" s="240">
        <v>0.53500000000000003</v>
      </c>
      <c r="U262" s="240">
        <v>0.433</v>
      </c>
      <c r="V262" s="240">
        <v>0.33399999999999996</v>
      </c>
      <c r="W262" s="240">
        <v>0.18</v>
      </c>
      <c r="X262" s="240">
        <v>7.6999999999999999E-2</v>
      </c>
      <c r="Y262" s="240">
        <v>2.6000000000000002E-2</v>
      </c>
      <c r="Z262" s="240">
        <v>1.3000000000000001E-2</v>
      </c>
      <c r="AA262" s="240">
        <v>8.0000000000000002E-3</v>
      </c>
      <c r="AB262" s="240">
        <v>1E-3</v>
      </c>
      <c r="AC262" s="243">
        <f t="shared" si="233"/>
        <v>8.7103011379405942E-4</v>
      </c>
      <c r="AD262" s="241">
        <v>0</v>
      </c>
      <c r="AE262" s="60"/>
      <c r="AF262" s="74">
        <f t="shared" si="205"/>
        <v>0</v>
      </c>
      <c r="AG262" s="74">
        <f t="shared" si="206"/>
        <v>0</v>
      </c>
      <c r="AH262" s="74">
        <f t="shared" si="207"/>
        <v>0</v>
      </c>
      <c r="AI262" s="74">
        <f t="shared" si="208"/>
        <v>0</v>
      </c>
      <c r="AJ262" s="74">
        <f t="shared" si="209"/>
        <v>1.3000000000000012E-2</v>
      </c>
      <c r="AK262" s="74">
        <f t="shared" si="210"/>
        <v>9.1000000000000081E-2</v>
      </c>
      <c r="AL262" s="74">
        <f t="shared" si="211"/>
        <v>7.0999999999999952E-2</v>
      </c>
      <c r="AM262" s="74">
        <f t="shared" si="212"/>
        <v>6.4999999999999947E-2</v>
      </c>
      <c r="AN262" s="74">
        <f t="shared" si="213"/>
        <v>7.0999999999999952E-2</v>
      </c>
      <c r="AO262" s="74">
        <f t="shared" si="214"/>
        <v>7.5000000000000067E-2</v>
      </c>
      <c r="AP262" s="74">
        <f t="shared" si="215"/>
        <v>4.1768306098888153E-2</v>
      </c>
      <c r="AQ262" s="74">
        <f t="shared" si="216"/>
        <v>3.7231693901111806E-2</v>
      </c>
      <c r="AR262" s="74">
        <f t="shared" si="217"/>
        <v>0.10200000000000004</v>
      </c>
      <c r="AS262" s="74">
        <f t="shared" si="218"/>
        <v>9.9000000000000032E-2</v>
      </c>
      <c r="AT262" s="74">
        <f t="shared" si="219"/>
        <v>0.15399999999999997</v>
      </c>
      <c r="AU262" s="74">
        <f t="shared" si="220"/>
        <v>0.10299999999999999</v>
      </c>
      <c r="AV262" s="74">
        <f t="shared" si="221"/>
        <v>5.0999999999999997E-2</v>
      </c>
      <c r="AW262" s="74">
        <f t="shared" si="222"/>
        <v>1.3000000000000001E-2</v>
      </c>
      <c r="AX262" s="74">
        <f t="shared" si="223"/>
        <v>5.000000000000001E-3</v>
      </c>
      <c r="AY262" s="74">
        <f t="shared" si="224"/>
        <v>7.0000000000000001E-3</v>
      </c>
      <c r="AZ262" s="74">
        <f t="shared" si="225"/>
        <v>1.289698862059406E-4</v>
      </c>
      <c r="BA262" s="75">
        <f t="shared" si="226"/>
        <v>8.7103011379405942E-4</v>
      </c>
      <c r="BB262" s="73">
        <f t="shared" si="227"/>
        <v>0</v>
      </c>
      <c r="BC262" s="74">
        <f t="shared" si="228"/>
        <v>0.42776830609888816</v>
      </c>
      <c r="BD262" s="74">
        <f t="shared" si="229"/>
        <v>0.57136066378731776</v>
      </c>
      <c r="BE262" s="75">
        <f t="shared" si="230"/>
        <v>8.7103011379405942E-4</v>
      </c>
      <c r="BF262" s="73">
        <f t="shared" si="231"/>
        <v>1.7655323427003966</v>
      </c>
      <c r="BG262" s="74">
        <f t="array" ref="BG262">10^(SUMPRODUCT(AG262:AP262,LOG($AG$6:$AP$6))/BC262)</f>
        <v>5.5015884103941959</v>
      </c>
      <c r="BH262" s="75">
        <f t="array" ref="BH262">10^(SUMPRODUCT(AQ262:AZ262,LOG($AQ$6:$AZ$6))/BD262)</f>
        <v>0.75974004765794301</v>
      </c>
      <c r="BI262" s="76">
        <f t="shared" si="232"/>
        <v>0.4548194707089922</v>
      </c>
      <c r="BJ262" s="77">
        <f t="shared" si="232"/>
        <v>0.89871695915417338</v>
      </c>
      <c r="BK262" s="77">
        <f t="shared" si="232"/>
        <v>1.5084931642628525</v>
      </c>
      <c r="BL262" s="77">
        <f t="shared" si="232"/>
        <v>2.836741262578593</v>
      </c>
      <c r="BM262" s="78">
        <f t="shared" si="232"/>
        <v>9.6510069773105087</v>
      </c>
    </row>
    <row r="263" spans="1:65" x14ac:dyDescent="0.2">
      <c r="A263" s="33"/>
      <c r="B263" s="79">
        <v>91</v>
      </c>
      <c r="C263" s="83" t="s">
        <v>99</v>
      </c>
      <c r="D263" s="238">
        <v>1</v>
      </c>
      <c r="E263" s="236" t="s">
        <v>238</v>
      </c>
      <c r="F263" s="244">
        <v>1</v>
      </c>
      <c r="G263" s="239"/>
      <c r="H263" s="240">
        <v>1</v>
      </c>
      <c r="I263" s="243">
        <f t="array" ref="I263">IF(B263&lt;100,(((LOG(I$6)-LOG(J$6))/(LOG(H$6)-LOG(J$6))))*(H263-J263)+J263,H263)</f>
        <v>0.67987007609772121</v>
      </c>
      <c r="J263" s="240">
        <v>0.45700000000000002</v>
      </c>
      <c r="K263" s="240">
        <v>0.35100000000000003</v>
      </c>
      <c r="L263" s="240">
        <v>0.19</v>
      </c>
      <c r="M263" s="240">
        <v>6.5000000000000002E-2</v>
      </c>
      <c r="N263" s="240">
        <v>2.3E-2</v>
      </c>
      <c r="O263" s="240">
        <v>1.2E-2</v>
      </c>
      <c r="P263" s="240">
        <v>6.9999999999999993E-3</v>
      </c>
      <c r="Q263" s="240">
        <v>4.0000000000000001E-3</v>
      </c>
      <c r="R263" s="240">
        <v>4.0000000000000001E-3</v>
      </c>
      <c r="S263" s="243">
        <f t="shared" ref="S263:S333" si="234">(((LOG(S$6)-LOG(T$6))/(LOG(R$6)-LOG(T$6))))*(R263-T263)+T263</f>
        <v>4.0000000000000001E-3</v>
      </c>
      <c r="T263" s="240">
        <v>4.0000000000000001E-3</v>
      </c>
      <c r="U263" s="240">
        <v>2E-3</v>
      </c>
      <c r="V263" s="240">
        <v>2E-3</v>
      </c>
      <c r="W263" s="240">
        <v>2E-3</v>
      </c>
      <c r="X263" s="240">
        <v>2E-3</v>
      </c>
      <c r="Y263" s="240">
        <v>2E-3</v>
      </c>
      <c r="Z263" s="240">
        <v>2E-3</v>
      </c>
      <c r="AA263" s="240">
        <v>2E-3</v>
      </c>
      <c r="AB263" s="240">
        <v>0</v>
      </c>
      <c r="AC263" s="243">
        <f t="shared" si="233"/>
        <v>0</v>
      </c>
      <c r="AD263" s="241">
        <v>0</v>
      </c>
      <c r="AE263" s="60"/>
      <c r="AF263" s="74">
        <f t="shared" si="205"/>
        <v>0.32012992390227879</v>
      </c>
      <c r="AG263" s="74">
        <f t="shared" si="206"/>
        <v>0.22287007609772119</v>
      </c>
      <c r="AH263" s="74">
        <f t="shared" si="207"/>
        <v>0.10599999999999998</v>
      </c>
      <c r="AI263" s="74">
        <f t="shared" si="208"/>
        <v>0.16100000000000003</v>
      </c>
      <c r="AJ263" s="74">
        <f t="shared" si="209"/>
        <v>0.125</v>
      </c>
      <c r="AK263" s="74">
        <f t="shared" si="210"/>
        <v>4.2000000000000003E-2</v>
      </c>
      <c r="AL263" s="74">
        <f t="shared" si="211"/>
        <v>1.0999999999999999E-2</v>
      </c>
      <c r="AM263" s="74">
        <f t="shared" si="212"/>
        <v>5.000000000000001E-3</v>
      </c>
      <c r="AN263" s="74">
        <f t="shared" si="213"/>
        <v>2.9999999999999992E-3</v>
      </c>
      <c r="AO263" s="74">
        <f t="shared" si="214"/>
        <v>0</v>
      </c>
      <c r="AP263" s="74">
        <f t="shared" si="215"/>
        <v>0</v>
      </c>
      <c r="AQ263" s="74">
        <f t="shared" si="216"/>
        <v>0</v>
      </c>
      <c r="AR263" s="74">
        <f t="shared" si="217"/>
        <v>2E-3</v>
      </c>
      <c r="AS263" s="74">
        <f t="shared" si="218"/>
        <v>0</v>
      </c>
      <c r="AT263" s="74">
        <f t="shared" si="219"/>
        <v>0</v>
      </c>
      <c r="AU263" s="74">
        <f t="shared" si="220"/>
        <v>0</v>
      </c>
      <c r="AV263" s="74">
        <f t="shared" si="221"/>
        <v>0</v>
      </c>
      <c r="AW263" s="74">
        <f t="shared" si="222"/>
        <v>0</v>
      </c>
      <c r="AX263" s="74">
        <f t="shared" si="223"/>
        <v>0</v>
      </c>
      <c r="AY263" s="74">
        <f t="shared" si="224"/>
        <v>2E-3</v>
      </c>
      <c r="AZ263" s="74">
        <f t="shared" si="225"/>
        <v>0</v>
      </c>
      <c r="BA263" s="75">
        <f t="shared" si="226"/>
        <v>0</v>
      </c>
      <c r="BB263" s="73">
        <f t="shared" si="227"/>
        <v>0.32012992390227879</v>
      </c>
      <c r="BC263" s="74">
        <f t="shared" si="228"/>
        <v>0.67587007609772132</v>
      </c>
      <c r="BD263" s="74">
        <f t="shared" si="229"/>
        <v>4.0000000000000001E-3</v>
      </c>
      <c r="BE263" s="75">
        <f t="shared" si="230"/>
        <v>0</v>
      </c>
      <c r="BF263" s="73">
        <f t="shared" si="231"/>
        <v>39.041755103994177</v>
      </c>
      <c r="BG263" s="74">
        <f t="array" ref="BG263">10^(SUMPRODUCT(AG263:AP263,LOG($AG$6:$AP$6))/BC263)</f>
        <v>27.180272021899913</v>
      </c>
      <c r="BH263" s="75">
        <f t="array" ref="BH263">10^(SUMPRODUCT(AQ263:AZ263,LOG($AQ$6:$AZ$6))/BD263)</f>
        <v>0.4233774095951221</v>
      </c>
      <c r="BI263" s="76">
        <f t="shared" si="232"/>
        <v>15.065366938729561</v>
      </c>
      <c r="BJ263" s="77">
        <f t="shared" si="232"/>
        <v>27.144695446611497</v>
      </c>
      <c r="BK263" s="77">
        <f t="shared" si="232"/>
        <v>42.869303334882446</v>
      </c>
      <c r="BL263" s="77">
        <f t="shared" si="232"/>
        <v>59.098369906315632</v>
      </c>
      <c r="BM263" s="78">
        <f t="shared" si="232"/>
        <v>100.91536505628133</v>
      </c>
    </row>
    <row r="264" spans="1:65" x14ac:dyDescent="0.2">
      <c r="A264" s="33"/>
      <c r="B264" s="79">
        <v>91</v>
      </c>
      <c r="C264" s="83" t="s">
        <v>93</v>
      </c>
      <c r="D264" s="238">
        <v>1</v>
      </c>
      <c r="E264" s="236" t="s">
        <v>239</v>
      </c>
      <c r="F264" s="244">
        <v>1</v>
      </c>
      <c r="G264" s="239"/>
      <c r="H264" s="240">
        <v>1</v>
      </c>
      <c r="I264" s="243">
        <f t="array" ref="I264">IF(B264&lt;100,(((LOG(I$6)-LOG(J$6))/(LOG(H$6)-LOG(J$6))))*(H264-J264)+J264,H264)</f>
        <v>0.63860102513425976</v>
      </c>
      <c r="J264" s="240">
        <v>0.38700000000000001</v>
      </c>
      <c r="K264" s="240">
        <v>6.0999999999999999E-2</v>
      </c>
      <c r="L264" s="240">
        <v>2.8999999999999998E-2</v>
      </c>
      <c r="M264" s="240">
        <v>2.8999999999999998E-2</v>
      </c>
      <c r="N264" s="240">
        <v>2.8999999999999998E-2</v>
      </c>
      <c r="O264" s="240">
        <v>2.2000000000000002E-2</v>
      </c>
      <c r="P264" s="240">
        <v>2.1000000000000001E-2</v>
      </c>
      <c r="Q264" s="240">
        <v>0.02</v>
      </c>
      <c r="R264" s="240">
        <v>1.9E-2</v>
      </c>
      <c r="S264" s="243">
        <f t="shared" si="234"/>
        <v>1.9E-2</v>
      </c>
      <c r="T264" s="240">
        <v>1.9E-2</v>
      </c>
      <c r="U264" s="240">
        <v>1.7000000000000001E-2</v>
      </c>
      <c r="V264" s="240">
        <v>1.7000000000000001E-2</v>
      </c>
      <c r="W264" s="240">
        <v>1.3999999999999999E-2</v>
      </c>
      <c r="X264" s="240">
        <v>9.0000000000000011E-3</v>
      </c>
      <c r="Y264" s="240">
        <v>4.0000000000000001E-3</v>
      </c>
      <c r="Z264" s="240">
        <v>2E-3</v>
      </c>
      <c r="AA264" s="240">
        <v>2E-3</v>
      </c>
      <c r="AB264" s="240">
        <v>0</v>
      </c>
      <c r="AC264" s="243">
        <f t="shared" si="233"/>
        <v>0</v>
      </c>
      <c r="AD264" s="241">
        <v>0</v>
      </c>
      <c r="AE264" s="60"/>
      <c r="AF264" s="74">
        <f t="shared" si="205"/>
        <v>0.36139897486574024</v>
      </c>
      <c r="AG264" s="74">
        <f t="shared" si="206"/>
        <v>0.25160102513425975</v>
      </c>
      <c r="AH264" s="74">
        <f t="shared" si="207"/>
        <v>0.32600000000000001</v>
      </c>
      <c r="AI264" s="74">
        <f t="shared" si="208"/>
        <v>3.2000000000000001E-2</v>
      </c>
      <c r="AJ264" s="74">
        <f t="shared" si="209"/>
        <v>0</v>
      </c>
      <c r="AK264" s="74">
        <f t="shared" si="210"/>
        <v>0</v>
      </c>
      <c r="AL264" s="74">
        <f t="shared" si="211"/>
        <v>6.9999999999999958E-3</v>
      </c>
      <c r="AM264" s="74">
        <f t="shared" si="212"/>
        <v>1.0000000000000009E-3</v>
      </c>
      <c r="AN264" s="74">
        <f t="shared" si="213"/>
        <v>1.0000000000000009E-3</v>
      </c>
      <c r="AO264" s="74">
        <f t="shared" si="214"/>
        <v>1.0000000000000009E-3</v>
      </c>
      <c r="AP264" s="74">
        <f t="shared" si="215"/>
        <v>0</v>
      </c>
      <c r="AQ264" s="74">
        <f t="shared" si="216"/>
        <v>0</v>
      </c>
      <c r="AR264" s="74">
        <f t="shared" si="217"/>
        <v>1.9999999999999983E-3</v>
      </c>
      <c r="AS264" s="74">
        <f t="shared" si="218"/>
        <v>0</v>
      </c>
      <c r="AT264" s="74">
        <f t="shared" si="219"/>
        <v>3.0000000000000027E-3</v>
      </c>
      <c r="AU264" s="74">
        <f t="shared" si="220"/>
        <v>4.9999999999999975E-3</v>
      </c>
      <c r="AV264" s="74">
        <f t="shared" si="221"/>
        <v>5.000000000000001E-3</v>
      </c>
      <c r="AW264" s="74">
        <f t="shared" si="222"/>
        <v>2E-3</v>
      </c>
      <c r="AX264" s="74">
        <f t="shared" si="223"/>
        <v>0</v>
      </c>
      <c r="AY264" s="74">
        <f t="shared" si="224"/>
        <v>2E-3</v>
      </c>
      <c r="AZ264" s="74">
        <f t="shared" si="225"/>
        <v>0</v>
      </c>
      <c r="BA264" s="75">
        <f t="shared" si="226"/>
        <v>0</v>
      </c>
      <c r="BB264" s="73">
        <f t="shared" si="227"/>
        <v>0.36139897486574024</v>
      </c>
      <c r="BC264" s="74">
        <f t="shared" si="228"/>
        <v>0.61960102513425985</v>
      </c>
      <c r="BD264" s="74">
        <f t="shared" si="229"/>
        <v>1.9000000000000003E-2</v>
      </c>
      <c r="BE264" s="75">
        <f t="shared" si="230"/>
        <v>0</v>
      </c>
      <c r="BF264" s="73">
        <f t="shared" si="231"/>
        <v>46.662796860335042</v>
      </c>
      <c r="BG264" s="74">
        <f t="array" ref="BG264">10^(SUMPRODUCT(AG264:AP264,LOG($AG$6:$AP$6))/BC264)</f>
        <v>37.019097767792452</v>
      </c>
      <c r="BH264" s="75">
        <f t="array" ref="BH264">10^(SUMPRODUCT(AQ264:AZ264,LOG($AQ$6:$AZ$6))/BD264)</f>
        <v>0.43451202790773163</v>
      </c>
      <c r="BI264" s="76">
        <f t="shared" si="232"/>
        <v>28.406899269834376</v>
      </c>
      <c r="BJ264" s="77">
        <f t="shared" si="232"/>
        <v>37.52223935522214</v>
      </c>
      <c r="BK264" s="77">
        <f t="shared" si="232"/>
        <v>48.441651386230255</v>
      </c>
      <c r="BL264" s="77">
        <f t="shared" si="232"/>
        <v>64.376337008107768</v>
      </c>
      <c r="BM264" s="78">
        <f t="shared" si="232"/>
        <v>103.4122049874542</v>
      </c>
    </row>
    <row r="265" spans="1:65" x14ac:dyDescent="0.2">
      <c r="A265" s="33"/>
      <c r="B265" s="79">
        <v>92</v>
      </c>
      <c r="C265" s="83" t="s">
        <v>94</v>
      </c>
      <c r="D265" s="238">
        <v>1</v>
      </c>
      <c r="E265" s="236" t="s">
        <v>240</v>
      </c>
      <c r="F265" s="244">
        <v>2</v>
      </c>
      <c r="G265" s="239"/>
      <c r="H265" s="240">
        <v>1</v>
      </c>
      <c r="I265" s="243">
        <f t="array" ref="I265">IF(B265&lt;100,(((LOG(I$6)-LOG(J$6))/(LOG(H$6)-LOG(J$6))))*(H265-J265)+J265,H265)</f>
        <v>0.99764176851637365</v>
      </c>
      <c r="J265" s="240">
        <v>0.996</v>
      </c>
      <c r="K265" s="240">
        <v>0.81099999999999994</v>
      </c>
      <c r="L265" s="240">
        <v>0.56600000000000006</v>
      </c>
      <c r="M265" s="240">
        <v>0.35399999999999998</v>
      </c>
      <c r="N265" s="240">
        <v>0.32200000000000001</v>
      </c>
      <c r="O265" s="240">
        <v>0.29199999999999998</v>
      </c>
      <c r="P265" s="240">
        <v>0.26200000000000001</v>
      </c>
      <c r="Q265" s="240">
        <v>0.22600000000000001</v>
      </c>
      <c r="R265" s="240">
        <v>0.20899999999999999</v>
      </c>
      <c r="S265" s="243">
        <f t="shared" si="234"/>
        <v>0.20106930896856551</v>
      </c>
      <c r="T265" s="240">
        <v>0.19399999999999998</v>
      </c>
      <c r="U265" s="240">
        <v>0.182</v>
      </c>
      <c r="V265" s="240">
        <v>0.17300000000000001</v>
      </c>
      <c r="W265" s="240">
        <v>0.16200000000000001</v>
      </c>
      <c r="X265" s="240">
        <v>0.14699999999999999</v>
      </c>
      <c r="Y265" s="240">
        <v>0.109</v>
      </c>
      <c r="Z265" s="240">
        <v>6.7000000000000004E-2</v>
      </c>
      <c r="AA265" s="240">
        <v>3.1E-2</v>
      </c>
      <c r="AB265" s="240">
        <v>1.7000000000000001E-2</v>
      </c>
      <c r="AC265" s="243">
        <f t="shared" si="233"/>
        <v>1.480751193449901E-2</v>
      </c>
      <c r="AD265" s="241">
        <v>0</v>
      </c>
      <c r="AE265" s="60"/>
      <c r="AF265" s="74">
        <f t="shared" si="205"/>
        <v>2.3582314836263496E-3</v>
      </c>
      <c r="AG265" s="74">
        <f t="shared" si="206"/>
        <v>1.641768516373654E-3</v>
      </c>
      <c r="AH265" s="74">
        <f t="shared" si="207"/>
        <v>0.18500000000000005</v>
      </c>
      <c r="AI265" s="74">
        <f t="shared" si="208"/>
        <v>0.24499999999999988</v>
      </c>
      <c r="AJ265" s="74">
        <f t="shared" si="209"/>
        <v>0.21200000000000008</v>
      </c>
      <c r="AK265" s="74">
        <f t="shared" si="210"/>
        <v>3.1999999999999973E-2</v>
      </c>
      <c r="AL265" s="74">
        <f t="shared" si="211"/>
        <v>3.0000000000000027E-2</v>
      </c>
      <c r="AM265" s="74">
        <f t="shared" si="212"/>
        <v>2.9999999999999971E-2</v>
      </c>
      <c r="AN265" s="74">
        <f t="shared" si="213"/>
        <v>3.6000000000000004E-2</v>
      </c>
      <c r="AO265" s="74">
        <f t="shared" si="214"/>
        <v>1.7000000000000015E-2</v>
      </c>
      <c r="AP265" s="74">
        <f t="shared" si="215"/>
        <v>7.9306910314344836E-3</v>
      </c>
      <c r="AQ265" s="74">
        <f t="shared" si="216"/>
        <v>7.0693089685655297E-3</v>
      </c>
      <c r="AR265" s="74">
        <f t="shared" si="217"/>
        <v>1.1999999999999983E-2</v>
      </c>
      <c r="AS265" s="74">
        <f t="shared" si="218"/>
        <v>8.9999999999999802E-3</v>
      </c>
      <c r="AT265" s="74">
        <f t="shared" si="219"/>
        <v>1.100000000000001E-2</v>
      </c>
      <c r="AU265" s="74">
        <f t="shared" si="220"/>
        <v>1.5000000000000013E-2</v>
      </c>
      <c r="AV265" s="74">
        <f t="shared" si="221"/>
        <v>3.7999999999999992E-2</v>
      </c>
      <c r="AW265" s="74">
        <f t="shared" si="222"/>
        <v>4.1999999999999996E-2</v>
      </c>
      <c r="AX265" s="74">
        <f t="shared" si="223"/>
        <v>3.6000000000000004E-2</v>
      </c>
      <c r="AY265" s="74">
        <f t="shared" si="224"/>
        <v>1.3999999999999999E-2</v>
      </c>
      <c r="AZ265" s="74">
        <f t="shared" si="225"/>
        <v>2.1924880655009912E-3</v>
      </c>
      <c r="BA265" s="75">
        <f t="shared" si="226"/>
        <v>1.480751193449901E-2</v>
      </c>
      <c r="BB265" s="73">
        <f t="shared" si="227"/>
        <v>2.3582314836263496E-3</v>
      </c>
      <c r="BC265" s="74">
        <f t="shared" si="228"/>
        <v>0.7965724595478082</v>
      </c>
      <c r="BD265" s="74">
        <f t="shared" si="229"/>
        <v>0.18626179703406648</v>
      </c>
      <c r="BE265" s="75">
        <f t="shared" si="230"/>
        <v>1.480751193449901E-2</v>
      </c>
      <c r="BF265" s="73">
        <f t="shared" si="231"/>
        <v>7.5666200476029015</v>
      </c>
      <c r="BG265" s="74">
        <f t="array" ref="BG265">10^(SUMPRODUCT(AG265:AP265,LOG($AG$6:$AP$6))/BC265)</f>
        <v>17.48372374247656</v>
      </c>
      <c r="BH265" s="75">
        <f t="array" ref="BH265">10^(SUMPRODUCT(AQ265:AZ265,LOG($AQ$6:$AZ$6))/BD265)</f>
        <v>0.34252831885713647</v>
      </c>
      <c r="BI265" s="76">
        <f t="shared" si="232"/>
        <v>0.27792523245845541</v>
      </c>
      <c r="BJ265" s="77">
        <f t="shared" si="232"/>
        <v>13.003551903318964</v>
      </c>
      <c r="BK265" s="77">
        <f t="shared" si="232"/>
        <v>17.492187518442719</v>
      </c>
      <c r="BL265" s="77">
        <f t="shared" si="232"/>
        <v>21.930525711020138</v>
      </c>
      <c r="BM265" s="78">
        <f t="shared" si="232"/>
        <v>32.388516810125424</v>
      </c>
    </row>
    <row r="266" spans="1:65" x14ac:dyDescent="0.2">
      <c r="A266" s="33"/>
      <c r="B266" s="79">
        <v>92</v>
      </c>
      <c r="C266" s="83" t="s">
        <v>99</v>
      </c>
      <c r="D266" s="238">
        <v>1</v>
      </c>
      <c r="E266" s="236" t="s">
        <v>241</v>
      </c>
      <c r="F266" s="244">
        <v>2</v>
      </c>
      <c r="G266" s="239"/>
      <c r="H266" s="240">
        <v>1</v>
      </c>
      <c r="I266" s="243">
        <f t="array" ref="I266">IF(B266&lt;100,(((LOG(I$6)-LOG(J$6))/(LOG(H$6)-LOG(J$6))))*(H266-J266)+J266,H266)</f>
        <v>0.99882088425818683</v>
      </c>
      <c r="J266" s="240">
        <v>0.998</v>
      </c>
      <c r="K266" s="240">
        <v>0.77599999999999991</v>
      </c>
      <c r="L266" s="240">
        <v>0.67599999999999993</v>
      </c>
      <c r="M266" s="240">
        <v>0.60599999999999998</v>
      </c>
      <c r="N266" s="240">
        <v>0.54500000000000004</v>
      </c>
      <c r="O266" s="240">
        <v>0.50700000000000001</v>
      </c>
      <c r="P266" s="240">
        <v>0.48799999999999999</v>
      </c>
      <c r="Q266" s="240">
        <v>0.47600000000000003</v>
      </c>
      <c r="R266" s="240">
        <v>0.46899999999999997</v>
      </c>
      <c r="S266" s="243">
        <f t="shared" si="234"/>
        <v>0.46741386179371308</v>
      </c>
      <c r="T266" s="240">
        <v>0.46600000000000003</v>
      </c>
      <c r="U266" s="240">
        <v>0.46299999999999997</v>
      </c>
      <c r="V266" s="240">
        <v>0.46</v>
      </c>
      <c r="W266" s="240">
        <v>0.44700000000000001</v>
      </c>
      <c r="X266" s="240">
        <v>0.3</v>
      </c>
      <c r="Y266" s="240">
        <v>7.8E-2</v>
      </c>
      <c r="Z266" s="240">
        <v>2.6000000000000002E-2</v>
      </c>
      <c r="AA266" s="240">
        <v>8.0000000000000002E-3</v>
      </c>
      <c r="AB266" s="240">
        <v>5.0000000000000001E-3</v>
      </c>
      <c r="AC266" s="243">
        <f t="shared" si="233"/>
        <v>4.3551505689702966E-3</v>
      </c>
      <c r="AD266" s="241">
        <v>0</v>
      </c>
      <c r="AE266" s="60"/>
      <c r="AF266" s="74">
        <f t="shared" si="205"/>
        <v>1.1791157418131748E-3</v>
      </c>
      <c r="AG266" s="74">
        <f t="shared" si="206"/>
        <v>8.2088425818682698E-4</v>
      </c>
      <c r="AH266" s="74">
        <f t="shared" si="207"/>
        <v>0.22200000000000009</v>
      </c>
      <c r="AI266" s="74">
        <f t="shared" si="208"/>
        <v>9.9999999999999978E-2</v>
      </c>
      <c r="AJ266" s="74">
        <f t="shared" si="209"/>
        <v>6.9999999999999951E-2</v>
      </c>
      <c r="AK266" s="74">
        <f t="shared" si="210"/>
        <v>6.0999999999999943E-2</v>
      </c>
      <c r="AL266" s="74">
        <f t="shared" si="211"/>
        <v>3.8000000000000034E-2</v>
      </c>
      <c r="AM266" s="74">
        <f t="shared" si="212"/>
        <v>1.9000000000000017E-2</v>
      </c>
      <c r="AN266" s="74">
        <f t="shared" si="213"/>
        <v>1.1999999999999955E-2</v>
      </c>
      <c r="AO266" s="74">
        <f t="shared" si="214"/>
        <v>7.0000000000000617E-3</v>
      </c>
      <c r="AP266" s="74">
        <f t="shared" si="215"/>
        <v>1.5861382062868912E-3</v>
      </c>
      <c r="AQ266" s="74">
        <f t="shared" si="216"/>
        <v>1.413861793713056E-3</v>
      </c>
      <c r="AR266" s="74">
        <f t="shared" si="217"/>
        <v>3.0000000000000582E-3</v>
      </c>
      <c r="AS266" s="74">
        <f t="shared" si="218"/>
        <v>2.9999999999999472E-3</v>
      </c>
      <c r="AT266" s="74">
        <f t="shared" si="219"/>
        <v>1.3000000000000012E-2</v>
      </c>
      <c r="AU266" s="74">
        <f t="shared" si="220"/>
        <v>0.14700000000000002</v>
      </c>
      <c r="AV266" s="74">
        <f t="shared" si="221"/>
        <v>0.22199999999999998</v>
      </c>
      <c r="AW266" s="74">
        <f t="shared" si="222"/>
        <v>5.1999999999999998E-2</v>
      </c>
      <c r="AX266" s="74">
        <f t="shared" si="223"/>
        <v>1.8000000000000002E-2</v>
      </c>
      <c r="AY266" s="74">
        <f t="shared" si="224"/>
        <v>3.0000000000000001E-3</v>
      </c>
      <c r="AZ266" s="74">
        <f t="shared" si="225"/>
        <v>6.4484943102970354E-4</v>
      </c>
      <c r="BA266" s="75">
        <f t="shared" si="226"/>
        <v>4.3551505689702966E-3</v>
      </c>
      <c r="BB266" s="73">
        <f t="shared" si="227"/>
        <v>1.1791157418131748E-3</v>
      </c>
      <c r="BC266" s="74">
        <f t="shared" si="228"/>
        <v>0.5314070224644738</v>
      </c>
      <c r="BD266" s="74">
        <f t="shared" si="229"/>
        <v>0.46305871122474279</v>
      </c>
      <c r="BE266" s="75">
        <f t="shared" si="230"/>
        <v>4.3551505689702966E-3</v>
      </c>
      <c r="BF266" s="73">
        <f t="shared" si="231"/>
        <v>3.0446925612259617</v>
      </c>
      <c r="BG266" s="74">
        <f t="array" ref="BG266">10^(SUMPRODUCT(AG266:AP266,LOG($AG$6:$AP$6))/BC266)</f>
        <v>19.268810678492162</v>
      </c>
      <c r="BH266" s="75">
        <f t="array" ref="BH266">10^(SUMPRODUCT(AQ266:AZ266,LOG($AQ$6:$AZ$6))/BD266)</f>
        <v>0.38292503600176175</v>
      </c>
      <c r="BI266" s="76">
        <f t="shared" si="232"/>
        <v>0.31017187216401321</v>
      </c>
      <c r="BJ266" s="77">
        <f t="shared" si="232"/>
        <v>0.47417323016856516</v>
      </c>
      <c r="BK266" s="77">
        <f t="shared" si="232"/>
        <v>5.9810676764668065</v>
      </c>
      <c r="BL266" s="77">
        <f t="shared" si="232"/>
        <v>17.112126507305423</v>
      </c>
      <c r="BM266" s="78">
        <f t="shared" si="232"/>
        <v>33.312108274752831</v>
      </c>
    </row>
    <row r="267" spans="1:65" x14ac:dyDescent="0.2">
      <c r="A267" s="33"/>
      <c r="B267" s="79">
        <v>92</v>
      </c>
      <c r="C267" s="83" t="s">
        <v>93</v>
      </c>
      <c r="D267" s="238">
        <v>1</v>
      </c>
      <c r="E267" s="236" t="s">
        <v>242</v>
      </c>
      <c r="F267" s="244">
        <v>2</v>
      </c>
      <c r="G267" s="239"/>
      <c r="H267" s="240">
        <v>1</v>
      </c>
      <c r="I267" s="243">
        <f t="array" ref="I267">IF(B267&lt;100,(((LOG(I$6)-LOG(J$6))/(LOG(H$6)-LOG(J$6))))*(H267-J267)+J267,H267)</f>
        <v>0.99941044212909347</v>
      </c>
      <c r="J267" s="240">
        <v>0.99900000000000011</v>
      </c>
      <c r="K267" s="240">
        <v>0.99900000000000011</v>
      </c>
      <c r="L267" s="240">
        <v>0.997</v>
      </c>
      <c r="M267" s="240">
        <v>0.997</v>
      </c>
      <c r="N267" s="240">
        <v>0.997</v>
      </c>
      <c r="O267" s="240">
        <v>0.997</v>
      </c>
      <c r="P267" s="240">
        <v>0.98799999999999999</v>
      </c>
      <c r="Q267" s="240">
        <v>0.97699999999999998</v>
      </c>
      <c r="R267" s="240">
        <v>0.94900000000000007</v>
      </c>
      <c r="S267" s="243">
        <f t="shared" si="234"/>
        <v>0.92044951228683591</v>
      </c>
      <c r="T267" s="240">
        <v>0.89500000000000002</v>
      </c>
      <c r="U267" s="240">
        <v>0.81599999999999995</v>
      </c>
      <c r="V267" s="240">
        <v>0.71799999999999997</v>
      </c>
      <c r="W267" s="240">
        <v>0.58599999999999997</v>
      </c>
      <c r="X267" s="240">
        <v>0.28800000000000003</v>
      </c>
      <c r="Y267" s="240">
        <v>0.15</v>
      </c>
      <c r="Z267" s="240">
        <v>0.12</v>
      </c>
      <c r="AA267" s="240">
        <v>6.6000000000000003E-2</v>
      </c>
      <c r="AB267" s="240">
        <v>3.6000000000000004E-2</v>
      </c>
      <c r="AC267" s="243">
        <f t="shared" si="233"/>
        <v>3.1357084096586142E-2</v>
      </c>
      <c r="AD267" s="241">
        <v>0</v>
      </c>
      <c r="AE267" s="60"/>
      <c r="AF267" s="74">
        <f t="shared" si="205"/>
        <v>5.8955787090653189E-4</v>
      </c>
      <c r="AG267" s="74">
        <f t="shared" si="206"/>
        <v>4.1044212909335798E-4</v>
      </c>
      <c r="AH267" s="74">
        <f t="shared" si="207"/>
        <v>0</v>
      </c>
      <c r="AI267" s="74">
        <f t="shared" si="208"/>
        <v>2.0000000000001128E-3</v>
      </c>
      <c r="AJ267" s="74">
        <f t="shared" si="209"/>
        <v>0</v>
      </c>
      <c r="AK267" s="74">
        <f t="shared" si="210"/>
        <v>0</v>
      </c>
      <c r="AL267" s="74">
        <f t="shared" si="211"/>
        <v>0</v>
      </c>
      <c r="AM267" s="74">
        <f t="shared" si="212"/>
        <v>9.000000000000008E-3</v>
      </c>
      <c r="AN267" s="74">
        <f t="shared" si="213"/>
        <v>1.100000000000001E-2</v>
      </c>
      <c r="AO267" s="74">
        <f t="shared" si="214"/>
        <v>2.7999999999999914E-2</v>
      </c>
      <c r="AP267" s="74">
        <f t="shared" si="215"/>
        <v>2.8550487713164152E-2</v>
      </c>
      <c r="AQ267" s="74">
        <f t="shared" si="216"/>
        <v>2.5449512286835896E-2</v>
      </c>
      <c r="AR267" s="74">
        <f t="shared" si="217"/>
        <v>7.900000000000007E-2</v>
      </c>
      <c r="AS267" s="74">
        <f t="shared" si="218"/>
        <v>9.7999999999999976E-2</v>
      </c>
      <c r="AT267" s="74">
        <f t="shared" si="219"/>
        <v>0.13200000000000001</v>
      </c>
      <c r="AU267" s="74">
        <f t="shared" si="220"/>
        <v>0.29799999999999993</v>
      </c>
      <c r="AV267" s="74">
        <f t="shared" si="221"/>
        <v>0.13800000000000004</v>
      </c>
      <c r="AW267" s="74">
        <f t="shared" si="222"/>
        <v>0.03</v>
      </c>
      <c r="AX267" s="74">
        <f t="shared" si="223"/>
        <v>5.3999999999999992E-2</v>
      </c>
      <c r="AY267" s="74">
        <f t="shared" si="224"/>
        <v>0.03</v>
      </c>
      <c r="AZ267" s="74">
        <f t="shared" si="225"/>
        <v>4.642915903413862E-3</v>
      </c>
      <c r="BA267" s="75">
        <f t="shared" si="226"/>
        <v>3.1357084096586142E-2</v>
      </c>
      <c r="BB267" s="73">
        <f t="shared" si="227"/>
        <v>5.8955787090653189E-4</v>
      </c>
      <c r="BC267" s="74">
        <f t="shared" si="228"/>
        <v>7.8960929842257555E-2</v>
      </c>
      <c r="BD267" s="74">
        <f t="shared" si="229"/>
        <v>0.8890924281902497</v>
      </c>
      <c r="BE267" s="75">
        <f t="shared" si="230"/>
        <v>3.1357084096586142E-2</v>
      </c>
      <c r="BF267" s="73">
        <f t="shared" si="231"/>
        <v>0.54650484967407753</v>
      </c>
      <c r="BG267" s="74">
        <f t="array" ref="BG267">10^(SUMPRODUCT(AG267:AP267,LOG($AG$6:$AP$6))/BC267)</f>
        <v>3.1542424967666913</v>
      </c>
      <c r="BH267" s="75">
        <f t="array" ref="BH267">10^(SUMPRODUCT(AQ267:AZ267,LOG($AQ$6:$AZ$6))/BD267)</f>
        <v>0.53460023539597845</v>
      </c>
      <c r="BI267" s="76">
        <f t="shared" si="232"/>
        <v>0.18539490725968205</v>
      </c>
      <c r="BJ267" s="77">
        <f t="shared" si="232"/>
        <v>0.45235272925177156</v>
      </c>
      <c r="BK267" s="77">
        <f t="shared" si="232"/>
        <v>0.54131243050217148</v>
      </c>
      <c r="BL267" s="77">
        <f t="shared" si="232"/>
        <v>0.71038397108230911</v>
      </c>
      <c r="BM267" s="78">
        <f t="shared" si="232"/>
        <v>1.7551563227073597</v>
      </c>
    </row>
    <row r="268" spans="1:65" x14ac:dyDescent="0.2">
      <c r="A268" s="33"/>
      <c r="B268" s="79">
        <v>93</v>
      </c>
      <c r="C268" s="83" t="s">
        <v>94</v>
      </c>
      <c r="D268" s="238">
        <v>1</v>
      </c>
      <c r="E268" s="236" t="s">
        <v>243</v>
      </c>
      <c r="F268" s="244">
        <v>2</v>
      </c>
      <c r="G268" s="239"/>
      <c r="H268" s="240">
        <v>1</v>
      </c>
      <c r="I268" s="243">
        <f t="array" ref="I268">IF(B268&lt;100,(((LOG(I$6)-LOG(J$6))/(LOG(H$6)-LOG(J$6))))*(H268-J268)+J268,H268)</f>
        <v>0.99882088425818683</v>
      </c>
      <c r="J268" s="240">
        <v>0.998</v>
      </c>
      <c r="K268" s="240">
        <v>0.997</v>
      </c>
      <c r="L268" s="240">
        <v>0.95099999999999996</v>
      </c>
      <c r="M268" s="240">
        <v>0.93200000000000005</v>
      </c>
      <c r="N268" s="240">
        <v>0.85699999999999998</v>
      </c>
      <c r="O268" s="240">
        <v>0.73099999999999998</v>
      </c>
      <c r="P268" s="240">
        <v>0.57799999999999996</v>
      </c>
      <c r="Q268" s="240">
        <v>0.34700000000000003</v>
      </c>
      <c r="R268" s="240">
        <v>0.19399999999999998</v>
      </c>
      <c r="S268" s="243">
        <f t="shared" si="234"/>
        <v>0.15434654484282767</v>
      </c>
      <c r="T268" s="240">
        <v>0.11900000000000001</v>
      </c>
      <c r="U268" s="240">
        <v>8.6999999999999994E-2</v>
      </c>
      <c r="V268" s="240">
        <v>7.5999999999999998E-2</v>
      </c>
      <c r="W268" s="240">
        <v>7.2999999999999995E-2</v>
      </c>
      <c r="X268" s="240">
        <v>5.4000000000000006E-2</v>
      </c>
      <c r="Y268" s="240">
        <v>1.3999999999999999E-2</v>
      </c>
      <c r="Z268" s="240">
        <v>1.1000000000000001E-2</v>
      </c>
      <c r="AA268" s="240">
        <v>6.0000000000000001E-3</v>
      </c>
      <c r="AB268" s="240">
        <v>3.0000000000000001E-3</v>
      </c>
      <c r="AC268" s="243">
        <f t="shared" si="233"/>
        <v>2.6130903413821784E-3</v>
      </c>
      <c r="AD268" s="241">
        <v>0</v>
      </c>
      <c r="AE268" s="60"/>
      <c r="AF268" s="74">
        <f t="shared" si="205"/>
        <v>1.1791157418131748E-3</v>
      </c>
      <c r="AG268" s="74">
        <f t="shared" si="206"/>
        <v>8.2088425818682698E-4</v>
      </c>
      <c r="AH268" s="74">
        <f t="shared" si="207"/>
        <v>1.0000000000000009E-3</v>
      </c>
      <c r="AI268" s="74">
        <f t="shared" si="208"/>
        <v>4.6000000000000041E-2</v>
      </c>
      <c r="AJ268" s="74">
        <f t="shared" si="209"/>
        <v>1.8999999999999906E-2</v>
      </c>
      <c r="AK268" s="74">
        <f t="shared" si="210"/>
        <v>7.5000000000000067E-2</v>
      </c>
      <c r="AL268" s="74">
        <f t="shared" si="211"/>
        <v>0.126</v>
      </c>
      <c r="AM268" s="74">
        <f t="shared" si="212"/>
        <v>0.15300000000000002</v>
      </c>
      <c r="AN268" s="74">
        <f t="shared" si="213"/>
        <v>0.23099999999999993</v>
      </c>
      <c r="AO268" s="74">
        <f t="shared" si="214"/>
        <v>0.15300000000000005</v>
      </c>
      <c r="AP268" s="74">
        <f t="shared" si="215"/>
        <v>3.9653455157172307E-2</v>
      </c>
      <c r="AQ268" s="74">
        <f t="shared" si="216"/>
        <v>3.5346544842827662E-2</v>
      </c>
      <c r="AR268" s="74">
        <f t="shared" si="217"/>
        <v>3.2000000000000015E-2</v>
      </c>
      <c r="AS268" s="74">
        <f t="shared" si="218"/>
        <v>1.0999999999999996E-2</v>
      </c>
      <c r="AT268" s="74">
        <f t="shared" si="219"/>
        <v>3.0000000000000027E-3</v>
      </c>
      <c r="AU268" s="74">
        <f t="shared" si="220"/>
        <v>1.8999999999999989E-2</v>
      </c>
      <c r="AV268" s="74">
        <f t="shared" si="221"/>
        <v>4.0000000000000008E-2</v>
      </c>
      <c r="AW268" s="74">
        <f t="shared" si="222"/>
        <v>2.9999999999999975E-3</v>
      </c>
      <c r="AX268" s="74">
        <f t="shared" si="223"/>
        <v>5.000000000000001E-3</v>
      </c>
      <c r="AY268" s="74">
        <f t="shared" si="224"/>
        <v>3.0000000000000001E-3</v>
      </c>
      <c r="AZ268" s="74">
        <f t="shared" si="225"/>
        <v>3.8690965861782169E-4</v>
      </c>
      <c r="BA268" s="75">
        <f t="shared" si="226"/>
        <v>2.6130903413821784E-3</v>
      </c>
      <c r="BB268" s="73">
        <f t="shared" si="227"/>
        <v>1.1791157418131748E-3</v>
      </c>
      <c r="BC268" s="74">
        <f t="shared" si="228"/>
        <v>0.8444743394153591</v>
      </c>
      <c r="BD268" s="74">
        <f t="shared" si="229"/>
        <v>0.15173345450144549</v>
      </c>
      <c r="BE268" s="75">
        <f t="shared" si="230"/>
        <v>2.6130903413821784E-3</v>
      </c>
      <c r="BF268" s="73">
        <f t="shared" si="231"/>
        <v>3.9792762396617118</v>
      </c>
      <c r="BG268" s="74">
        <f t="array" ref="BG268">10^(SUMPRODUCT(AG268:AP268,LOG($AG$6:$AP$6))/BC268)</f>
        <v>5.437214563021346</v>
      </c>
      <c r="BH268" s="75">
        <f t="array" ref="BH268">10^(SUMPRODUCT(AQ268:AZ268,LOG($AQ$6:$AZ$6))/BD268)</f>
        <v>0.75631915343658229</v>
      </c>
      <c r="BI268" s="76">
        <f t="shared" si="232"/>
        <v>1.3824000446138687</v>
      </c>
      <c r="BJ268" s="77">
        <f t="shared" si="232"/>
        <v>3.4152608697695883</v>
      </c>
      <c r="BK268" s="77">
        <f t="shared" si="232"/>
        <v>4.272402319736778</v>
      </c>
      <c r="BL268" s="77">
        <f t="shared" si="232"/>
        <v>5.6549142761799756</v>
      </c>
      <c r="BM268" s="78">
        <f t="shared" si="232"/>
        <v>11.669646819941009</v>
      </c>
    </row>
    <row r="269" spans="1:65" x14ac:dyDescent="0.2">
      <c r="A269" s="33"/>
      <c r="B269" s="79">
        <v>93</v>
      </c>
      <c r="C269" s="83" t="s">
        <v>99</v>
      </c>
      <c r="D269" s="238">
        <v>1</v>
      </c>
      <c r="E269" s="236" t="s">
        <v>244</v>
      </c>
      <c r="F269" s="244">
        <v>2</v>
      </c>
      <c r="G269" s="239"/>
      <c r="H269" s="240">
        <v>1</v>
      </c>
      <c r="I269" s="243">
        <f t="array" ref="I269">IF(B269&lt;100,(((LOG(I$6)-LOG(J$6))/(LOG(H$6)-LOG(J$6))))*(H269-J269)+J269,H269)</f>
        <v>0.99941044212909347</v>
      </c>
      <c r="J269" s="240">
        <v>0.99900000000000011</v>
      </c>
      <c r="K269" s="240">
        <v>0.99900000000000011</v>
      </c>
      <c r="L269" s="240">
        <v>0.99900000000000011</v>
      </c>
      <c r="M269" s="240">
        <v>0.99900000000000011</v>
      </c>
      <c r="N269" s="240">
        <v>0.998</v>
      </c>
      <c r="O269" s="240">
        <v>0.99299999999999999</v>
      </c>
      <c r="P269" s="240">
        <v>0.99299999999999999</v>
      </c>
      <c r="Q269" s="240">
        <v>0.99199999999999999</v>
      </c>
      <c r="R269" s="240">
        <v>0.99099999999999999</v>
      </c>
      <c r="S269" s="243">
        <f t="shared" si="234"/>
        <v>0.98941386179371305</v>
      </c>
      <c r="T269" s="240">
        <v>0.98799999999999999</v>
      </c>
      <c r="U269" s="240">
        <v>0.98499999999999999</v>
      </c>
      <c r="V269" s="240">
        <v>0.93500000000000005</v>
      </c>
      <c r="W269" s="240">
        <v>0.47799999999999998</v>
      </c>
      <c r="X269" s="240">
        <v>0.16699999999999998</v>
      </c>
      <c r="Y269" s="240">
        <v>2.6000000000000002E-2</v>
      </c>
      <c r="Z269" s="240">
        <v>1.4999999999999999E-2</v>
      </c>
      <c r="AA269" s="240">
        <v>6.0000000000000001E-3</v>
      </c>
      <c r="AB269" s="240">
        <v>3.0000000000000001E-3</v>
      </c>
      <c r="AC269" s="243">
        <f t="shared" si="233"/>
        <v>2.6130903413821784E-3</v>
      </c>
      <c r="AD269" s="241">
        <v>0</v>
      </c>
      <c r="AE269" s="60"/>
      <c r="AF269" s="74">
        <f t="shared" si="205"/>
        <v>5.8955787090653189E-4</v>
      </c>
      <c r="AG269" s="74">
        <f t="shared" si="206"/>
        <v>4.1044212909335798E-4</v>
      </c>
      <c r="AH269" s="74">
        <f t="shared" si="207"/>
        <v>0</v>
      </c>
      <c r="AI269" s="74">
        <f t="shared" si="208"/>
        <v>0</v>
      </c>
      <c r="AJ269" s="74">
        <f t="shared" si="209"/>
        <v>0</v>
      </c>
      <c r="AK269" s="74">
        <f t="shared" si="210"/>
        <v>1.0000000000001119E-3</v>
      </c>
      <c r="AL269" s="74">
        <f t="shared" si="211"/>
        <v>5.0000000000000044E-3</v>
      </c>
      <c r="AM269" s="74">
        <f t="shared" si="212"/>
        <v>0</v>
      </c>
      <c r="AN269" s="74">
        <f t="shared" si="213"/>
        <v>1.0000000000000009E-3</v>
      </c>
      <c r="AO269" s="74">
        <f t="shared" si="214"/>
        <v>1.0000000000000009E-3</v>
      </c>
      <c r="AP269" s="74">
        <f t="shared" si="215"/>
        <v>1.5861382062869467E-3</v>
      </c>
      <c r="AQ269" s="74">
        <f t="shared" si="216"/>
        <v>1.413861793713056E-3</v>
      </c>
      <c r="AR269" s="74">
        <f t="shared" si="217"/>
        <v>3.0000000000000027E-3</v>
      </c>
      <c r="AS269" s="74">
        <f t="shared" si="218"/>
        <v>4.9999999999999933E-2</v>
      </c>
      <c r="AT269" s="74">
        <f t="shared" si="219"/>
        <v>0.45700000000000007</v>
      </c>
      <c r="AU269" s="74">
        <f t="shared" si="220"/>
        <v>0.311</v>
      </c>
      <c r="AV269" s="74">
        <f t="shared" si="221"/>
        <v>0.14099999999999999</v>
      </c>
      <c r="AW269" s="74">
        <f t="shared" si="222"/>
        <v>1.1000000000000003E-2</v>
      </c>
      <c r="AX269" s="74">
        <f t="shared" si="223"/>
        <v>8.9999999999999993E-3</v>
      </c>
      <c r="AY269" s="74">
        <f t="shared" si="224"/>
        <v>3.0000000000000001E-3</v>
      </c>
      <c r="AZ269" s="74">
        <f t="shared" si="225"/>
        <v>3.8690965861782169E-4</v>
      </c>
      <c r="BA269" s="75">
        <f t="shared" si="226"/>
        <v>2.6130903413821784E-3</v>
      </c>
      <c r="BB269" s="73">
        <f t="shared" si="227"/>
        <v>5.8955787090653189E-4</v>
      </c>
      <c r="BC269" s="74">
        <f t="shared" si="228"/>
        <v>9.9965803353804228E-3</v>
      </c>
      <c r="BD269" s="74">
        <f t="shared" si="229"/>
        <v>0.98680077145233103</v>
      </c>
      <c r="BE269" s="75">
        <f t="shared" si="230"/>
        <v>2.6130903413821784E-3</v>
      </c>
      <c r="BF269" s="73">
        <f t="shared" si="231"/>
        <v>0.58233797769577667</v>
      </c>
      <c r="BG269" s="74">
        <f t="array" ref="BG269">10^(SUMPRODUCT(AG269:AP269,LOG($AG$6:$AP$6))/BC269)</f>
        <v>6.1410062481726975</v>
      </c>
      <c r="BH269" s="75">
        <f t="array" ref="BH269">10^(SUMPRODUCT(AQ269:AZ269,LOG($AQ$6:$AZ$6))/BD269)</f>
        <v>0.57285980173634632</v>
      </c>
      <c r="BI269" s="76">
        <f t="shared" si="232"/>
        <v>0.35794192074523101</v>
      </c>
      <c r="BJ269" s="77">
        <f t="shared" si="232"/>
        <v>0.51808067038246153</v>
      </c>
      <c r="BK269" s="77">
        <f t="shared" si="232"/>
        <v>0.61014531781445291</v>
      </c>
      <c r="BL269" s="77">
        <f t="shared" si="232"/>
        <v>0.68404315995719212</v>
      </c>
      <c r="BM269" s="78">
        <f t="shared" si="232"/>
        <v>0.82762552044770121</v>
      </c>
    </row>
    <row r="270" spans="1:65" x14ac:dyDescent="0.2">
      <c r="A270" s="33"/>
      <c r="B270" s="79">
        <v>93</v>
      </c>
      <c r="C270" s="83" t="s">
        <v>93</v>
      </c>
      <c r="D270" s="238">
        <v>1</v>
      </c>
      <c r="E270" s="236" t="s">
        <v>245</v>
      </c>
      <c r="F270" s="244">
        <v>2</v>
      </c>
      <c r="G270" s="239"/>
      <c r="H270" s="240">
        <v>1</v>
      </c>
      <c r="I270" s="243">
        <f t="array" ref="I270">IF(B270&lt;100,(((LOG(I$6)-LOG(J$6))/(LOG(H$6)-LOG(J$6))))*(H270-J270)+J270,H270)</f>
        <v>0.99823132638728018</v>
      </c>
      <c r="J270" s="240">
        <v>0.997</v>
      </c>
      <c r="K270" s="240">
        <v>0.997</v>
      </c>
      <c r="L270" s="240">
        <v>0.48499999999999999</v>
      </c>
      <c r="M270" s="240">
        <v>0.36700000000000005</v>
      </c>
      <c r="N270" s="240">
        <v>0.23699999999999999</v>
      </c>
      <c r="O270" s="240">
        <v>0.16399999999999998</v>
      </c>
      <c r="P270" s="240">
        <v>0.11599999999999999</v>
      </c>
      <c r="Q270" s="240">
        <v>8.5999999999999993E-2</v>
      </c>
      <c r="R270" s="240">
        <v>7.2999999999999995E-2</v>
      </c>
      <c r="S270" s="243">
        <f t="shared" si="234"/>
        <v>6.9299010851997245E-2</v>
      </c>
      <c r="T270" s="240">
        <v>6.6000000000000003E-2</v>
      </c>
      <c r="U270" s="240">
        <v>6.3E-2</v>
      </c>
      <c r="V270" s="240">
        <v>0.06</v>
      </c>
      <c r="W270" s="240">
        <v>5.5E-2</v>
      </c>
      <c r="X270" s="240">
        <v>5.4000000000000006E-2</v>
      </c>
      <c r="Y270" s="240">
        <v>3.7000000000000005E-2</v>
      </c>
      <c r="Z270" s="240">
        <v>2.7000000000000003E-2</v>
      </c>
      <c r="AA270" s="240">
        <v>1.6E-2</v>
      </c>
      <c r="AB270" s="240">
        <v>6.9999999999999993E-3</v>
      </c>
      <c r="AC270" s="243">
        <f t="shared" si="233"/>
        <v>6.0972107965584152E-3</v>
      </c>
      <c r="AD270" s="241">
        <v>0</v>
      </c>
      <c r="AE270" s="60"/>
      <c r="AF270" s="74">
        <f t="shared" si="205"/>
        <v>1.7686736127198177E-3</v>
      </c>
      <c r="AG270" s="74">
        <f t="shared" si="206"/>
        <v>1.231326387280185E-3</v>
      </c>
      <c r="AH270" s="74">
        <f t="shared" si="207"/>
        <v>0</v>
      </c>
      <c r="AI270" s="74">
        <f t="shared" si="208"/>
        <v>0.51200000000000001</v>
      </c>
      <c r="AJ270" s="74">
        <f t="shared" si="209"/>
        <v>0.11799999999999994</v>
      </c>
      <c r="AK270" s="74">
        <f t="shared" si="210"/>
        <v>0.13000000000000006</v>
      </c>
      <c r="AL270" s="74">
        <f t="shared" si="211"/>
        <v>7.3000000000000009E-2</v>
      </c>
      <c r="AM270" s="74">
        <f t="shared" si="212"/>
        <v>4.7999999999999987E-2</v>
      </c>
      <c r="AN270" s="74">
        <f t="shared" si="213"/>
        <v>0.03</v>
      </c>
      <c r="AO270" s="74">
        <f t="shared" si="214"/>
        <v>1.2999999999999998E-2</v>
      </c>
      <c r="AP270" s="74">
        <f t="shared" si="215"/>
        <v>3.7009891480027507E-3</v>
      </c>
      <c r="AQ270" s="74">
        <f t="shared" si="216"/>
        <v>3.2990108519972416E-3</v>
      </c>
      <c r="AR270" s="74">
        <f t="shared" si="217"/>
        <v>3.0000000000000027E-3</v>
      </c>
      <c r="AS270" s="74">
        <f t="shared" si="218"/>
        <v>3.0000000000000027E-3</v>
      </c>
      <c r="AT270" s="74">
        <f t="shared" si="219"/>
        <v>4.9999999999999975E-3</v>
      </c>
      <c r="AU270" s="74">
        <f t="shared" si="220"/>
        <v>9.9999999999999395E-4</v>
      </c>
      <c r="AV270" s="74">
        <f t="shared" si="221"/>
        <v>1.7000000000000001E-2</v>
      </c>
      <c r="AW270" s="74">
        <f t="shared" si="222"/>
        <v>1.0000000000000002E-2</v>
      </c>
      <c r="AX270" s="74">
        <f t="shared" si="223"/>
        <v>1.1000000000000003E-2</v>
      </c>
      <c r="AY270" s="74">
        <f t="shared" si="224"/>
        <v>9.0000000000000011E-3</v>
      </c>
      <c r="AZ270" s="74">
        <f t="shared" si="225"/>
        <v>9.0278920344158409E-4</v>
      </c>
      <c r="BA270" s="75">
        <f t="shared" si="226"/>
        <v>6.0972107965584152E-3</v>
      </c>
      <c r="BB270" s="73">
        <f t="shared" si="227"/>
        <v>1.7686736127198177E-3</v>
      </c>
      <c r="BC270" s="74">
        <f t="shared" si="228"/>
        <v>0.9289323155352831</v>
      </c>
      <c r="BD270" s="74">
        <f t="shared" si="229"/>
        <v>6.3201800055438823E-2</v>
      </c>
      <c r="BE270" s="75">
        <f t="shared" si="230"/>
        <v>6.0972107965584152E-3</v>
      </c>
      <c r="BF270" s="73">
        <f t="shared" si="231"/>
        <v>11.726419921791095</v>
      </c>
      <c r="BG270" s="74">
        <f t="array" ref="BG270">10^(SUMPRODUCT(AG270:AP270,LOG($AG$6:$AP$6))/BC270)</f>
        <v>15.598380244157431</v>
      </c>
      <c r="BH270" s="75">
        <f t="array" ref="BH270">10^(SUMPRODUCT(AQ270:AZ270,LOG($AQ$6:$AZ$6))/BD270)</f>
        <v>0.32699554833089778</v>
      </c>
      <c r="BI270" s="76">
        <f t="shared" si="232"/>
        <v>3.9936315980420085</v>
      </c>
      <c r="BJ270" s="77">
        <f t="shared" si="232"/>
        <v>12.97666403860285</v>
      </c>
      <c r="BK270" s="77">
        <f t="shared" si="232"/>
        <v>19.78907035939169</v>
      </c>
      <c r="BL270" s="77">
        <f t="shared" si="232"/>
        <v>21.783045836116496</v>
      </c>
      <c r="BM270" s="78">
        <f t="shared" si="232"/>
        <v>25.562733545364161</v>
      </c>
    </row>
    <row r="271" spans="1:65" x14ac:dyDescent="0.2">
      <c r="A271" s="33"/>
      <c r="B271" s="79">
        <v>94</v>
      </c>
      <c r="C271" s="83" t="s">
        <v>94</v>
      </c>
      <c r="D271" s="238">
        <v>1</v>
      </c>
      <c r="E271" s="236" t="s">
        <v>246</v>
      </c>
      <c r="F271" s="244">
        <v>1</v>
      </c>
      <c r="G271" s="239"/>
      <c r="H271" s="240">
        <v>1</v>
      </c>
      <c r="I271" s="243">
        <f t="array" ref="I271">IF(B271&lt;100,(((LOG(I$6)-LOG(J$6))/(LOG(H$6)-LOG(J$6))))*(H271-J271)+J271,H271)</f>
        <v>0.63860102513425976</v>
      </c>
      <c r="J271" s="240">
        <v>0.38700000000000001</v>
      </c>
      <c r="K271" s="240">
        <v>0.18100000000000002</v>
      </c>
      <c r="L271" s="240">
        <v>0.155</v>
      </c>
      <c r="M271" s="240">
        <v>0.13400000000000001</v>
      </c>
      <c r="N271" s="240">
        <v>8.900000000000001E-2</v>
      </c>
      <c r="O271" s="240">
        <v>4.9000000000000002E-2</v>
      </c>
      <c r="P271" s="240">
        <v>3.2000000000000001E-2</v>
      </c>
      <c r="Q271" s="240">
        <v>2.2000000000000002E-2</v>
      </c>
      <c r="R271" s="240">
        <v>1.4999999999999999E-2</v>
      </c>
      <c r="S271" s="243">
        <f t="shared" si="234"/>
        <v>1.4999999999999999E-2</v>
      </c>
      <c r="T271" s="240">
        <v>1.4999999999999999E-2</v>
      </c>
      <c r="U271" s="240">
        <v>1.2E-2</v>
      </c>
      <c r="V271" s="240">
        <v>1.2E-2</v>
      </c>
      <c r="W271" s="240">
        <v>9.0000000000000011E-3</v>
      </c>
      <c r="X271" s="240">
        <v>9.0000000000000011E-3</v>
      </c>
      <c r="Y271" s="240">
        <v>4.0000000000000001E-3</v>
      </c>
      <c r="Z271" s="240">
        <v>1E-3</v>
      </c>
      <c r="AA271" s="240">
        <v>1E-3</v>
      </c>
      <c r="AB271" s="240">
        <v>0</v>
      </c>
      <c r="AC271" s="243">
        <f t="shared" si="233"/>
        <v>0</v>
      </c>
      <c r="AD271" s="241">
        <v>0</v>
      </c>
      <c r="AE271" s="60"/>
      <c r="AF271" s="74">
        <f t="shared" si="205"/>
        <v>0.36139897486574024</v>
      </c>
      <c r="AG271" s="74">
        <f t="shared" si="206"/>
        <v>0.25160102513425975</v>
      </c>
      <c r="AH271" s="74">
        <f t="shared" si="207"/>
        <v>0.20599999999999999</v>
      </c>
      <c r="AI271" s="74">
        <f t="shared" si="208"/>
        <v>2.6000000000000023E-2</v>
      </c>
      <c r="AJ271" s="74">
        <f t="shared" si="209"/>
        <v>2.0999999999999991E-2</v>
      </c>
      <c r="AK271" s="74">
        <f t="shared" si="210"/>
        <v>4.4999999999999998E-2</v>
      </c>
      <c r="AL271" s="74">
        <f t="shared" si="211"/>
        <v>4.0000000000000008E-2</v>
      </c>
      <c r="AM271" s="74">
        <f t="shared" si="212"/>
        <v>1.7000000000000001E-2</v>
      </c>
      <c r="AN271" s="74">
        <f t="shared" si="213"/>
        <v>9.9999999999999985E-3</v>
      </c>
      <c r="AO271" s="74">
        <f t="shared" si="214"/>
        <v>7.0000000000000027E-3</v>
      </c>
      <c r="AP271" s="74">
        <f t="shared" si="215"/>
        <v>0</v>
      </c>
      <c r="AQ271" s="74">
        <f t="shared" si="216"/>
        <v>0</v>
      </c>
      <c r="AR271" s="74">
        <f t="shared" si="217"/>
        <v>2.9999999999999992E-3</v>
      </c>
      <c r="AS271" s="74">
        <f t="shared" si="218"/>
        <v>0</v>
      </c>
      <c r="AT271" s="74">
        <f t="shared" si="219"/>
        <v>2.9999999999999992E-3</v>
      </c>
      <c r="AU271" s="74">
        <f t="shared" si="220"/>
        <v>0</v>
      </c>
      <c r="AV271" s="74">
        <f t="shared" si="221"/>
        <v>5.000000000000001E-3</v>
      </c>
      <c r="AW271" s="74">
        <f t="shared" si="222"/>
        <v>3.0000000000000001E-3</v>
      </c>
      <c r="AX271" s="74">
        <f t="shared" si="223"/>
        <v>0</v>
      </c>
      <c r="AY271" s="74">
        <f t="shared" si="224"/>
        <v>1E-3</v>
      </c>
      <c r="AZ271" s="74">
        <f t="shared" si="225"/>
        <v>0</v>
      </c>
      <c r="BA271" s="75">
        <f t="shared" si="226"/>
        <v>0</v>
      </c>
      <c r="BB271" s="73">
        <f t="shared" si="227"/>
        <v>0.36139897486574024</v>
      </c>
      <c r="BC271" s="74">
        <f t="shared" si="228"/>
        <v>0.62360102513425986</v>
      </c>
      <c r="BD271" s="74">
        <f t="shared" si="229"/>
        <v>1.4999999999999999E-2</v>
      </c>
      <c r="BE271" s="75">
        <f t="shared" si="230"/>
        <v>0</v>
      </c>
      <c r="BF271" s="73">
        <f t="shared" si="231"/>
        <v>40.20529913762882</v>
      </c>
      <c r="BG271" s="74">
        <f t="array" ref="BG271">10^(SUMPRODUCT(AG271:AP271,LOG($AG$6:$AP$6))/BC271)</f>
        <v>28.281503202599183</v>
      </c>
      <c r="BH271" s="75">
        <f t="array" ref="BH271">10^(SUMPRODUCT(AQ271:AZ271,LOG($AQ$6:$AZ$6))/BD271)</f>
        <v>0.46948875939930357</v>
      </c>
      <c r="BI271" s="76">
        <f t="shared" si="232"/>
        <v>10.370788811817254</v>
      </c>
      <c r="BJ271" s="77">
        <f t="shared" si="232"/>
        <v>36.632668061851618</v>
      </c>
      <c r="BK271" s="77">
        <f t="shared" si="232"/>
        <v>48.441651386230255</v>
      </c>
      <c r="BL271" s="77">
        <f t="shared" si="232"/>
        <v>64.376337008107768</v>
      </c>
      <c r="BM271" s="78">
        <f t="shared" si="232"/>
        <v>103.4122049874542</v>
      </c>
    </row>
    <row r="272" spans="1:65" x14ac:dyDescent="0.2">
      <c r="A272" s="33"/>
      <c r="B272" s="79">
        <v>94</v>
      </c>
      <c r="C272" s="83" t="s">
        <v>99</v>
      </c>
      <c r="D272" s="238">
        <v>1</v>
      </c>
      <c r="E272" s="236" t="s">
        <v>247</v>
      </c>
      <c r="F272" s="244">
        <v>2</v>
      </c>
      <c r="G272" s="239"/>
      <c r="H272" s="240">
        <v>1</v>
      </c>
      <c r="I272" s="243">
        <f t="array" ref="I272">IF(B272&lt;100,(((LOG(I$6)-LOG(J$6))/(LOG(H$6)-LOG(J$6))))*(H272-J272)+J272,H272)</f>
        <v>0.99882088425818683</v>
      </c>
      <c r="J272" s="240">
        <v>0.998</v>
      </c>
      <c r="K272" s="240">
        <v>0.95700000000000007</v>
      </c>
      <c r="L272" s="240">
        <v>0.83</v>
      </c>
      <c r="M272" s="240">
        <v>0.69</v>
      </c>
      <c r="N272" s="240">
        <v>0.61799999999999999</v>
      </c>
      <c r="O272" s="240">
        <v>0.55799999999999994</v>
      </c>
      <c r="P272" s="240">
        <v>0.5</v>
      </c>
      <c r="Q272" s="240">
        <v>0.45399999999999996</v>
      </c>
      <c r="R272" s="240">
        <v>0.435</v>
      </c>
      <c r="S272" s="243">
        <f t="shared" si="234"/>
        <v>0.42918415991028136</v>
      </c>
      <c r="T272" s="240">
        <v>0.42399999999999999</v>
      </c>
      <c r="U272" s="240">
        <v>0.41299999999999998</v>
      </c>
      <c r="V272" s="240">
        <v>0.39799999999999996</v>
      </c>
      <c r="W272" s="240">
        <v>0.373</v>
      </c>
      <c r="X272" s="240">
        <v>0.26</v>
      </c>
      <c r="Y272" s="240">
        <v>7.0000000000000007E-2</v>
      </c>
      <c r="Z272" s="240">
        <v>3.7999999999999999E-2</v>
      </c>
      <c r="AA272" s="240">
        <v>2.6000000000000002E-2</v>
      </c>
      <c r="AB272" s="240">
        <v>1.4999999999999999E-2</v>
      </c>
      <c r="AC272" s="243">
        <f t="shared" si="233"/>
        <v>1.306545170691089E-2</v>
      </c>
      <c r="AD272" s="241">
        <v>0</v>
      </c>
      <c r="AE272" s="60"/>
      <c r="AF272" s="74">
        <f t="shared" si="205"/>
        <v>1.1791157418131748E-3</v>
      </c>
      <c r="AG272" s="74">
        <f t="shared" si="206"/>
        <v>8.2088425818682698E-4</v>
      </c>
      <c r="AH272" s="74">
        <f t="shared" si="207"/>
        <v>4.0999999999999925E-2</v>
      </c>
      <c r="AI272" s="74">
        <f t="shared" si="208"/>
        <v>0.12700000000000011</v>
      </c>
      <c r="AJ272" s="74">
        <f t="shared" si="209"/>
        <v>0.14000000000000001</v>
      </c>
      <c r="AK272" s="74">
        <f t="shared" si="210"/>
        <v>7.1999999999999953E-2</v>
      </c>
      <c r="AL272" s="74">
        <f t="shared" si="211"/>
        <v>6.0000000000000053E-2</v>
      </c>
      <c r="AM272" s="74">
        <f t="shared" si="212"/>
        <v>5.799999999999994E-2</v>
      </c>
      <c r="AN272" s="74">
        <f t="shared" si="213"/>
        <v>4.6000000000000041E-2</v>
      </c>
      <c r="AO272" s="74">
        <f t="shared" si="214"/>
        <v>1.8999999999999961E-2</v>
      </c>
      <c r="AP272" s="74">
        <f t="shared" si="215"/>
        <v>5.815840089718638E-3</v>
      </c>
      <c r="AQ272" s="74">
        <f t="shared" si="216"/>
        <v>5.1841599102813718E-3</v>
      </c>
      <c r="AR272" s="74">
        <f t="shared" si="217"/>
        <v>1.100000000000001E-2</v>
      </c>
      <c r="AS272" s="74">
        <f t="shared" si="218"/>
        <v>1.5000000000000013E-2</v>
      </c>
      <c r="AT272" s="74">
        <f t="shared" si="219"/>
        <v>2.4999999999999967E-2</v>
      </c>
      <c r="AU272" s="74">
        <f t="shared" si="220"/>
        <v>0.11299999999999999</v>
      </c>
      <c r="AV272" s="74">
        <f t="shared" si="221"/>
        <v>0.19</v>
      </c>
      <c r="AW272" s="74">
        <f t="shared" si="222"/>
        <v>3.2000000000000008E-2</v>
      </c>
      <c r="AX272" s="74">
        <f t="shared" si="223"/>
        <v>1.1999999999999997E-2</v>
      </c>
      <c r="AY272" s="74">
        <f t="shared" si="224"/>
        <v>1.1000000000000003E-2</v>
      </c>
      <c r="AZ272" s="74">
        <f t="shared" si="225"/>
        <v>1.9345482930891097E-3</v>
      </c>
      <c r="BA272" s="75">
        <f t="shared" si="226"/>
        <v>1.306545170691089E-2</v>
      </c>
      <c r="BB272" s="73">
        <f t="shared" si="227"/>
        <v>1.1791157418131748E-3</v>
      </c>
      <c r="BC272" s="74">
        <f t="shared" si="228"/>
        <v>0.56963672434790547</v>
      </c>
      <c r="BD272" s="74">
        <f t="shared" si="229"/>
        <v>0.41611870820337049</v>
      </c>
      <c r="BE272" s="75">
        <f t="shared" si="230"/>
        <v>1.306545170691089E-2</v>
      </c>
      <c r="BF272" s="73">
        <f t="shared" si="231"/>
        <v>2.7285207779946714</v>
      </c>
      <c r="BG272" s="74">
        <f t="array" ref="BG272">10^(SUMPRODUCT(AG272:AP272,LOG($AG$6:$AP$6))/BC272)</f>
        <v>12.215528375450875</v>
      </c>
      <c r="BH272" s="75">
        <f t="array" ref="BH272">10^(SUMPRODUCT(AQ272:AZ272,LOG($AQ$6:$AZ$6))/BD272)</f>
        <v>0.4124761720796854</v>
      </c>
      <c r="BI272" s="76">
        <f t="shared" si="232"/>
        <v>0.31636913162938718</v>
      </c>
      <c r="BJ272" s="77">
        <f t="shared" si="232"/>
        <v>0.55798501113492793</v>
      </c>
      <c r="BK272" s="77">
        <f t="shared" si="232"/>
        <v>4.8</v>
      </c>
      <c r="BL272" s="77">
        <f t="shared" si="232"/>
        <v>11.142300094762007</v>
      </c>
      <c r="BM272" s="78">
        <f t="shared" si="232"/>
        <v>23.479898508697474</v>
      </c>
    </row>
    <row r="273" spans="1:65" x14ac:dyDescent="0.2">
      <c r="A273" s="33"/>
      <c r="B273" s="79">
        <v>94</v>
      </c>
      <c r="C273" s="83" t="s">
        <v>93</v>
      </c>
      <c r="D273" s="238">
        <v>1</v>
      </c>
      <c r="E273" s="236" t="s">
        <v>248</v>
      </c>
      <c r="F273" s="244">
        <v>1</v>
      </c>
      <c r="G273" s="239"/>
      <c r="H273" s="240">
        <v>1</v>
      </c>
      <c r="I273" s="243">
        <f t="array" ref="I273">IF(B273&lt;100,(((LOG(I$6)-LOG(J$6))/(LOG(H$6)-LOG(J$6))))*(H273-J273)+J273,H273)</f>
        <v>0.68930300203222661</v>
      </c>
      <c r="J273" s="240">
        <v>0.47299999999999998</v>
      </c>
      <c r="K273" s="240">
        <v>0.154</v>
      </c>
      <c r="L273" s="240">
        <v>0.13100000000000001</v>
      </c>
      <c r="M273" s="240">
        <v>6.7000000000000004E-2</v>
      </c>
      <c r="N273" s="240">
        <v>3.9E-2</v>
      </c>
      <c r="O273" s="240">
        <v>3.5000000000000003E-2</v>
      </c>
      <c r="P273" s="240">
        <v>3.2000000000000001E-2</v>
      </c>
      <c r="Q273" s="240">
        <v>2.7999999999999997E-2</v>
      </c>
      <c r="R273" s="240">
        <v>2.5000000000000001E-2</v>
      </c>
      <c r="S273" s="243">
        <f t="shared" si="234"/>
        <v>2.3942574529142072E-2</v>
      </c>
      <c r="T273" s="240">
        <v>2.3E-2</v>
      </c>
      <c r="U273" s="240">
        <v>2.2000000000000002E-2</v>
      </c>
      <c r="V273" s="240">
        <v>2.2000000000000002E-2</v>
      </c>
      <c r="W273" s="240">
        <v>1.4999999999999999E-2</v>
      </c>
      <c r="X273" s="240">
        <v>9.0000000000000011E-3</v>
      </c>
      <c r="Y273" s="240">
        <v>4.0000000000000001E-3</v>
      </c>
      <c r="Z273" s="240">
        <v>1E-3</v>
      </c>
      <c r="AA273" s="240">
        <v>1E-3</v>
      </c>
      <c r="AB273" s="240">
        <v>0</v>
      </c>
      <c r="AC273" s="243">
        <f t="shared" si="233"/>
        <v>0</v>
      </c>
      <c r="AD273" s="241">
        <v>0</v>
      </c>
      <c r="AE273" s="60"/>
      <c r="AF273" s="74">
        <f t="shared" si="205"/>
        <v>0.31069699796777339</v>
      </c>
      <c r="AG273" s="74">
        <f t="shared" si="206"/>
        <v>0.21630300203222663</v>
      </c>
      <c r="AH273" s="74">
        <f t="shared" si="207"/>
        <v>0.31899999999999995</v>
      </c>
      <c r="AI273" s="74">
        <f t="shared" si="208"/>
        <v>2.2999999999999993E-2</v>
      </c>
      <c r="AJ273" s="74">
        <f t="shared" si="209"/>
        <v>6.4000000000000001E-2</v>
      </c>
      <c r="AK273" s="74">
        <f t="shared" si="210"/>
        <v>2.8000000000000004E-2</v>
      </c>
      <c r="AL273" s="74">
        <f t="shared" si="211"/>
        <v>3.9999999999999966E-3</v>
      </c>
      <c r="AM273" s="74">
        <f t="shared" si="212"/>
        <v>3.0000000000000027E-3</v>
      </c>
      <c r="AN273" s="74">
        <f t="shared" si="213"/>
        <v>4.0000000000000036E-3</v>
      </c>
      <c r="AO273" s="74">
        <f t="shared" si="214"/>
        <v>2.9999999999999957E-3</v>
      </c>
      <c r="AP273" s="74">
        <f t="shared" si="215"/>
        <v>1.0574254708579298E-3</v>
      </c>
      <c r="AQ273" s="74">
        <f t="shared" si="216"/>
        <v>9.4257452914207202E-4</v>
      </c>
      <c r="AR273" s="74">
        <f t="shared" si="217"/>
        <v>9.9999999999999742E-4</v>
      </c>
      <c r="AS273" s="74">
        <f t="shared" si="218"/>
        <v>0</v>
      </c>
      <c r="AT273" s="74">
        <f t="shared" si="219"/>
        <v>7.0000000000000027E-3</v>
      </c>
      <c r="AU273" s="74">
        <f t="shared" si="220"/>
        <v>5.9999999999999984E-3</v>
      </c>
      <c r="AV273" s="74">
        <f t="shared" si="221"/>
        <v>5.000000000000001E-3</v>
      </c>
      <c r="AW273" s="74">
        <f t="shared" si="222"/>
        <v>3.0000000000000001E-3</v>
      </c>
      <c r="AX273" s="74">
        <f t="shared" si="223"/>
        <v>0</v>
      </c>
      <c r="AY273" s="74">
        <f t="shared" si="224"/>
        <v>1E-3</v>
      </c>
      <c r="AZ273" s="74">
        <f t="shared" si="225"/>
        <v>0</v>
      </c>
      <c r="BA273" s="75">
        <f t="shared" si="226"/>
        <v>0</v>
      </c>
      <c r="BB273" s="73">
        <f t="shared" si="227"/>
        <v>0.31069699796777339</v>
      </c>
      <c r="BC273" s="74">
        <f t="shared" si="228"/>
        <v>0.66536042750308466</v>
      </c>
      <c r="BD273" s="74">
        <f t="shared" si="229"/>
        <v>2.3942574529142072E-2</v>
      </c>
      <c r="BE273" s="75">
        <f t="shared" si="230"/>
        <v>0</v>
      </c>
      <c r="BF273" s="73">
        <f t="shared" si="231"/>
        <v>39.451245119722849</v>
      </c>
      <c r="BG273" s="74">
        <f t="array" ref="BG273">10^(SUMPRODUCT(AG273:AP273,LOG($AG$6:$AP$6))/BC273)</f>
        <v>31.634688470547783</v>
      </c>
      <c r="BH273" s="75">
        <f t="array" ref="BH273">10^(SUMPRODUCT(AQ273:AZ273,LOG($AQ$6:$AZ$6))/BD273)</f>
        <v>0.49246001103166431</v>
      </c>
      <c r="BI273" s="76">
        <f t="shared" ref="BI273:BM290" si="235">10^ (LOG(INDEX($H$6:$AD$6,MATCH(BI$6/100,$H273:$AD273,-1)))-(INDEX($H273:$AD273,MATCH(BI$6/100,$H273:$AD273,-1))-BI$6/100)/(INDEX($H273:$AD273,MATCH(BI$6/100,$H273:$AD273,-1))-INDEX($H273:$AD273,MATCH(BI$6/100,$H273:$AD273,-1)+1))*(LOG(INDEX($H$6:$AD$6,MATCH(BI$6/100,$H273:$AD273,-1)))-LOG(INDEX($H$6:$AD$6,MATCH(BI$6/100,$H273:$AD273,-1)+1))))</f>
        <v>16.420162303073905</v>
      </c>
      <c r="BJ273" s="77">
        <f t="shared" si="235"/>
        <v>33.994317880471769</v>
      </c>
      <c r="BK273" s="77">
        <f t="shared" si="235"/>
        <v>41.498839925774028</v>
      </c>
      <c r="BL273" s="77">
        <f t="shared" si="235"/>
        <v>57.769442098890735</v>
      </c>
      <c r="BM273" s="78">
        <f t="shared" si="235"/>
        <v>100.26173177149789</v>
      </c>
    </row>
    <row r="274" spans="1:65" x14ac:dyDescent="0.2">
      <c r="A274" s="33"/>
      <c r="B274" s="79">
        <v>95</v>
      </c>
      <c r="C274" s="83" t="s">
        <v>94</v>
      </c>
      <c r="D274" s="238">
        <v>1</v>
      </c>
      <c r="E274" s="236" t="s">
        <v>249</v>
      </c>
      <c r="F274" s="244">
        <v>2</v>
      </c>
      <c r="G274" s="239"/>
      <c r="H274" s="240">
        <v>1</v>
      </c>
      <c r="I274" s="243">
        <f t="array" ref="I274">IF(B274&lt;100,(((LOG(I$6)-LOG(J$6))/(LOG(H$6)-LOG(J$6))))*(H274-J274)+J274,H274)</f>
        <v>1</v>
      </c>
      <c r="J274" s="240">
        <v>1</v>
      </c>
      <c r="K274" s="240">
        <v>1</v>
      </c>
      <c r="L274" s="240">
        <v>0.84400000000000008</v>
      </c>
      <c r="M274" s="240">
        <v>0.70599999999999996</v>
      </c>
      <c r="N274" s="240">
        <v>0.51300000000000001</v>
      </c>
      <c r="O274" s="240">
        <v>0.374</v>
      </c>
      <c r="P274" s="240">
        <v>0.28499999999999998</v>
      </c>
      <c r="Q274" s="240">
        <v>0.22500000000000001</v>
      </c>
      <c r="R274" s="240">
        <v>0.19600000000000001</v>
      </c>
      <c r="S274" s="243">
        <f t="shared" si="234"/>
        <v>0.18701188349770761</v>
      </c>
      <c r="T274" s="240">
        <v>0.17899999999999999</v>
      </c>
      <c r="U274" s="240">
        <v>0.17</v>
      </c>
      <c r="V274" s="240">
        <v>0.16399999999999998</v>
      </c>
      <c r="W274" s="240">
        <v>0.151</v>
      </c>
      <c r="X274" s="240">
        <v>0.115</v>
      </c>
      <c r="Y274" s="240">
        <v>3.4000000000000002E-2</v>
      </c>
      <c r="Z274" s="240">
        <v>1.6E-2</v>
      </c>
      <c r="AA274" s="240">
        <v>5.0000000000000001E-3</v>
      </c>
      <c r="AB274" s="240">
        <v>2E-3</v>
      </c>
      <c r="AC274" s="243">
        <f t="shared" si="233"/>
        <v>1.7420602275881188E-3</v>
      </c>
      <c r="AD274" s="241">
        <v>0</v>
      </c>
      <c r="AE274" s="60"/>
      <c r="AF274" s="74">
        <f t="shared" si="205"/>
        <v>0</v>
      </c>
      <c r="AG274" s="74">
        <f t="shared" si="206"/>
        <v>0</v>
      </c>
      <c r="AH274" s="74">
        <f t="shared" si="207"/>
        <v>0</v>
      </c>
      <c r="AI274" s="74">
        <f t="shared" si="208"/>
        <v>0.15599999999999992</v>
      </c>
      <c r="AJ274" s="74">
        <f t="shared" si="209"/>
        <v>0.13800000000000012</v>
      </c>
      <c r="AK274" s="74">
        <f t="shared" si="210"/>
        <v>0.19299999999999995</v>
      </c>
      <c r="AL274" s="74">
        <f t="shared" si="211"/>
        <v>0.13900000000000001</v>
      </c>
      <c r="AM274" s="74">
        <f t="shared" si="212"/>
        <v>8.9000000000000024E-2</v>
      </c>
      <c r="AN274" s="74">
        <f t="shared" si="213"/>
        <v>5.999999999999997E-2</v>
      </c>
      <c r="AO274" s="74">
        <f t="shared" si="214"/>
        <v>2.8999999999999998E-2</v>
      </c>
      <c r="AP274" s="74">
        <f t="shared" si="215"/>
        <v>8.9881165022923926E-3</v>
      </c>
      <c r="AQ274" s="74">
        <f t="shared" si="216"/>
        <v>8.0118834977076225E-3</v>
      </c>
      <c r="AR274" s="74">
        <f t="shared" si="217"/>
        <v>8.9999999999999802E-3</v>
      </c>
      <c r="AS274" s="74">
        <f t="shared" si="218"/>
        <v>6.0000000000000331E-3</v>
      </c>
      <c r="AT274" s="74">
        <f t="shared" si="219"/>
        <v>1.2999999999999984E-2</v>
      </c>
      <c r="AU274" s="74">
        <f t="shared" si="220"/>
        <v>3.599999999999999E-2</v>
      </c>
      <c r="AV274" s="74">
        <f t="shared" si="221"/>
        <v>8.1000000000000003E-2</v>
      </c>
      <c r="AW274" s="74">
        <f t="shared" si="222"/>
        <v>1.8000000000000002E-2</v>
      </c>
      <c r="AX274" s="74">
        <f t="shared" si="223"/>
        <v>1.0999999999999999E-2</v>
      </c>
      <c r="AY274" s="74">
        <f t="shared" si="224"/>
        <v>3.0000000000000001E-3</v>
      </c>
      <c r="AZ274" s="74">
        <f t="shared" si="225"/>
        <v>2.579397724118812E-4</v>
      </c>
      <c r="BA274" s="75">
        <f t="shared" si="226"/>
        <v>1.7420602275881188E-3</v>
      </c>
      <c r="BB274" s="73">
        <f t="shared" si="227"/>
        <v>0</v>
      </c>
      <c r="BC274" s="74">
        <f t="shared" si="228"/>
        <v>0.81298811650229241</v>
      </c>
      <c r="BD274" s="74">
        <f t="shared" si="229"/>
        <v>0.18526982327011951</v>
      </c>
      <c r="BE274" s="75">
        <f t="shared" si="230"/>
        <v>1.7420602275881188E-3</v>
      </c>
      <c r="BF274" s="73">
        <f t="shared" si="231"/>
        <v>5.7363451116707465</v>
      </c>
      <c r="BG274" s="74">
        <f t="array" ref="BG274">10^(SUMPRODUCT(AG274:AP274,LOG($AG$6:$AP$6))/BC274)</f>
        <v>10.483061499620737</v>
      </c>
      <c r="BH274" s="75">
        <f t="array" ref="BH274">10^(SUMPRODUCT(AQ274:AZ274,LOG($AQ$6:$AZ$6))/BD274)</f>
        <v>0.43157660522185365</v>
      </c>
      <c r="BI274" s="76">
        <f t="shared" si="235"/>
        <v>0.39462858753280011</v>
      </c>
      <c r="BJ274" s="77">
        <f t="shared" si="235"/>
        <v>6.1903845643584168</v>
      </c>
      <c r="BK274" s="77">
        <f t="shared" si="235"/>
        <v>9.2075137281231729</v>
      </c>
      <c r="BL274" s="77">
        <f t="shared" si="235"/>
        <v>12.255421442756456</v>
      </c>
      <c r="BM274" s="78">
        <f t="shared" si="235"/>
        <v>22.046656177884497</v>
      </c>
    </row>
    <row r="275" spans="1:65" x14ac:dyDescent="0.2">
      <c r="A275" s="33"/>
      <c r="B275" s="79">
        <v>95</v>
      </c>
      <c r="C275" s="83" t="s">
        <v>99</v>
      </c>
      <c r="D275" s="238">
        <v>1</v>
      </c>
      <c r="E275" s="236" t="s">
        <v>250</v>
      </c>
      <c r="F275" s="244">
        <v>2</v>
      </c>
      <c r="G275" s="239"/>
      <c r="H275" s="240">
        <v>1</v>
      </c>
      <c r="I275" s="243">
        <f t="array" ref="I275">IF(B275&lt;100,(((LOG(I$6)-LOG(J$6))/(LOG(H$6)-LOG(J$6))))*(H275-J275)+J275,H275)</f>
        <v>1</v>
      </c>
      <c r="J275" s="240">
        <v>1</v>
      </c>
      <c r="K275" s="240">
        <v>0.90500000000000003</v>
      </c>
      <c r="L275" s="240">
        <v>0.73499999999999999</v>
      </c>
      <c r="M275" s="240">
        <v>0.64</v>
      </c>
      <c r="N275" s="240">
        <v>0.52100000000000002</v>
      </c>
      <c r="O275" s="240">
        <v>0.42</v>
      </c>
      <c r="P275" s="240">
        <v>0.33700000000000002</v>
      </c>
      <c r="Q275" s="240">
        <v>0.26200000000000001</v>
      </c>
      <c r="R275" s="240">
        <v>0.22500000000000001</v>
      </c>
      <c r="S275" s="243">
        <f t="shared" si="234"/>
        <v>0.21495445802684968</v>
      </c>
      <c r="T275" s="240">
        <v>0.20600000000000002</v>
      </c>
      <c r="U275" s="240">
        <v>0.19699999999999998</v>
      </c>
      <c r="V275" s="240">
        <v>0.19</v>
      </c>
      <c r="W275" s="240">
        <v>0.18</v>
      </c>
      <c r="X275" s="240">
        <v>0.126</v>
      </c>
      <c r="Y275" s="240">
        <v>4.2999999999999997E-2</v>
      </c>
      <c r="Z275" s="240">
        <v>1.3000000000000001E-2</v>
      </c>
      <c r="AA275" s="240">
        <v>5.0000000000000001E-3</v>
      </c>
      <c r="AB275" s="240">
        <v>2E-3</v>
      </c>
      <c r="AC275" s="243">
        <f t="shared" si="233"/>
        <v>1.7420602275881188E-3</v>
      </c>
      <c r="AD275" s="241">
        <v>0</v>
      </c>
      <c r="AE275" s="60"/>
      <c r="AF275" s="74">
        <f t="shared" si="205"/>
        <v>0</v>
      </c>
      <c r="AG275" s="74">
        <f t="shared" si="206"/>
        <v>0</v>
      </c>
      <c r="AH275" s="74">
        <f t="shared" si="207"/>
        <v>9.4999999999999973E-2</v>
      </c>
      <c r="AI275" s="74">
        <f t="shared" si="208"/>
        <v>0.17000000000000004</v>
      </c>
      <c r="AJ275" s="74">
        <f t="shared" si="209"/>
        <v>9.4999999999999973E-2</v>
      </c>
      <c r="AK275" s="74">
        <f t="shared" si="210"/>
        <v>0.11899999999999999</v>
      </c>
      <c r="AL275" s="74">
        <f t="shared" si="211"/>
        <v>0.10100000000000003</v>
      </c>
      <c r="AM275" s="74">
        <f t="shared" si="212"/>
        <v>8.2999999999999963E-2</v>
      </c>
      <c r="AN275" s="74">
        <f t="shared" si="213"/>
        <v>7.5000000000000011E-2</v>
      </c>
      <c r="AO275" s="74">
        <f t="shared" si="214"/>
        <v>3.7000000000000005E-2</v>
      </c>
      <c r="AP275" s="74">
        <f t="shared" si="215"/>
        <v>1.0045541973150329E-2</v>
      </c>
      <c r="AQ275" s="74">
        <f t="shared" si="216"/>
        <v>8.9544580268496599E-3</v>
      </c>
      <c r="AR275" s="74">
        <f t="shared" si="217"/>
        <v>9.0000000000000357E-3</v>
      </c>
      <c r="AS275" s="74">
        <f t="shared" si="218"/>
        <v>6.9999999999999785E-3</v>
      </c>
      <c r="AT275" s="74">
        <f t="shared" si="219"/>
        <v>1.0000000000000009E-2</v>
      </c>
      <c r="AU275" s="74">
        <f t="shared" si="220"/>
        <v>5.3999999999999992E-2</v>
      </c>
      <c r="AV275" s="74">
        <f t="shared" si="221"/>
        <v>8.3000000000000004E-2</v>
      </c>
      <c r="AW275" s="74">
        <f t="shared" si="222"/>
        <v>2.9999999999999995E-2</v>
      </c>
      <c r="AX275" s="74">
        <f t="shared" si="223"/>
        <v>8.0000000000000002E-3</v>
      </c>
      <c r="AY275" s="74">
        <f t="shared" si="224"/>
        <v>3.0000000000000001E-3</v>
      </c>
      <c r="AZ275" s="74">
        <f t="shared" si="225"/>
        <v>2.579397724118812E-4</v>
      </c>
      <c r="BA275" s="75">
        <f t="shared" si="226"/>
        <v>1.7420602275881188E-3</v>
      </c>
      <c r="BB275" s="73">
        <f t="shared" si="227"/>
        <v>0</v>
      </c>
      <c r="BC275" s="74">
        <f t="shared" si="228"/>
        <v>0.78504554197315035</v>
      </c>
      <c r="BD275" s="74">
        <f t="shared" si="229"/>
        <v>0.21321239779926154</v>
      </c>
      <c r="BE275" s="75">
        <f t="shared" si="230"/>
        <v>1.7420602275881188E-3</v>
      </c>
      <c r="BF275" s="73">
        <f t="shared" si="231"/>
        <v>5.6864838706794441</v>
      </c>
      <c r="BG275" s="74">
        <f t="array" ref="BG275">10^(SUMPRODUCT(AG275:AP275,LOG($AG$6:$AP$6))/BC275)</f>
        <v>11.625555581262985</v>
      </c>
      <c r="BH275" s="75">
        <f t="array" ref="BH275">10^(SUMPRODUCT(AQ275:AZ275,LOG($AQ$6:$AZ$6))/BD275)</f>
        <v>0.42995954072531034</v>
      </c>
      <c r="BI275" s="76">
        <f t="shared" si="235"/>
        <v>0.37798471930568178</v>
      </c>
      <c r="BJ275" s="77">
        <f t="shared" si="235"/>
        <v>5.0691339195363785</v>
      </c>
      <c r="BK275" s="77">
        <f t="shared" si="235"/>
        <v>8.8619735889836448</v>
      </c>
      <c r="BL275" s="77">
        <f t="shared" si="235"/>
        <v>14.133378122131635</v>
      </c>
      <c r="BM275" s="78">
        <f t="shared" si="235"/>
        <v>26.939109308443189</v>
      </c>
    </row>
    <row r="276" spans="1:65" x14ac:dyDescent="0.2">
      <c r="A276" s="33"/>
      <c r="B276" s="79">
        <v>95</v>
      </c>
      <c r="C276" s="83" t="s">
        <v>93</v>
      </c>
      <c r="D276" s="238">
        <v>1</v>
      </c>
      <c r="E276" s="236" t="s">
        <v>251</v>
      </c>
      <c r="F276" s="244">
        <v>1</v>
      </c>
      <c r="G276" s="239"/>
      <c r="H276" s="240">
        <v>1</v>
      </c>
      <c r="I276" s="243">
        <f t="array" ref="I276">IF(B276&lt;100,(((LOG(I$6)-LOG(J$6))/(LOG(H$6)-LOG(J$6))))*(H276-J276)+J276,H276)</f>
        <v>0.64803395106876516</v>
      </c>
      <c r="J276" s="240">
        <v>0.40299999999999997</v>
      </c>
      <c r="K276" s="240">
        <v>0.25600000000000001</v>
      </c>
      <c r="L276" s="240">
        <v>0.218</v>
      </c>
      <c r="M276" s="240">
        <v>0.185</v>
      </c>
      <c r="N276" s="240">
        <v>0.13500000000000001</v>
      </c>
      <c r="O276" s="240">
        <v>0.11800000000000001</v>
      </c>
      <c r="P276" s="240">
        <v>0.11599999999999999</v>
      </c>
      <c r="Q276" s="240">
        <v>0.109</v>
      </c>
      <c r="R276" s="240">
        <v>0.10099999999999999</v>
      </c>
      <c r="S276" s="243">
        <f t="shared" si="234"/>
        <v>9.9413861793713101E-2</v>
      </c>
      <c r="T276" s="240">
        <v>9.8000000000000004E-2</v>
      </c>
      <c r="U276" s="240">
        <v>8.1000000000000003E-2</v>
      </c>
      <c r="V276" s="240">
        <v>6.7000000000000004E-2</v>
      </c>
      <c r="W276" s="240">
        <v>5.2000000000000005E-2</v>
      </c>
      <c r="X276" s="240">
        <v>3.3000000000000002E-2</v>
      </c>
      <c r="Y276" s="240">
        <v>1.6E-2</v>
      </c>
      <c r="Z276" s="240">
        <v>6.9999999999999993E-3</v>
      </c>
      <c r="AA276" s="240">
        <v>2E-3</v>
      </c>
      <c r="AB276" s="240">
        <v>2E-3</v>
      </c>
      <c r="AC276" s="243">
        <f t="shared" si="233"/>
        <v>1.7420602275881188E-3</v>
      </c>
      <c r="AD276" s="241">
        <v>0</v>
      </c>
      <c r="AE276" s="60"/>
      <c r="AF276" s="74">
        <f t="shared" si="205"/>
        <v>0.35196604893123484</v>
      </c>
      <c r="AG276" s="74">
        <f t="shared" si="206"/>
        <v>0.24503395106876519</v>
      </c>
      <c r="AH276" s="74">
        <f t="shared" si="207"/>
        <v>0.14699999999999996</v>
      </c>
      <c r="AI276" s="74">
        <f t="shared" si="208"/>
        <v>3.8000000000000006E-2</v>
      </c>
      <c r="AJ276" s="74">
        <f t="shared" si="209"/>
        <v>3.3000000000000002E-2</v>
      </c>
      <c r="AK276" s="74">
        <f t="shared" si="210"/>
        <v>4.9999999999999989E-2</v>
      </c>
      <c r="AL276" s="74">
        <f t="shared" si="211"/>
        <v>1.7000000000000001E-2</v>
      </c>
      <c r="AM276" s="74">
        <f t="shared" si="212"/>
        <v>2.0000000000000157E-3</v>
      </c>
      <c r="AN276" s="74">
        <f t="shared" si="213"/>
        <v>6.9999999999999923E-3</v>
      </c>
      <c r="AO276" s="74">
        <f t="shared" si="214"/>
        <v>8.0000000000000071E-3</v>
      </c>
      <c r="AP276" s="74">
        <f t="shared" si="215"/>
        <v>1.5861382062868912E-3</v>
      </c>
      <c r="AQ276" s="74">
        <f t="shared" si="216"/>
        <v>1.4138617937130976E-3</v>
      </c>
      <c r="AR276" s="74">
        <f t="shared" si="217"/>
        <v>1.7000000000000001E-2</v>
      </c>
      <c r="AS276" s="74">
        <f t="shared" si="218"/>
        <v>1.3999999999999999E-2</v>
      </c>
      <c r="AT276" s="74">
        <f t="shared" si="219"/>
        <v>1.4999999999999999E-2</v>
      </c>
      <c r="AU276" s="74">
        <f t="shared" si="220"/>
        <v>1.9000000000000003E-2</v>
      </c>
      <c r="AV276" s="74">
        <f t="shared" si="221"/>
        <v>1.7000000000000001E-2</v>
      </c>
      <c r="AW276" s="74">
        <f t="shared" si="222"/>
        <v>9.0000000000000011E-3</v>
      </c>
      <c r="AX276" s="74">
        <f t="shared" si="223"/>
        <v>4.9999999999999992E-3</v>
      </c>
      <c r="AY276" s="74">
        <f t="shared" si="224"/>
        <v>0</v>
      </c>
      <c r="AZ276" s="74">
        <f t="shared" si="225"/>
        <v>2.579397724118812E-4</v>
      </c>
      <c r="BA276" s="75">
        <f t="shared" si="226"/>
        <v>1.7420602275881188E-3</v>
      </c>
      <c r="BB276" s="73">
        <f t="shared" si="227"/>
        <v>0.35196604893123484</v>
      </c>
      <c r="BC276" s="74">
        <f t="shared" si="228"/>
        <v>0.54862008927505213</v>
      </c>
      <c r="BD276" s="74">
        <f t="shared" si="229"/>
        <v>9.7671801566124997E-2</v>
      </c>
      <c r="BE276" s="75">
        <f t="shared" si="230"/>
        <v>1.7420602275881188E-3</v>
      </c>
      <c r="BF276" s="73">
        <f t="shared" si="231"/>
        <v>29.397701543187015</v>
      </c>
      <c r="BG276" s="74">
        <f t="array" ref="BG276">10^(SUMPRODUCT(AG276:AP276,LOG($AG$6:$AP$6))/BC276)</f>
        <v>29.693719178949788</v>
      </c>
      <c r="BH276" s="75">
        <f t="array" ref="BH276">10^(SUMPRODUCT(AQ276:AZ276,LOG($AQ$6:$AZ$6))/BD276)</f>
        <v>0.59677093298892991</v>
      </c>
      <c r="BI276" s="76">
        <f t="shared" si="235"/>
        <v>2.1393924964957485</v>
      </c>
      <c r="BJ276" s="77">
        <f t="shared" si="235"/>
        <v>34.304584004033821</v>
      </c>
      <c r="BK276" s="77">
        <f t="shared" si="235"/>
        <v>47.226454601572634</v>
      </c>
      <c r="BL276" s="77">
        <f t="shared" si="235"/>
        <v>63.2415847478266</v>
      </c>
      <c r="BM276" s="78">
        <f t="shared" si="235"/>
        <v>102.88808382945317</v>
      </c>
    </row>
    <row r="277" spans="1:65" x14ac:dyDescent="0.2">
      <c r="A277" s="33"/>
      <c r="B277" s="79">
        <v>96</v>
      </c>
      <c r="C277" s="83" t="s">
        <v>94</v>
      </c>
      <c r="D277" s="238">
        <v>1</v>
      </c>
      <c r="E277" s="236" t="s">
        <v>252</v>
      </c>
      <c r="F277" s="244">
        <v>2</v>
      </c>
      <c r="G277" s="239"/>
      <c r="H277" s="240">
        <v>1</v>
      </c>
      <c r="I277" s="243">
        <f t="array" ref="I277">IF(B277&lt;100,(((LOG(I$6)-LOG(J$6))/(LOG(H$6)-LOG(J$6))))*(H277-J277)+J277,H277)</f>
        <v>1</v>
      </c>
      <c r="J277" s="240">
        <v>1</v>
      </c>
      <c r="K277" s="240">
        <v>0.96400000000000008</v>
      </c>
      <c r="L277" s="240">
        <v>0.88400000000000001</v>
      </c>
      <c r="M277" s="240">
        <v>0.81499999999999995</v>
      </c>
      <c r="N277" s="240">
        <v>0.72</v>
      </c>
      <c r="O277" s="240">
        <v>0.65900000000000003</v>
      </c>
      <c r="P277" s="240">
        <v>0.61</v>
      </c>
      <c r="Q277" s="240">
        <v>0.55799999999999994</v>
      </c>
      <c r="R277" s="240">
        <v>0.52500000000000002</v>
      </c>
      <c r="S277" s="243">
        <f t="shared" si="234"/>
        <v>0.51019604340798907</v>
      </c>
      <c r="T277" s="240">
        <v>0.49700000000000005</v>
      </c>
      <c r="U277" s="240">
        <v>0.47499999999999998</v>
      </c>
      <c r="V277" s="240">
        <v>0.44700000000000001</v>
      </c>
      <c r="W277" s="240">
        <v>0.34200000000000003</v>
      </c>
      <c r="X277" s="240">
        <v>0.19899999999999998</v>
      </c>
      <c r="Y277" s="240">
        <v>5.7000000000000002E-2</v>
      </c>
      <c r="Z277" s="240">
        <v>3.5000000000000003E-2</v>
      </c>
      <c r="AA277" s="240">
        <v>2.3E-2</v>
      </c>
      <c r="AB277" s="240">
        <v>1.6E-2</v>
      </c>
      <c r="AC277" s="243">
        <f t="shared" si="233"/>
        <v>1.3936481820704951E-2</v>
      </c>
      <c r="AD277" s="241">
        <v>0</v>
      </c>
      <c r="AE277" s="60"/>
      <c r="AF277" s="74">
        <f t="shared" si="205"/>
        <v>0</v>
      </c>
      <c r="AG277" s="74">
        <f t="shared" si="206"/>
        <v>0</v>
      </c>
      <c r="AH277" s="74">
        <f t="shared" si="207"/>
        <v>3.5999999999999921E-2</v>
      </c>
      <c r="AI277" s="74">
        <f t="shared" si="208"/>
        <v>8.0000000000000071E-2</v>
      </c>
      <c r="AJ277" s="74">
        <f t="shared" si="209"/>
        <v>6.9000000000000061E-2</v>
      </c>
      <c r="AK277" s="74">
        <f t="shared" si="210"/>
        <v>9.4999999999999973E-2</v>
      </c>
      <c r="AL277" s="74">
        <f t="shared" si="211"/>
        <v>6.0999999999999943E-2</v>
      </c>
      <c r="AM277" s="74">
        <f t="shared" si="212"/>
        <v>4.9000000000000044E-2</v>
      </c>
      <c r="AN277" s="74">
        <f t="shared" si="213"/>
        <v>5.2000000000000046E-2</v>
      </c>
      <c r="AO277" s="74">
        <f t="shared" si="214"/>
        <v>3.2999999999999918E-2</v>
      </c>
      <c r="AP277" s="74">
        <f t="shared" si="215"/>
        <v>1.4803956592010947E-2</v>
      </c>
      <c r="AQ277" s="74">
        <f t="shared" si="216"/>
        <v>1.3196043407989022E-2</v>
      </c>
      <c r="AR277" s="74">
        <f t="shared" si="217"/>
        <v>2.2000000000000075E-2</v>
      </c>
      <c r="AS277" s="74">
        <f t="shared" si="218"/>
        <v>2.7999999999999969E-2</v>
      </c>
      <c r="AT277" s="74">
        <f t="shared" si="219"/>
        <v>0.10499999999999998</v>
      </c>
      <c r="AU277" s="74">
        <f t="shared" si="220"/>
        <v>0.14300000000000004</v>
      </c>
      <c r="AV277" s="74">
        <f t="shared" si="221"/>
        <v>0.14199999999999999</v>
      </c>
      <c r="AW277" s="74">
        <f t="shared" si="222"/>
        <v>2.1999999999999999E-2</v>
      </c>
      <c r="AX277" s="74">
        <f t="shared" si="223"/>
        <v>1.2000000000000004E-2</v>
      </c>
      <c r="AY277" s="74">
        <f t="shared" si="224"/>
        <v>6.9999999999999993E-3</v>
      </c>
      <c r="AZ277" s="74">
        <f t="shared" si="225"/>
        <v>2.0635181792950496E-3</v>
      </c>
      <c r="BA277" s="75">
        <f t="shared" si="226"/>
        <v>1.3936481820704951E-2</v>
      </c>
      <c r="BB277" s="73">
        <f t="shared" si="227"/>
        <v>0</v>
      </c>
      <c r="BC277" s="74">
        <f t="shared" si="228"/>
        <v>0.48980395659201093</v>
      </c>
      <c r="BD277" s="74">
        <f t="shared" si="229"/>
        <v>0.49625956158728424</v>
      </c>
      <c r="BE277" s="75">
        <f t="shared" si="230"/>
        <v>1.3936481820704951E-2</v>
      </c>
      <c r="BF277" s="73">
        <f t="shared" si="231"/>
        <v>2.0821029671120508</v>
      </c>
      <c r="BG277" s="74">
        <f t="array" ref="BG277">10^(SUMPRODUCT(AG277:AP277,LOG($AG$6:$AP$6))/BC277)</f>
        <v>10.077417447305479</v>
      </c>
      <c r="BH277" s="75">
        <f t="array" ref="BH277">10^(SUMPRODUCT(AQ277:AZ277,LOG($AQ$6:$AZ$6))/BD277)</f>
        <v>0.50846991704966804</v>
      </c>
      <c r="BI277" s="76">
        <f t="shared" si="235"/>
        <v>0.33217832717528112</v>
      </c>
      <c r="BJ277" s="77">
        <f t="shared" si="235"/>
        <v>0.61613574721585174</v>
      </c>
      <c r="BK277" s="77">
        <f t="shared" si="235"/>
        <v>1.7639849856674683</v>
      </c>
      <c r="BL277" s="77">
        <f t="shared" si="235"/>
        <v>6.3785953799457209</v>
      </c>
      <c r="BM277" s="78">
        <f t="shared" si="235"/>
        <v>20.927562031242228</v>
      </c>
    </row>
    <row r="278" spans="1:65" x14ac:dyDescent="0.2">
      <c r="A278" s="33"/>
      <c r="B278" s="79">
        <v>96</v>
      </c>
      <c r="C278" s="83" t="s">
        <v>99</v>
      </c>
      <c r="D278" s="238">
        <v>1</v>
      </c>
      <c r="E278" s="236" t="s">
        <v>253</v>
      </c>
      <c r="F278" s="244">
        <v>1</v>
      </c>
      <c r="G278" s="239"/>
      <c r="H278" s="240">
        <v>1</v>
      </c>
      <c r="I278" s="243">
        <f t="array" ref="I278">IF(B278&lt;100,(((LOG(I$6)-LOG(J$6))/(LOG(H$6)-LOG(J$6))))*(H278-J278)+J278,H278)</f>
        <v>0.8608643424660446</v>
      </c>
      <c r="J278" s="240">
        <v>0.76400000000000001</v>
      </c>
      <c r="K278" s="240">
        <v>0.76400000000000001</v>
      </c>
      <c r="L278" s="240">
        <v>0.76300000000000001</v>
      </c>
      <c r="M278" s="240">
        <v>0.76300000000000001</v>
      </c>
      <c r="N278" s="240">
        <v>0.75700000000000001</v>
      </c>
      <c r="O278" s="240">
        <v>0.75</v>
      </c>
      <c r="P278" s="240">
        <v>0.74199999999999999</v>
      </c>
      <c r="Q278" s="240">
        <v>0.73099999999999998</v>
      </c>
      <c r="R278" s="240">
        <v>0.72099999999999997</v>
      </c>
      <c r="S278" s="243">
        <f t="shared" si="234"/>
        <v>0.70619604340798892</v>
      </c>
      <c r="T278" s="240">
        <v>0.69299999999999995</v>
      </c>
      <c r="U278" s="240">
        <v>0.66900000000000004</v>
      </c>
      <c r="V278" s="240">
        <v>0.6409999999999999</v>
      </c>
      <c r="W278" s="240">
        <v>0.56700000000000006</v>
      </c>
      <c r="X278" s="240">
        <v>0.3</v>
      </c>
      <c r="Y278" s="240">
        <v>8.5999999999999993E-2</v>
      </c>
      <c r="Z278" s="240">
        <v>5.4000000000000006E-2</v>
      </c>
      <c r="AA278" s="240">
        <v>4.4000000000000004E-2</v>
      </c>
      <c r="AB278" s="240">
        <v>3.2000000000000001E-2</v>
      </c>
      <c r="AC278" s="243">
        <f t="shared" si="233"/>
        <v>2.7872963641409901E-2</v>
      </c>
      <c r="AD278" s="241">
        <v>0</v>
      </c>
      <c r="AE278" s="60"/>
      <c r="AF278" s="74">
        <f t="shared" si="205"/>
        <v>0.1391356575339554</v>
      </c>
      <c r="AG278" s="74">
        <f t="shared" si="206"/>
        <v>9.6864342466044584E-2</v>
      </c>
      <c r="AH278" s="74">
        <f t="shared" si="207"/>
        <v>0</v>
      </c>
      <c r="AI278" s="74">
        <f t="shared" si="208"/>
        <v>1.0000000000000009E-3</v>
      </c>
      <c r="AJ278" s="74">
        <f t="shared" si="209"/>
        <v>0</v>
      </c>
      <c r="AK278" s="74">
        <f t="shared" si="210"/>
        <v>6.0000000000000053E-3</v>
      </c>
      <c r="AL278" s="74">
        <f t="shared" si="211"/>
        <v>7.0000000000000062E-3</v>
      </c>
      <c r="AM278" s="74">
        <f t="shared" si="212"/>
        <v>8.0000000000000071E-3</v>
      </c>
      <c r="AN278" s="74">
        <f t="shared" si="213"/>
        <v>1.100000000000001E-2</v>
      </c>
      <c r="AO278" s="74">
        <f t="shared" si="214"/>
        <v>1.0000000000000009E-2</v>
      </c>
      <c r="AP278" s="74">
        <f t="shared" si="215"/>
        <v>1.4803956592011058E-2</v>
      </c>
      <c r="AQ278" s="74">
        <f t="shared" si="216"/>
        <v>1.3196043407988967E-2</v>
      </c>
      <c r="AR278" s="74">
        <f t="shared" si="217"/>
        <v>2.399999999999991E-2</v>
      </c>
      <c r="AS278" s="74">
        <f t="shared" si="218"/>
        <v>2.8000000000000136E-2</v>
      </c>
      <c r="AT278" s="74">
        <f t="shared" si="219"/>
        <v>7.3999999999999844E-2</v>
      </c>
      <c r="AU278" s="74">
        <f t="shared" si="220"/>
        <v>0.26700000000000007</v>
      </c>
      <c r="AV278" s="74">
        <f t="shared" si="221"/>
        <v>0.214</v>
      </c>
      <c r="AW278" s="74">
        <f t="shared" si="222"/>
        <v>3.1999999999999987E-2</v>
      </c>
      <c r="AX278" s="74">
        <f t="shared" si="223"/>
        <v>1.0000000000000002E-2</v>
      </c>
      <c r="AY278" s="74">
        <f t="shared" si="224"/>
        <v>1.2000000000000004E-2</v>
      </c>
      <c r="AZ278" s="74">
        <f t="shared" si="225"/>
        <v>4.1270363585900992E-3</v>
      </c>
      <c r="BA278" s="75">
        <f t="shared" si="226"/>
        <v>2.7872963641409901E-2</v>
      </c>
      <c r="BB278" s="73">
        <f t="shared" si="227"/>
        <v>0.1391356575339554</v>
      </c>
      <c r="BC278" s="74">
        <f t="shared" si="228"/>
        <v>0.15466829905805568</v>
      </c>
      <c r="BD278" s="74">
        <f t="shared" si="229"/>
        <v>0.67832307976657913</v>
      </c>
      <c r="BE278" s="75">
        <f t="shared" si="230"/>
        <v>2.7872963641409901E-2</v>
      </c>
      <c r="BF278" s="73">
        <f t="shared" si="231"/>
        <v>1.5690644484292822</v>
      </c>
      <c r="BG278" s="74">
        <f t="array" ref="BG278">10^(SUMPRODUCT(AG278:AP278,LOG($AG$6:$AP$6))/BC278)</f>
        <v>19.819023539020389</v>
      </c>
      <c r="BH278" s="75">
        <f t="array" ref="BH278">10^(SUMPRODUCT(AQ278:AZ278,LOG($AQ$6:$AZ$6))/BD278)</f>
        <v>0.47118256452994822</v>
      </c>
      <c r="BI278" s="76">
        <f t="shared" si="235"/>
        <v>0.30667687751093575</v>
      </c>
      <c r="BJ278" s="77">
        <f t="shared" si="235"/>
        <v>0.44901117314384847</v>
      </c>
      <c r="BK278" s="77">
        <f t="shared" si="235"/>
        <v>0.5486314770609575</v>
      </c>
      <c r="BL278" s="77">
        <f t="shared" si="235"/>
        <v>0.94963522233175546</v>
      </c>
      <c r="BM278" s="78">
        <f t="shared" si="235"/>
        <v>76.3906120124837</v>
      </c>
    </row>
    <row r="279" spans="1:65" x14ac:dyDescent="0.2">
      <c r="A279" s="33"/>
      <c r="B279" s="79">
        <v>96</v>
      </c>
      <c r="C279" s="83" t="s">
        <v>93</v>
      </c>
      <c r="D279" s="238">
        <v>1</v>
      </c>
      <c r="E279" s="236" t="s">
        <v>254</v>
      </c>
      <c r="F279" s="244">
        <v>1</v>
      </c>
      <c r="G279" s="239"/>
      <c r="H279" s="240">
        <v>1</v>
      </c>
      <c r="I279" s="243">
        <f t="array" ref="I279">IF(B279&lt;100,(((LOG(I$6)-LOG(J$6))/(LOG(H$6)-LOG(J$6))))*(H279-J279)+J279,H279)</f>
        <v>0.71170620112667704</v>
      </c>
      <c r="J279" s="240">
        <v>0.51100000000000001</v>
      </c>
      <c r="K279" s="240">
        <v>0.24600000000000002</v>
      </c>
      <c r="L279" s="240">
        <v>0.12300000000000001</v>
      </c>
      <c r="M279" s="240">
        <v>6.8000000000000005E-2</v>
      </c>
      <c r="N279" s="240">
        <v>0.04</v>
      </c>
      <c r="O279" s="240">
        <v>2.4E-2</v>
      </c>
      <c r="P279" s="240">
        <v>1.4999999999999999E-2</v>
      </c>
      <c r="Q279" s="240">
        <v>9.0000000000000011E-3</v>
      </c>
      <c r="R279" s="240">
        <v>6.0000000000000001E-3</v>
      </c>
      <c r="S279" s="243">
        <f t="shared" si="234"/>
        <v>6.0000000000000001E-3</v>
      </c>
      <c r="T279" s="240">
        <v>6.0000000000000001E-3</v>
      </c>
      <c r="U279" s="240">
        <v>5.0000000000000001E-3</v>
      </c>
      <c r="V279" s="240">
        <v>4.0000000000000001E-3</v>
      </c>
      <c r="W279" s="240">
        <v>4.0000000000000001E-3</v>
      </c>
      <c r="X279" s="240">
        <v>3.0000000000000001E-3</v>
      </c>
      <c r="Y279" s="240">
        <v>2E-3</v>
      </c>
      <c r="Z279" s="240">
        <v>2E-3</v>
      </c>
      <c r="AA279" s="240">
        <v>1E-3</v>
      </c>
      <c r="AB279" s="240">
        <v>1E-3</v>
      </c>
      <c r="AC279" s="243">
        <f t="shared" si="233"/>
        <v>8.7103011379405942E-4</v>
      </c>
      <c r="AD279" s="241">
        <v>0</v>
      </c>
      <c r="AE279" s="60"/>
      <c r="AF279" s="74">
        <f t="shared" si="205"/>
        <v>0.28829379887332296</v>
      </c>
      <c r="AG279" s="74">
        <f t="shared" si="206"/>
        <v>0.20070620112667703</v>
      </c>
      <c r="AH279" s="74">
        <f t="shared" si="207"/>
        <v>0.26500000000000001</v>
      </c>
      <c r="AI279" s="74">
        <f t="shared" si="208"/>
        <v>0.12300000000000001</v>
      </c>
      <c r="AJ279" s="74">
        <f t="shared" si="209"/>
        <v>5.5000000000000007E-2</v>
      </c>
      <c r="AK279" s="74">
        <f t="shared" si="210"/>
        <v>2.8000000000000004E-2</v>
      </c>
      <c r="AL279" s="74">
        <f t="shared" si="211"/>
        <v>1.6E-2</v>
      </c>
      <c r="AM279" s="74">
        <f t="shared" si="212"/>
        <v>9.0000000000000011E-3</v>
      </c>
      <c r="AN279" s="74">
        <f t="shared" si="213"/>
        <v>5.9999999999999984E-3</v>
      </c>
      <c r="AO279" s="74">
        <f t="shared" si="214"/>
        <v>3.0000000000000009E-3</v>
      </c>
      <c r="AP279" s="74">
        <f t="shared" si="215"/>
        <v>0</v>
      </c>
      <c r="AQ279" s="74">
        <f t="shared" si="216"/>
        <v>0</v>
      </c>
      <c r="AR279" s="74">
        <f t="shared" si="217"/>
        <v>1E-3</v>
      </c>
      <c r="AS279" s="74">
        <f t="shared" si="218"/>
        <v>1E-3</v>
      </c>
      <c r="AT279" s="74">
        <f t="shared" si="219"/>
        <v>0</v>
      </c>
      <c r="AU279" s="74">
        <f t="shared" si="220"/>
        <v>1E-3</v>
      </c>
      <c r="AV279" s="74">
        <f t="shared" si="221"/>
        <v>1E-3</v>
      </c>
      <c r="AW279" s="74">
        <f t="shared" si="222"/>
        <v>0</v>
      </c>
      <c r="AX279" s="74">
        <f t="shared" si="223"/>
        <v>1E-3</v>
      </c>
      <c r="AY279" s="74">
        <f t="shared" si="224"/>
        <v>0</v>
      </c>
      <c r="AZ279" s="74">
        <f t="shared" si="225"/>
        <v>1.289698862059406E-4</v>
      </c>
      <c r="BA279" s="75">
        <f t="shared" si="226"/>
        <v>8.7103011379405942E-4</v>
      </c>
      <c r="BB279" s="73">
        <f t="shared" si="227"/>
        <v>0.28829379887332296</v>
      </c>
      <c r="BC279" s="74">
        <f t="shared" si="228"/>
        <v>0.70570620112667715</v>
      </c>
      <c r="BD279" s="74">
        <f t="shared" si="229"/>
        <v>5.1289698862059408E-3</v>
      </c>
      <c r="BE279" s="75">
        <f t="shared" si="230"/>
        <v>8.7103011379405942E-4</v>
      </c>
      <c r="BF279" s="73">
        <f t="shared" si="231"/>
        <v>38.914547586145829</v>
      </c>
      <c r="BG279" s="74">
        <f t="array" ref="BG279">10^(SUMPRODUCT(AG279:AP279,LOG($AG$6:$AP$6))/BC279)</f>
        <v>28.965573168948538</v>
      </c>
      <c r="BH279" s="75">
        <f t="array" ref="BH279">10^(SUMPRODUCT(AQ279:AZ279,LOG($AQ$6:$AZ$6))/BD279)</f>
        <v>0.51424799066393323</v>
      </c>
      <c r="BI279" s="76">
        <f t="shared" si="235"/>
        <v>16.822225082288103</v>
      </c>
      <c r="BJ279" s="77">
        <f t="shared" si="235"/>
        <v>31.363357766659128</v>
      </c>
      <c r="BK279" s="77">
        <f t="shared" si="235"/>
        <v>38.515411710663578</v>
      </c>
      <c r="BL279" s="77">
        <f t="shared" si="235"/>
        <v>54.406274906097018</v>
      </c>
      <c r="BM279" s="78">
        <f t="shared" si="235"/>
        <v>98.558158036579769</v>
      </c>
    </row>
    <row r="280" spans="1:65" x14ac:dyDescent="0.2">
      <c r="A280" s="33"/>
      <c r="B280" s="79">
        <v>97</v>
      </c>
      <c r="C280" s="83" t="s">
        <v>94</v>
      </c>
      <c r="D280" s="238">
        <v>1</v>
      </c>
      <c r="E280" s="236" t="s">
        <v>255</v>
      </c>
      <c r="F280" s="244">
        <v>1</v>
      </c>
      <c r="G280" s="239"/>
      <c r="H280" s="240">
        <v>1</v>
      </c>
      <c r="I280" s="243">
        <f t="array" ref="I280">IF(B280&lt;100,(((LOG(I$6)-LOG(J$6))/(LOG(H$6)-LOG(J$6))))*(H280-J280)+J280,H280)</f>
        <v>0.86852859478783029</v>
      </c>
      <c r="J280" s="240">
        <v>0.77700000000000002</v>
      </c>
      <c r="K280" s="240">
        <v>0.53900000000000003</v>
      </c>
      <c r="L280" s="240">
        <v>0.442</v>
      </c>
      <c r="M280" s="240">
        <v>0.26100000000000001</v>
      </c>
      <c r="N280" s="240">
        <v>0.16200000000000001</v>
      </c>
      <c r="O280" s="240">
        <v>9.9000000000000005E-2</v>
      </c>
      <c r="P280" s="240">
        <v>6.6000000000000003E-2</v>
      </c>
      <c r="Q280" s="240">
        <v>5.4000000000000006E-2</v>
      </c>
      <c r="R280" s="240">
        <v>0.05</v>
      </c>
      <c r="S280" s="243">
        <f t="shared" si="234"/>
        <v>4.8942574529142073E-2</v>
      </c>
      <c r="T280" s="240">
        <v>4.8000000000000001E-2</v>
      </c>
      <c r="U280" s="240">
        <v>4.7E-2</v>
      </c>
      <c r="V280" s="240">
        <v>4.7E-2</v>
      </c>
      <c r="W280" s="240">
        <v>4.4999999999999998E-2</v>
      </c>
      <c r="X280" s="240">
        <v>2.8999999999999998E-2</v>
      </c>
      <c r="Y280" s="240">
        <v>6.9999999999999993E-3</v>
      </c>
      <c r="Z280" s="240">
        <v>3.0000000000000001E-3</v>
      </c>
      <c r="AA280" s="240">
        <v>3.0000000000000001E-3</v>
      </c>
      <c r="AB280" s="240">
        <v>2E-3</v>
      </c>
      <c r="AC280" s="243">
        <f t="shared" si="233"/>
        <v>1.7420602275881188E-3</v>
      </c>
      <c r="AD280" s="241">
        <v>0</v>
      </c>
      <c r="AE280" s="60"/>
      <c r="AF280" s="74">
        <f t="shared" si="205"/>
        <v>0.13147140521216971</v>
      </c>
      <c r="AG280" s="74">
        <f t="shared" si="206"/>
        <v>9.1528594787830264E-2</v>
      </c>
      <c r="AH280" s="74">
        <f t="shared" si="207"/>
        <v>0.23799999999999999</v>
      </c>
      <c r="AI280" s="74">
        <f t="shared" si="208"/>
        <v>9.7000000000000031E-2</v>
      </c>
      <c r="AJ280" s="74">
        <f t="shared" si="209"/>
        <v>0.18099999999999999</v>
      </c>
      <c r="AK280" s="74">
        <f t="shared" si="210"/>
        <v>9.9000000000000005E-2</v>
      </c>
      <c r="AL280" s="74">
        <f t="shared" si="211"/>
        <v>6.3E-2</v>
      </c>
      <c r="AM280" s="74">
        <f t="shared" si="212"/>
        <v>3.3000000000000002E-2</v>
      </c>
      <c r="AN280" s="74">
        <f t="shared" si="213"/>
        <v>1.1999999999999997E-2</v>
      </c>
      <c r="AO280" s="74">
        <f t="shared" si="214"/>
        <v>4.0000000000000036E-3</v>
      </c>
      <c r="AP280" s="74">
        <f t="shared" si="215"/>
        <v>1.0574254708579298E-3</v>
      </c>
      <c r="AQ280" s="74">
        <f t="shared" si="216"/>
        <v>9.4257452914207202E-4</v>
      </c>
      <c r="AR280" s="74">
        <f t="shared" si="217"/>
        <v>1.0000000000000009E-3</v>
      </c>
      <c r="AS280" s="74">
        <f t="shared" si="218"/>
        <v>0</v>
      </c>
      <c r="AT280" s="74">
        <f t="shared" si="219"/>
        <v>2.0000000000000018E-3</v>
      </c>
      <c r="AU280" s="74">
        <f t="shared" si="220"/>
        <v>1.6E-2</v>
      </c>
      <c r="AV280" s="74">
        <f t="shared" si="221"/>
        <v>2.1999999999999999E-2</v>
      </c>
      <c r="AW280" s="74">
        <f t="shared" si="222"/>
        <v>3.9999999999999992E-3</v>
      </c>
      <c r="AX280" s="74">
        <f t="shared" si="223"/>
        <v>0</v>
      </c>
      <c r="AY280" s="74">
        <f t="shared" si="224"/>
        <v>1E-3</v>
      </c>
      <c r="AZ280" s="74">
        <f t="shared" si="225"/>
        <v>2.579397724118812E-4</v>
      </c>
      <c r="BA280" s="75">
        <f t="shared" si="226"/>
        <v>1.7420602275881188E-3</v>
      </c>
      <c r="BB280" s="73">
        <f t="shared" si="227"/>
        <v>0.13147140521216971</v>
      </c>
      <c r="BC280" s="74">
        <f t="shared" si="228"/>
        <v>0.81958602025868832</v>
      </c>
      <c r="BD280" s="74">
        <f t="shared" si="229"/>
        <v>4.7200514301553954E-2</v>
      </c>
      <c r="BE280" s="75">
        <f t="shared" si="230"/>
        <v>1.7420602275881188E-3</v>
      </c>
      <c r="BF280" s="73">
        <f t="shared" si="231"/>
        <v>19.847948731855311</v>
      </c>
      <c r="BG280" s="74">
        <f t="array" ref="BG280">10^(SUMPRODUCT(AG280:AP280,LOG($AG$6:$AP$6))/BC280)</f>
        <v>19.823182957044608</v>
      </c>
      <c r="BH280" s="75">
        <f t="array" ref="BH280">10^(SUMPRODUCT(AQ280:AZ280,LOG($AQ$6:$AZ$6))/BD280)</f>
        <v>0.41243093153864263</v>
      </c>
      <c r="BI280" s="76">
        <f t="shared" si="235"/>
        <v>6.8361865866018272</v>
      </c>
      <c r="BJ280" s="77">
        <f t="shared" si="235"/>
        <v>16.277291994482471</v>
      </c>
      <c r="BK280" s="77">
        <f t="shared" si="235"/>
        <v>23.84242045837091</v>
      </c>
      <c r="BL280" s="77">
        <f t="shared" si="235"/>
        <v>32.216257490885894</v>
      </c>
      <c r="BM280" s="78">
        <f t="shared" si="235"/>
        <v>74.228764195775895</v>
      </c>
    </row>
    <row r="281" spans="1:65" x14ac:dyDescent="0.2">
      <c r="A281" s="33"/>
      <c r="B281" s="79">
        <v>97</v>
      </c>
      <c r="C281" s="83" t="s">
        <v>99</v>
      </c>
      <c r="D281" s="238">
        <v>1</v>
      </c>
      <c r="E281" s="236" t="s">
        <v>256</v>
      </c>
      <c r="F281" s="244">
        <v>2</v>
      </c>
      <c r="G281" s="239"/>
      <c r="H281" s="240">
        <v>1</v>
      </c>
      <c r="I281" s="243">
        <f t="array" ref="I281">IF(B281&lt;100,(((LOG(I$6)-LOG(J$6))/(LOG(H$6)-LOG(J$6))))*(H281-J281)+J281,H281)</f>
        <v>1</v>
      </c>
      <c r="J281" s="240">
        <v>1</v>
      </c>
      <c r="K281" s="240">
        <v>1</v>
      </c>
      <c r="L281" s="240">
        <v>1</v>
      </c>
      <c r="M281" s="240">
        <v>0.97400000000000009</v>
      </c>
      <c r="N281" s="240">
        <v>0.91500000000000004</v>
      </c>
      <c r="O281" s="240">
        <v>0.85099999999999998</v>
      </c>
      <c r="P281" s="240">
        <v>0.78799999999999992</v>
      </c>
      <c r="Q281" s="240">
        <v>0.71799999999999997</v>
      </c>
      <c r="R281" s="240">
        <v>0.67900000000000005</v>
      </c>
      <c r="S281" s="243">
        <f t="shared" si="234"/>
        <v>0.66736831982056277</v>
      </c>
      <c r="T281" s="240">
        <v>0.65700000000000003</v>
      </c>
      <c r="U281" s="240">
        <v>0.6409999999999999</v>
      </c>
      <c r="V281" s="240">
        <v>0.622</v>
      </c>
      <c r="W281" s="240">
        <v>0.38600000000000001</v>
      </c>
      <c r="X281" s="240">
        <v>0.14699999999999999</v>
      </c>
      <c r="Y281" s="240">
        <v>3.2000000000000001E-2</v>
      </c>
      <c r="Z281" s="240">
        <v>0.02</v>
      </c>
      <c r="AA281" s="240">
        <v>1.3999999999999999E-2</v>
      </c>
      <c r="AB281" s="240">
        <v>8.0000000000000002E-3</v>
      </c>
      <c r="AC281" s="243">
        <f t="shared" si="233"/>
        <v>6.9682409103524754E-3</v>
      </c>
      <c r="AD281" s="241">
        <v>0</v>
      </c>
      <c r="AE281" s="60"/>
      <c r="AF281" s="74">
        <f t="shared" si="205"/>
        <v>0</v>
      </c>
      <c r="AG281" s="74">
        <f t="shared" si="206"/>
        <v>0</v>
      </c>
      <c r="AH281" s="74">
        <f t="shared" si="207"/>
        <v>0</v>
      </c>
      <c r="AI281" s="74">
        <f t="shared" si="208"/>
        <v>0</v>
      </c>
      <c r="AJ281" s="74">
        <f t="shared" si="209"/>
        <v>2.5999999999999912E-2</v>
      </c>
      <c r="AK281" s="74">
        <f t="shared" si="210"/>
        <v>5.9000000000000052E-2</v>
      </c>
      <c r="AL281" s="74">
        <f t="shared" si="211"/>
        <v>6.4000000000000057E-2</v>
      </c>
      <c r="AM281" s="74">
        <f t="shared" si="212"/>
        <v>6.3000000000000056E-2</v>
      </c>
      <c r="AN281" s="74">
        <f t="shared" si="213"/>
        <v>6.9999999999999951E-2</v>
      </c>
      <c r="AO281" s="74">
        <f t="shared" si="214"/>
        <v>3.8999999999999924E-2</v>
      </c>
      <c r="AP281" s="74">
        <f t="shared" si="215"/>
        <v>1.1631680179437276E-2</v>
      </c>
      <c r="AQ281" s="74">
        <f t="shared" si="216"/>
        <v>1.0368319820562744E-2</v>
      </c>
      <c r="AR281" s="74">
        <f t="shared" si="217"/>
        <v>1.6000000000000125E-2</v>
      </c>
      <c r="AS281" s="74">
        <f t="shared" si="218"/>
        <v>1.8999999999999906E-2</v>
      </c>
      <c r="AT281" s="74">
        <f t="shared" si="219"/>
        <v>0.23599999999999999</v>
      </c>
      <c r="AU281" s="74">
        <f t="shared" si="220"/>
        <v>0.23900000000000002</v>
      </c>
      <c r="AV281" s="74">
        <f t="shared" si="221"/>
        <v>0.11499999999999999</v>
      </c>
      <c r="AW281" s="74">
        <f t="shared" si="222"/>
        <v>1.2E-2</v>
      </c>
      <c r="AX281" s="74">
        <f t="shared" si="223"/>
        <v>6.0000000000000019E-3</v>
      </c>
      <c r="AY281" s="74">
        <f t="shared" si="224"/>
        <v>5.9999999999999984E-3</v>
      </c>
      <c r="AZ281" s="74">
        <f t="shared" si="225"/>
        <v>1.0317590896475248E-3</v>
      </c>
      <c r="BA281" s="75">
        <f t="shared" si="226"/>
        <v>6.9682409103524754E-3</v>
      </c>
      <c r="BB281" s="73">
        <f t="shared" si="227"/>
        <v>0</v>
      </c>
      <c r="BC281" s="74">
        <f t="shared" si="228"/>
        <v>0.33263168017943723</v>
      </c>
      <c r="BD281" s="74">
        <f t="shared" si="229"/>
        <v>0.66040007891021024</v>
      </c>
      <c r="BE281" s="75">
        <f t="shared" si="230"/>
        <v>6.9682409103524754E-3</v>
      </c>
      <c r="BF281" s="73">
        <f t="shared" si="231"/>
        <v>1.2004137545878619</v>
      </c>
      <c r="BG281" s="74">
        <f t="array" ref="BG281">10^(SUMPRODUCT(AG281:AP281,LOG($AG$6:$AP$6))/BC281)</f>
        <v>6.2016621852839116</v>
      </c>
      <c r="BH281" s="75">
        <f t="array" ref="BH281">10^(SUMPRODUCT(AQ281:AZ281,LOG($AQ$6:$AZ$6))/BD281)</f>
        <v>0.55147654143627101</v>
      </c>
      <c r="BI281" s="76">
        <f t="shared" si="235"/>
        <v>0.366039031476248</v>
      </c>
      <c r="BJ281" s="77">
        <f t="shared" si="235"/>
        <v>0.56861555701847377</v>
      </c>
      <c r="BK281" s="77">
        <f t="shared" si="235"/>
        <v>0.70993931819907352</v>
      </c>
      <c r="BL281" s="77">
        <f t="shared" si="235"/>
        <v>1.4597191764463424</v>
      </c>
      <c r="BM281" s="78">
        <f t="shared" si="235"/>
        <v>8.7839309208849148</v>
      </c>
    </row>
    <row r="282" spans="1:65" x14ac:dyDescent="0.2">
      <c r="A282" s="33"/>
      <c r="B282" s="79">
        <v>97</v>
      </c>
      <c r="C282" s="83" t="s">
        <v>93</v>
      </c>
      <c r="D282" s="238">
        <v>1</v>
      </c>
      <c r="E282" s="236" t="s">
        <v>257</v>
      </c>
      <c r="F282" s="244">
        <v>2</v>
      </c>
      <c r="G282" s="239"/>
      <c r="H282" s="240">
        <v>1</v>
      </c>
      <c r="I282" s="243">
        <f t="array" ref="I282">IF(B282&lt;100,(((LOG(I$6)-LOG(J$6))/(LOG(H$6)-LOG(J$6))))*(H282-J282)+J282,H282)</f>
        <v>1</v>
      </c>
      <c r="J282" s="240">
        <v>1</v>
      </c>
      <c r="K282" s="240">
        <v>0.93200000000000005</v>
      </c>
      <c r="L282" s="240">
        <v>0.80500000000000005</v>
      </c>
      <c r="M282" s="240">
        <v>0.63200000000000001</v>
      </c>
      <c r="N282" s="240">
        <v>0.48599999999999999</v>
      </c>
      <c r="O282" s="240">
        <v>0.34</v>
      </c>
      <c r="P282" s="240">
        <v>0.24100000000000002</v>
      </c>
      <c r="Q282" s="240">
        <v>0.16500000000000001</v>
      </c>
      <c r="R282" s="240">
        <v>0.129</v>
      </c>
      <c r="S282" s="243">
        <f t="shared" si="234"/>
        <v>0.11683960708513381</v>
      </c>
      <c r="T282" s="240">
        <v>0.106</v>
      </c>
      <c r="U282" s="240">
        <v>8.8000000000000009E-2</v>
      </c>
      <c r="V282" s="240">
        <v>7.0000000000000007E-2</v>
      </c>
      <c r="W282" s="240">
        <v>4.4999999999999998E-2</v>
      </c>
      <c r="X282" s="240">
        <v>2.8999999999999998E-2</v>
      </c>
      <c r="Y282" s="240">
        <v>1.4999999999999999E-2</v>
      </c>
      <c r="Z282" s="240">
        <v>6.9999999999999993E-3</v>
      </c>
      <c r="AA282" s="240">
        <v>6.0000000000000001E-3</v>
      </c>
      <c r="AB282" s="240">
        <v>4.0000000000000001E-3</v>
      </c>
      <c r="AC282" s="243">
        <f t="shared" si="233"/>
        <v>3.4841204551762377E-3</v>
      </c>
      <c r="AD282" s="241">
        <v>0</v>
      </c>
      <c r="AE282" s="60"/>
      <c r="AF282" s="74">
        <f t="shared" si="205"/>
        <v>0</v>
      </c>
      <c r="AG282" s="74">
        <f t="shared" si="206"/>
        <v>0</v>
      </c>
      <c r="AH282" s="74">
        <f t="shared" si="207"/>
        <v>6.7999999999999949E-2</v>
      </c>
      <c r="AI282" s="74">
        <f t="shared" si="208"/>
        <v>0.127</v>
      </c>
      <c r="AJ282" s="74">
        <f t="shared" si="209"/>
        <v>0.17300000000000004</v>
      </c>
      <c r="AK282" s="74">
        <f t="shared" si="210"/>
        <v>0.14600000000000002</v>
      </c>
      <c r="AL282" s="74">
        <f t="shared" si="211"/>
        <v>0.14599999999999996</v>
      </c>
      <c r="AM282" s="74">
        <f t="shared" si="212"/>
        <v>9.9000000000000005E-2</v>
      </c>
      <c r="AN282" s="74">
        <f t="shared" si="213"/>
        <v>7.6000000000000012E-2</v>
      </c>
      <c r="AO282" s="74">
        <f t="shared" si="214"/>
        <v>3.6000000000000004E-2</v>
      </c>
      <c r="AP282" s="74">
        <f t="shared" si="215"/>
        <v>1.2160392914866189E-2</v>
      </c>
      <c r="AQ282" s="74">
        <f t="shared" si="216"/>
        <v>1.0839607085133818E-2</v>
      </c>
      <c r="AR282" s="74">
        <f t="shared" si="217"/>
        <v>1.7999999999999988E-2</v>
      </c>
      <c r="AS282" s="74">
        <f t="shared" si="218"/>
        <v>1.8000000000000002E-2</v>
      </c>
      <c r="AT282" s="74">
        <f t="shared" si="219"/>
        <v>2.5000000000000008E-2</v>
      </c>
      <c r="AU282" s="74">
        <f t="shared" si="220"/>
        <v>1.6E-2</v>
      </c>
      <c r="AV282" s="74">
        <f t="shared" si="221"/>
        <v>1.3999999999999999E-2</v>
      </c>
      <c r="AW282" s="74">
        <f t="shared" si="222"/>
        <v>8.0000000000000002E-3</v>
      </c>
      <c r="AX282" s="74">
        <f t="shared" si="223"/>
        <v>9.9999999999999915E-4</v>
      </c>
      <c r="AY282" s="74">
        <f t="shared" si="224"/>
        <v>2E-3</v>
      </c>
      <c r="AZ282" s="74">
        <f t="shared" si="225"/>
        <v>5.158795448237624E-4</v>
      </c>
      <c r="BA282" s="75">
        <f t="shared" si="226"/>
        <v>3.4841204551762377E-3</v>
      </c>
      <c r="BB282" s="73">
        <f t="shared" si="227"/>
        <v>0</v>
      </c>
      <c r="BC282" s="74">
        <f t="shared" si="228"/>
        <v>0.88316039291486614</v>
      </c>
      <c r="BD282" s="74">
        <f t="shared" si="229"/>
        <v>0.11335548662995759</v>
      </c>
      <c r="BE282" s="75">
        <f t="shared" si="230"/>
        <v>3.4841204551762377E-3</v>
      </c>
      <c r="BF282" s="73">
        <f t="shared" si="231"/>
        <v>7.7628445495361413</v>
      </c>
      <c r="BG282" s="74">
        <f t="array" ref="BG282">10^(SUMPRODUCT(AG282:AP282,LOG($AG$6:$AP$6))/BC282)</f>
        <v>10.829626412519056</v>
      </c>
      <c r="BH282" s="75">
        <f t="array" ref="BH282">10^(SUMPRODUCT(AQ282:AZ282,LOG($AQ$6:$AZ$6))/BD282)</f>
        <v>0.70921180275880957</v>
      </c>
      <c r="BI282" s="76">
        <f t="shared" si="235"/>
        <v>1.5136531287827517</v>
      </c>
      <c r="BJ282" s="77">
        <f t="shared" si="235"/>
        <v>6.9575305910420253</v>
      </c>
      <c r="BK282" s="77">
        <f t="shared" si="235"/>
        <v>9.8325191004691757</v>
      </c>
      <c r="BL282" s="77">
        <f t="shared" si="235"/>
        <v>14.127093932569288</v>
      </c>
      <c r="BM282" s="78">
        <f t="shared" si="235"/>
        <v>25.044395440408842</v>
      </c>
    </row>
    <row r="283" spans="1:65" x14ac:dyDescent="0.2">
      <c r="A283" s="33"/>
      <c r="B283" s="79">
        <v>98</v>
      </c>
      <c r="C283" s="83" t="s">
        <v>94</v>
      </c>
      <c r="D283" s="238">
        <v>1</v>
      </c>
      <c r="E283" s="236" t="s">
        <v>258</v>
      </c>
      <c r="F283" s="244">
        <v>1</v>
      </c>
      <c r="G283" s="239"/>
      <c r="H283" s="240">
        <v>1</v>
      </c>
      <c r="I283" s="243">
        <f t="array" ref="I283">IF(B283&lt;100,(((LOG(I$6)-LOG(J$6))/(LOG(H$6)-LOG(J$6))))*(H283-J283)+J283,H283)</f>
        <v>0.70286283306307817</v>
      </c>
      <c r="J283" s="240">
        <v>0.496</v>
      </c>
      <c r="K283" s="240">
        <v>0.42</v>
      </c>
      <c r="L283" s="240">
        <v>0.315</v>
      </c>
      <c r="M283" s="240">
        <v>0.20499999999999999</v>
      </c>
      <c r="N283" s="240">
        <v>0.11</v>
      </c>
      <c r="O283" s="240">
        <v>0.08</v>
      </c>
      <c r="P283" s="240">
        <v>0.06</v>
      </c>
      <c r="Q283" s="240">
        <v>4.2999999999999997E-2</v>
      </c>
      <c r="R283" s="240">
        <v>3.6000000000000004E-2</v>
      </c>
      <c r="S283" s="243">
        <f t="shared" si="234"/>
        <v>3.4942574529142074E-2</v>
      </c>
      <c r="T283" s="240">
        <v>3.4000000000000002E-2</v>
      </c>
      <c r="U283" s="240">
        <v>2.8999999999999998E-2</v>
      </c>
      <c r="V283" s="240">
        <v>2.4E-2</v>
      </c>
      <c r="W283" s="240">
        <v>2.2000000000000002E-2</v>
      </c>
      <c r="X283" s="240">
        <v>1.4999999999999999E-2</v>
      </c>
      <c r="Y283" s="240">
        <v>8.0000000000000002E-3</v>
      </c>
      <c r="Z283" s="240">
        <v>4.0000000000000001E-3</v>
      </c>
      <c r="AA283" s="240">
        <v>2E-3</v>
      </c>
      <c r="AB283" s="240">
        <v>2E-3</v>
      </c>
      <c r="AC283" s="243">
        <f t="shared" si="233"/>
        <v>1.7420602275881188E-3</v>
      </c>
      <c r="AD283" s="241">
        <v>0</v>
      </c>
      <c r="AE283" s="60"/>
      <c r="AF283" s="74">
        <f t="shared" si="205"/>
        <v>0.29713716693692183</v>
      </c>
      <c r="AG283" s="74">
        <f t="shared" si="206"/>
        <v>0.20686283306307818</v>
      </c>
      <c r="AH283" s="74">
        <f t="shared" si="207"/>
        <v>7.6000000000000012E-2</v>
      </c>
      <c r="AI283" s="74">
        <f t="shared" si="208"/>
        <v>0.10499999999999998</v>
      </c>
      <c r="AJ283" s="74">
        <f t="shared" si="209"/>
        <v>0.11000000000000001</v>
      </c>
      <c r="AK283" s="74">
        <f t="shared" si="210"/>
        <v>9.4999999999999987E-2</v>
      </c>
      <c r="AL283" s="74">
        <f t="shared" si="211"/>
        <v>0.03</v>
      </c>
      <c r="AM283" s="74">
        <f t="shared" si="212"/>
        <v>2.0000000000000004E-2</v>
      </c>
      <c r="AN283" s="74">
        <f t="shared" si="213"/>
        <v>1.7000000000000001E-2</v>
      </c>
      <c r="AO283" s="74">
        <f t="shared" si="214"/>
        <v>6.9999999999999923E-3</v>
      </c>
      <c r="AP283" s="74">
        <f t="shared" si="215"/>
        <v>1.0574254708579298E-3</v>
      </c>
      <c r="AQ283" s="74">
        <f t="shared" si="216"/>
        <v>9.4257452914207202E-4</v>
      </c>
      <c r="AR283" s="74">
        <f t="shared" si="217"/>
        <v>5.0000000000000044E-3</v>
      </c>
      <c r="AS283" s="74">
        <f t="shared" si="218"/>
        <v>4.9999999999999975E-3</v>
      </c>
      <c r="AT283" s="74">
        <f t="shared" si="219"/>
        <v>1.9999999999999983E-3</v>
      </c>
      <c r="AU283" s="74">
        <f t="shared" si="220"/>
        <v>7.0000000000000027E-3</v>
      </c>
      <c r="AV283" s="74">
        <f t="shared" si="221"/>
        <v>6.9999999999999993E-3</v>
      </c>
      <c r="AW283" s="74">
        <f t="shared" si="222"/>
        <v>4.0000000000000001E-3</v>
      </c>
      <c r="AX283" s="74">
        <f t="shared" si="223"/>
        <v>2E-3</v>
      </c>
      <c r="AY283" s="74">
        <f t="shared" si="224"/>
        <v>0</v>
      </c>
      <c r="AZ283" s="74">
        <f t="shared" si="225"/>
        <v>2.579397724118812E-4</v>
      </c>
      <c r="BA283" s="75">
        <f t="shared" si="226"/>
        <v>1.7420602275881188E-3</v>
      </c>
      <c r="BB283" s="73">
        <f t="shared" si="227"/>
        <v>0.29713716693692183</v>
      </c>
      <c r="BC283" s="74">
        <f t="shared" si="228"/>
        <v>0.66792025853393622</v>
      </c>
      <c r="BD283" s="74">
        <f t="shared" si="229"/>
        <v>3.3200514301553956E-2</v>
      </c>
      <c r="BE283" s="75">
        <f t="shared" si="230"/>
        <v>1.7420602275881188E-3</v>
      </c>
      <c r="BF283" s="73">
        <f t="shared" si="231"/>
        <v>29.215104752785791</v>
      </c>
      <c r="BG283" s="74">
        <f t="array" ref="BG283">10^(SUMPRODUCT(AG283:AP283,LOG($AG$6:$AP$6))/BC283)</f>
        <v>22.166470514676444</v>
      </c>
      <c r="BH283" s="75">
        <f t="array" ref="BH283">10^(SUMPRODUCT(AQ283:AZ283,LOG($AQ$6:$AZ$6))/BD283)</f>
        <v>0.54793727512895352</v>
      </c>
      <c r="BI283" s="76">
        <f t="shared" si="235"/>
        <v>8.4980387631975738</v>
      </c>
      <c r="BJ283" s="77">
        <f t="shared" si="235"/>
        <v>21.862190900983201</v>
      </c>
      <c r="BK283" s="77">
        <f t="shared" si="235"/>
        <v>39.462316631912529</v>
      </c>
      <c r="BL283" s="77">
        <f t="shared" si="235"/>
        <v>55.770020961244676</v>
      </c>
      <c r="BM283" s="78">
        <f t="shared" si="235"/>
        <v>99.257772742645557</v>
      </c>
    </row>
    <row r="284" spans="1:65" x14ac:dyDescent="0.2">
      <c r="A284" s="33"/>
      <c r="B284" s="79">
        <v>98</v>
      </c>
      <c r="C284" s="83" t="s">
        <v>99</v>
      </c>
      <c r="D284" s="238">
        <v>1</v>
      </c>
      <c r="E284" s="236" t="s">
        <v>259</v>
      </c>
      <c r="F284" s="244">
        <v>2</v>
      </c>
      <c r="G284" s="239"/>
      <c r="H284" s="240">
        <v>1</v>
      </c>
      <c r="I284" s="243">
        <f t="array" ref="I284">IF(B284&lt;100,(((LOG(I$6)-LOG(J$6))/(LOG(H$6)-LOG(J$6))))*(H284-J284)+J284,H284)</f>
        <v>1</v>
      </c>
      <c r="J284" s="240">
        <v>1</v>
      </c>
      <c r="K284" s="240">
        <v>0.91900000000000004</v>
      </c>
      <c r="L284" s="240">
        <v>0.85199999999999998</v>
      </c>
      <c r="M284" s="240">
        <v>0.75800000000000001</v>
      </c>
      <c r="N284" s="240">
        <v>0.58099999999999996</v>
      </c>
      <c r="O284" s="240">
        <v>0.435</v>
      </c>
      <c r="P284" s="240">
        <v>0.34799999999999998</v>
      </c>
      <c r="Q284" s="240">
        <v>0.28399999999999997</v>
      </c>
      <c r="R284" s="240">
        <v>0.24399999999999999</v>
      </c>
      <c r="S284" s="243">
        <f t="shared" si="234"/>
        <v>0.23078218161427588</v>
      </c>
      <c r="T284" s="240">
        <v>0.21899999999999997</v>
      </c>
      <c r="U284" s="240">
        <v>0.20399999999999999</v>
      </c>
      <c r="V284" s="240">
        <v>0.191</v>
      </c>
      <c r="W284" s="240">
        <v>0.16899999999999998</v>
      </c>
      <c r="X284" s="240">
        <v>0.14400000000000002</v>
      </c>
      <c r="Y284" s="240">
        <v>5.7000000000000002E-2</v>
      </c>
      <c r="Z284" s="240">
        <v>2.2000000000000002E-2</v>
      </c>
      <c r="AA284" s="240">
        <v>9.0000000000000011E-3</v>
      </c>
      <c r="AB284" s="240">
        <v>2E-3</v>
      </c>
      <c r="AC284" s="243">
        <f t="shared" si="233"/>
        <v>1.7420602275881188E-3</v>
      </c>
      <c r="AD284" s="241">
        <v>0</v>
      </c>
      <c r="AE284" s="60"/>
      <c r="AF284" s="74">
        <f t="shared" si="205"/>
        <v>0</v>
      </c>
      <c r="AG284" s="74">
        <f t="shared" si="206"/>
        <v>0</v>
      </c>
      <c r="AH284" s="74">
        <f t="shared" si="207"/>
        <v>8.0999999999999961E-2</v>
      </c>
      <c r="AI284" s="74">
        <f t="shared" si="208"/>
        <v>6.700000000000006E-2</v>
      </c>
      <c r="AJ284" s="74">
        <f t="shared" si="209"/>
        <v>9.3999999999999972E-2</v>
      </c>
      <c r="AK284" s="74">
        <f t="shared" si="210"/>
        <v>0.17700000000000005</v>
      </c>
      <c r="AL284" s="74">
        <f t="shared" si="211"/>
        <v>0.14599999999999996</v>
      </c>
      <c r="AM284" s="74">
        <f t="shared" si="212"/>
        <v>8.7000000000000022E-2</v>
      </c>
      <c r="AN284" s="74">
        <f t="shared" si="213"/>
        <v>6.4000000000000001E-2</v>
      </c>
      <c r="AO284" s="74">
        <f t="shared" si="214"/>
        <v>3.999999999999998E-2</v>
      </c>
      <c r="AP284" s="74">
        <f t="shared" si="215"/>
        <v>1.3217818385724112E-2</v>
      </c>
      <c r="AQ284" s="74">
        <f t="shared" si="216"/>
        <v>1.1782181614275911E-2</v>
      </c>
      <c r="AR284" s="74">
        <f t="shared" si="217"/>
        <v>1.4999999999999986E-2</v>
      </c>
      <c r="AS284" s="74">
        <f t="shared" si="218"/>
        <v>1.2999999999999984E-2</v>
      </c>
      <c r="AT284" s="74">
        <f t="shared" si="219"/>
        <v>2.200000000000002E-2</v>
      </c>
      <c r="AU284" s="74">
        <f t="shared" si="220"/>
        <v>2.4999999999999967E-2</v>
      </c>
      <c r="AV284" s="74">
        <f t="shared" si="221"/>
        <v>8.7000000000000022E-2</v>
      </c>
      <c r="AW284" s="74">
        <f t="shared" si="222"/>
        <v>3.5000000000000003E-2</v>
      </c>
      <c r="AX284" s="74">
        <f t="shared" si="223"/>
        <v>1.3000000000000001E-2</v>
      </c>
      <c r="AY284" s="74">
        <f t="shared" si="224"/>
        <v>7.000000000000001E-3</v>
      </c>
      <c r="AZ284" s="74">
        <f t="shared" si="225"/>
        <v>2.579397724118812E-4</v>
      </c>
      <c r="BA284" s="75">
        <f t="shared" si="226"/>
        <v>1.7420602275881188E-3</v>
      </c>
      <c r="BB284" s="73">
        <f t="shared" si="227"/>
        <v>0</v>
      </c>
      <c r="BC284" s="74">
        <f t="shared" si="228"/>
        <v>0.76921781838572412</v>
      </c>
      <c r="BD284" s="74">
        <f t="shared" si="229"/>
        <v>0.22904012138668778</v>
      </c>
      <c r="BE284" s="75">
        <f t="shared" si="230"/>
        <v>1.7420602275881188E-3</v>
      </c>
      <c r="BF284" s="73">
        <f t="shared" si="231"/>
        <v>4.8892848746626099</v>
      </c>
      <c r="BG284" s="74">
        <f t="array" ref="BG284">10^(SUMPRODUCT(AG284:AP284,LOG($AG$6:$AP$6))/BC284)</f>
        <v>10.154179575801146</v>
      </c>
      <c r="BH284" s="75">
        <f t="array" ref="BH284">10^(SUMPRODUCT(AQ284:AZ284,LOG($AQ$6:$AZ$6))/BD284)</f>
        <v>0.43989620266001267</v>
      </c>
      <c r="BI284" s="76">
        <f t="shared" si="235"/>
        <v>0.35427903761353818</v>
      </c>
      <c r="BJ284" s="77">
        <f t="shared" si="235"/>
        <v>4.838588124489771</v>
      </c>
      <c r="BK284" s="77">
        <f t="shared" si="235"/>
        <v>7.8914950700340016</v>
      </c>
      <c r="BL284" s="77">
        <f t="shared" si="235"/>
        <v>10.92609982603317</v>
      </c>
      <c r="BM284" s="78">
        <f t="shared" si="235"/>
        <v>24.786290395559931</v>
      </c>
    </row>
    <row r="285" spans="1:65" x14ac:dyDescent="0.2">
      <c r="A285" s="33"/>
      <c r="B285" s="79">
        <v>98</v>
      </c>
      <c r="C285" s="83" t="s">
        <v>93</v>
      </c>
      <c r="D285" s="238">
        <v>1</v>
      </c>
      <c r="E285" s="236" t="s">
        <v>260</v>
      </c>
      <c r="F285" s="244">
        <v>2</v>
      </c>
      <c r="G285" s="239"/>
      <c r="H285" s="240">
        <v>1</v>
      </c>
      <c r="I285" s="243">
        <f t="array" ref="I285">IF(B285&lt;100,(((LOG(I$6)-LOG(J$6))/(LOG(H$6)-LOG(J$6))))*(H285-J285)+J285,H285)</f>
        <v>1</v>
      </c>
      <c r="J285" s="240">
        <v>1</v>
      </c>
      <c r="K285" s="240">
        <v>1</v>
      </c>
      <c r="L285" s="240">
        <v>0.97599999999999998</v>
      </c>
      <c r="M285" s="240">
        <v>0.95799999999999996</v>
      </c>
      <c r="N285" s="240">
        <v>0.90200000000000002</v>
      </c>
      <c r="O285" s="240">
        <v>0.83299999999999996</v>
      </c>
      <c r="P285" s="240">
        <v>0.77200000000000002</v>
      </c>
      <c r="Q285" s="240">
        <v>0.72699999999999998</v>
      </c>
      <c r="R285" s="240">
        <v>0.69099999999999995</v>
      </c>
      <c r="S285" s="243">
        <f t="shared" si="234"/>
        <v>0.67936831982056278</v>
      </c>
      <c r="T285" s="240">
        <v>0.66900000000000004</v>
      </c>
      <c r="U285" s="240">
        <v>0.65099999999999991</v>
      </c>
      <c r="V285" s="240">
        <v>0.63900000000000001</v>
      </c>
      <c r="W285" s="240">
        <v>0.58299999999999996</v>
      </c>
      <c r="X285" s="240">
        <v>0.27200000000000002</v>
      </c>
      <c r="Y285" s="240">
        <v>0.10099999999999999</v>
      </c>
      <c r="Z285" s="240">
        <v>8.3000000000000004E-2</v>
      </c>
      <c r="AA285" s="240">
        <v>0.03</v>
      </c>
      <c r="AB285" s="240">
        <v>1.4999999999999999E-2</v>
      </c>
      <c r="AC285" s="243">
        <f t="shared" si="233"/>
        <v>1.306545170691089E-2</v>
      </c>
      <c r="AD285" s="241">
        <v>0</v>
      </c>
      <c r="AE285" s="60"/>
      <c r="AF285" s="74">
        <f t="shared" si="205"/>
        <v>0</v>
      </c>
      <c r="AG285" s="74">
        <f t="shared" si="206"/>
        <v>0</v>
      </c>
      <c r="AH285" s="74">
        <f t="shared" si="207"/>
        <v>0</v>
      </c>
      <c r="AI285" s="74">
        <f t="shared" si="208"/>
        <v>2.4000000000000021E-2</v>
      </c>
      <c r="AJ285" s="74">
        <f t="shared" si="209"/>
        <v>1.8000000000000016E-2</v>
      </c>
      <c r="AK285" s="74">
        <f t="shared" si="210"/>
        <v>5.5999999999999939E-2</v>
      </c>
      <c r="AL285" s="74">
        <f t="shared" si="211"/>
        <v>6.9000000000000061E-2</v>
      </c>
      <c r="AM285" s="74">
        <f t="shared" si="212"/>
        <v>6.0999999999999943E-2</v>
      </c>
      <c r="AN285" s="74">
        <f t="shared" si="213"/>
        <v>4.500000000000004E-2</v>
      </c>
      <c r="AO285" s="74">
        <f t="shared" si="214"/>
        <v>3.6000000000000032E-2</v>
      </c>
      <c r="AP285" s="74">
        <f t="shared" si="215"/>
        <v>1.1631680179437165E-2</v>
      </c>
      <c r="AQ285" s="74">
        <f t="shared" si="216"/>
        <v>1.0368319820562744E-2</v>
      </c>
      <c r="AR285" s="74">
        <f t="shared" si="217"/>
        <v>1.8000000000000127E-2</v>
      </c>
      <c r="AS285" s="74">
        <f t="shared" si="218"/>
        <v>1.19999999999999E-2</v>
      </c>
      <c r="AT285" s="74">
        <f t="shared" si="219"/>
        <v>5.600000000000005E-2</v>
      </c>
      <c r="AU285" s="74">
        <f t="shared" si="220"/>
        <v>0.31099999999999994</v>
      </c>
      <c r="AV285" s="74">
        <f t="shared" si="221"/>
        <v>0.17100000000000004</v>
      </c>
      <c r="AW285" s="74">
        <f t="shared" si="222"/>
        <v>1.7999999999999988E-2</v>
      </c>
      <c r="AX285" s="74">
        <f t="shared" si="223"/>
        <v>5.3000000000000005E-2</v>
      </c>
      <c r="AY285" s="74">
        <f t="shared" si="224"/>
        <v>1.4999999999999999E-2</v>
      </c>
      <c r="AZ285" s="74">
        <f t="shared" si="225"/>
        <v>1.9345482930891097E-3</v>
      </c>
      <c r="BA285" s="75">
        <f t="shared" si="226"/>
        <v>1.306545170691089E-2</v>
      </c>
      <c r="BB285" s="73">
        <f t="shared" si="227"/>
        <v>0</v>
      </c>
      <c r="BC285" s="74">
        <f t="shared" si="228"/>
        <v>0.32063168017943722</v>
      </c>
      <c r="BD285" s="74">
        <f t="shared" si="229"/>
        <v>0.66630286811365202</v>
      </c>
      <c r="BE285" s="75">
        <f t="shared" si="230"/>
        <v>1.306545170691089E-2</v>
      </c>
      <c r="BF285" s="73">
        <f t="shared" si="231"/>
        <v>1.0130967943602922</v>
      </c>
      <c r="BG285" s="74">
        <f t="array" ref="BG285">10^(SUMPRODUCT(AG285:AP285,LOG($AG$6:$AP$6))/BC285)</f>
        <v>6.9491725392127686</v>
      </c>
      <c r="BH285" s="75">
        <f t="array" ref="BH285">10^(SUMPRODUCT(AQ285:AZ285,LOG($AQ$6:$AZ$6))/BD285)</f>
        <v>0.43809469803948459</v>
      </c>
      <c r="BI285" s="76">
        <f t="shared" si="235"/>
        <v>0.29411392726849839</v>
      </c>
      <c r="BJ285" s="77">
        <f t="shared" si="235"/>
        <v>0.459303018586117</v>
      </c>
      <c r="BK285" s="77">
        <f t="shared" si="235"/>
        <v>0.54552022419166568</v>
      </c>
      <c r="BL285" s="77">
        <f t="shared" si="235"/>
        <v>1.1660067181320302</v>
      </c>
      <c r="BM285" s="78">
        <f t="shared" si="235"/>
        <v>9.408372065289818</v>
      </c>
    </row>
    <row r="286" spans="1:65" x14ac:dyDescent="0.2">
      <c r="A286" s="33"/>
      <c r="B286" s="79">
        <v>99</v>
      </c>
      <c r="C286" s="83" t="s">
        <v>94</v>
      </c>
      <c r="D286" s="238">
        <v>1</v>
      </c>
      <c r="E286" s="236" t="s">
        <v>261</v>
      </c>
      <c r="F286" s="244">
        <v>2</v>
      </c>
      <c r="G286" s="239"/>
      <c r="H286" s="240">
        <v>1</v>
      </c>
      <c r="I286" s="243">
        <f t="array" ref="I286">IF(B286&lt;100,(((LOG(I$6)-LOG(J$6))/(LOG(H$6)-LOG(J$6))))*(H286-J286)+J286,H286)</f>
        <v>0.99823132638728018</v>
      </c>
      <c r="J286" s="240">
        <v>0.997</v>
      </c>
      <c r="K286" s="240">
        <v>0.997</v>
      </c>
      <c r="L286" s="240">
        <v>0.93900000000000006</v>
      </c>
      <c r="M286" s="240">
        <v>0.82599999999999996</v>
      </c>
      <c r="N286" s="240">
        <v>0.61499999999999999</v>
      </c>
      <c r="O286" s="240">
        <v>0.37200000000000005</v>
      </c>
      <c r="P286" s="240">
        <v>0.214</v>
      </c>
      <c r="Q286" s="240">
        <v>0.12</v>
      </c>
      <c r="R286" s="240">
        <v>7.8E-2</v>
      </c>
      <c r="S286" s="243">
        <f t="shared" si="234"/>
        <v>6.7954458026849685E-2</v>
      </c>
      <c r="T286" s="240">
        <v>5.9000000000000004E-2</v>
      </c>
      <c r="U286" s="240">
        <v>5.2000000000000005E-2</v>
      </c>
      <c r="V286" s="240">
        <v>4.8000000000000001E-2</v>
      </c>
      <c r="W286" s="240">
        <v>4.0999999999999995E-2</v>
      </c>
      <c r="X286" s="240">
        <v>3.4000000000000002E-2</v>
      </c>
      <c r="Y286" s="240">
        <v>2.8999999999999998E-2</v>
      </c>
      <c r="Z286" s="240">
        <v>0.02</v>
      </c>
      <c r="AA286" s="240">
        <v>0.01</v>
      </c>
      <c r="AB286" s="240">
        <v>5.0000000000000001E-3</v>
      </c>
      <c r="AC286" s="243">
        <f t="shared" si="233"/>
        <v>4.3551505689702966E-3</v>
      </c>
      <c r="AD286" s="241">
        <v>0</v>
      </c>
      <c r="AE286" s="60"/>
      <c r="AF286" s="74">
        <f t="shared" si="205"/>
        <v>1.7686736127198177E-3</v>
      </c>
      <c r="AG286" s="74">
        <f t="shared" si="206"/>
        <v>1.231326387280185E-3</v>
      </c>
      <c r="AH286" s="74">
        <f t="shared" si="207"/>
        <v>0</v>
      </c>
      <c r="AI286" s="74">
        <f t="shared" si="208"/>
        <v>5.799999999999994E-2</v>
      </c>
      <c r="AJ286" s="74">
        <f t="shared" si="209"/>
        <v>0.1130000000000001</v>
      </c>
      <c r="AK286" s="74">
        <f t="shared" si="210"/>
        <v>0.21099999999999997</v>
      </c>
      <c r="AL286" s="74">
        <f t="shared" si="211"/>
        <v>0.24299999999999994</v>
      </c>
      <c r="AM286" s="74">
        <f t="shared" si="212"/>
        <v>0.15800000000000006</v>
      </c>
      <c r="AN286" s="74">
        <f t="shared" si="213"/>
        <v>9.4E-2</v>
      </c>
      <c r="AO286" s="74">
        <f t="shared" si="214"/>
        <v>4.1999999999999996E-2</v>
      </c>
      <c r="AP286" s="74">
        <f t="shared" si="215"/>
        <v>1.0045541973150315E-2</v>
      </c>
      <c r="AQ286" s="74">
        <f t="shared" si="216"/>
        <v>8.9544580268496807E-3</v>
      </c>
      <c r="AR286" s="74">
        <f t="shared" si="217"/>
        <v>6.9999999999999993E-3</v>
      </c>
      <c r="AS286" s="74">
        <f t="shared" si="218"/>
        <v>4.0000000000000036E-3</v>
      </c>
      <c r="AT286" s="74">
        <f t="shared" si="219"/>
        <v>7.0000000000000062E-3</v>
      </c>
      <c r="AU286" s="74">
        <f t="shared" si="220"/>
        <v>6.9999999999999923E-3</v>
      </c>
      <c r="AV286" s="74">
        <f t="shared" si="221"/>
        <v>5.0000000000000044E-3</v>
      </c>
      <c r="AW286" s="74">
        <f t="shared" si="222"/>
        <v>8.9999999999999976E-3</v>
      </c>
      <c r="AX286" s="74">
        <f t="shared" si="223"/>
        <v>0.01</v>
      </c>
      <c r="AY286" s="74">
        <f t="shared" si="224"/>
        <v>5.0000000000000001E-3</v>
      </c>
      <c r="AZ286" s="74">
        <f t="shared" si="225"/>
        <v>6.4484943102970354E-4</v>
      </c>
      <c r="BA286" s="75">
        <f t="shared" si="226"/>
        <v>4.3551505689702966E-3</v>
      </c>
      <c r="BB286" s="73">
        <f t="shared" si="227"/>
        <v>1.7686736127198177E-3</v>
      </c>
      <c r="BC286" s="74">
        <f t="shared" si="228"/>
        <v>0.93027686836043044</v>
      </c>
      <c r="BD286" s="74">
        <f t="shared" si="229"/>
        <v>6.3599307457879381E-2</v>
      </c>
      <c r="BE286" s="75">
        <f t="shared" si="230"/>
        <v>4.3551505689702966E-3</v>
      </c>
      <c r="BF286" s="73">
        <f t="shared" si="231"/>
        <v>6.8391456941524709</v>
      </c>
      <c r="BG286" s="74">
        <f t="array" ref="BG286">10^(SUMPRODUCT(AG286:AP286,LOG($AG$6:$AP$6))/BC286)</f>
        <v>8.4045857568181379</v>
      </c>
      <c r="BH286" s="75">
        <f t="array" ref="BH286">10^(SUMPRODUCT(AQ286:AZ286,LOG($AQ$6:$AZ$6))/BD286)</f>
        <v>0.4846219572617802</v>
      </c>
      <c r="BI286" s="76">
        <f t="shared" si="235"/>
        <v>2.8803594662180658</v>
      </c>
      <c r="BJ286" s="77">
        <f t="shared" si="235"/>
        <v>6.4780802691698529</v>
      </c>
      <c r="BK286" s="77">
        <f t="shared" si="235"/>
        <v>8.1096218314282602</v>
      </c>
      <c r="BL286" s="77">
        <f t="shared" si="235"/>
        <v>10.082535170412065</v>
      </c>
      <c r="BM286" s="78">
        <f t="shared" si="235"/>
        <v>17.277367914676621</v>
      </c>
    </row>
    <row r="287" spans="1:65" x14ac:dyDescent="0.2">
      <c r="A287" s="33"/>
      <c r="B287" s="79">
        <v>99</v>
      </c>
      <c r="C287" s="83" t="s">
        <v>99</v>
      </c>
      <c r="D287" s="238">
        <v>1</v>
      </c>
      <c r="E287" s="236" t="s">
        <v>262</v>
      </c>
      <c r="F287" s="244">
        <v>2</v>
      </c>
      <c r="G287" s="239"/>
      <c r="H287" s="240">
        <v>1</v>
      </c>
      <c r="I287" s="243">
        <f t="array" ref="I287">IF(B287&lt;100,(((LOG(I$6)-LOG(J$6))/(LOG(H$6)-LOG(J$6))))*(H287-J287)+J287,H287)</f>
        <v>0.99941044212909347</v>
      </c>
      <c r="J287" s="240">
        <v>0.99900000000000011</v>
      </c>
      <c r="K287" s="240">
        <v>0.99900000000000011</v>
      </c>
      <c r="L287" s="240">
        <v>0.99900000000000011</v>
      </c>
      <c r="M287" s="240">
        <v>0.99900000000000011</v>
      </c>
      <c r="N287" s="240">
        <v>0.99400000000000011</v>
      </c>
      <c r="O287" s="240">
        <v>0.98499999999999999</v>
      </c>
      <c r="P287" s="240">
        <v>0.96299999999999997</v>
      </c>
      <c r="Q287" s="240">
        <v>0.92900000000000005</v>
      </c>
      <c r="R287" s="240">
        <v>0.90300000000000002</v>
      </c>
      <c r="S287" s="243">
        <f t="shared" si="234"/>
        <v>0.8876673306725601</v>
      </c>
      <c r="T287" s="240">
        <v>0.87400000000000011</v>
      </c>
      <c r="U287" s="240">
        <v>0.81099999999999994</v>
      </c>
      <c r="V287" s="240">
        <v>0.58599999999999997</v>
      </c>
      <c r="W287" s="240">
        <v>0.218</v>
      </c>
      <c r="X287" s="240">
        <v>8.5000000000000006E-2</v>
      </c>
      <c r="Y287" s="240">
        <v>3.7000000000000005E-2</v>
      </c>
      <c r="Z287" s="240">
        <v>2.7999999999999997E-2</v>
      </c>
      <c r="AA287" s="240">
        <v>1.9E-2</v>
      </c>
      <c r="AB287" s="240">
        <v>1.3000000000000001E-2</v>
      </c>
      <c r="AC287" s="243">
        <f t="shared" si="233"/>
        <v>1.1323391479322773E-2</v>
      </c>
      <c r="AD287" s="241">
        <v>0</v>
      </c>
      <c r="AE287" s="60"/>
      <c r="AF287" s="74">
        <f t="shared" si="205"/>
        <v>5.8955787090653189E-4</v>
      </c>
      <c r="AG287" s="74">
        <f t="shared" si="206"/>
        <v>4.1044212909335798E-4</v>
      </c>
      <c r="AH287" s="74">
        <f t="shared" si="207"/>
        <v>0</v>
      </c>
      <c r="AI287" s="74">
        <f t="shared" si="208"/>
        <v>0</v>
      </c>
      <c r="AJ287" s="74">
        <f t="shared" si="209"/>
        <v>0</v>
      </c>
      <c r="AK287" s="74">
        <f t="shared" si="210"/>
        <v>5.0000000000000044E-3</v>
      </c>
      <c r="AL287" s="74">
        <f t="shared" si="211"/>
        <v>9.000000000000119E-3</v>
      </c>
      <c r="AM287" s="74">
        <f t="shared" si="212"/>
        <v>2.200000000000002E-2</v>
      </c>
      <c r="AN287" s="74">
        <f t="shared" si="213"/>
        <v>3.3999999999999919E-2</v>
      </c>
      <c r="AO287" s="74">
        <f t="shared" si="214"/>
        <v>2.6000000000000023E-2</v>
      </c>
      <c r="AP287" s="74">
        <f t="shared" si="215"/>
        <v>1.5332669327439929E-2</v>
      </c>
      <c r="AQ287" s="74">
        <f t="shared" si="216"/>
        <v>1.3667330672559985E-2</v>
      </c>
      <c r="AR287" s="74">
        <f t="shared" si="217"/>
        <v>6.3000000000000167E-2</v>
      </c>
      <c r="AS287" s="74">
        <f t="shared" si="218"/>
        <v>0.22499999999999998</v>
      </c>
      <c r="AT287" s="74">
        <f t="shared" si="219"/>
        <v>0.36799999999999999</v>
      </c>
      <c r="AU287" s="74">
        <f t="shared" si="220"/>
        <v>0.13300000000000001</v>
      </c>
      <c r="AV287" s="74">
        <f t="shared" si="221"/>
        <v>4.8000000000000001E-2</v>
      </c>
      <c r="AW287" s="74">
        <f t="shared" si="222"/>
        <v>9.000000000000008E-3</v>
      </c>
      <c r="AX287" s="74">
        <f t="shared" si="223"/>
        <v>8.9999999999999976E-3</v>
      </c>
      <c r="AY287" s="74">
        <f t="shared" si="224"/>
        <v>5.9999999999999984E-3</v>
      </c>
      <c r="AZ287" s="74">
        <f t="shared" si="225"/>
        <v>1.6766085206772283E-3</v>
      </c>
      <c r="BA287" s="75">
        <f t="shared" si="226"/>
        <v>1.1323391479322773E-2</v>
      </c>
      <c r="BB287" s="73">
        <f t="shared" si="227"/>
        <v>5.8955787090653189E-4</v>
      </c>
      <c r="BC287" s="74">
        <f t="shared" si="228"/>
        <v>0.11174311145653337</v>
      </c>
      <c r="BD287" s="74">
        <f t="shared" si="229"/>
        <v>0.87634393919323739</v>
      </c>
      <c r="BE287" s="75">
        <f t="shared" si="230"/>
        <v>1.1323391479322773E-2</v>
      </c>
      <c r="BF287" s="73">
        <f t="shared" si="231"/>
        <v>0.84583235291436276</v>
      </c>
      <c r="BG287" s="74">
        <f t="array" ref="BG287">10^(SUMPRODUCT(AG287:AP287,LOG($AG$6:$AP$6))/BC287)</f>
        <v>4.0989802477587514</v>
      </c>
      <c r="BH287" s="75">
        <f t="array" ref="BH287">10^(SUMPRODUCT(AQ287:AZ287,LOG($AQ$6:$AZ$6))/BD287)</f>
        <v>0.72909553156455598</v>
      </c>
      <c r="BI287" s="76">
        <f t="shared" si="235"/>
        <v>0.43723954758296829</v>
      </c>
      <c r="BJ287" s="77">
        <f t="shared" si="235"/>
        <v>0.67984562617973832</v>
      </c>
      <c r="BK287" s="77">
        <f t="shared" si="235"/>
        <v>0.78355290967255764</v>
      </c>
      <c r="BL287" s="77">
        <f t="shared" si="235"/>
        <v>0.93760083559588403</v>
      </c>
      <c r="BM287" s="78">
        <f t="shared" si="235"/>
        <v>2.3158935217742864</v>
      </c>
    </row>
    <row r="288" spans="1:65" x14ac:dyDescent="0.2">
      <c r="A288" s="33"/>
      <c r="B288" s="79">
        <v>99</v>
      </c>
      <c r="C288" s="83" t="s">
        <v>93</v>
      </c>
      <c r="D288" s="238">
        <v>1</v>
      </c>
      <c r="E288" s="236" t="s">
        <v>263</v>
      </c>
      <c r="F288" s="244">
        <v>2</v>
      </c>
      <c r="G288" s="239"/>
      <c r="H288" s="240">
        <v>1</v>
      </c>
      <c r="I288" s="243">
        <f t="array" ref="I288">IF(B288&lt;100,(((LOG(I$6)-LOG(J$6))/(LOG(H$6)-LOG(J$6))))*(H288-J288)+J288,H288)</f>
        <v>0.99882088425818683</v>
      </c>
      <c r="J288" s="240">
        <v>0.998</v>
      </c>
      <c r="K288" s="240">
        <v>0.997</v>
      </c>
      <c r="L288" s="240">
        <v>0.82099999999999995</v>
      </c>
      <c r="M288" s="240">
        <v>0.78900000000000003</v>
      </c>
      <c r="N288" s="240">
        <v>0.77</v>
      </c>
      <c r="O288" s="240">
        <v>0.76300000000000001</v>
      </c>
      <c r="P288" s="240">
        <v>0.745</v>
      </c>
      <c r="Q288" s="240">
        <v>0.71099999999999997</v>
      </c>
      <c r="R288" s="240">
        <v>0.68700000000000006</v>
      </c>
      <c r="S288" s="243">
        <f t="shared" si="234"/>
        <v>0.67906930896856554</v>
      </c>
      <c r="T288" s="240">
        <v>0.67200000000000004</v>
      </c>
      <c r="U288" s="240">
        <v>0.65900000000000003</v>
      </c>
      <c r="V288" s="240">
        <v>0.64900000000000002</v>
      </c>
      <c r="W288" s="240">
        <v>0.64</v>
      </c>
      <c r="X288" s="240">
        <v>0.38600000000000001</v>
      </c>
      <c r="Y288" s="240">
        <v>0.107</v>
      </c>
      <c r="Z288" s="240">
        <v>3.7999999999999999E-2</v>
      </c>
      <c r="AA288" s="240">
        <v>2.1000000000000001E-2</v>
      </c>
      <c r="AB288" s="240">
        <v>1.3000000000000001E-2</v>
      </c>
      <c r="AC288" s="243">
        <f t="shared" si="233"/>
        <v>1.1323391479322773E-2</v>
      </c>
      <c r="AD288" s="241">
        <v>0</v>
      </c>
      <c r="AE288" s="60"/>
      <c r="AF288" s="74">
        <f t="shared" si="205"/>
        <v>1.1791157418131748E-3</v>
      </c>
      <c r="AG288" s="74">
        <f t="shared" si="206"/>
        <v>8.2088425818682698E-4</v>
      </c>
      <c r="AH288" s="74">
        <f t="shared" si="207"/>
        <v>1.0000000000000009E-3</v>
      </c>
      <c r="AI288" s="74">
        <f t="shared" si="208"/>
        <v>0.17600000000000005</v>
      </c>
      <c r="AJ288" s="74">
        <f t="shared" si="209"/>
        <v>3.1999999999999917E-2</v>
      </c>
      <c r="AK288" s="74">
        <f t="shared" si="210"/>
        <v>1.9000000000000017E-2</v>
      </c>
      <c r="AL288" s="74">
        <f t="shared" si="211"/>
        <v>7.0000000000000062E-3</v>
      </c>
      <c r="AM288" s="74">
        <f t="shared" si="212"/>
        <v>1.8000000000000016E-2</v>
      </c>
      <c r="AN288" s="74">
        <f t="shared" si="213"/>
        <v>3.400000000000003E-2</v>
      </c>
      <c r="AO288" s="74">
        <f t="shared" si="214"/>
        <v>2.399999999999991E-2</v>
      </c>
      <c r="AP288" s="74">
        <f t="shared" si="215"/>
        <v>7.9306910314345114E-3</v>
      </c>
      <c r="AQ288" s="74">
        <f t="shared" si="216"/>
        <v>7.0693089685655019E-3</v>
      </c>
      <c r="AR288" s="74">
        <f t="shared" si="217"/>
        <v>1.3000000000000012E-2</v>
      </c>
      <c r="AS288" s="74">
        <f t="shared" si="218"/>
        <v>1.0000000000000009E-2</v>
      </c>
      <c r="AT288" s="74">
        <f t="shared" si="219"/>
        <v>9.000000000000008E-3</v>
      </c>
      <c r="AU288" s="74">
        <f t="shared" si="220"/>
        <v>0.254</v>
      </c>
      <c r="AV288" s="74">
        <f t="shared" si="221"/>
        <v>0.27900000000000003</v>
      </c>
      <c r="AW288" s="74">
        <f t="shared" si="222"/>
        <v>6.9000000000000006E-2</v>
      </c>
      <c r="AX288" s="74">
        <f t="shared" si="223"/>
        <v>1.6999999999999998E-2</v>
      </c>
      <c r="AY288" s="74">
        <f t="shared" si="224"/>
        <v>8.0000000000000002E-3</v>
      </c>
      <c r="AZ288" s="74">
        <f t="shared" si="225"/>
        <v>1.6766085206772283E-3</v>
      </c>
      <c r="BA288" s="75">
        <f t="shared" si="226"/>
        <v>1.1323391479322773E-2</v>
      </c>
      <c r="BB288" s="73">
        <f t="shared" si="227"/>
        <v>1.1791157418131748E-3</v>
      </c>
      <c r="BC288" s="74">
        <f t="shared" si="228"/>
        <v>0.31975157528962128</v>
      </c>
      <c r="BD288" s="74">
        <f t="shared" si="229"/>
        <v>0.66774591748924272</v>
      </c>
      <c r="BE288" s="75">
        <f t="shared" si="230"/>
        <v>1.1323391479322773E-2</v>
      </c>
      <c r="BF288" s="73">
        <f t="shared" si="231"/>
        <v>1.1858901741748735</v>
      </c>
      <c r="BG288" s="74">
        <f t="array" ref="BG288">10^(SUMPRODUCT(AG288:AP288,LOG($AG$6:$AP$6))/BC288)</f>
        <v>12.978300407077679</v>
      </c>
      <c r="BH288" s="75">
        <f t="array" ref="BH288">10^(SUMPRODUCT(AQ288:AZ288,LOG($AQ$6:$AZ$6))/BD288)</f>
        <v>0.40499032790971373</v>
      </c>
      <c r="BI288" s="76">
        <f t="shared" si="235"/>
        <v>0.28933872483868761</v>
      </c>
      <c r="BJ288" s="77">
        <f t="shared" si="235"/>
        <v>0.4021555438609844</v>
      </c>
      <c r="BK288" s="77">
        <f t="shared" si="235"/>
        <v>0.49291520754012907</v>
      </c>
      <c r="BL288" s="77">
        <f t="shared" si="235"/>
        <v>0.8798226896297785</v>
      </c>
      <c r="BM288" s="78">
        <f t="shared" si="235"/>
        <v>22.705712103825462</v>
      </c>
    </row>
    <row r="289" spans="1:65" x14ac:dyDescent="0.2">
      <c r="A289" s="33"/>
      <c r="B289" s="79">
        <v>100</v>
      </c>
      <c r="C289" s="83" t="s">
        <v>94</v>
      </c>
      <c r="D289" s="238">
        <v>1</v>
      </c>
      <c r="E289" s="236" t="s">
        <v>264</v>
      </c>
      <c r="F289" s="244">
        <v>1</v>
      </c>
      <c r="G289" s="239"/>
      <c r="H289" s="240">
        <v>1</v>
      </c>
      <c r="I289" s="243">
        <f t="array" ref="I289">IF(B289&lt;100,(((LOG(I$6)-LOG(J$6))/(LOG(H$6)-LOG(J$6))))*(H289-J289)+J289,H289)</f>
        <v>1</v>
      </c>
      <c r="J289" s="240">
        <v>0.42700000000000005</v>
      </c>
      <c r="K289" s="240">
        <v>0.26</v>
      </c>
      <c r="L289" s="240">
        <v>0.223</v>
      </c>
      <c r="M289" s="240">
        <v>0.188</v>
      </c>
      <c r="N289" s="240">
        <v>0.13900000000000001</v>
      </c>
      <c r="O289" s="240">
        <v>0.10400000000000001</v>
      </c>
      <c r="P289" s="240">
        <v>8.199999999999999E-2</v>
      </c>
      <c r="Q289" s="240">
        <v>7.0000000000000007E-2</v>
      </c>
      <c r="R289" s="240">
        <v>5.7999999999999996E-2</v>
      </c>
      <c r="S289" s="243">
        <f t="shared" si="234"/>
        <v>5.2712872645710354E-2</v>
      </c>
      <c r="T289" s="240">
        <v>4.8000000000000001E-2</v>
      </c>
      <c r="U289" s="240">
        <v>3.7000000000000005E-2</v>
      </c>
      <c r="V289" s="240">
        <v>2.8999999999999998E-2</v>
      </c>
      <c r="W289" s="240">
        <v>2.1000000000000001E-2</v>
      </c>
      <c r="X289" s="240">
        <v>1.4999999999999999E-2</v>
      </c>
      <c r="Y289" s="240">
        <v>9.0000000000000011E-3</v>
      </c>
      <c r="Z289" s="240">
        <v>8.0000000000000002E-3</v>
      </c>
      <c r="AA289" s="240">
        <v>4.0000000000000001E-3</v>
      </c>
      <c r="AB289" s="240">
        <v>2E-3</v>
      </c>
      <c r="AC289" s="243">
        <f t="shared" si="233"/>
        <v>1.7420602275881188E-3</v>
      </c>
      <c r="AD289" s="241">
        <v>0</v>
      </c>
      <c r="AE289" s="60"/>
      <c r="AF289" s="74">
        <f t="shared" si="205"/>
        <v>0</v>
      </c>
      <c r="AG289" s="74">
        <f t="shared" si="206"/>
        <v>0.57299999999999995</v>
      </c>
      <c r="AH289" s="74">
        <f t="shared" si="207"/>
        <v>0.16700000000000004</v>
      </c>
      <c r="AI289" s="74">
        <f t="shared" si="208"/>
        <v>3.7000000000000005E-2</v>
      </c>
      <c r="AJ289" s="74">
        <f t="shared" si="209"/>
        <v>3.5000000000000003E-2</v>
      </c>
      <c r="AK289" s="74">
        <f t="shared" si="210"/>
        <v>4.8999999999999988E-2</v>
      </c>
      <c r="AL289" s="74">
        <f t="shared" si="211"/>
        <v>3.5000000000000003E-2</v>
      </c>
      <c r="AM289" s="74">
        <f t="shared" si="212"/>
        <v>2.200000000000002E-2</v>
      </c>
      <c r="AN289" s="74">
        <f t="shared" si="213"/>
        <v>1.1999999999999983E-2</v>
      </c>
      <c r="AO289" s="74">
        <f t="shared" si="214"/>
        <v>1.2000000000000011E-2</v>
      </c>
      <c r="AP289" s="74">
        <f t="shared" si="215"/>
        <v>5.2871273542896419E-3</v>
      </c>
      <c r="AQ289" s="74">
        <f t="shared" si="216"/>
        <v>4.7128726457103531E-3</v>
      </c>
      <c r="AR289" s="74">
        <f t="shared" si="217"/>
        <v>1.0999999999999996E-2</v>
      </c>
      <c r="AS289" s="74">
        <f t="shared" si="218"/>
        <v>8.0000000000000071E-3</v>
      </c>
      <c r="AT289" s="74">
        <f t="shared" si="219"/>
        <v>7.9999999999999967E-3</v>
      </c>
      <c r="AU289" s="74">
        <f t="shared" si="220"/>
        <v>6.0000000000000019E-3</v>
      </c>
      <c r="AV289" s="74">
        <f t="shared" si="221"/>
        <v>5.9999999999999984E-3</v>
      </c>
      <c r="AW289" s="74">
        <f t="shared" si="222"/>
        <v>1.0000000000000009E-3</v>
      </c>
      <c r="AX289" s="74">
        <f t="shared" si="223"/>
        <v>4.0000000000000001E-3</v>
      </c>
      <c r="AY289" s="74">
        <f t="shared" si="224"/>
        <v>2E-3</v>
      </c>
      <c r="AZ289" s="74">
        <f t="shared" si="225"/>
        <v>2.579397724118812E-4</v>
      </c>
      <c r="BA289" s="75">
        <f t="shared" si="226"/>
        <v>1.7420602275881188E-3</v>
      </c>
      <c r="BB289" s="73">
        <f t="shared" si="227"/>
        <v>0</v>
      </c>
      <c r="BC289" s="74">
        <f t="shared" si="228"/>
        <v>0.94728712735428966</v>
      </c>
      <c r="BD289" s="74">
        <f t="shared" si="229"/>
        <v>5.0970812418122236E-2</v>
      </c>
      <c r="BE289" s="75">
        <f t="shared" si="230"/>
        <v>1.7420602275881188E-3</v>
      </c>
      <c r="BF289" s="73">
        <f t="shared" si="231"/>
        <v>26.311488156901234</v>
      </c>
      <c r="BG289" s="74">
        <f t="array" ref="BG289">10^(SUMPRODUCT(AG289:AP289,LOG($AG$6:$AP$6))/BC289)</f>
        <v>32.477621043909444</v>
      </c>
      <c r="BH289" s="75">
        <f t="array" ref="BH289">10^(SUMPRODUCT(AQ289:AZ289,LOG($AQ$6:$AZ$6))/BD289)</f>
        <v>0.68539706530793731</v>
      </c>
      <c r="BI289" s="76">
        <f t="shared" si="235"/>
        <v>6.3827186182931861</v>
      </c>
      <c r="BJ289" s="77">
        <f t="shared" si="235"/>
        <v>33.075564736342834</v>
      </c>
      <c r="BK289" s="77">
        <f t="shared" si="235"/>
        <v>41.54983966056394</v>
      </c>
      <c r="BL289" s="77">
        <f t="shared" si="235"/>
        <v>47.076125436136017</v>
      </c>
      <c r="BM289" s="78">
        <f t="shared" si="235"/>
        <v>57.967732155359137</v>
      </c>
    </row>
    <row r="290" spans="1:65" x14ac:dyDescent="0.2">
      <c r="A290" s="33"/>
      <c r="B290" s="79">
        <v>100</v>
      </c>
      <c r="C290" s="83" t="s">
        <v>99</v>
      </c>
      <c r="D290" s="238">
        <v>1</v>
      </c>
      <c r="E290" s="236" t="s">
        <v>265</v>
      </c>
      <c r="F290" s="244">
        <v>2</v>
      </c>
      <c r="G290" s="239"/>
      <c r="H290" s="240">
        <v>1</v>
      </c>
      <c r="I290" s="243">
        <f t="array" ref="I290">IF(B290&lt;100,(((LOG(I$6)-LOG(J$6))/(LOG(H$6)-LOG(J$6))))*(H290-J290)+J290,H290)</f>
        <v>1</v>
      </c>
      <c r="J290" s="240">
        <v>1</v>
      </c>
      <c r="K290" s="240">
        <v>1</v>
      </c>
      <c r="L290" s="240">
        <v>1</v>
      </c>
      <c r="M290" s="240">
        <v>1</v>
      </c>
      <c r="N290" s="240">
        <v>1</v>
      </c>
      <c r="O290" s="240">
        <v>0.99099999999999999</v>
      </c>
      <c r="P290" s="240">
        <v>0.97299999999999998</v>
      </c>
      <c r="Q290" s="240">
        <v>0.92099999999999993</v>
      </c>
      <c r="R290" s="240">
        <v>0.85799999999999998</v>
      </c>
      <c r="S290" s="243">
        <f t="shared" si="234"/>
        <v>0.81517426843025387</v>
      </c>
      <c r="T290" s="240">
        <v>0.77700000000000002</v>
      </c>
      <c r="U290" s="240">
        <v>0.69299999999999995</v>
      </c>
      <c r="V290" s="240">
        <v>0.59599999999999997</v>
      </c>
      <c r="W290" s="240">
        <v>0.28100000000000003</v>
      </c>
      <c r="X290" s="240">
        <v>0.121</v>
      </c>
      <c r="Y290" s="240">
        <v>3.6000000000000004E-2</v>
      </c>
      <c r="Z290" s="240">
        <v>1.2E-2</v>
      </c>
      <c r="AA290" s="240">
        <v>6.0000000000000001E-3</v>
      </c>
      <c r="AB290" s="240">
        <v>4.0000000000000001E-3</v>
      </c>
      <c r="AC290" s="243">
        <f t="shared" si="233"/>
        <v>3.4841204551762377E-3</v>
      </c>
      <c r="AD290" s="241">
        <v>0</v>
      </c>
      <c r="AE290" s="60"/>
      <c r="AF290" s="74">
        <f t="shared" si="205"/>
        <v>0</v>
      </c>
      <c r="AG290" s="74">
        <f t="shared" si="206"/>
        <v>0</v>
      </c>
      <c r="AH290" s="74">
        <f t="shared" si="207"/>
        <v>0</v>
      </c>
      <c r="AI290" s="74">
        <f t="shared" si="208"/>
        <v>0</v>
      </c>
      <c r="AJ290" s="74">
        <f t="shared" si="209"/>
        <v>0</v>
      </c>
      <c r="AK290" s="74">
        <f t="shared" si="210"/>
        <v>0</v>
      </c>
      <c r="AL290" s="74">
        <f t="shared" si="211"/>
        <v>9.000000000000008E-3</v>
      </c>
      <c r="AM290" s="74">
        <f t="shared" si="212"/>
        <v>1.8000000000000016E-2</v>
      </c>
      <c r="AN290" s="74">
        <f t="shared" si="213"/>
        <v>5.2000000000000046E-2</v>
      </c>
      <c r="AO290" s="74">
        <f t="shared" si="214"/>
        <v>6.2999999999999945E-2</v>
      </c>
      <c r="AP290" s="74">
        <f t="shared" si="215"/>
        <v>4.2825731569746117E-2</v>
      </c>
      <c r="AQ290" s="74">
        <f t="shared" si="216"/>
        <v>3.8174268430253844E-2</v>
      </c>
      <c r="AR290" s="74">
        <f t="shared" si="217"/>
        <v>8.4000000000000075E-2</v>
      </c>
      <c r="AS290" s="74">
        <f t="shared" si="218"/>
        <v>9.6999999999999975E-2</v>
      </c>
      <c r="AT290" s="74">
        <f t="shared" si="219"/>
        <v>0.31499999999999995</v>
      </c>
      <c r="AU290" s="74">
        <f t="shared" si="220"/>
        <v>0.16000000000000003</v>
      </c>
      <c r="AV290" s="74">
        <f t="shared" si="221"/>
        <v>8.4999999999999992E-2</v>
      </c>
      <c r="AW290" s="74">
        <f t="shared" si="222"/>
        <v>2.4000000000000004E-2</v>
      </c>
      <c r="AX290" s="74">
        <f t="shared" si="223"/>
        <v>6.0000000000000001E-3</v>
      </c>
      <c r="AY290" s="74">
        <f t="shared" si="224"/>
        <v>2E-3</v>
      </c>
      <c r="AZ290" s="74">
        <f t="shared" si="225"/>
        <v>5.158795448237624E-4</v>
      </c>
      <c r="BA290" s="75">
        <f t="shared" si="226"/>
        <v>3.4841204551762377E-3</v>
      </c>
      <c r="BB290" s="73">
        <f t="shared" si="227"/>
        <v>0</v>
      </c>
      <c r="BC290" s="74">
        <f t="shared" si="228"/>
        <v>0.18482573156974613</v>
      </c>
      <c r="BD290" s="74">
        <f t="shared" si="229"/>
        <v>0.81169014797507766</v>
      </c>
      <c r="BE290" s="75">
        <f t="shared" si="230"/>
        <v>3.4841204551762377E-3</v>
      </c>
      <c r="BF290" s="73">
        <f t="shared" si="231"/>
        <v>0.911844756847769</v>
      </c>
      <c r="BG290" s="74">
        <f t="array" ref="BG290">10^(SUMPRODUCT(AG290:AP290,LOG($AG$6:$AP$6))/BC290)</f>
        <v>3.3318653509980218</v>
      </c>
      <c r="BH290" s="75">
        <f t="array" ref="BH290">10^(SUMPRODUCT(AQ290:AZ290,LOG($AQ$6:$AZ$6))/BD290)</f>
        <v>0.6917890308746717</v>
      </c>
      <c r="BI290" s="76">
        <f t="shared" si="235"/>
        <v>0.38649783882171868</v>
      </c>
      <c r="BJ290" s="77">
        <f t="shared" si="235"/>
        <v>0.64756903606389427</v>
      </c>
      <c r="BK290" s="77">
        <f t="shared" si="235"/>
        <v>0.76439581532791667</v>
      </c>
      <c r="BL290" s="77">
        <f t="shared" si="235"/>
        <v>1.0298921878023459</v>
      </c>
      <c r="BM290" s="78">
        <f t="shared" si="235"/>
        <v>3.0273062575655048</v>
      </c>
    </row>
    <row r="291" spans="1:65" x14ac:dyDescent="0.2">
      <c r="A291" s="33"/>
      <c r="B291" s="79">
        <v>100</v>
      </c>
      <c r="C291" s="83" t="s">
        <v>93</v>
      </c>
      <c r="D291" s="238">
        <v>0</v>
      </c>
      <c r="E291" s="236"/>
      <c r="F291" s="244">
        <v>0</v>
      </c>
      <c r="G291" s="239"/>
      <c r="H291" s="240"/>
      <c r="I291" s="243"/>
      <c r="J291" s="240"/>
      <c r="K291" s="240"/>
      <c r="L291" s="240"/>
      <c r="M291" s="240"/>
      <c r="N291" s="240"/>
      <c r="O291" s="240"/>
      <c r="P291" s="240"/>
      <c r="Q291" s="240"/>
      <c r="R291" s="240"/>
      <c r="S291" s="243"/>
      <c r="T291" s="240"/>
      <c r="U291" s="240"/>
      <c r="V291" s="240"/>
      <c r="W291" s="240"/>
      <c r="X291" s="240"/>
      <c r="Y291" s="240"/>
      <c r="Z291" s="240"/>
      <c r="AA291" s="240"/>
      <c r="AB291" s="240"/>
      <c r="AC291" s="243"/>
      <c r="AD291" s="241"/>
      <c r="AE291" s="60"/>
      <c r="AF291" s="74"/>
      <c r="AG291" s="74"/>
      <c r="AH291" s="74"/>
      <c r="AI291" s="74"/>
      <c r="AJ291" s="74"/>
      <c r="AK291" s="74"/>
      <c r="AL291" s="74"/>
      <c r="AM291" s="74"/>
      <c r="AN291" s="74"/>
      <c r="AO291" s="74"/>
      <c r="AP291" s="74"/>
      <c r="AQ291" s="74"/>
      <c r="AR291" s="74"/>
      <c r="AS291" s="74"/>
      <c r="AT291" s="74"/>
      <c r="AU291" s="74"/>
      <c r="AV291" s="74"/>
      <c r="AW291" s="74"/>
      <c r="AX291" s="74"/>
      <c r="AY291" s="74"/>
      <c r="AZ291" s="74"/>
      <c r="BA291" s="75"/>
      <c r="BB291" s="73"/>
      <c r="BC291" s="74"/>
      <c r="BD291" s="74"/>
      <c r="BE291" s="75"/>
      <c r="BF291" s="73"/>
      <c r="BG291" s="74"/>
      <c r="BH291" s="75"/>
      <c r="BI291" s="76"/>
      <c r="BJ291" s="77"/>
      <c r="BK291" s="77"/>
      <c r="BL291" s="77"/>
      <c r="BM291" s="78"/>
    </row>
    <row r="292" spans="1:65" x14ac:dyDescent="0.2">
      <c r="A292" s="33"/>
      <c r="B292" s="79">
        <v>101</v>
      </c>
      <c r="C292" s="83" t="s">
        <v>94</v>
      </c>
      <c r="D292" s="238">
        <v>0</v>
      </c>
      <c r="E292" s="236"/>
      <c r="F292" s="244">
        <v>0</v>
      </c>
      <c r="G292" s="239"/>
      <c r="H292" s="240"/>
      <c r="I292" s="243"/>
      <c r="J292" s="240"/>
      <c r="K292" s="240"/>
      <c r="L292" s="240"/>
      <c r="M292" s="240"/>
      <c r="N292" s="240"/>
      <c r="O292" s="240"/>
      <c r="P292" s="240"/>
      <c r="Q292" s="240"/>
      <c r="R292" s="240"/>
      <c r="S292" s="243"/>
      <c r="T292" s="240"/>
      <c r="U292" s="240"/>
      <c r="V292" s="240"/>
      <c r="W292" s="240"/>
      <c r="X292" s="240"/>
      <c r="Y292" s="240"/>
      <c r="Z292" s="240"/>
      <c r="AA292" s="240"/>
      <c r="AB292" s="240"/>
      <c r="AC292" s="243"/>
      <c r="AD292" s="241"/>
      <c r="AE292" s="60"/>
      <c r="AF292" s="74"/>
      <c r="AG292" s="74"/>
      <c r="AH292" s="74"/>
      <c r="AI292" s="74"/>
      <c r="AJ292" s="74"/>
      <c r="AK292" s="74"/>
      <c r="AL292" s="74"/>
      <c r="AM292" s="74"/>
      <c r="AN292" s="74"/>
      <c r="AO292" s="74"/>
      <c r="AP292" s="74"/>
      <c r="AQ292" s="74"/>
      <c r="AR292" s="74"/>
      <c r="AS292" s="74"/>
      <c r="AT292" s="74"/>
      <c r="AU292" s="74"/>
      <c r="AV292" s="74"/>
      <c r="AW292" s="74"/>
      <c r="AX292" s="74"/>
      <c r="AY292" s="74"/>
      <c r="AZ292" s="74"/>
      <c r="BA292" s="75"/>
      <c r="BB292" s="73"/>
      <c r="BC292" s="74"/>
      <c r="BD292" s="74"/>
      <c r="BE292" s="75"/>
      <c r="BF292" s="73"/>
      <c r="BG292" s="74"/>
      <c r="BH292" s="75"/>
      <c r="BI292" s="76"/>
      <c r="BJ292" s="77"/>
      <c r="BK292" s="77"/>
      <c r="BL292" s="77"/>
      <c r="BM292" s="78"/>
    </row>
    <row r="293" spans="1:65" x14ac:dyDescent="0.2">
      <c r="A293" s="33"/>
      <c r="B293" s="79">
        <v>101</v>
      </c>
      <c r="C293" s="83" t="s">
        <v>99</v>
      </c>
      <c r="D293" s="238">
        <v>0</v>
      </c>
      <c r="E293" s="236"/>
      <c r="F293" s="244">
        <v>0</v>
      </c>
      <c r="G293" s="239"/>
      <c r="H293" s="240"/>
      <c r="I293" s="243"/>
      <c r="J293" s="240"/>
      <c r="K293" s="240"/>
      <c r="L293" s="240"/>
      <c r="M293" s="240"/>
      <c r="N293" s="240"/>
      <c r="O293" s="240"/>
      <c r="P293" s="240"/>
      <c r="Q293" s="240"/>
      <c r="R293" s="240"/>
      <c r="S293" s="243"/>
      <c r="T293" s="240"/>
      <c r="U293" s="240"/>
      <c r="V293" s="240"/>
      <c r="W293" s="240"/>
      <c r="X293" s="240"/>
      <c r="Y293" s="240"/>
      <c r="Z293" s="240"/>
      <c r="AA293" s="240"/>
      <c r="AB293" s="240"/>
      <c r="AC293" s="243"/>
      <c r="AD293" s="241"/>
      <c r="AE293" s="60"/>
      <c r="AF293" s="74"/>
      <c r="AG293" s="74"/>
      <c r="AH293" s="74"/>
      <c r="AI293" s="74"/>
      <c r="AJ293" s="74"/>
      <c r="AK293" s="74"/>
      <c r="AL293" s="74"/>
      <c r="AM293" s="74"/>
      <c r="AN293" s="74"/>
      <c r="AO293" s="74"/>
      <c r="AP293" s="74"/>
      <c r="AQ293" s="74"/>
      <c r="AR293" s="74"/>
      <c r="AS293" s="74"/>
      <c r="AT293" s="74"/>
      <c r="AU293" s="74"/>
      <c r="AV293" s="74"/>
      <c r="AW293" s="74"/>
      <c r="AX293" s="74"/>
      <c r="AY293" s="74"/>
      <c r="AZ293" s="74"/>
      <c r="BA293" s="75"/>
      <c r="BB293" s="73"/>
      <c r="BC293" s="74"/>
      <c r="BD293" s="74"/>
      <c r="BE293" s="75"/>
      <c r="BF293" s="73"/>
      <c r="BG293" s="74"/>
      <c r="BH293" s="75"/>
      <c r="BI293" s="76"/>
      <c r="BJ293" s="77"/>
      <c r="BK293" s="77"/>
      <c r="BL293" s="77"/>
      <c r="BM293" s="78"/>
    </row>
    <row r="294" spans="1:65" x14ac:dyDescent="0.2">
      <c r="A294" s="33"/>
      <c r="B294" s="79">
        <v>101</v>
      </c>
      <c r="C294" s="83" t="s">
        <v>93</v>
      </c>
      <c r="D294" s="238">
        <v>0</v>
      </c>
      <c r="E294" s="236"/>
      <c r="F294" s="244">
        <v>0</v>
      </c>
      <c r="G294" s="239"/>
      <c r="H294" s="240"/>
      <c r="I294" s="243"/>
      <c r="J294" s="240"/>
      <c r="K294" s="240"/>
      <c r="L294" s="240"/>
      <c r="M294" s="240"/>
      <c r="N294" s="240"/>
      <c r="O294" s="240"/>
      <c r="P294" s="240"/>
      <c r="Q294" s="240"/>
      <c r="R294" s="240"/>
      <c r="S294" s="243"/>
      <c r="T294" s="240"/>
      <c r="U294" s="240"/>
      <c r="V294" s="240"/>
      <c r="W294" s="240"/>
      <c r="X294" s="240"/>
      <c r="Y294" s="240"/>
      <c r="Z294" s="240"/>
      <c r="AA294" s="240"/>
      <c r="AB294" s="240"/>
      <c r="AC294" s="243"/>
      <c r="AD294" s="241"/>
      <c r="AE294" s="60"/>
      <c r="AF294" s="74"/>
      <c r="AG294" s="74"/>
      <c r="AH294" s="74"/>
      <c r="AI294" s="74"/>
      <c r="AJ294" s="74"/>
      <c r="AK294" s="74"/>
      <c r="AL294" s="74"/>
      <c r="AM294" s="74"/>
      <c r="AN294" s="74"/>
      <c r="AO294" s="74"/>
      <c r="AP294" s="74"/>
      <c r="AQ294" s="74"/>
      <c r="AR294" s="74"/>
      <c r="AS294" s="74"/>
      <c r="AT294" s="74"/>
      <c r="AU294" s="74"/>
      <c r="AV294" s="74"/>
      <c r="AW294" s="74"/>
      <c r="AX294" s="74"/>
      <c r="AY294" s="74"/>
      <c r="AZ294" s="74"/>
      <c r="BA294" s="75"/>
      <c r="BB294" s="73"/>
      <c r="BC294" s="74"/>
      <c r="BD294" s="74"/>
      <c r="BE294" s="75"/>
      <c r="BF294" s="73"/>
      <c r="BG294" s="74"/>
      <c r="BH294" s="75"/>
      <c r="BI294" s="76"/>
      <c r="BJ294" s="77"/>
      <c r="BK294" s="77"/>
      <c r="BL294" s="77"/>
      <c r="BM294" s="78"/>
    </row>
    <row r="295" spans="1:65" x14ac:dyDescent="0.2">
      <c r="A295" s="33"/>
      <c r="B295" s="79">
        <v>102</v>
      </c>
      <c r="C295" s="83" t="s">
        <v>94</v>
      </c>
      <c r="D295" s="238">
        <v>1</v>
      </c>
      <c r="E295" s="236" t="s">
        <v>266</v>
      </c>
      <c r="F295" s="244">
        <v>1</v>
      </c>
      <c r="G295" s="239"/>
      <c r="H295" s="240">
        <v>1</v>
      </c>
      <c r="I295" s="243">
        <f t="array" ref="I295">IF(B295&lt;100,(((LOG(I$6)-LOG(J$6))/(LOG(H$6)-LOG(J$6))))*(H295-J295)+J295,H295)</f>
        <v>1</v>
      </c>
      <c r="J295" s="240">
        <v>0.50800000000000001</v>
      </c>
      <c r="K295" s="240">
        <v>0.50800000000000001</v>
      </c>
      <c r="L295" s="240">
        <v>0.49700000000000005</v>
      </c>
      <c r="M295" s="240">
        <v>0.49399999999999999</v>
      </c>
      <c r="N295" s="240">
        <v>0.47899999999999998</v>
      </c>
      <c r="O295" s="240">
        <v>0.45299999999999996</v>
      </c>
      <c r="P295" s="240">
        <v>0.42599999999999999</v>
      </c>
      <c r="Q295" s="240">
        <v>0.37799999999999995</v>
      </c>
      <c r="R295" s="240">
        <v>0.318</v>
      </c>
      <c r="S295" s="243">
        <f t="shared" si="234"/>
        <v>0.27728911937196976</v>
      </c>
      <c r="T295" s="240">
        <v>0.24100000000000002</v>
      </c>
      <c r="U295" s="240">
        <v>0.152</v>
      </c>
      <c r="V295" s="240">
        <v>9.3000000000000013E-2</v>
      </c>
      <c r="W295" s="240">
        <v>4.4999999999999998E-2</v>
      </c>
      <c r="X295" s="240">
        <v>1.3999999999999999E-2</v>
      </c>
      <c r="Y295" s="240">
        <v>3.0000000000000001E-3</v>
      </c>
      <c r="Z295" s="240">
        <v>1E-3</v>
      </c>
      <c r="AA295" s="240">
        <v>1E-3</v>
      </c>
      <c r="AB295" s="240">
        <v>1E-3</v>
      </c>
      <c r="AC295" s="243">
        <f t="shared" si="233"/>
        <v>8.7103011379405942E-4</v>
      </c>
      <c r="AD295" s="241">
        <v>0</v>
      </c>
      <c r="AE295" s="60"/>
      <c r="AF295" s="74">
        <f t="shared" ref="AF295:AF299" si="236">H295-I295</f>
        <v>0</v>
      </c>
      <c r="AG295" s="74">
        <f t="shared" ref="AG295:AG299" si="237">I295-J295</f>
        <v>0.49199999999999999</v>
      </c>
      <c r="AH295" s="74">
        <f t="shared" ref="AH295:AH299" si="238">J295-K295</f>
        <v>0</v>
      </c>
      <c r="AI295" s="74">
        <f t="shared" ref="AI295:AI299" si="239">K295-L295</f>
        <v>1.0999999999999954E-2</v>
      </c>
      <c r="AJ295" s="74">
        <f t="shared" ref="AJ295:AJ299" si="240">L295-M295</f>
        <v>3.0000000000000582E-3</v>
      </c>
      <c r="AK295" s="74">
        <f t="shared" ref="AK295:AK299" si="241">M295-N295</f>
        <v>1.5000000000000013E-2</v>
      </c>
      <c r="AL295" s="74">
        <f t="shared" ref="AL295:AL299" si="242">N295-O295</f>
        <v>2.6000000000000023E-2</v>
      </c>
      <c r="AM295" s="74">
        <f t="shared" ref="AM295:AM299" si="243">O295-P295</f>
        <v>2.6999999999999968E-2</v>
      </c>
      <c r="AN295" s="74">
        <f t="shared" ref="AN295:AN299" si="244">P295-Q295</f>
        <v>4.8000000000000043E-2</v>
      </c>
      <c r="AO295" s="74">
        <f t="shared" ref="AO295:AO299" si="245">Q295-R295</f>
        <v>5.9999999999999942E-2</v>
      </c>
      <c r="AP295" s="74">
        <f t="shared" ref="AP295:AP299" si="246">R295-S295</f>
        <v>4.0710880628030244E-2</v>
      </c>
      <c r="AQ295" s="74">
        <f t="shared" ref="AQ295:AQ299" si="247">S295-T295</f>
        <v>3.6289119371969741E-2</v>
      </c>
      <c r="AR295" s="74">
        <f t="shared" ref="AR295:AR299" si="248">T295-U295</f>
        <v>8.9000000000000024E-2</v>
      </c>
      <c r="AS295" s="74">
        <f t="shared" ref="AS295:AS299" si="249">U295-V295</f>
        <v>5.8999999999999983E-2</v>
      </c>
      <c r="AT295" s="74">
        <f t="shared" ref="AT295:AT299" si="250">V295-W295</f>
        <v>4.8000000000000015E-2</v>
      </c>
      <c r="AU295" s="74">
        <f t="shared" ref="AU295:AU299" si="251">W295-X295</f>
        <v>3.1E-2</v>
      </c>
      <c r="AV295" s="74">
        <f t="shared" ref="AV295:AV299" si="252">X295-Y295</f>
        <v>1.0999999999999999E-2</v>
      </c>
      <c r="AW295" s="74">
        <f t="shared" ref="AW295:AW299" si="253">Y295-Z295</f>
        <v>2E-3</v>
      </c>
      <c r="AX295" s="74">
        <f t="shared" ref="AX295:AX299" si="254">Z295-AA295</f>
        <v>0</v>
      </c>
      <c r="AY295" s="74">
        <f t="shared" ref="AY295:AY299" si="255">AA295-AB295</f>
        <v>0</v>
      </c>
      <c r="AZ295" s="74">
        <f t="shared" ref="AZ295:AZ299" si="256">AB295-AC295</f>
        <v>1.289698862059406E-4</v>
      </c>
      <c r="BA295" s="75">
        <f t="shared" ref="BA295:BA299" si="257">AC295-AD295</f>
        <v>8.7103011379405942E-4</v>
      </c>
      <c r="BB295" s="73">
        <f t="shared" ref="BB295:BB299" si="258">SUM(AF295)</f>
        <v>0</v>
      </c>
      <c r="BC295" s="74">
        <f t="shared" ref="BC295:BC299" si="259">SUM(AG295:AP295)</f>
        <v>0.72271088062803024</v>
      </c>
      <c r="BD295" s="74">
        <f t="shared" ref="BD295:BD299" si="260">SUM(AQ295:AZ295)</f>
        <v>0.27641808925817568</v>
      </c>
      <c r="BE295" s="75">
        <f t="shared" ref="BE295:BE299" si="261">BA295</f>
        <v>8.7103011379405942E-4</v>
      </c>
      <c r="BF295" s="73">
        <f t="shared" ref="BF295:BF299" si="262">10^SUMPRODUCT(AF295:BA295,LOG($AF$6:$BA$6))</f>
        <v>9.6043314422489043</v>
      </c>
      <c r="BG295" s="74">
        <f t="array" ref="BG295">10^(SUMPRODUCT(AG295:AP295,LOG($AG$6:$AP$6))/BC295)</f>
        <v>22.922458027360168</v>
      </c>
      <c r="BH295" s="75">
        <f t="array" ref="BH295">10^(SUMPRODUCT(AQ295:AZ295,LOG($AQ$6:$AZ$6))/BD295)</f>
        <v>1.0091205176588305</v>
      </c>
      <c r="BI295" s="76">
        <f t="shared" ref="BI295:BM299" si="263">10^ (LOG(INDEX($H$6:$AD$6,MATCH(BI$6/100,$H295:$AD295,-1)))-(INDEX($H295:$AD295,MATCH(BI$6/100,$H295:$AD295,-1))-BI$6/100)/(INDEX($H295:$AD295,MATCH(BI$6/100,$H295:$AD295,-1))-INDEX($H295:$AD295,MATCH(BI$6/100,$H295:$AD295,-1)+1))*(LOG(INDEX($H$6:$AD$6,MATCH(BI$6/100,$H295:$AD295,-1)))-LOG(INDEX($H$6:$AD$6,MATCH(BI$6/100,$H295:$AD295,-1)+1))))</f>
        <v>0.88549749430072922</v>
      </c>
      <c r="BJ295" s="77">
        <f t="shared" si="263"/>
        <v>2.8899300787580278</v>
      </c>
      <c r="BK295" s="77">
        <f t="shared" si="263"/>
        <v>21.432294195444097</v>
      </c>
      <c r="BL295" s="77">
        <f t="shared" si="263"/>
        <v>44.871225730213901</v>
      </c>
      <c r="BM295" s="78">
        <f t="shared" si="263"/>
        <v>57.178675053951615</v>
      </c>
    </row>
    <row r="296" spans="1:65" x14ac:dyDescent="0.2">
      <c r="A296" s="33"/>
      <c r="B296" s="79">
        <v>102</v>
      </c>
      <c r="C296" s="83" t="s">
        <v>99</v>
      </c>
      <c r="D296" s="238">
        <v>1</v>
      </c>
      <c r="E296" s="236" t="s">
        <v>267</v>
      </c>
      <c r="F296" s="244">
        <v>2</v>
      </c>
      <c r="G296" s="239"/>
      <c r="H296" s="240">
        <v>1</v>
      </c>
      <c r="I296" s="243">
        <f t="array" ref="I296">IF(B296&lt;100,(((LOG(I$6)-LOG(J$6))/(LOG(H$6)-LOG(J$6))))*(H296-J296)+J296,H296)</f>
        <v>1</v>
      </c>
      <c r="J296" s="240">
        <v>1</v>
      </c>
      <c r="K296" s="240">
        <v>1</v>
      </c>
      <c r="L296" s="240">
        <v>1</v>
      </c>
      <c r="M296" s="240">
        <v>1</v>
      </c>
      <c r="N296" s="240">
        <v>1</v>
      </c>
      <c r="O296" s="240">
        <v>0.99900000000000011</v>
      </c>
      <c r="P296" s="240">
        <v>0.99900000000000011</v>
      </c>
      <c r="Q296" s="240">
        <v>0.99900000000000011</v>
      </c>
      <c r="R296" s="240">
        <v>0.997</v>
      </c>
      <c r="S296" s="243">
        <f t="shared" si="234"/>
        <v>0.99329901085199723</v>
      </c>
      <c r="T296" s="240">
        <v>0.99</v>
      </c>
      <c r="U296" s="240">
        <v>0.96400000000000008</v>
      </c>
      <c r="V296" s="240">
        <v>0.86699999999999999</v>
      </c>
      <c r="W296" s="240">
        <v>0.54100000000000004</v>
      </c>
      <c r="X296" s="240">
        <v>0.182</v>
      </c>
      <c r="Y296" s="240">
        <v>3.2000000000000001E-2</v>
      </c>
      <c r="Z296" s="240">
        <v>6.0000000000000001E-3</v>
      </c>
      <c r="AA296" s="240">
        <v>1E-3</v>
      </c>
      <c r="AB296" s="240">
        <v>1E-3</v>
      </c>
      <c r="AC296" s="243">
        <f t="shared" si="233"/>
        <v>8.7103011379405942E-4</v>
      </c>
      <c r="AD296" s="241">
        <v>0</v>
      </c>
      <c r="AE296" s="60"/>
      <c r="AF296" s="74">
        <f t="shared" si="236"/>
        <v>0</v>
      </c>
      <c r="AG296" s="74">
        <f t="shared" si="237"/>
        <v>0</v>
      </c>
      <c r="AH296" s="74">
        <f t="shared" si="238"/>
        <v>0</v>
      </c>
      <c r="AI296" s="74">
        <f t="shared" si="239"/>
        <v>0</v>
      </c>
      <c r="AJ296" s="74">
        <f t="shared" si="240"/>
        <v>0</v>
      </c>
      <c r="AK296" s="74">
        <f t="shared" si="241"/>
        <v>0</v>
      </c>
      <c r="AL296" s="74">
        <f t="shared" si="242"/>
        <v>9.9999999999988987E-4</v>
      </c>
      <c r="AM296" s="74">
        <f t="shared" si="243"/>
        <v>0</v>
      </c>
      <c r="AN296" s="74">
        <f t="shared" si="244"/>
        <v>0</v>
      </c>
      <c r="AO296" s="74">
        <f t="shared" si="245"/>
        <v>2.0000000000001128E-3</v>
      </c>
      <c r="AP296" s="74">
        <f t="shared" si="246"/>
        <v>3.7009891480027646E-3</v>
      </c>
      <c r="AQ296" s="74">
        <f t="shared" si="247"/>
        <v>3.2990108519972416E-3</v>
      </c>
      <c r="AR296" s="74">
        <f t="shared" si="248"/>
        <v>2.5999999999999912E-2</v>
      </c>
      <c r="AS296" s="74">
        <f t="shared" si="249"/>
        <v>9.7000000000000086E-2</v>
      </c>
      <c r="AT296" s="74">
        <f t="shared" si="250"/>
        <v>0.32599999999999996</v>
      </c>
      <c r="AU296" s="74">
        <f t="shared" si="251"/>
        <v>0.35900000000000004</v>
      </c>
      <c r="AV296" s="74">
        <f t="shared" si="252"/>
        <v>0.15</v>
      </c>
      <c r="AW296" s="74">
        <f t="shared" si="253"/>
        <v>2.6000000000000002E-2</v>
      </c>
      <c r="AX296" s="74">
        <f t="shared" si="254"/>
        <v>5.0000000000000001E-3</v>
      </c>
      <c r="AY296" s="74">
        <f t="shared" si="255"/>
        <v>0</v>
      </c>
      <c r="AZ296" s="74">
        <f t="shared" si="256"/>
        <v>1.289698862059406E-4</v>
      </c>
      <c r="BA296" s="75">
        <f t="shared" si="257"/>
        <v>8.7103011379405942E-4</v>
      </c>
      <c r="BB296" s="73">
        <f t="shared" si="258"/>
        <v>0</v>
      </c>
      <c r="BC296" s="74">
        <f t="shared" si="259"/>
        <v>6.7009891480027672E-3</v>
      </c>
      <c r="BD296" s="74">
        <f t="shared" si="260"/>
        <v>0.99242798073820326</v>
      </c>
      <c r="BE296" s="75">
        <f t="shared" si="261"/>
        <v>8.7103011379405942E-4</v>
      </c>
      <c r="BF296" s="73">
        <f t="shared" si="262"/>
        <v>0.58157784962700132</v>
      </c>
      <c r="BG296" s="74">
        <f t="array" ref="BG296">10^(SUMPRODUCT(AG296:AP296,LOG($AG$6:$AP$6))/BC296)</f>
        <v>2.8790655092065172</v>
      </c>
      <c r="BH296" s="75">
        <f t="array" ref="BH296">10^(SUMPRODUCT(AQ296:AZ296,LOG($AQ$6:$AZ$6))/BD296)</f>
        <v>0.57732750646126063</v>
      </c>
      <c r="BI296" s="76">
        <f t="shared" si="263"/>
        <v>0.34943464736846253</v>
      </c>
      <c r="BJ296" s="77">
        <f t="shared" si="263"/>
        <v>0.49629309163401936</v>
      </c>
      <c r="BK296" s="77">
        <f t="shared" si="263"/>
        <v>0.57605041958491199</v>
      </c>
      <c r="BL296" s="77">
        <f t="shared" si="263"/>
        <v>0.67410644482700233</v>
      </c>
      <c r="BM296" s="78">
        <f t="shared" si="263"/>
        <v>0.95580432960286021</v>
      </c>
    </row>
    <row r="297" spans="1:65" x14ac:dyDescent="0.2">
      <c r="A297" s="33"/>
      <c r="B297" s="79">
        <v>102</v>
      </c>
      <c r="C297" s="83" t="s">
        <v>93</v>
      </c>
      <c r="D297" s="238">
        <v>1</v>
      </c>
      <c r="E297" s="236" t="s">
        <v>268</v>
      </c>
      <c r="F297" s="244">
        <v>2</v>
      </c>
      <c r="G297" s="239"/>
      <c r="H297" s="240">
        <v>1</v>
      </c>
      <c r="I297" s="243">
        <f t="array" ref="I297">IF(B297&lt;100,(((LOG(I$6)-LOG(J$6))/(LOG(H$6)-LOG(J$6))))*(H297-J297)+J297,H297)</f>
        <v>1</v>
      </c>
      <c r="J297" s="240">
        <v>1</v>
      </c>
      <c r="K297" s="240">
        <v>1</v>
      </c>
      <c r="L297" s="240">
        <v>1</v>
      </c>
      <c r="M297" s="240">
        <v>1</v>
      </c>
      <c r="N297" s="240">
        <v>0.99900000000000011</v>
      </c>
      <c r="O297" s="240">
        <v>0.997</v>
      </c>
      <c r="P297" s="240">
        <v>0.996</v>
      </c>
      <c r="Q297" s="240">
        <v>0.995</v>
      </c>
      <c r="R297" s="240">
        <v>0.99</v>
      </c>
      <c r="S297" s="243">
        <f t="shared" si="234"/>
        <v>0.98894257452914203</v>
      </c>
      <c r="T297" s="240">
        <v>0.98799999999999999</v>
      </c>
      <c r="U297" s="240">
        <v>0.98499999999999999</v>
      </c>
      <c r="V297" s="240">
        <v>0.98199999999999998</v>
      </c>
      <c r="W297" s="240">
        <v>0.97699999999999998</v>
      </c>
      <c r="X297" s="240">
        <v>0.96200000000000008</v>
      </c>
      <c r="Y297" s="240">
        <v>0.69400000000000006</v>
      </c>
      <c r="Z297" s="240">
        <v>0.374</v>
      </c>
      <c r="AA297" s="240">
        <v>0.125</v>
      </c>
      <c r="AB297" s="240">
        <v>3.6000000000000004E-2</v>
      </c>
      <c r="AC297" s="243">
        <f t="shared" si="233"/>
        <v>3.1357084096586142E-2</v>
      </c>
      <c r="AD297" s="241">
        <v>0</v>
      </c>
      <c r="AE297" s="60"/>
      <c r="AF297" s="74">
        <f t="shared" si="236"/>
        <v>0</v>
      </c>
      <c r="AG297" s="74">
        <f t="shared" si="237"/>
        <v>0</v>
      </c>
      <c r="AH297" s="74">
        <f t="shared" si="238"/>
        <v>0</v>
      </c>
      <c r="AI297" s="74">
        <f t="shared" si="239"/>
        <v>0</v>
      </c>
      <c r="AJ297" s="74">
        <f t="shared" si="240"/>
        <v>0</v>
      </c>
      <c r="AK297" s="74">
        <f t="shared" si="241"/>
        <v>9.9999999999988987E-4</v>
      </c>
      <c r="AL297" s="74">
        <f t="shared" si="242"/>
        <v>2.0000000000001128E-3</v>
      </c>
      <c r="AM297" s="74">
        <f t="shared" si="243"/>
        <v>1.0000000000000009E-3</v>
      </c>
      <c r="AN297" s="74">
        <f t="shared" si="244"/>
        <v>1.0000000000000009E-3</v>
      </c>
      <c r="AO297" s="74">
        <f t="shared" si="245"/>
        <v>5.0000000000000044E-3</v>
      </c>
      <c r="AP297" s="74">
        <f t="shared" si="246"/>
        <v>1.0574254708579645E-3</v>
      </c>
      <c r="AQ297" s="74">
        <f t="shared" si="247"/>
        <v>9.4257452914203732E-4</v>
      </c>
      <c r="AR297" s="74">
        <f t="shared" si="248"/>
        <v>3.0000000000000027E-3</v>
      </c>
      <c r="AS297" s="74">
        <f t="shared" si="249"/>
        <v>3.0000000000000027E-3</v>
      </c>
      <c r="AT297" s="74">
        <f t="shared" si="250"/>
        <v>5.0000000000000044E-3</v>
      </c>
      <c r="AU297" s="74">
        <f t="shared" si="251"/>
        <v>1.4999999999999902E-2</v>
      </c>
      <c r="AV297" s="74">
        <f t="shared" si="252"/>
        <v>0.26800000000000002</v>
      </c>
      <c r="AW297" s="74">
        <f t="shared" si="253"/>
        <v>0.32000000000000006</v>
      </c>
      <c r="AX297" s="74">
        <f t="shared" si="254"/>
        <v>0.249</v>
      </c>
      <c r="AY297" s="74">
        <f t="shared" si="255"/>
        <v>8.8999999999999996E-2</v>
      </c>
      <c r="AZ297" s="74">
        <f t="shared" si="256"/>
        <v>4.642915903413862E-3</v>
      </c>
      <c r="BA297" s="75">
        <f t="shared" si="257"/>
        <v>3.1357084096586142E-2</v>
      </c>
      <c r="BB297" s="73">
        <f t="shared" si="258"/>
        <v>0</v>
      </c>
      <c r="BC297" s="74">
        <f t="shared" si="259"/>
        <v>1.1057425470857973E-2</v>
      </c>
      <c r="BD297" s="74">
        <f t="shared" si="260"/>
        <v>0.95758549043255581</v>
      </c>
      <c r="BE297" s="75">
        <f t="shared" si="261"/>
        <v>3.1357084096586142E-2</v>
      </c>
      <c r="BF297" s="73">
        <f t="shared" si="262"/>
        <v>0.22716347129691142</v>
      </c>
      <c r="BG297" s="74">
        <f t="array" ref="BG297">10^(SUMPRODUCT(AG297:AP297,LOG($AG$6:$AP$6))/BC297)</f>
        <v>4.1799084327017981</v>
      </c>
      <c r="BH297" s="75">
        <f t="array" ref="BH297">10^(SUMPRODUCT(AQ297:AZ297,LOG($AQ$6:$AZ$6))/BD297)</f>
        <v>0.24238434052254007</v>
      </c>
      <c r="BI297" s="76">
        <f t="shared" si="263"/>
        <v>0.13569988279072343</v>
      </c>
      <c r="BJ297" s="77">
        <f t="shared" si="263"/>
        <v>0.20329872960904902</v>
      </c>
      <c r="BK297" s="77">
        <f t="shared" si="263"/>
        <v>0.24166398991062926</v>
      </c>
      <c r="BL297" s="77">
        <f t="shared" si="263"/>
        <v>0.28564211179680299</v>
      </c>
      <c r="BM297" s="78">
        <f t="shared" si="263"/>
        <v>0.38854699168969276</v>
      </c>
    </row>
    <row r="298" spans="1:65" x14ac:dyDescent="0.2">
      <c r="A298" s="33"/>
      <c r="B298" s="79">
        <v>103</v>
      </c>
      <c r="C298" s="83" t="s">
        <v>94</v>
      </c>
      <c r="D298" s="238">
        <v>1</v>
      </c>
      <c r="E298" s="236" t="s">
        <v>269</v>
      </c>
      <c r="F298" s="244">
        <v>2</v>
      </c>
      <c r="G298" s="239"/>
      <c r="H298" s="240">
        <v>1</v>
      </c>
      <c r="I298" s="243">
        <f t="array" ref="I298">IF(B298&lt;100,(((LOG(I$6)-LOG(J$6))/(LOG(H$6)-LOG(J$6))))*(H298-J298)+J298,H298)</f>
        <v>1</v>
      </c>
      <c r="J298" s="240">
        <v>1</v>
      </c>
      <c r="K298" s="240">
        <v>1</v>
      </c>
      <c r="L298" s="240">
        <v>0.98499999999999999</v>
      </c>
      <c r="M298" s="240">
        <v>0.97099999999999997</v>
      </c>
      <c r="N298" s="240">
        <v>0.92099999999999993</v>
      </c>
      <c r="O298" s="240">
        <v>0.84</v>
      </c>
      <c r="P298" s="240">
        <v>0.69700000000000006</v>
      </c>
      <c r="Q298" s="240">
        <v>0.51300000000000001</v>
      </c>
      <c r="R298" s="240">
        <v>0.32899999999999996</v>
      </c>
      <c r="S298" s="243">
        <f t="shared" si="234"/>
        <v>0.31472475614341794</v>
      </c>
      <c r="T298" s="240">
        <v>0.30199999999999999</v>
      </c>
      <c r="U298" s="240">
        <v>0.29100000000000004</v>
      </c>
      <c r="V298" s="240">
        <v>0.27600000000000002</v>
      </c>
      <c r="W298" s="240">
        <v>0.16200000000000001</v>
      </c>
      <c r="X298" s="240">
        <v>5.7999999999999996E-2</v>
      </c>
      <c r="Y298" s="240">
        <v>3.4000000000000002E-2</v>
      </c>
      <c r="Z298" s="240">
        <v>2.5000000000000001E-2</v>
      </c>
      <c r="AA298" s="240">
        <v>1.3999999999999999E-2</v>
      </c>
      <c r="AB298" s="240">
        <v>1.3999999999999999E-2</v>
      </c>
      <c r="AC298" s="243">
        <f t="shared" si="233"/>
        <v>1.219442159311683E-2</v>
      </c>
      <c r="AD298" s="241">
        <v>0</v>
      </c>
      <c r="AE298" s="60"/>
      <c r="AF298" s="74">
        <f t="shared" si="236"/>
        <v>0</v>
      </c>
      <c r="AG298" s="74">
        <f t="shared" si="237"/>
        <v>0</v>
      </c>
      <c r="AH298" s="74">
        <f t="shared" si="238"/>
        <v>0</v>
      </c>
      <c r="AI298" s="74">
        <f t="shared" si="239"/>
        <v>1.5000000000000013E-2</v>
      </c>
      <c r="AJ298" s="74">
        <f t="shared" si="240"/>
        <v>1.4000000000000012E-2</v>
      </c>
      <c r="AK298" s="74">
        <f t="shared" si="241"/>
        <v>5.0000000000000044E-2</v>
      </c>
      <c r="AL298" s="74">
        <f t="shared" si="242"/>
        <v>8.0999999999999961E-2</v>
      </c>
      <c r="AM298" s="74">
        <f t="shared" si="243"/>
        <v>0.1429999999999999</v>
      </c>
      <c r="AN298" s="74">
        <f t="shared" si="244"/>
        <v>0.18400000000000005</v>
      </c>
      <c r="AO298" s="74">
        <f t="shared" si="245"/>
        <v>0.18400000000000005</v>
      </c>
      <c r="AP298" s="74">
        <f t="shared" si="246"/>
        <v>1.4275243856582021E-2</v>
      </c>
      <c r="AQ298" s="74">
        <f t="shared" si="247"/>
        <v>1.2724756143417948E-2</v>
      </c>
      <c r="AR298" s="74">
        <f t="shared" si="248"/>
        <v>1.0999999999999954E-2</v>
      </c>
      <c r="AS298" s="74">
        <f t="shared" si="249"/>
        <v>1.5000000000000013E-2</v>
      </c>
      <c r="AT298" s="74">
        <f t="shared" si="250"/>
        <v>0.11400000000000002</v>
      </c>
      <c r="AU298" s="74">
        <f t="shared" si="251"/>
        <v>0.10400000000000001</v>
      </c>
      <c r="AV298" s="74">
        <f t="shared" si="252"/>
        <v>2.3999999999999994E-2</v>
      </c>
      <c r="AW298" s="74">
        <f t="shared" si="253"/>
        <v>9.0000000000000011E-3</v>
      </c>
      <c r="AX298" s="74">
        <f t="shared" si="254"/>
        <v>1.1000000000000003E-2</v>
      </c>
      <c r="AY298" s="74">
        <f t="shared" si="255"/>
        <v>0</v>
      </c>
      <c r="AZ298" s="74">
        <f t="shared" si="256"/>
        <v>1.8055784068831682E-3</v>
      </c>
      <c r="BA298" s="75">
        <f t="shared" si="257"/>
        <v>1.219442159311683E-2</v>
      </c>
      <c r="BB298" s="73">
        <f t="shared" si="258"/>
        <v>0</v>
      </c>
      <c r="BC298" s="74">
        <f t="shared" si="259"/>
        <v>0.68527524385658212</v>
      </c>
      <c r="BD298" s="74">
        <f t="shared" si="260"/>
        <v>0.30253033455030115</v>
      </c>
      <c r="BE298" s="75">
        <f t="shared" si="261"/>
        <v>1.219442159311683E-2</v>
      </c>
      <c r="BF298" s="73">
        <f t="shared" si="262"/>
        <v>2.3945286973192252</v>
      </c>
      <c r="BG298" s="74">
        <f t="array" ref="BG298">10^(SUMPRODUCT(AG298:AP298,LOG($AG$6:$AP$6))/BC298)</f>
        <v>4.8851185775857244</v>
      </c>
      <c r="BH298" s="75">
        <f t="array" ref="BH298">10^(SUMPRODUCT(AQ298:AZ298,LOG($AQ$6:$AZ$6))/BD298)</f>
        <v>0.59113300707824812</v>
      </c>
      <c r="BI298" s="76">
        <f t="shared" si="263"/>
        <v>0.48507160322716669</v>
      </c>
      <c r="BJ298" s="77">
        <f t="shared" si="263"/>
        <v>2.4973274293813237</v>
      </c>
      <c r="BK298" s="77">
        <f t="shared" si="263"/>
        <v>3.3173517749544037</v>
      </c>
      <c r="BL298" s="77">
        <f t="shared" si="263"/>
        <v>4.3952818697325666</v>
      </c>
      <c r="BM298" s="78">
        <f t="shared" si="263"/>
        <v>8.7111471838518977</v>
      </c>
    </row>
    <row r="299" spans="1:65" x14ac:dyDescent="0.2">
      <c r="A299" s="33"/>
      <c r="B299" s="79">
        <v>103</v>
      </c>
      <c r="C299" s="83" t="s">
        <v>99</v>
      </c>
      <c r="D299" s="238">
        <v>1</v>
      </c>
      <c r="E299" s="236" t="s">
        <v>270</v>
      </c>
      <c r="F299" s="244">
        <v>1</v>
      </c>
      <c r="G299" s="239"/>
      <c r="H299" s="240">
        <v>1</v>
      </c>
      <c r="I299" s="243">
        <f t="array" ref="I299">IF(B299&lt;100,(((LOG(I$6)-LOG(J$6))/(LOG(H$6)-LOG(J$6))))*(H299-J299)+J299,H299)</f>
        <v>1</v>
      </c>
      <c r="J299" s="240">
        <v>0.70200000000000007</v>
      </c>
      <c r="K299" s="240">
        <v>0.47200000000000003</v>
      </c>
      <c r="L299" s="240">
        <v>0.39899999999999997</v>
      </c>
      <c r="M299" s="240">
        <v>0.26899999999999996</v>
      </c>
      <c r="N299" s="240">
        <v>0.188</v>
      </c>
      <c r="O299" s="240">
        <v>0.13800000000000001</v>
      </c>
      <c r="P299" s="240">
        <v>0.121</v>
      </c>
      <c r="Q299" s="240">
        <v>0.10400000000000001</v>
      </c>
      <c r="R299" s="240">
        <v>9.8000000000000004E-2</v>
      </c>
      <c r="S299" s="243">
        <f t="shared" si="234"/>
        <v>9.1655447174852425E-2</v>
      </c>
      <c r="T299" s="240">
        <v>8.5999999999999993E-2</v>
      </c>
      <c r="U299" s="240">
        <v>0.08</v>
      </c>
      <c r="V299" s="240">
        <v>6.8000000000000005E-2</v>
      </c>
      <c r="W299" s="240">
        <v>5.2000000000000005E-2</v>
      </c>
      <c r="X299" s="240">
        <v>2.5000000000000001E-2</v>
      </c>
      <c r="Y299" s="240">
        <v>1.3000000000000001E-2</v>
      </c>
      <c r="Z299" s="240">
        <v>9.0000000000000011E-3</v>
      </c>
      <c r="AA299" s="240">
        <v>9.0000000000000011E-3</v>
      </c>
      <c r="AB299" s="240">
        <v>9.0000000000000011E-3</v>
      </c>
      <c r="AC299" s="243">
        <f t="shared" si="233"/>
        <v>7.8392710241465356E-3</v>
      </c>
      <c r="AD299" s="241">
        <v>0</v>
      </c>
      <c r="AE299" s="60"/>
      <c r="AF299" s="74">
        <f t="shared" si="236"/>
        <v>0</v>
      </c>
      <c r="AG299" s="74">
        <f t="shared" si="237"/>
        <v>0.29799999999999993</v>
      </c>
      <c r="AH299" s="74">
        <f t="shared" si="238"/>
        <v>0.23000000000000004</v>
      </c>
      <c r="AI299" s="74">
        <f t="shared" si="239"/>
        <v>7.3000000000000065E-2</v>
      </c>
      <c r="AJ299" s="74">
        <f t="shared" si="240"/>
        <v>0.13</v>
      </c>
      <c r="AK299" s="74">
        <f t="shared" si="241"/>
        <v>8.0999999999999961E-2</v>
      </c>
      <c r="AL299" s="74">
        <f t="shared" si="242"/>
        <v>4.9999999999999989E-2</v>
      </c>
      <c r="AM299" s="74">
        <f t="shared" si="243"/>
        <v>1.7000000000000015E-2</v>
      </c>
      <c r="AN299" s="74">
        <f t="shared" si="244"/>
        <v>1.6999999999999987E-2</v>
      </c>
      <c r="AO299" s="74">
        <f t="shared" si="245"/>
        <v>6.0000000000000053E-3</v>
      </c>
      <c r="AP299" s="74">
        <f t="shared" si="246"/>
        <v>6.3445528251475786E-3</v>
      </c>
      <c r="AQ299" s="74">
        <f t="shared" si="247"/>
        <v>5.6554471748524321E-3</v>
      </c>
      <c r="AR299" s="74">
        <f t="shared" si="248"/>
        <v>5.9999999999999915E-3</v>
      </c>
      <c r="AS299" s="74">
        <f t="shared" si="249"/>
        <v>1.1999999999999997E-2</v>
      </c>
      <c r="AT299" s="74">
        <f t="shared" si="250"/>
        <v>1.6E-2</v>
      </c>
      <c r="AU299" s="74">
        <f t="shared" si="251"/>
        <v>2.7000000000000003E-2</v>
      </c>
      <c r="AV299" s="74">
        <f t="shared" si="252"/>
        <v>1.2E-2</v>
      </c>
      <c r="AW299" s="74">
        <f t="shared" si="253"/>
        <v>4.0000000000000001E-3</v>
      </c>
      <c r="AX299" s="74">
        <f t="shared" si="254"/>
        <v>0</v>
      </c>
      <c r="AY299" s="74">
        <f t="shared" si="255"/>
        <v>0</v>
      </c>
      <c r="AZ299" s="74">
        <f t="shared" si="256"/>
        <v>1.1607289758534655E-3</v>
      </c>
      <c r="BA299" s="75">
        <f t="shared" si="257"/>
        <v>7.8392710241465356E-3</v>
      </c>
      <c r="BB299" s="73">
        <f t="shared" si="258"/>
        <v>0</v>
      </c>
      <c r="BC299" s="74">
        <f t="shared" si="259"/>
        <v>0.9083445528251477</v>
      </c>
      <c r="BD299" s="74">
        <f t="shared" si="260"/>
        <v>8.3816176150705884E-2</v>
      </c>
      <c r="BE299" s="75">
        <f t="shared" si="261"/>
        <v>7.8392710241465356E-3</v>
      </c>
      <c r="BF299" s="73">
        <f t="shared" si="262"/>
        <v>17.264914831664619</v>
      </c>
      <c r="BG299" s="74">
        <f t="array" ref="BG299">10^(SUMPRODUCT(AG299:AP299,LOG($AG$6:$AP$6))/BC299)</f>
        <v>24.977165777518845</v>
      </c>
      <c r="BH299" s="75">
        <f t="array" ref="BH299">10^(SUMPRODUCT(AQ299:AZ299,LOG($AQ$6:$AZ$6))/BD299)</f>
        <v>0.62684693307024997</v>
      </c>
      <c r="BI299" s="76">
        <f t="shared" si="263"/>
        <v>2.6954656403221335</v>
      </c>
      <c r="BJ299" s="77">
        <f t="shared" si="263"/>
        <v>17.077799478711579</v>
      </c>
      <c r="BK299" s="77">
        <f t="shared" si="263"/>
        <v>28.428631039496757</v>
      </c>
      <c r="BL299" s="77">
        <f t="shared" si="263"/>
        <v>36.019997430702929</v>
      </c>
      <c r="BM299" s="78">
        <f t="shared" si="263"/>
        <v>53.681234962407032</v>
      </c>
    </row>
    <row r="300" spans="1:65" x14ac:dyDescent="0.2">
      <c r="A300" s="33"/>
      <c r="B300" s="79">
        <v>103</v>
      </c>
      <c r="C300" s="83" t="s">
        <v>93</v>
      </c>
      <c r="D300" s="238">
        <v>0</v>
      </c>
      <c r="E300" s="236"/>
      <c r="F300" s="244">
        <v>0</v>
      </c>
      <c r="G300" s="239"/>
      <c r="H300" s="240"/>
      <c r="I300" s="243"/>
      <c r="J300" s="240"/>
      <c r="K300" s="240"/>
      <c r="L300" s="240"/>
      <c r="M300" s="240"/>
      <c r="N300" s="240"/>
      <c r="O300" s="240"/>
      <c r="P300" s="240"/>
      <c r="Q300" s="240"/>
      <c r="R300" s="240"/>
      <c r="S300" s="243"/>
      <c r="T300" s="240"/>
      <c r="U300" s="240"/>
      <c r="V300" s="240"/>
      <c r="W300" s="240"/>
      <c r="X300" s="240"/>
      <c r="Y300" s="240"/>
      <c r="Z300" s="240"/>
      <c r="AA300" s="240"/>
      <c r="AB300" s="240"/>
      <c r="AC300" s="243"/>
      <c r="AD300" s="241"/>
      <c r="AE300" s="60"/>
      <c r="AF300" s="74"/>
      <c r="AG300" s="74"/>
      <c r="AH300" s="74"/>
      <c r="AI300" s="74"/>
      <c r="AJ300" s="74"/>
      <c r="AK300" s="74"/>
      <c r="AL300" s="74"/>
      <c r="AM300" s="74"/>
      <c r="AN300" s="74"/>
      <c r="AO300" s="74"/>
      <c r="AP300" s="74"/>
      <c r="AQ300" s="74"/>
      <c r="AR300" s="74"/>
      <c r="AS300" s="74"/>
      <c r="AT300" s="74"/>
      <c r="AU300" s="74"/>
      <c r="AV300" s="74"/>
      <c r="AW300" s="74"/>
      <c r="AX300" s="74"/>
      <c r="AY300" s="74"/>
      <c r="AZ300" s="74"/>
      <c r="BA300" s="75"/>
      <c r="BB300" s="73"/>
      <c r="BC300" s="74"/>
      <c r="BD300" s="74"/>
      <c r="BE300" s="75"/>
      <c r="BF300" s="73"/>
      <c r="BG300" s="74"/>
      <c r="BH300" s="75"/>
      <c r="BI300" s="76"/>
      <c r="BJ300" s="77"/>
      <c r="BK300" s="77"/>
      <c r="BL300" s="77"/>
      <c r="BM300" s="78"/>
    </row>
    <row r="301" spans="1:65" x14ac:dyDescent="0.2">
      <c r="A301" s="33"/>
      <c r="B301" s="79">
        <v>104</v>
      </c>
      <c r="C301" s="83" t="s">
        <v>94</v>
      </c>
      <c r="D301" s="238">
        <v>1</v>
      </c>
      <c r="E301" s="236" t="s">
        <v>271</v>
      </c>
      <c r="F301" s="244">
        <v>2</v>
      </c>
      <c r="G301" s="239"/>
      <c r="H301" s="240">
        <v>1</v>
      </c>
      <c r="I301" s="243">
        <f t="array" ref="I301">IF(B301&lt;100,(((LOG(I$6)-LOG(J$6))/(LOG(H$6)-LOG(J$6))))*(H301-J301)+J301,H301)</f>
        <v>1</v>
      </c>
      <c r="J301" s="240">
        <v>1</v>
      </c>
      <c r="K301" s="240">
        <v>1</v>
      </c>
      <c r="L301" s="240">
        <v>1</v>
      </c>
      <c r="M301" s="240">
        <v>1</v>
      </c>
      <c r="N301" s="240">
        <v>1</v>
      </c>
      <c r="O301" s="240">
        <v>1</v>
      </c>
      <c r="P301" s="240">
        <v>1</v>
      </c>
      <c r="Q301" s="240">
        <v>1</v>
      </c>
      <c r="R301" s="240">
        <v>0.998</v>
      </c>
      <c r="S301" s="243">
        <f t="shared" si="234"/>
        <v>0.99694257452914203</v>
      </c>
      <c r="T301" s="240">
        <v>0.996</v>
      </c>
      <c r="U301" s="240">
        <v>0.996</v>
      </c>
      <c r="V301" s="240">
        <v>0.99400000000000011</v>
      </c>
      <c r="W301" s="240">
        <v>0.93900000000000006</v>
      </c>
      <c r="X301" s="240">
        <v>0.29699999999999999</v>
      </c>
      <c r="Y301" s="240">
        <v>6.5000000000000002E-2</v>
      </c>
      <c r="Z301" s="240">
        <v>1.3999999999999999E-2</v>
      </c>
      <c r="AA301" s="240">
        <v>0</v>
      </c>
      <c r="AB301" s="240">
        <v>0</v>
      </c>
      <c r="AC301" s="243">
        <f t="shared" si="233"/>
        <v>0</v>
      </c>
      <c r="AD301" s="241">
        <v>0</v>
      </c>
      <c r="AE301" s="60"/>
      <c r="AF301" s="74">
        <f t="shared" ref="AF301:AF302" si="264">H301-I301</f>
        <v>0</v>
      </c>
      <c r="AG301" s="74">
        <f t="shared" ref="AG301:AG302" si="265">I301-J301</f>
        <v>0</v>
      </c>
      <c r="AH301" s="74">
        <f t="shared" ref="AH301:AH302" si="266">J301-K301</f>
        <v>0</v>
      </c>
      <c r="AI301" s="74">
        <f t="shared" ref="AI301:AI302" si="267">K301-L301</f>
        <v>0</v>
      </c>
      <c r="AJ301" s="74">
        <f t="shared" ref="AJ301:AJ302" si="268">L301-M301</f>
        <v>0</v>
      </c>
      <c r="AK301" s="74">
        <f t="shared" ref="AK301:AK302" si="269">M301-N301</f>
        <v>0</v>
      </c>
      <c r="AL301" s="74">
        <f t="shared" ref="AL301:AL302" si="270">N301-O301</f>
        <v>0</v>
      </c>
      <c r="AM301" s="74">
        <f t="shared" ref="AM301:AM302" si="271">O301-P301</f>
        <v>0</v>
      </c>
      <c r="AN301" s="74">
        <f t="shared" ref="AN301:AN302" si="272">P301-Q301</f>
        <v>0</v>
      </c>
      <c r="AO301" s="74">
        <f t="shared" ref="AO301:AO302" si="273">Q301-R301</f>
        <v>2.0000000000000018E-3</v>
      </c>
      <c r="AP301" s="74">
        <f t="shared" ref="AP301:AP302" si="274">R301-S301</f>
        <v>1.0574254708579645E-3</v>
      </c>
      <c r="AQ301" s="74">
        <f t="shared" ref="AQ301:AQ302" si="275">S301-T301</f>
        <v>9.4257452914203732E-4</v>
      </c>
      <c r="AR301" s="74">
        <f t="shared" ref="AR301:AR302" si="276">T301-U301</f>
        <v>0</v>
      </c>
      <c r="AS301" s="74">
        <f t="shared" ref="AS301:AS302" si="277">U301-V301</f>
        <v>1.9999999999998908E-3</v>
      </c>
      <c r="AT301" s="74">
        <f t="shared" ref="AT301:AT302" si="278">V301-W301</f>
        <v>5.5000000000000049E-2</v>
      </c>
      <c r="AU301" s="74">
        <f t="shared" ref="AU301:AU302" si="279">W301-X301</f>
        <v>0.64200000000000013</v>
      </c>
      <c r="AV301" s="74">
        <f t="shared" ref="AV301:AV302" si="280">X301-Y301</f>
        <v>0.23199999999999998</v>
      </c>
      <c r="AW301" s="74">
        <f t="shared" ref="AW301:AW302" si="281">Y301-Z301</f>
        <v>5.1000000000000004E-2</v>
      </c>
      <c r="AX301" s="74">
        <f t="shared" ref="AX301:AX302" si="282">Z301-AA301</f>
        <v>1.3999999999999999E-2</v>
      </c>
      <c r="AY301" s="74">
        <f t="shared" ref="AY301:AY302" si="283">AA301-AB301</f>
        <v>0</v>
      </c>
      <c r="AZ301" s="74">
        <f t="shared" ref="AZ301:AZ302" si="284">AB301-AC301</f>
        <v>0</v>
      </c>
      <c r="BA301" s="75">
        <f t="shared" ref="BA301:BA302" si="285">AC301-AD301</f>
        <v>0</v>
      </c>
      <c r="BB301" s="73">
        <f t="shared" ref="BB301:BB302" si="286">SUM(AF301)</f>
        <v>0</v>
      </c>
      <c r="BC301" s="74">
        <f t="shared" ref="BC301:BC302" si="287">SUM(AG301:AP301)</f>
        <v>3.0574254708579662E-3</v>
      </c>
      <c r="BD301" s="74">
        <f t="shared" ref="BD301:BD302" si="288">SUM(AQ301:AZ301)</f>
        <v>0.99694257452914214</v>
      </c>
      <c r="BE301" s="75">
        <f t="shared" ref="BE301:BE302" si="289">BA301</f>
        <v>0</v>
      </c>
      <c r="BF301" s="73">
        <f t="shared" ref="BF301:BF302" si="290">10^SUMPRODUCT(AF301:BA301,LOG($AF$6:$BA$6))</f>
        <v>0.4527443560300361</v>
      </c>
      <c r="BG301" s="74">
        <f t="array" ref="BG301">10^(SUMPRODUCT(AG301:AP301,LOG($AG$6:$AP$6))/BC301)</f>
        <v>2.6061183800926746</v>
      </c>
      <c r="BH301" s="75">
        <f t="array" ref="BH301">10^(SUMPRODUCT(AQ301:AZ301,LOG($AQ$6:$AZ$6))/BD301)</f>
        <v>0.4503206295819025</v>
      </c>
      <c r="BI301" s="76">
        <f t="shared" ref="BI301:BM302" si="291">10^ (LOG(INDEX($H$6:$AD$6,MATCH(BI$6/100,$H301:$AD301,-1)))-(INDEX($H301:$AD301,MATCH(BI$6/100,$H301:$AD301,-1))-BI$6/100)/(INDEX($H301:$AD301,MATCH(BI$6/100,$H301:$AD301,-1))-INDEX($H301:$AD301,MATCH(BI$6/100,$H301:$AD301,-1)+1))*(LOG(INDEX($H$6:$AD$6,MATCH(BI$6/100,$H301:$AD301,-1)))-LOG(INDEX($H$6:$AD$6,MATCH(BI$6/100,$H301:$AD301,-1)+1))))</f>
        <v>0.31562139318205706</v>
      </c>
      <c r="BJ301" s="77">
        <f t="shared" si="291"/>
        <v>0.43255082721878585</v>
      </c>
      <c r="BK301" s="77">
        <f t="shared" si="291"/>
        <v>0.4701421549546696</v>
      </c>
      <c r="BL301" s="77">
        <f t="shared" si="291"/>
        <v>0.51100040031508454</v>
      </c>
      <c r="BM301" s="78">
        <f t="shared" si="291"/>
        <v>0.58713952646089684</v>
      </c>
    </row>
    <row r="302" spans="1:65" x14ac:dyDescent="0.2">
      <c r="A302" s="33"/>
      <c r="B302" s="79">
        <v>104</v>
      </c>
      <c r="C302" s="83" t="s">
        <v>99</v>
      </c>
      <c r="D302" s="238">
        <v>1</v>
      </c>
      <c r="E302" s="236" t="s">
        <v>272</v>
      </c>
      <c r="F302" s="244">
        <v>1</v>
      </c>
      <c r="G302" s="239"/>
      <c r="H302" s="240">
        <v>1</v>
      </c>
      <c r="I302" s="243">
        <f t="array" ref="I302">IF(B302&lt;100,(((LOG(I$6)-LOG(J$6))/(LOG(H$6)-LOG(J$6))))*(H302-J302)+J302,H302)</f>
        <v>1</v>
      </c>
      <c r="J302" s="240">
        <v>0.55399999999999994</v>
      </c>
      <c r="K302" s="240">
        <v>0.55399999999999994</v>
      </c>
      <c r="L302" s="240">
        <v>0.55399999999999994</v>
      </c>
      <c r="M302" s="240">
        <v>0.54600000000000004</v>
      </c>
      <c r="N302" s="240">
        <v>0.54</v>
      </c>
      <c r="O302" s="240">
        <v>0.53</v>
      </c>
      <c r="P302" s="240">
        <v>0.52200000000000002</v>
      </c>
      <c r="Q302" s="240">
        <v>0.51600000000000001</v>
      </c>
      <c r="R302" s="240">
        <v>0.504</v>
      </c>
      <c r="S302" s="243">
        <f t="shared" si="234"/>
        <v>0.49236831982056278</v>
      </c>
      <c r="T302" s="240">
        <v>0.48200000000000004</v>
      </c>
      <c r="U302" s="240">
        <v>0.38700000000000001</v>
      </c>
      <c r="V302" s="240">
        <v>0.19800000000000001</v>
      </c>
      <c r="W302" s="240">
        <v>8.3000000000000004E-2</v>
      </c>
      <c r="X302" s="240">
        <v>2.2000000000000002E-2</v>
      </c>
      <c r="Y302" s="240">
        <v>1E-3</v>
      </c>
      <c r="Z302" s="240">
        <v>0</v>
      </c>
      <c r="AA302" s="240">
        <v>0</v>
      </c>
      <c r="AB302" s="240">
        <v>0</v>
      </c>
      <c r="AC302" s="243">
        <f t="shared" si="233"/>
        <v>0</v>
      </c>
      <c r="AD302" s="241">
        <v>0</v>
      </c>
      <c r="AE302" s="60"/>
      <c r="AF302" s="74">
        <f t="shared" si="264"/>
        <v>0</v>
      </c>
      <c r="AG302" s="74">
        <f t="shared" si="265"/>
        <v>0.44600000000000006</v>
      </c>
      <c r="AH302" s="74">
        <f t="shared" si="266"/>
        <v>0</v>
      </c>
      <c r="AI302" s="74">
        <f t="shared" si="267"/>
        <v>0</v>
      </c>
      <c r="AJ302" s="74">
        <f t="shared" si="268"/>
        <v>7.9999999999998961E-3</v>
      </c>
      <c r="AK302" s="74">
        <f t="shared" si="269"/>
        <v>6.0000000000000053E-3</v>
      </c>
      <c r="AL302" s="74">
        <f t="shared" si="270"/>
        <v>1.0000000000000009E-2</v>
      </c>
      <c r="AM302" s="74">
        <f t="shared" si="271"/>
        <v>8.0000000000000071E-3</v>
      </c>
      <c r="AN302" s="74">
        <f t="shared" si="272"/>
        <v>6.0000000000000053E-3</v>
      </c>
      <c r="AO302" s="74">
        <f t="shared" si="273"/>
        <v>1.2000000000000011E-2</v>
      </c>
      <c r="AP302" s="74">
        <f t="shared" si="274"/>
        <v>1.163168017943722E-2</v>
      </c>
      <c r="AQ302" s="74">
        <f t="shared" si="275"/>
        <v>1.0368319820562744E-2</v>
      </c>
      <c r="AR302" s="74">
        <f t="shared" si="276"/>
        <v>9.5000000000000029E-2</v>
      </c>
      <c r="AS302" s="74">
        <f t="shared" si="277"/>
        <v>0.189</v>
      </c>
      <c r="AT302" s="74">
        <f t="shared" si="278"/>
        <v>0.115</v>
      </c>
      <c r="AU302" s="74">
        <f t="shared" si="279"/>
        <v>6.0999999999999999E-2</v>
      </c>
      <c r="AV302" s="74">
        <f t="shared" si="280"/>
        <v>2.1000000000000001E-2</v>
      </c>
      <c r="AW302" s="74">
        <f t="shared" si="281"/>
        <v>1E-3</v>
      </c>
      <c r="AX302" s="74">
        <f t="shared" si="282"/>
        <v>0</v>
      </c>
      <c r="AY302" s="74">
        <f t="shared" si="283"/>
        <v>0</v>
      </c>
      <c r="AZ302" s="74">
        <f t="shared" si="284"/>
        <v>0</v>
      </c>
      <c r="BA302" s="75">
        <f t="shared" si="285"/>
        <v>0</v>
      </c>
      <c r="BB302" s="73">
        <f t="shared" si="286"/>
        <v>0</v>
      </c>
      <c r="BC302" s="74">
        <f t="shared" si="287"/>
        <v>0.50763168017943716</v>
      </c>
      <c r="BD302" s="74">
        <f t="shared" si="288"/>
        <v>0.49236831982056278</v>
      </c>
      <c r="BE302" s="75">
        <f t="shared" si="289"/>
        <v>0</v>
      </c>
      <c r="BF302" s="73">
        <f t="shared" si="290"/>
        <v>5.9385274064133107</v>
      </c>
      <c r="BG302" s="74">
        <f t="array" ref="BG302">10^(SUMPRODUCT(AG302:AP302,LOG($AG$6:$AP$6))/BC302)</f>
        <v>37.754927978934269</v>
      </c>
      <c r="BH302" s="75">
        <f t="array" ref="BH302">10^(SUMPRODUCT(AQ302:AZ302,LOG($AQ$6:$AZ$6))/BD302)</f>
        <v>0.88202691259427024</v>
      </c>
      <c r="BI302" s="76">
        <f t="shared" si="291"/>
        <v>0.63170244656994567</v>
      </c>
      <c r="BJ302" s="77">
        <f t="shared" si="291"/>
        <v>1.1216637810449641</v>
      </c>
      <c r="BK302" s="77">
        <f t="shared" si="291"/>
        <v>2.254144376708004</v>
      </c>
      <c r="BL302" s="77">
        <f t="shared" si="291"/>
        <v>43.327942557339199</v>
      </c>
      <c r="BM302" s="78">
        <f t="shared" si="291"/>
        <v>56.609754140630919</v>
      </c>
    </row>
    <row r="303" spans="1:65" x14ac:dyDescent="0.2">
      <c r="A303" s="33"/>
      <c r="B303" s="79">
        <v>104</v>
      </c>
      <c r="C303" s="83" t="s">
        <v>93</v>
      </c>
      <c r="D303" s="238">
        <v>0</v>
      </c>
      <c r="E303" s="236"/>
      <c r="F303" s="244">
        <v>0</v>
      </c>
      <c r="G303" s="239"/>
      <c r="H303" s="240"/>
      <c r="I303" s="243"/>
      <c r="J303" s="240"/>
      <c r="K303" s="240"/>
      <c r="L303" s="240"/>
      <c r="M303" s="240"/>
      <c r="N303" s="240"/>
      <c r="O303" s="240"/>
      <c r="P303" s="240"/>
      <c r="Q303" s="240"/>
      <c r="R303" s="240"/>
      <c r="S303" s="243"/>
      <c r="T303" s="240"/>
      <c r="U303" s="240"/>
      <c r="V303" s="240"/>
      <c r="W303" s="240"/>
      <c r="X303" s="240"/>
      <c r="Y303" s="240"/>
      <c r="Z303" s="240"/>
      <c r="AA303" s="240"/>
      <c r="AB303" s="240"/>
      <c r="AC303" s="243"/>
      <c r="AD303" s="241"/>
      <c r="AE303" s="60"/>
      <c r="AF303" s="74"/>
      <c r="AG303" s="74"/>
      <c r="AH303" s="74"/>
      <c r="AI303" s="74"/>
      <c r="AJ303" s="74"/>
      <c r="AK303" s="74"/>
      <c r="AL303" s="74"/>
      <c r="AM303" s="74"/>
      <c r="AN303" s="74"/>
      <c r="AO303" s="74"/>
      <c r="AP303" s="74"/>
      <c r="AQ303" s="74"/>
      <c r="AR303" s="74"/>
      <c r="AS303" s="74"/>
      <c r="AT303" s="74"/>
      <c r="AU303" s="74"/>
      <c r="AV303" s="74"/>
      <c r="AW303" s="74"/>
      <c r="AX303" s="74"/>
      <c r="AY303" s="74"/>
      <c r="AZ303" s="74"/>
      <c r="BA303" s="75"/>
      <c r="BB303" s="73"/>
      <c r="BC303" s="74"/>
      <c r="BD303" s="74"/>
      <c r="BE303" s="75"/>
      <c r="BF303" s="73"/>
      <c r="BG303" s="74"/>
      <c r="BH303" s="75"/>
      <c r="BI303" s="76"/>
      <c r="BJ303" s="77"/>
      <c r="BK303" s="77"/>
      <c r="BL303" s="77"/>
      <c r="BM303" s="78"/>
    </row>
    <row r="304" spans="1:65" x14ac:dyDescent="0.2">
      <c r="A304" s="33"/>
      <c r="B304" s="79">
        <v>105</v>
      </c>
      <c r="C304" s="83" t="s">
        <v>94</v>
      </c>
      <c r="D304" s="238">
        <v>1</v>
      </c>
      <c r="E304" s="236" t="s">
        <v>273</v>
      </c>
      <c r="F304" s="244">
        <v>2</v>
      </c>
      <c r="G304" s="239"/>
      <c r="H304" s="240">
        <v>1</v>
      </c>
      <c r="I304" s="243">
        <f t="array" ref="I304">IF(B304&lt;100,(((LOG(I$6)-LOG(J$6))/(LOG(H$6)-LOG(J$6))))*(H304-J304)+J304,H304)</f>
        <v>1</v>
      </c>
      <c r="J304" s="240">
        <v>1</v>
      </c>
      <c r="K304" s="240">
        <v>1</v>
      </c>
      <c r="L304" s="240">
        <v>1</v>
      </c>
      <c r="M304" s="240">
        <v>1</v>
      </c>
      <c r="N304" s="240">
        <v>1</v>
      </c>
      <c r="O304" s="240">
        <v>0.96499999999999997</v>
      </c>
      <c r="P304" s="240">
        <v>0.91</v>
      </c>
      <c r="Q304" s="240">
        <v>0.82499999999999996</v>
      </c>
      <c r="R304" s="240">
        <v>0.72799999999999998</v>
      </c>
      <c r="S304" s="243">
        <f t="shared" si="234"/>
        <v>0.6571524934525188</v>
      </c>
      <c r="T304" s="240">
        <v>0.59399999999999997</v>
      </c>
      <c r="U304" s="240">
        <v>0.44799999999999995</v>
      </c>
      <c r="V304" s="240">
        <v>0.33600000000000002</v>
      </c>
      <c r="W304" s="240">
        <v>0.26400000000000001</v>
      </c>
      <c r="X304" s="240">
        <v>0.20399999999999999</v>
      </c>
      <c r="Y304" s="240">
        <v>0.14899999999999999</v>
      </c>
      <c r="Z304" s="240">
        <v>0.109</v>
      </c>
      <c r="AA304" s="240">
        <v>6.2E-2</v>
      </c>
      <c r="AB304" s="240">
        <v>3.9E-2</v>
      </c>
      <c r="AC304" s="243">
        <f t="shared" si="233"/>
        <v>3.3970174437968313E-2</v>
      </c>
      <c r="AD304" s="241">
        <v>0</v>
      </c>
      <c r="AE304" s="60"/>
      <c r="AF304" s="74">
        <f t="shared" ref="AF304:AF326" si="292">H304-I304</f>
        <v>0</v>
      </c>
      <c r="AG304" s="74">
        <f t="shared" ref="AG304:AG326" si="293">I304-J304</f>
        <v>0</v>
      </c>
      <c r="AH304" s="74">
        <f t="shared" ref="AH304:AH326" si="294">J304-K304</f>
        <v>0</v>
      </c>
      <c r="AI304" s="74">
        <f t="shared" ref="AI304:AI326" si="295">K304-L304</f>
        <v>0</v>
      </c>
      <c r="AJ304" s="74">
        <f t="shared" ref="AJ304:AJ326" si="296">L304-M304</f>
        <v>0</v>
      </c>
      <c r="AK304" s="74">
        <f t="shared" ref="AK304:AK326" si="297">M304-N304</f>
        <v>0</v>
      </c>
      <c r="AL304" s="74">
        <f t="shared" ref="AL304:AL326" si="298">N304-O304</f>
        <v>3.5000000000000031E-2</v>
      </c>
      <c r="AM304" s="74">
        <f t="shared" ref="AM304:AM326" si="299">O304-P304</f>
        <v>5.4999999999999938E-2</v>
      </c>
      <c r="AN304" s="74">
        <f t="shared" ref="AN304:AN326" si="300">P304-Q304</f>
        <v>8.5000000000000075E-2</v>
      </c>
      <c r="AO304" s="74">
        <f t="shared" ref="AO304:AO326" si="301">Q304-R304</f>
        <v>9.6999999999999975E-2</v>
      </c>
      <c r="AP304" s="74">
        <f t="shared" ref="AP304:AP326" si="302">R304-S304</f>
        <v>7.0847506547481176E-2</v>
      </c>
      <c r="AQ304" s="74">
        <f t="shared" ref="AQ304:AQ326" si="303">S304-T304</f>
        <v>6.3152493452518832E-2</v>
      </c>
      <c r="AR304" s="74">
        <f t="shared" ref="AR304:AR326" si="304">T304-U304</f>
        <v>0.14600000000000002</v>
      </c>
      <c r="AS304" s="74">
        <f t="shared" ref="AS304:AS326" si="305">U304-V304</f>
        <v>0.11199999999999993</v>
      </c>
      <c r="AT304" s="74">
        <f t="shared" ref="AT304:AT326" si="306">V304-W304</f>
        <v>7.2000000000000008E-2</v>
      </c>
      <c r="AU304" s="74">
        <f t="shared" ref="AU304:AU326" si="307">W304-X304</f>
        <v>6.0000000000000026E-2</v>
      </c>
      <c r="AV304" s="74">
        <f t="shared" ref="AV304:AV326" si="308">X304-Y304</f>
        <v>5.4999999999999993E-2</v>
      </c>
      <c r="AW304" s="74">
        <f t="shared" ref="AW304:AW326" si="309">Y304-Z304</f>
        <v>3.9999999999999994E-2</v>
      </c>
      <c r="AX304" s="74">
        <f t="shared" ref="AX304:AX326" si="310">Z304-AA304</f>
        <v>4.7E-2</v>
      </c>
      <c r="AY304" s="74">
        <f t="shared" ref="AY304:AY326" si="311">AA304-AB304</f>
        <v>2.3E-2</v>
      </c>
      <c r="AZ304" s="74">
        <f t="shared" ref="AZ304:AZ326" si="312">AB304-AC304</f>
        <v>5.0298255620316867E-3</v>
      </c>
      <c r="BA304" s="75">
        <f t="shared" ref="BA304:BA326" si="313">AC304-AD304</f>
        <v>3.3970174437968313E-2</v>
      </c>
      <c r="BB304" s="73">
        <f t="shared" ref="BB304:BB326" si="314">SUM(AF304)</f>
        <v>0</v>
      </c>
      <c r="BC304" s="74">
        <f t="shared" ref="BC304:BC326" si="315">SUM(AG304:AP304)</f>
        <v>0.3428475065474812</v>
      </c>
      <c r="BD304" s="74">
        <f t="shared" ref="BD304:BD326" si="316">SUM(AQ304:AZ304)</f>
        <v>0.62318231901455057</v>
      </c>
      <c r="BE304" s="75">
        <f t="shared" ref="BE304:BE326" si="317">BA304</f>
        <v>3.3970174437968313E-2</v>
      </c>
      <c r="BF304" s="73">
        <f t="shared" ref="BF304:BF326" si="318">10^SUMPRODUCT(AF304:BA304,LOG($AF$6:$BA$6))</f>
        <v>1.0668109492699998</v>
      </c>
      <c r="BG304" s="74">
        <f t="array" ref="BG304">10^(SUMPRODUCT(AG304:AP304,LOG($AG$6:$AP$6))/BC304)</f>
        <v>3.660216657854106</v>
      </c>
      <c r="BH304" s="75">
        <f t="array" ref="BH304">10^(SUMPRODUCT(AQ304:AZ304,LOG($AQ$6:$AZ$6))/BD304)</f>
        <v>0.69396944761125612</v>
      </c>
      <c r="BI304" s="76">
        <f t="shared" ref="BI304:BM326" si="319">10^ (LOG(INDEX($H$6:$AD$6,MATCH(BI$6/100,$H304:$AD304,-1)))-(INDEX($H304:$AD304,MATCH(BI$6/100,$H304:$AD304,-1))-BI$6/100)/(INDEX($H304:$AD304,MATCH(BI$6/100,$H304:$AD304,-1))-INDEX($H304:$AD304,MATCH(BI$6/100,$H304:$AD304,-1)+1))*(LOG(INDEX($H$6:$AD$6,MATCH(BI$6/100,$H304:$AD304,-1)))-LOG(INDEX($H$6:$AD$6,MATCH(BI$6/100,$H304:$AD304,-1)+1))))</f>
        <v>0.19689619814408671</v>
      </c>
      <c r="BJ304" s="77">
        <f t="shared" si="319"/>
        <v>0.88744044091617535</v>
      </c>
      <c r="BK304" s="77">
        <f t="shared" si="319"/>
        <v>1.3584929982603038</v>
      </c>
      <c r="BL304" s="77">
        <f t="shared" si="319"/>
        <v>1.963523754681769</v>
      </c>
      <c r="BM304" s="78">
        <f t="shared" si="319"/>
        <v>4.6091637846467348</v>
      </c>
    </row>
    <row r="305" spans="1:65" x14ac:dyDescent="0.2">
      <c r="A305" s="33"/>
      <c r="B305" s="79">
        <v>105</v>
      </c>
      <c r="C305" s="83" t="s">
        <v>99</v>
      </c>
      <c r="D305" s="238">
        <v>1</v>
      </c>
      <c r="E305" s="236" t="s">
        <v>274</v>
      </c>
      <c r="F305" s="244">
        <v>2</v>
      </c>
      <c r="G305" s="239"/>
      <c r="H305" s="240">
        <v>1</v>
      </c>
      <c r="I305" s="243">
        <f t="array" ref="I305">IF(B305&lt;100,(((LOG(I$6)-LOG(J$6))/(LOG(H$6)-LOG(J$6))))*(H305-J305)+J305,H305)</f>
        <v>1</v>
      </c>
      <c r="J305" s="240">
        <v>1</v>
      </c>
      <c r="K305" s="240">
        <v>1</v>
      </c>
      <c r="L305" s="240">
        <v>1</v>
      </c>
      <c r="M305" s="240">
        <v>1</v>
      </c>
      <c r="N305" s="240">
        <v>1</v>
      </c>
      <c r="O305" s="240">
        <v>0.99</v>
      </c>
      <c r="P305" s="240">
        <v>0.97599999999999998</v>
      </c>
      <c r="Q305" s="240">
        <v>0.95499999999999996</v>
      </c>
      <c r="R305" s="240">
        <v>0.92799999999999994</v>
      </c>
      <c r="S305" s="243">
        <f t="shared" si="234"/>
        <v>0.90738020331827041</v>
      </c>
      <c r="T305" s="240">
        <v>0.88900000000000001</v>
      </c>
      <c r="U305" s="240">
        <v>0.80900000000000005</v>
      </c>
      <c r="V305" s="240">
        <v>0.67700000000000005</v>
      </c>
      <c r="W305" s="240">
        <v>0.28899999999999998</v>
      </c>
      <c r="X305" s="240">
        <v>0.11199999999999999</v>
      </c>
      <c r="Y305" s="240">
        <v>1.9E-2</v>
      </c>
      <c r="Z305" s="240">
        <v>6.0000000000000001E-3</v>
      </c>
      <c r="AA305" s="240">
        <v>0</v>
      </c>
      <c r="AB305" s="240">
        <v>0</v>
      </c>
      <c r="AC305" s="243">
        <f t="shared" si="233"/>
        <v>0</v>
      </c>
      <c r="AD305" s="241">
        <v>0</v>
      </c>
      <c r="AE305" s="60"/>
      <c r="AF305" s="74">
        <f t="shared" si="292"/>
        <v>0</v>
      </c>
      <c r="AG305" s="74">
        <f t="shared" si="293"/>
        <v>0</v>
      </c>
      <c r="AH305" s="74">
        <f t="shared" si="294"/>
        <v>0</v>
      </c>
      <c r="AI305" s="74">
        <f t="shared" si="295"/>
        <v>0</v>
      </c>
      <c r="AJ305" s="74">
        <f t="shared" si="296"/>
        <v>0</v>
      </c>
      <c r="AK305" s="74">
        <f t="shared" si="297"/>
        <v>0</v>
      </c>
      <c r="AL305" s="74">
        <f t="shared" si="298"/>
        <v>1.0000000000000009E-2</v>
      </c>
      <c r="AM305" s="74">
        <f t="shared" si="299"/>
        <v>1.4000000000000012E-2</v>
      </c>
      <c r="AN305" s="74">
        <f t="shared" si="300"/>
        <v>2.1000000000000019E-2</v>
      </c>
      <c r="AO305" s="74">
        <f t="shared" si="301"/>
        <v>2.7000000000000024E-2</v>
      </c>
      <c r="AP305" s="74">
        <f t="shared" si="302"/>
        <v>2.061979668172953E-2</v>
      </c>
      <c r="AQ305" s="74">
        <f t="shared" si="303"/>
        <v>1.8380203318270394E-2</v>
      </c>
      <c r="AR305" s="74">
        <f t="shared" si="304"/>
        <v>7.999999999999996E-2</v>
      </c>
      <c r="AS305" s="74">
        <f t="shared" si="305"/>
        <v>0.13200000000000001</v>
      </c>
      <c r="AT305" s="74">
        <f t="shared" si="306"/>
        <v>0.38800000000000007</v>
      </c>
      <c r="AU305" s="74">
        <f t="shared" si="307"/>
        <v>0.17699999999999999</v>
      </c>
      <c r="AV305" s="74">
        <f t="shared" si="308"/>
        <v>9.2999999999999985E-2</v>
      </c>
      <c r="AW305" s="74">
        <f t="shared" si="309"/>
        <v>1.2999999999999999E-2</v>
      </c>
      <c r="AX305" s="74">
        <f t="shared" si="310"/>
        <v>6.0000000000000001E-3</v>
      </c>
      <c r="AY305" s="74">
        <f t="shared" si="311"/>
        <v>0</v>
      </c>
      <c r="AZ305" s="74">
        <f t="shared" si="312"/>
        <v>0</v>
      </c>
      <c r="BA305" s="75">
        <f t="shared" si="313"/>
        <v>0</v>
      </c>
      <c r="BB305" s="73">
        <f t="shared" si="314"/>
        <v>0</v>
      </c>
      <c r="BC305" s="74">
        <f t="shared" si="315"/>
        <v>9.2619796681729594E-2</v>
      </c>
      <c r="BD305" s="74">
        <f t="shared" si="316"/>
        <v>0.90738020331827041</v>
      </c>
      <c r="BE305" s="75">
        <f t="shared" si="317"/>
        <v>0</v>
      </c>
      <c r="BF305" s="73">
        <f t="shared" si="318"/>
        <v>0.80482215159867432</v>
      </c>
      <c r="BG305" s="74">
        <f t="array" ref="BG305">10^(SUMPRODUCT(AG305:AP305,LOG($AG$6:$AP$6))/BC305)</f>
        <v>3.6168376919336085</v>
      </c>
      <c r="BH305" s="75">
        <f t="array" ref="BH305">10^(SUMPRODUCT(AQ305:AZ305,LOG($AQ$6:$AZ$6))/BD305)</f>
        <v>0.69037260918669108</v>
      </c>
      <c r="BI305" s="76">
        <f t="shared" si="319"/>
        <v>0.40215554386098457</v>
      </c>
      <c r="BJ305" s="77">
        <f t="shared" si="319"/>
        <v>0.63377196483411535</v>
      </c>
      <c r="BK305" s="77">
        <f t="shared" si="319"/>
        <v>0.72512486141405164</v>
      </c>
      <c r="BL305" s="77">
        <f t="shared" si="319"/>
        <v>0.82964550945129445</v>
      </c>
      <c r="BM305" s="78">
        <f t="shared" si="319"/>
        <v>1.87365478198444</v>
      </c>
    </row>
    <row r="306" spans="1:65" x14ac:dyDescent="0.2">
      <c r="A306" s="33"/>
      <c r="B306" s="79">
        <v>105</v>
      </c>
      <c r="C306" s="83" t="s">
        <v>93</v>
      </c>
      <c r="D306" s="238">
        <v>1</v>
      </c>
      <c r="E306" s="236" t="s">
        <v>275</v>
      </c>
      <c r="F306" s="244">
        <v>2</v>
      </c>
      <c r="G306" s="239"/>
      <c r="H306" s="240">
        <v>1</v>
      </c>
      <c r="I306" s="243">
        <f t="array" ref="I306">IF(B306&lt;100,(((LOG(I$6)-LOG(J$6))/(LOG(H$6)-LOG(J$6))))*(H306-J306)+J306,H306)</f>
        <v>1</v>
      </c>
      <c r="J306" s="240">
        <v>1</v>
      </c>
      <c r="K306" s="240">
        <v>1</v>
      </c>
      <c r="L306" s="240">
        <v>1</v>
      </c>
      <c r="M306" s="240">
        <v>0.65</v>
      </c>
      <c r="N306" s="240">
        <v>0.38600000000000001</v>
      </c>
      <c r="O306" s="240">
        <v>0.23699999999999999</v>
      </c>
      <c r="P306" s="240">
        <v>0.159</v>
      </c>
      <c r="Q306" s="240">
        <v>0.11199999999999999</v>
      </c>
      <c r="R306" s="240">
        <v>7.2000000000000008E-2</v>
      </c>
      <c r="S306" s="243">
        <f t="shared" si="234"/>
        <v>6.4598021703994507E-2</v>
      </c>
      <c r="T306" s="240">
        <v>5.7999999999999996E-2</v>
      </c>
      <c r="U306" s="240">
        <v>5.2000000000000005E-2</v>
      </c>
      <c r="V306" s="240">
        <v>4.5999999999999999E-2</v>
      </c>
      <c r="W306" s="240">
        <v>3.5000000000000003E-2</v>
      </c>
      <c r="X306" s="240">
        <v>1.9E-2</v>
      </c>
      <c r="Y306" s="240">
        <v>8.0000000000000002E-3</v>
      </c>
      <c r="Z306" s="240">
        <v>4.0000000000000001E-3</v>
      </c>
      <c r="AA306" s="240">
        <v>0</v>
      </c>
      <c r="AB306" s="240">
        <v>0</v>
      </c>
      <c r="AC306" s="243">
        <f t="shared" si="233"/>
        <v>0</v>
      </c>
      <c r="AD306" s="241">
        <v>0</v>
      </c>
      <c r="AE306" s="60"/>
      <c r="AF306" s="74">
        <f t="shared" si="292"/>
        <v>0</v>
      </c>
      <c r="AG306" s="74">
        <f t="shared" si="293"/>
        <v>0</v>
      </c>
      <c r="AH306" s="74">
        <f t="shared" si="294"/>
        <v>0</v>
      </c>
      <c r="AI306" s="74">
        <f t="shared" si="295"/>
        <v>0</v>
      </c>
      <c r="AJ306" s="74">
        <f t="shared" si="296"/>
        <v>0.35</v>
      </c>
      <c r="AK306" s="74">
        <f t="shared" si="297"/>
        <v>0.26400000000000001</v>
      </c>
      <c r="AL306" s="74">
        <f t="shared" si="298"/>
        <v>0.14900000000000002</v>
      </c>
      <c r="AM306" s="74">
        <f t="shared" si="299"/>
        <v>7.7999999999999986E-2</v>
      </c>
      <c r="AN306" s="74">
        <f t="shared" si="300"/>
        <v>4.7000000000000014E-2</v>
      </c>
      <c r="AO306" s="74">
        <f t="shared" si="301"/>
        <v>3.999999999999998E-2</v>
      </c>
      <c r="AP306" s="74">
        <f t="shared" si="302"/>
        <v>7.4019782960055014E-3</v>
      </c>
      <c r="AQ306" s="74">
        <f t="shared" si="303"/>
        <v>6.598021703994511E-3</v>
      </c>
      <c r="AR306" s="74">
        <f t="shared" si="304"/>
        <v>5.9999999999999915E-3</v>
      </c>
      <c r="AS306" s="74">
        <f t="shared" si="305"/>
        <v>6.0000000000000053E-3</v>
      </c>
      <c r="AT306" s="74">
        <f t="shared" si="306"/>
        <v>1.0999999999999996E-2</v>
      </c>
      <c r="AU306" s="74">
        <f t="shared" si="307"/>
        <v>1.6000000000000004E-2</v>
      </c>
      <c r="AV306" s="74">
        <f t="shared" si="308"/>
        <v>1.0999999999999999E-2</v>
      </c>
      <c r="AW306" s="74">
        <f t="shared" si="309"/>
        <v>4.0000000000000001E-3</v>
      </c>
      <c r="AX306" s="74">
        <f t="shared" si="310"/>
        <v>4.0000000000000001E-3</v>
      </c>
      <c r="AY306" s="74">
        <f t="shared" si="311"/>
        <v>0</v>
      </c>
      <c r="AZ306" s="74">
        <f t="shared" si="312"/>
        <v>0</v>
      </c>
      <c r="BA306" s="75">
        <f t="shared" si="313"/>
        <v>0</v>
      </c>
      <c r="BB306" s="73">
        <f t="shared" si="314"/>
        <v>0</v>
      </c>
      <c r="BC306" s="74">
        <f t="shared" si="315"/>
        <v>0.93540197829600547</v>
      </c>
      <c r="BD306" s="74">
        <f t="shared" si="316"/>
        <v>6.4598021703994507E-2</v>
      </c>
      <c r="BE306" s="75">
        <f t="shared" si="317"/>
        <v>0</v>
      </c>
      <c r="BF306" s="73">
        <f t="shared" si="318"/>
        <v>8.5568037418630105</v>
      </c>
      <c r="BG306" s="74">
        <f t="array" ref="BG306">10^(SUMPRODUCT(AG306:AP306,LOG($AG$6:$AP$6))/BC306)</f>
        <v>10.273245301475082</v>
      </c>
      <c r="BH306" s="75">
        <f t="array" ref="BH306">10^(SUMPRODUCT(AQ306:AZ306,LOG($AQ$6:$AZ$6))/BD306)</f>
        <v>0.60621743722858112</v>
      </c>
      <c r="BI306" s="76">
        <f t="shared" si="319"/>
        <v>3.0626587869956596</v>
      </c>
      <c r="BJ306" s="77">
        <f t="shared" si="319"/>
        <v>8.7627046967045654</v>
      </c>
      <c r="BK306" s="77">
        <f t="shared" si="319"/>
        <v>11.091939348632136</v>
      </c>
      <c r="BL306" s="77">
        <f t="shared" si="319"/>
        <v>13.600000000000001</v>
      </c>
      <c r="BM306" s="78">
        <f t="shared" si="319"/>
        <v>17.656650090717097</v>
      </c>
    </row>
    <row r="307" spans="1:65" x14ac:dyDescent="0.2">
      <c r="A307" s="33"/>
      <c r="B307" s="79">
        <v>106</v>
      </c>
      <c r="C307" s="83" t="s">
        <v>94</v>
      </c>
      <c r="D307" s="238">
        <v>1</v>
      </c>
      <c r="E307" s="236" t="s">
        <v>276</v>
      </c>
      <c r="F307" s="244">
        <v>2</v>
      </c>
      <c r="G307" s="239"/>
      <c r="H307" s="240">
        <v>1</v>
      </c>
      <c r="I307" s="243">
        <f t="array" ref="I307">IF(B307&lt;100,(((LOG(I$6)-LOG(J$6))/(LOG(H$6)-LOG(J$6))))*(H307-J307)+J307,H307)</f>
        <v>1</v>
      </c>
      <c r="J307" s="240">
        <v>0.996</v>
      </c>
      <c r="K307" s="240">
        <v>0.996</v>
      </c>
      <c r="L307" s="240">
        <v>0.83499999999999996</v>
      </c>
      <c r="M307" s="240">
        <v>0.625</v>
      </c>
      <c r="N307" s="240">
        <v>0.45700000000000002</v>
      </c>
      <c r="O307" s="240">
        <v>0.33200000000000002</v>
      </c>
      <c r="P307" s="240">
        <v>0.24399999999999999</v>
      </c>
      <c r="Q307" s="240">
        <v>0.18899999999999997</v>
      </c>
      <c r="R307" s="240">
        <v>0.155</v>
      </c>
      <c r="S307" s="243">
        <f t="shared" si="234"/>
        <v>0.14336831982056278</v>
      </c>
      <c r="T307" s="240">
        <v>0.13300000000000001</v>
      </c>
      <c r="U307" s="240">
        <v>0.115</v>
      </c>
      <c r="V307" s="240">
        <v>9.6999999999999989E-2</v>
      </c>
      <c r="W307" s="240">
        <v>7.4999999999999997E-2</v>
      </c>
      <c r="X307" s="240">
        <v>5.5E-2</v>
      </c>
      <c r="Y307" s="240">
        <v>3.5000000000000003E-2</v>
      </c>
      <c r="Z307" s="240">
        <v>1.7000000000000001E-2</v>
      </c>
      <c r="AA307" s="240">
        <v>5.0000000000000001E-3</v>
      </c>
      <c r="AB307" s="240">
        <v>1E-3</v>
      </c>
      <c r="AC307" s="243">
        <f t="shared" si="233"/>
        <v>8.7103011379405942E-4</v>
      </c>
      <c r="AD307" s="241">
        <v>0</v>
      </c>
      <c r="AE307" s="60"/>
      <c r="AF307" s="74">
        <f t="shared" si="292"/>
        <v>0</v>
      </c>
      <c r="AG307" s="74">
        <f t="shared" si="293"/>
        <v>4.0000000000000036E-3</v>
      </c>
      <c r="AH307" s="74">
        <f t="shared" si="294"/>
        <v>0</v>
      </c>
      <c r="AI307" s="74">
        <f t="shared" si="295"/>
        <v>0.16100000000000003</v>
      </c>
      <c r="AJ307" s="74">
        <f t="shared" si="296"/>
        <v>0.20999999999999996</v>
      </c>
      <c r="AK307" s="74">
        <f t="shared" si="297"/>
        <v>0.16799999999999998</v>
      </c>
      <c r="AL307" s="74">
        <f t="shared" si="298"/>
        <v>0.125</v>
      </c>
      <c r="AM307" s="74">
        <f t="shared" si="299"/>
        <v>8.8000000000000023E-2</v>
      </c>
      <c r="AN307" s="74">
        <f t="shared" si="300"/>
        <v>5.5000000000000021E-2</v>
      </c>
      <c r="AO307" s="74">
        <f t="shared" si="301"/>
        <v>3.3999999999999975E-2</v>
      </c>
      <c r="AP307" s="74">
        <f t="shared" si="302"/>
        <v>1.163168017943722E-2</v>
      </c>
      <c r="AQ307" s="74">
        <f t="shared" si="303"/>
        <v>1.0368319820562771E-2</v>
      </c>
      <c r="AR307" s="74">
        <f t="shared" si="304"/>
        <v>1.8000000000000002E-2</v>
      </c>
      <c r="AS307" s="74">
        <f t="shared" si="305"/>
        <v>1.8000000000000016E-2</v>
      </c>
      <c r="AT307" s="74">
        <f t="shared" si="306"/>
        <v>2.1999999999999992E-2</v>
      </c>
      <c r="AU307" s="74">
        <f t="shared" si="307"/>
        <v>1.9999999999999997E-2</v>
      </c>
      <c r="AV307" s="74">
        <f t="shared" si="308"/>
        <v>1.9999999999999997E-2</v>
      </c>
      <c r="AW307" s="74">
        <f t="shared" si="309"/>
        <v>1.8000000000000002E-2</v>
      </c>
      <c r="AX307" s="74">
        <f t="shared" si="310"/>
        <v>1.2E-2</v>
      </c>
      <c r="AY307" s="74">
        <f t="shared" si="311"/>
        <v>4.0000000000000001E-3</v>
      </c>
      <c r="AZ307" s="74">
        <f t="shared" si="312"/>
        <v>1.289698862059406E-4</v>
      </c>
      <c r="BA307" s="75">
        <f t="shared" si="313"/>
        <v>8.7103011379405942E-4</v>
      </c>
      <c r="BB307" s="73">
        <f t="shared" si="314"/>
        <v>0</v>
      </c>
      <c r="BC307" s="74">
        <f t="shared" si="315"/>
        <v>0.85663168017943714</v>
      </c>
      <c r="BD307" s="74">
        <f t="shared" si="316"/>
        <v>0.14249728970676875</v>
      </c>
      <c r="BE307" s="75">
        <f t="shared" si="317"/>
        <v>8.7103011379405942E-4</v>
      </c>
      <c r="BF307" s="73">
        <f t="shared" si="318"/>
        <v>7.1295474169200093</v>
      </c>
      <c r="BG307" s="74">
        <f t="array" ref="BG307">10^(SUMPRODUCT(AG307:AP307,LOG($AG$6:$AP$6))/BC307)</f>
        <v>10.964931913852851</v>
      </c>
      <c r="BH307" s="75">
        <f t="array" ref="BH307">10^(SUMPRODUCT(AQ307:AZ307,LOG($AQ$6:$AZ$6))/BD307)</f>
        <v>0.55765940123869384</v>
      </c>
      <c r="BI307" s="76">
        <f t="shared" si="319"/>
        <v>0.9002835451438983</v>
      </c>
      <c r="BJ307" s="77">
        <f t="shared" si="319"/>
        <v>7.1354247170822633</v>
      </c>
      <c r="BK307" s="77">
        <f t="shared" si="319"/>
        <v>10.413696183251766</v>
      </c>
      <c r="BL307" s="77">
        <f t="shared" si="319"/>
        <v>14.204757001803447</v>
      </c>
      <c r="BM307" s="78">
        <f t="shared" si="319"/>
        <v>22.372347829341557</v>
      </c>
    </row>
    <row r="308" spans="1:65" x14ac:dyDescent="0.2">
      <c r="A308" s="33"/>
      <c r="B308" s="79">
        <v>106</v>
      </c>
      <c r="C308" s="83" t="s">
        <v>99</v>
      </c>
      <c r="D308" s="238">
        <v>1</v>
      </c>
      <c r="E308" s="236" t="s">
        <v>277</v>
      </c>
      <c r="F308" s="244">
        <v>2</v>
      </c>
      <c r="G308" s="239"/>
      <c r="H308" s="240">
        <v>1</v>
      </c>
      <c r="I308" s="243">
        <f t="array" ref="I308">IF(B308&lt;100,(((LOG(I$6)-LOG(J$6))/(LOG(H$6)-LOG(J$6))))*(H308-J308)+J308,H308)</f>
        <v>1</v>
      </c>
      <c r="J308" s="240">
        <v>0.996</v>
      </c>
      <c r="K308" s="240">
        <v>0.89400000000000002</v>
      </c>
      <c r="L308" s="240">
        <v>0.78500000000000003</v>
      </c>
      <c r="M308" s="240">
        <v>0.71799999999999997</v>
      </c>
      <c r="N308" s="240">
        <v>0.58099999999999996</v>
      </c>
      <c r="O308" s="240">
        <v>0.47799999999999998</v>
      </c>
      <c r="P308" s="240">
        <v>0.42899999999999999</v>
      </c>
      <c r="Q308" s="240">
        <v>0.39100000000000001</v>
      </c>
      <c r="R308" s="240">
        <v>0.373</v>
      </c>
      <c r="S308" s="243">
        <f t="shared" si="234"/>
        <v>0.36559802170399447</v>
      </c>
      <c r="T308" s="240">
        <v>0.35899999999999999</v>
      </c>
      <c r="U308" s="240">
        <v>0.34299999999999997</v>
      </c>
      <c r="V308" s="240">
        <v>0.30299999999999999</v>
      </c>
      <c r="W308" s="240">
        <v>0.161</v>
      </c>
      <c r="X308" s="240">
        <v>6.0999999999999999E-2</v>
      </c>
      <c r="Y308" s="240">
        <v>8.0000000000000002E-3</v>
      </c>
      <c r="Z308" s="240">
        <v>3.0000000000000001E-3</v>
      </c>
      <c r="AA308" s="240">
        <v>1E-3</v>
      </c>
      <c r="AB308" s="240">
        <v>1E-3</v>
      </c>
      <c r="AC308" s="243">
        <f t="shared" si="233"/>
        <v>8.7103011379405942E-4</v>
      </c>
      <c r="AD308" s="241">
        <v>0</v>
      </c>
      <c r="AE308" s="60"/>
      <c r="AF308" s="74">
        <f t="shared" si="292"/>
        <v>0</v>
      </c>
      <c r="AG308" s="74">
        <f t="shared" si="293"/>
        <v>4.0000000000000036E-3</v>
      </c>
      <c r="AH308" s="74">
        <f t="shared" si="294"/>
        <v>0.10199999999999998</v>
      </c>
      <c r="AI308" s="74">
        <f t="shared" si="295"/>
        <v>0.10899999999999999</v>
      </c>
      <c r="AJ308" s="74">
        <f t="shared" si="296"/>
        <v>6.700000000000006E-2</v>
      </c>
      <c r="AK308" s="74">
        <f t="shared" si="297"/>
        <v>0.13700000000000001</v>
      </c>
      <c r="AL308" s="74">
        <f t="shared" si="298"/>
        <v>0.10299999999999998</v>
      </c>
      <c r="AM308" s="74">
        <f t="shared" si="299"/>
        <v>4.8999999999999988E-2</v>
      </c>
      <c r="AN308" s="74">
        <f t="shared" si="300"/>
        <v>3.7999999999999978E-2</v>
      </c>
      <c r="AO308" s="74">
        <f t="shared" si="301"/>
        <v>1.8000000000000016E-2</v>
      </c>
      <c r="AP308" s="74">
        <f t="shared" si="302"/>
        <v>7.4019782960055291E-3</v>
      </c>
      <c r="AQ308" s="74">
        <f t="shared" si="303"/>
        <v>6.5980217039944833E-3</v>
      </c>
      <c r="AR308" s="74">
        <f t="shared" si="304"/>
        <v>1.6000000000000014E-2</v>
      </c>
      <c r="AS308" s="74">
        <f t="shared" si="305"/>
        <v>3.999999999999998E-2</v>
      </c>
      <c r="AT308" s="74">
        <f t="shared" si="306"/>
        <v>0.14199999999999999</v>
      </c>
      <c r="AU308" s="74">
        <f t="shared" si="307"/>
        <v>0.1</v>
      </c>
      <c r="AV308" s="74">
        <f t="shared" si="308"/>
        <v>5.2999999999999999E-2</v>
      </c>
      <c r="AW308" s="74">
        <f t="shared" si="309"/>
        <v>5.0000000000000001E-3</v>
      </c>
      <c r="AX308" s="74">
        <f t="shared" si="310"/>
        <v>2E-3</v>
      </c>
      <c r="AY308" s="74">
        <f t="shared" si="311"/>
        <v>0</v>
      </c>
      <c r="AZ308" s="74">
        <f t="shared" si="312"/>
        <v>1.289698862059406E-4</v>
      </c>
      <c r="BA308" s="75">
        <f t="shared" si="313"/>
        <v>8.7103011379405942E-4</v>
      </c>
      <c r="BB308" s="73">
        <f t="shared" si="314"/>
        <v>0</v>
      </c>
      <c r="BC308" s="74">
        <f t="shared" si="315"/>
        <v>0.63440197829600553</v>
      </c>
      <c r="BD308" s="74">
        <f t="shared" si="316"/>
        <v>0.36472699159020039</v>
      </c>
      <c r="BE308" s="75">
        <f t="shared" si="317"/>
        <v>8.7103011379405942E-4</v>
      </c>
      <c r="BF308" s="73">
        <f t="shared" si="318"/>
        <v>4.2000470229620941</v>
      </c>
      <c r="BG308" s="74">
        <f t="array" ref="BG308">10^(SUMPRODUCT(AG308:AP308,LOG($AG$6:$AP$6))/BC308)</f>
        <v>12.67565695005454</v>
      </c>
      <c r="BH308" s="75">
        <f t="array" ref="BH308">10^(SUMPRODUCT(AQ308:AZ308,LOG($AQ$6:$AZ$6))/BD308)</f>
        <v>0.62371467719055917</v>
      </c>
      <c r="BI308" s="76">
        <f t="shared" si="319"/>
        <v>0.4826819457874571</v>
      </c>
      <c r="BJ308" s="77">
        <f t="shared" si="319"/>
        <v>1.3975290815637169</v>
      </c>
      <c r="BK308" s="77">
        <f t="shared" si="319"/>
        <v>7.3034093498957366</v>
      </c>
      <c r="BL308" s="77">
        <f t="shared" si="319"/>
        <v>11.381511087938568</v>
      </c>
      <c r="BM308" s="78">
        <f t="shared" si="319"/>
        <v>27.786890793343765</v>
      </c>
    </row>
    <row r="309" spans="1:65" x14ac:dyDescent="0.2">
      <c r="A309" s="33"/>
      <c r="B309" s="79">
        <v>106</v>
      </c>
      <c r="C309" s="83" t="s">
        <v>93</v>
      </c>
      <c r="D309" s="238">
        <v>1</v>
      </c>
      <c r="E309" s="236" t="s">
        <v>278</v>
      </c>
      <c r="F309" s="244">
        <v>2</v>
      </c>
      <c r="G309" s="239"/>
      <c r="H309" s="240">
        <v>1</v>
      </c>
      <c r="I309" s="243">
        <f t="array" ref="I309">IF(B309&lt;100,(((LOG(I$6)-LOG(J$6))/(LOG(H$6)-LOG(J$6))))*(H309-J309)+J309,H309)</f>
        <v>1</v>
      </c>
      <c r="J309" s="240">
        <v>0.99900000000000011</v>
      </c>
      <c r="K309" s="240">
        <v>0.99900000000000011</v>
      </c>
      <c r="L309" s="240">
        <v>0.99900000000000011</v>
      </c>
      <c r="M309" s="240">
        <v>0.77700000000000002</v>
      </c>
      <c r="N309" s="240">
        <v>0.46100000000000002</v>
      </c>
      <c r="O309" s="240">
        <v>0.14300000000000002</v>
      </c>
      <c r="P309" s="240">
        <v>9.8000000000000004E-2</v>
      </c>
      <c r="Q309" s="240">
        <v>8.1000000000000003E-2</v>
      </c>
      <c r="R309" s="240">
        <v>8.1000000000000003E-2</v>
      </c>
      <c r="S309" s="243">
        <f t="shared" si="234"/>
        <v>7.782772358742622E-2</v>
      </c>
      <c r="T309" s="240">
        <v>7.4999999999999997E-2</v>
      </c>
      <c r="U309" s="240">
        <v>7.400000000000001E-2</v>
      </c>
      <c r="V309" s="240">
        <v>6.4000000000000001E-2</v>
      </c>
      <c r="W309" s="240">
        <v>5.2000000000000005E-2</v>
      </c>
      <c r="X309" s="240">
        <v>2.6000000000000002E-2</v>
      </c>
      <c r="Y309" s="240">
        <v>6.0000000000000001E-3</v>
      </c>
      <c r="Z309" s="240">
        <v>2E-3</v>
      </c>
      <c r="AA309" s="240">
        <v>1E-3</v>
      </c>
      <c r="AB309" s="240">
        <v>1E-3</v>
      </c>
      <c r="AC309" s="243">
        <f t="shared" si="233"/>
        <v>8.7103011379405942E-4</v>
      </c>
      <c r="AD309" s="241">
        <v>0</v>
      </c>
      <c r="AE309" s="60"/>
      <c r="AF309" s="74">
        <f t="shared" si="292"/>
        <v>0</v>
      </c>
      <c r="AG309" s="74">
        <f t="shared" si="293"/>
        <v>9.9999999999988987E-4</v>
      </c>
      <c r="AH309" s="74">
        <f t="shared" si="294"/>
        <v>0</v>
      </c>
      <c r="AI309" s="74">
        <f t="shared" si="295"/>
        <v>0</v>
      </c>
      <c r="AJ309" s="74">
        <f t="shared" si="296"/>
        <v>0.22200000000000009</v>
      </c>
      <c r="AK309" s="74">
        <f t="shared" si="297"/>
        <v>0.316</v>
      </c>
      <c r="AL309" s="74">
        <f t="shared" si="298"/>
        <v>0.318</v>
      </c>
      <c r="AM309" s="74">
        <f t="shared" si="299"/>
        <v>4.5000000000000012E-2</v>
      </c>
      <c r="AN309" s="74">
        <f t="shared" si="300"/>
        <v>1.7000000000000001E-2</v>
      </c>
      <c r="AO309" s="74">
        <f t="shared" si="301"/>
        <v>0</v>
      </c>
      <c r="AP309" s="74">
        <f t="shared" si="302"/>
        <v>3.1722764125737823E-3</v>
      </c>
      <c r="AQ309" s="74">
        <f t="shared" si="303"/>
        <v>2.827723587426223E-3</v>
      </c>
      <c r="AR309" s="74">
        <f t="shared" si="304"/>
        <v>9.9999999999998701E-4</v>
      </c>
      <c r="AS309" s="74">
        <f t="shared" si="305"/>
        <v>1.0000000000000009E-2</v>
      </c>
      <c r="AT309" s="74">
        <f t="shared" si="306"/>
        <v>1.1999999999999997E-2</v>
      </c>
      <c r="AU309" s="74">
        <f t="shared" si="307"/>
        <v>2.6000000000000002E-2</v>
      </c>
      <c r="AV309" s="74">
        <f t="shared" si="308"/>
        <v>2.0000000000000004E-2</v>
      </c>
      <c r="AW309" s="74">
        <f t="shared" si="309"/>
        <v>4.0000000000000001E-3</v>
      </c>
      <c r="AX309" s="74">
        <f t="shared" si="310"/>
        <v>1E-3</v>
      </c>
      <c r="AY309" s="74">
        <f t="shared" si="311"/>
        <v>0</v>
      </c>
      <c r="AZ309" s="74">
        <f t="shared" si="312"/>
        <v>1.289698862059406E-4</v>
      </c>
      <c r="BA309" s="75">
        <f t="shared" si="313"/>
        <v>8.7103011379405942E-4</v>
      </c>
      <c r="BB309" s="73">
        <f t="shared" si="314"/>
        <v>0</v>
      </c>
      <c r="BC309" s="74">
        <f t="shared" si="315"/>
        <v>0.92217227641257382</v>
      </c>
      <c r="BD309" s="74">
        <f t="shared" si="316"/>
        <v>7.6956693473632168E-2</v>
      </c>
      <c r="BE309" s="75">
        <f t="shared" si="317"/>
        <v>8.7103011379405942E-4</v>
      </c>
      <c r="BF309" s="73">
        <f t="shared" si="318"/>
        <v>8.2269531588403684</v>
      </c>
      <c r="BG309" s="74">
        <f t="array" ref="BG309">10^(SUMPRODUCT(AG309:AP309,LOG($AG$6:$AP$6))/BC309)</f>
        <v>10.398274359566688</v>
      </c>
      <c r="BH309" s="75">
        <f t="array" ref="BH309">10^(SUMPRODUCT(AQ309:AZ309,LOG($AQ$6:$AZ$6))/BD309)</f>
        <v>0.53546242083049045</v>
      </c>
      <c r="BI309" s="76">
        <f t="shared" si="319"/>
        <v>4.8748835424529835</v>
      </c>
      <c r="BJ309" s="77">
        <f t="shared" si="319"/>
        <v>8.4534786058396278</v>
      </c>
      <c r="BK309" s="77">
        <f t="shared" si="319"/>
        <v>9.9301080699376065</v>
      </c>
      <c r="BL309" s="77">
        <f t="shared" si="319"/>
        <v>11.773807619618582</v>
      </c>
      <c r="BM309" s="78">
        <f t="shared" si="319"/>
        <v>16.652398528884806</v>
      </c>
    </row>
    <row r="310" spans="1:65" x14ac:dyDescent="0.2">
      <c r="A310" s="33"/>
      <c r="B310" s="79">
        <v>107</v>
      </c>
      <c r="C310" s="83" t="s">
        <v>94</v>
      </c>
      <c r="D310" s="238">
        <v>1</v>
      </c>
      <c r="E310" s="236" t="s">
        <v>279</v>
      </c>
      <c r="F310" s="244">
        <v>2</v>
      </c>
      <c r="G310" s="239"/>
      <c r="H310" s="240">
        <v>1</v>
      </c>
      <c r="I310" s="243">
        <f t="array" ref="I310">IF(B310&lt;100,(((LOG(I$6)-LOG(J$6))/(LOG(H$6)-LOG(J$6))))*(H310-J310)+J310,H310)</f>
        <v>1</v>
      </c>
      <c r="J310" s="240">
        <v>1</v>
      </c>
      <c r="K310" s="240">
        <v>1</v>
      </c>
      <c r="L310" s="240">
        <v>0.997</v>
      </c>
      <c r="M310" s="240">
        <v>0.97400000000000009</v>
      </c>
      <c r="N310" s="240">
        <v>0.84900000000000009</v>
      </c>
      <c r="O310" s="240">
        <v>0.65500000000000003</v>
      </c>
      <c r="P310" s="240">
        <v>0.44900000000000001</v>
      </c>
      <c r="Q310" s="240">
        <v>0.28399999999999997</v>
      </c>
      <c r="R310" s="240">
        <v>0.20199999999999999</v>
      </c>
      <c r="S310" s="243">
        <f t="shared" si="234"/>
        <v>0.18138020331827037</v>
      </c>
      <c r="T310" s="240">
        <v>0.16300000000000001</v>
      </c>
      <c r="U310" s="240">
        <v>0.14099999999999999</v>
      </c>
      <c r="V310" s="240">
        <v>0.126</v>
      </c>
      <c r="W310" s="240">
        <v>0.10800000000000001</v>
      </c>
      <c r="X310" s="240">
        <v>7.6999999999999999E-2</v>
      </c>
      <c r="Y310" s="240">
        <v>4.9000000000000002E-2</v>
      </c>
      <c r="Z310" s="240">
        <v>0.03</v>
      </c>
      <c r="AA310" s="240">
        <v>1.8000000000000002E-2</v>
      </c>
      <c r="AB310" s="240">
        <v>6.0000000000000001E-3</v>
      </c>
      <c r="AC310" s="243">
        <f t="shared" si="233"/>
        <v>5.2261806827643567E-3</v>
      </c>
      <c r="AD310" s="241">
        <v>0</v>
      </c>
      <c r="AE310" s="60"/>
      <c r="AF310" s="74">
        <f t="shared" si="292"/>
        <v>0</v>
      </c>
      <c r="AG310" s="74">
        <f t="shared" si="293"/>
        <v>0</v>
      </c>
      <c r="AH310" s="74">
        <f t="shared" si="294"/>
        <v>0</v>
      </c>
      <c r="AI310" s="74">
        <f t="shared" si="295"/>
        <v>3.0000000000000027E-3</v>
      </c>
      <c r="AJ310" s="74">
        <f t="shared" si="296"/>
        <v>2.2999999999999909E-2</v>
      </c>
      <c r="AK310" s="74">
        <f t="shared" si="297"/>
        <v>0.125</v>
      </c>
      <c r="AL310" s="74">
        <f t="shared" si="298"/>
        <v>0.19400000000000006</v>
      </c>
      <c r="AM310" s="74">
        <f t="shared" si="299"/>
        <v>0.20600000000000002</v>
      </c>
      <c r="AN310" s="74">
        <f t="shared" si="300"/>
        <v>0.16500000000000004</v>
      </c>
      <c r="AO310" s="74">
        <f t="shared" si="301"/>
        <v>8.199999999999999E-2</v>
      </c>
      <c r="AP310" s="74">
        <f t="shared" si="302"/>
        <v>2.0619796681729613E-2</v>
      </c>
      <c r="AQ310" s="74">
        <f t="shared" si="303"/>
        <v>1.8380203318270366E-2</v>
      </c>
      <c r="AR310" s="74">
        <f t="shared" si="304"/>
        <v>2.200000000000002E-2</v>
      </c>
      <c r="AS310" s="74">
        <f t="shared" si="305"/>
        <v>1.4999999999999986E-2</v>
      </c>
      <c r="AT310" s="74">
        <f t="shared" si="306"/>
        <v>1.7999999999999988E-2</v>
      </c>
      <c r="AU310" s="74">
        <f t="shared" si="307"/>
        <v>3.1000000000000014E-2</v>
      </c>
      <c r="AV310" s="74">
        <f t="shared" si="308"/>
        <v>2.7999999999999997E-2</v>
      </c>
      <c r="AW310" s="74">
        <f t="shared" si="309"/>
        <v>1.9000000000000003E-2</v>
      </c>
      <c r="AX310" s="74">
        <f t="shared" si="310"/>
        <v>1.1999999999999997E-2</v>
      </c>
      <c r="AY310" s="74">
        <f t="shared" si="311"/>
        <v>1.2000000000000002E-2</v>
      </c>
      <c r="AZ310" s="74">
        <f t="shared" si="312"/>
        <v>7.7381931723564338E-4</v>
      </c>
      <c r="BA310" s="75">
        <f t="shared" si="313"/>
        <v>5.2261806827643567E-3</v>
      </c>
      <c r="BB310" s="73">
        <f t="shared" si="314"/>
        <v>0</v>
      </c>
      <c r="BC310" s="74">
        <f t="shared" si="315"/>
        <v>0.81861979668172957</v>
      </c>
      <c r="BD310" s="74">
        <f t="shared" si="316"/>
        <v>0.17615402263550606</v>
      </c>
      <c r="BE310" s="75">
        <f t="shared" si="317"/>
        <v>5.2261806827643567E-3</v>
      </c>
      <c r="BF310" s="73">
        <f t="shared" si="318"/>
        <v>3.814921355992043</v>
      </c>
      <c r="BG310" s="74">
        <f t="array" ref="BG310">10^(SUMPRODUCT(AG310:AP310,LOG($AG$6:$AP$6))/BC310)</f>
        <v>6.0490031760827669</v>
      </c>
      <c r="BH310" s="75">
        <f t="array" ref="BH310">10^(SUMPRODUCT(AQ310:AZ310,LOG($AQ$6:$AZ$6))/BD310)</f>
        <v>0.53238677167876791</v>
      </c>
      <c r="BI310" s="76">
        <f t="shared" si="319"/>
        <v>0.54723838309498041</v>
      </c>
      <c r="BJ310" s="77">
        <f t="shared" si="319"/>
        <v>3.9028678386187474</v>
      </c>
      <c r="BK310" s="77">
        <f t="shared" si="319"/>
        <v>5.2322803000224249</v>
      </c>
      <c r="BL310" s="77">
        <f t="shared" si="319"/>
        <v>6.7427548050555082</v>
      </c>
      <c r="BM310" s="78">
        <f t="shared" si="319"/>
        <v>10.997557692739896</v>
      </c>
    </row>
    <row r="311" spans="1:65" x14ac:dyDescent="0.2">
      <c r="A311" s="33"/>
      <c r="B311" s="79">
        <v>107</v>
      </c>
      <c r="C311" s="83" t="s">
        <v>99</v>
      </c>
      <c r="D311" s="238">
        <v>1</v>
      </c>
      <c r="E311" s="236" t="s">
        <v>280</v>
      </c>
      <c r="F311" s="244">
        <v>2</v>
      </c>
      <c r="G311" s="239"/>
      <c r="H311" s="240">
        <v>1</v>
      </c>
      <c r="I311" s="243">
        <f t="array" ref="I311">IF(B311&lt;100,(((LOG(I$6)-LOG(J$6))/(LOG(H$6)-LOG(J$6))))*(H311-J311)+J311,H311)</f>
        <v>1</v>
      </c>
      <c r="J311" s="240">
        <v>1</v>
      </c>
      <c r="K311" s="240">
        <v>1</v>
      </c>
      <c r="L311" s="240">
        <v>1</v>
      </c>
      <c r="M311" s="240">
        <v>0.997</v>
      </c>
      <c r="N311" s="240">
        <v>0.98099999999999998</v>
      </c>
      <c r="O311" s="240">
        <v>0.92700000000000005</v>
      </c>
      <c r="P311" s="240">
        <v>0.82400000000000007</v>
      </c>
      <c r="Q311" s="240">
        <v>0.64700000000000002</v>
      </c>
      <c r="R311" s="240">
        <v>0.495</v>
      </c>
      <c r="S311" s="243">
        <f t="shared" si="234"/>
        <v>0.44054258825081666</v>
      </c>
      <c r="T311" s="240">
        <v>0.39200000000000002</v>
      </c>
      <c r="U311" s="240">
        <v>0.318</v>
      </c>
      <c r="V311" s="240">
        <v>0.26200000000000001</v>
      </c>
      <c r="W311" s="240">
        <v>0.18899999999999997</v>
      </c>
      <c r="X311" s="240">
        <v>9.8000000000000004E-2</v>
      </c>
      <c r="Y311" s="240">
        <v>0.02</v>
      </c>
      <c r="Z311" s="240">
        <v>6.0000000000000001E-3</v>
      </c>
      <c r="AA311" s="240">
        <v>2E-3</v>
      </c>
      <c r="AB311" s="240">
        <v>0</v>
      </c>
      <c r="AC311" s="243">
        <f t="shared" si="233"/>
        <v>0</v>
      </c>
      <c r="AD311" s="241">
        <v>0</v>
      </c>
      <c r="AE311" s="60"/>
      <c r="AF311" s="74">
        <f t="shared" si="292"/>
        <v>0</v>
      </c>
      <c r="AG311" s="74">
        <f t="shared" si="293"/>
        <v>0</v>
      </c>
      <c r="AH311" s="74">
        <f t="shared" si="294"/>
        <v>0</v>
      </c>
      <c r="AI311" s="74">
        <f t="shared" si="295"/>
        <v>0</v>
      </c>
      <c r="AJ311" s="74">
        <f t="shared" si="296"/>
        <v>3.0000000000000027E-3</v>
      </c>
      <c r="AK311" s="74">
        <f t="shared" si="297"/>
        <v>1.6000000000000014E-2</v>
      </c>
      <c r="AL311" s="74">
        <f t="shared" si="298"/>
        <v>5.3999999999999937E-2</v>
      </c>
      <c r="AM311" s="74">
        <f t="shared" si="299"/>
        <v>0.10299999999999998</v>
      </c>
      <c r="AN311" s="74">
        <f t="shared" si="300"/>
        <v>0.17700000000000005</v>
      </c>
      <c r="AO311" s="74">
        <f t="shared" si="301"/>
        <v>0.15200000000000002</v>
      </c>
      <c r="AP311" s="74">
        <f t="shared" si="302"/>
        <v>5.4457411749183338E-2</v>
      </c>
      <c r="AQ311" s="74">
        <f t="shared" si="303"/>
        <v>4.8542588250816643E-2</v>
      </c>
      <c r="AR311" s="74">
        <f t="shared" si="304"/>
        <v>7.400000000000001E-2</v>
      </c>
      <c r="AS311" s="74">
        <f t="shared" si="305"/>
        <v>5.5999999999999994E-2</v>
      </c>
      <c r="AT311" s="74">
        <f t="shared" si="306"/>
        <v>7.3000000000000037E-2</v>
      </c>
      <c r="AU311" s="74">
        <f t="shared" si="307"/>
        <v>9.099999999999997E-2</v>
      </c>
      <c r="AV311" s="74">
        <f t="shared" si="308"/>
        <v>7.8E-2</v>
      </c>
      <c r="AW311" s="74">
        <f t="shared" si="309"/>
        <v>1.4E-2</v>
      </c>
      <c r="AX311" s="74">
        <f t="shared" si="310"/>
        <v>4.0000000000000001E-3</v>
      </c>
      <c r="AY311" s="74">
        <f t="shared" si="311"/>
        <v>2E-3</v>
      </c>
      <c r="AZ311" s="74">
        <f t="shared" si="312"/>
        <v>0</v>
      </c>
      <c r="BA311" s="75">
        <f t="shared" si="313"/>
        <v>0</v>
      </c>
      <c r="BB311" s="73">
        <f t="shared" si="314"/>
        <v>0</v>
      </c>
      <c r="BC311" s="74">
        <f t="shared" si="315"/>
        <v>0.55945741174918329</v>
      </c>
      <c r="BD311" s="74">
        <f t="shared" si="316"/>
        <v>0.44054258825081666</v>
      </c>
      <c r="BE311" s="75">
        <f t="shared" si="317"/>
        <v>0</v>
      </c>
      <c r="BF311" s="73">
        <f t="shared" si="318"/>
        <v>1.9094895291864944</v>
      </c>
      <c r="BG311" s="74">
        <f t="array" ref="BG311">10^(SUMPRODUCT(AG311:AP311,LOG($AG$6:$AP$6))/BC311)</f>
        <v>4.0949447305879705</v>
      </c>
      <c r="BH311" s="75">
        <f t="array" ref="BH311">10^(SUMPRODUCT(AQ311:AZ311,LOG($AQ$6:$AZ$6))/BD311)</f>
        <v>0.72468794140139925</v>
      </c>
      <c r="BI311" s="76">
        <f t="shared" si="319"/>
        <v>0.42330532239915608</v>
      </c>
      <c r="BJ311" s="77">
        <f t="shared" si="319"/>
        <v>1.3950645238071477</v>
      </c>
      <c r="BK311" s="77">
        <f t="shared" si="319"/>
        <v>2.4276560282529327</v>
      </c>
      <c r="BL311" s="77">
        <f t="shared" si="319"/>
        <v>3.4199303508789303</v>
      </c>
      <c r="BM311" s="78">
        <f t="shared" si="319"/>
        <v>6.2066352141247876</v>
      </c>
    </row>
    <row r="312" spans="1:65" x14ac:dyDescent="0.2">
      <c r="A312" s="33"/>
      <c r="B312" s="79">
        <v>107</v>
      </c>
      <c r="C312" s="83" t="s">
        <v>93</v>
      </c>
      <c r="D312" s="238">
        <v>1</v>
      </c>
      <c r="E312" s="236" t="s">
        <v>281</v>
      </c>
      <c r="F312" s="244">
        <v>1</v>
      </c>
      <c r="G312" s="239"/>
      <c r="H312" s="240">
        <v>1</v>
      </c>
      <c r="I312" s="243">
        <f t="array" ref="I312">IF(B312&lt;100,(((LOG(I$6)-LOG(J$6))/(LOG(H$6)-LOG(J$6))))*(H312-J312)+J312,H312)</f>
        <v>1</v>
      </c>
      <c r="J312" s="240">
        <v>0.84299999999999997</v>
      </c>
      <c r="K312" s="240">
        <v>0.53900000000000003</v>
      </c>
      <c r="L312" s="240">
        <v>0.53900000000000003</v>
      </c>
      <c r="M312" s="240">
        <v>0.52500000000000002</v>
      </c>
      <c r="N312" s="240">
        <v>0.52300000000000002</v>
      </c>
      <c r="O312" s="240">
        <v>0.51500000000000001</v>
      </c>
      <c r="P312" s="240">
        <v>0.51500000000000001</v>
      </c>
      <c r="Q312" s="240">
        <v>0.51100000000000001</v>
      </c>
      <c r="R312" s="240">
        <v>0.51100000000000001</v>
      </c>
      <c r="S312" s="243">
        <f t="shared" si="234"/>
        <v>0.50941386179371306</v>
      </c>
      <c r="T312" s="240">
        <v>0.50800000000000001</v>
      </c>
      <c r="U312" s="240">
        <v>0.50800000000000001</v>
      </c>
      <c r="V312" s="240">
        <v>0.50600000000000001</v>
      </c>
      <c r="W312" s="240">
        <v>0.49200000000000005</v>
      </c>
      <c r="X312" s="240">
        <v>0.47499999999999998</v>
      </c>
      <c r="Y312" s="240">
        <v>0.43</v>
      </c>
      <c r="Z312" s="240">
        <v>0.32700000000000001</v>
      </c>
      <c r="AA312" s="240">
        <v>0.121</v>
      </c>
      <c r="AB312" s="240">
        <v>5.0999999999999997E-2</v>
      </c>
      <c r="AC312" s="243">
        <f t="shared" si="233"/>
        <v>4.4422535803497025E-2</v>
      </c>
      <c r="AD312" s="241">
        <v>0</v>
      </c>
      <c r="AE312" s="60"/>
      <c r="AF312" s="74">
        <f t="shared" si="292"/>
        <v>0</v>
      </c>
      <c r="AG312" s="74">
        <f t="shared" si="293"/>
        <v>0.15700000000000003</v>
      </c>
      <c r="AH312" s="74">
        <f t="shared" si="294"/>
        <v>0.30399999999999994</v>
      </c>
      <c r="AI312" s="74">
        <f t="shared" si="295"/>
        <v>0</v>
      </c>
      <c r="AJ312" s="74">
        <f t="shared" si="296"/>
        <v>1.4000000000000012E-2</v>
      </c>
      <c r="AK312" s="74">
        <f t="shared" si="297"/>
        <v>2.0000000000000018E-3</v>
      </c>
      <c r="AL312" s="74">
        <f t="shared" si="298"/>
        <v>8.0000000000000071E-3</v>
      </c>
      <c r="AM312" s="74">
        <f t="shared" si="299"/>
        <v>0</v>
      </c>
      <c r="AN312" s="74">
        <f t="shared" si="300"/>
        <v>4.0000000000000036E-3</v>
      </c>
      <c r="AO312" s="74">
        <f t="shared" si="301"/>
        <v>0</v>
      </c>
      <c r="AP312" s="74">
        <f t="shared" si="302"/>
        <v>1.5861382062869467E-3</v>
      </c>
      <c r="AQ312" s="74">
        <f t="shared" si="303"/>
        <v>1.413861793713056E-3</v>
      </c>
      <c r="AR312" s="74">
        <f t="shared" si="304"/>
        <v>0</v>
      </c>
      <c r="AS312" s="74">
        <f t="shared" si="305"/>
        <v>2.0000000000000018E-3</v>
      </c>
      <c r="AT312" s="74">
        <f t="shared" si="306"/>
        <v>1.3999999999999957E-2</v>
      </c>
      <c r="AU312" s="74">
        <f t="shared" si="307"/>
        <v>1.7000000000000071E-2</v>
      </c>
      <c r="AV312" s="74">
        <f t="shared" si="308"/>
        <v>4.4999999999999984E-2</v>
      </c>
      <c r="AW312" s="74">
        <f t="shared" si="309"/>
        <v>0.10299999999999998</v>
      </c>
      <c r="AX312" s="74">
        <f t="shared" si="310"/>
        <v>0.20600000000000002</v>
      </c>
      <c r="AY312" s="74">
        <f t="shared" si="311"/>
        <v>7.0000000000000007E-2</v>
      </c>
      <c r="AZ312" s="74">
        <f t="shared" si="312"/>
        <v>6.5774641965029718E-3</v>
      </c>
      <c r="BA312" s="75">
        <f t="shared" si="313"/>
        <v>4.4422535803497025E-2</v>
      </c>
      <c r="BB312" s="73">
        <f t="shared" si="314"/>
        <v>0</v>
      </c>
      <c r="BC312" s="74">
        <f t="shared" si="315"/>
        <v>0.49058613820628694</v>
      </c>
      <c r="BD312" s="74">
        <f t="shared" si="316"/>
        <v>0.46499132599021603</v>
      </c>
      <c r="BE312" s="75">
        <f t="shared" si="317"/>
        <v>4.4422535803497025E-2</v>
      </c>
      <c r="BF312" s="73">
        <f t="shared" si="318"/>
        <v>2.2657860952486066</v>
      </c>
      <c r="BG312" s="74">
        <f t="array" ref="BG312">10^(SUMPRODUCT(AG312:AP312,LOG($AG$6:$AP$6))/BC312)</f>
        <v>34.689192223759314</v>
      </c>
      <c r="BH312" s="75">
        <f t="array" ref="BH312">10^(SUMPRODUCT(AQ312:AZ312,LOG($AQ$6:$AZ$6))/BD312)</f>
        <v>0.21145971164681501</v>
      </c>
      <c r="BI312" s="76">
        <f t="shared" si="319"/>
        <v>0.13477851626859597</v>
      </c>
      <c r="BJ312" s="77">
        <f t="shared" si="319"/>
        <v>0.22740973535449605</v>
      </c>
      <c r="BK312" s="77">
        <f t="shared" si="319"/>
        <v>0.73213289786365499</v>
      </c>
      <c r="BL312" s="77">
        <f t="shared" si="319"/>
        <v>31.053925615276718</v>
      </c>
      <c r="BM312" s="78">
        <f t="shared" si="319"/>
        <v>46.493162641094457</v>
      </c>
    </row>
    <row r="313" spans="1:65" x14ac:dyDescent="0.2">
      <c r="A313" s="33"/>
      <c r="B313" s="79">
        <v>108</v>
      </c>
      <c r="C313" s="83" t="s">
        <v>94</v>
      </c>
      <c r="D313" s="238">
        <v>1</v>
      </c>
      <c r="E313" s="236" t="s">
        <v>282</v>
      </c>
      <c r="F313" s="244">
        <v>2</v>
      </c>
      <c r="G313" s="239"/>
      <c r="H313" s="240">
        <v>1</v>
      </c>
      <c r="I313" s="243">
        <f t="array" ref="I313">IF(B313&lt;100,(((LOG(I$6)-LOG(J$6))/(LOG(H$6)-LOG(J$6))))*(H313-J313)+J313,H313)</f>
        <v>1</v>
      </c>
      <c r="J313" s="240">
        <v>1</v>
      </c>
      <c r="K313" s="240">
        <v>1</v>
      </c>
      <c r="L313" s="240">
        <v>1</v>
      </c>
      <c r="M313" s="240">
        <v>0.996</v>
      </c>
      <c r="N313" s="240">
        <v>0.98699999999999999</v>
      </c>
      <c r="O313" s="240">
        <v>0.94599999999999995</v>
      </c>
      <c r="P313" s="240">
        <v>0.8640000000000001</v>
      </c>
      <c r="Q313" s="240">
        <v>0.76500000000000001</v>
      </c>
      <c r="R313" s="240">
        <v>0.68200000000000005</v>
      </c>
      <c r="S313" s="243">
        <f t="shared" si="234"/>
        <v>0.65186337408054906</v>
      </c>
      <c r="T313" s="240">
        <v>0.625</v>
      </c>
      <c r="U313" s="240">
        <v>0.57299999999999995</v>
      </c>
      <c r="V313" s="240">
        <v>0.52600000000000002</v>
      </c>
      <c r="W313" s="240">
        <v>0.45399999999999996</v>
      </c>
      <c r="X313" s="240">
        <v>0.248</v>
      </c>
      <c r="Y313" s="240">
        <v>5.4000000000000006E-2</v>
      </c>
      <c r="Z313" s="240">
        <v>1.3000000000000001E-2</v>
      </c>
      <c r="AA313" s="240">
        <v>5.0000000000000001E-3</v>
      </c>
      <c r="AB313" s="240">
        <v>2E-3</v>
      </c>
      <c r="AC313" s="243">
        <f t="shared" si="233"/>
        <v>1.7420602275881188E-3</v>
      </c>
      <c r="AD313" s="241">
        <v>0</v>
      </c>
      <c r="AE313" s="60"/>
      <c r="AF313" s="74">
        <f t="shared" si="292"/>
        <v>0</v>
      </c>
      <c r="AG313" s="74">
        <f t="shared" si="293"/>
        <v>0</v>
      </c>
      <c r="AH313" s="74">
        <f t="shared" si="294"/>
        <v>0</v>
      </c>
      <c r="AI313" s="74">
        <f t="shared" si="295"/>
        <v>0</v>
      </c>
      <c r="AJ313" s="74">
        <f t="shared" si="296"/>
        <v>4.0000000000000036E-3</v>
      </c>
      <c r="AK313" s="74">
        <f t="shared" si="297"/>
        <v>9.000000000000008E-3</v>
      </c>
      <c r="AL313" s="74">
        <f t="shared" si="298"/>
        <v>4.1000000000000036E-2</v>
      </c>
      <c r="AM313" s="74">
        <f t="shared" si="299"/>
        <v>8.1999999999999851E-2</v>
      </c>
      <c r="AN313" s="74">
        <f t="shared" si="300"/>
        <v>9.9000000000000088E-2</v>
      </c>
      <c r="AO313" s="74">
        <f t="shared" si="301"/>
        <v>8.2999999999999963E-2</v>
      </c>
      <c r="AP313" s="74">
        <f t="shared" si="302"/>
        <v>3.0136625919450988E-2</v>
      </c>
      <c r="AQ313" s="74">
        <f t="shared" si="303"/>
        <v>2.6863374080549063E-2</v>
      </c>
      <c r="AR313" s="74">
        <f t="shared" si="304"/>
        <v>5.2000000000000046E-2</v>
      </c>
      <c r="AS313" s="74">
        <f t="shared" si="305"/>
        <v>4.6999999999999931E-2</v>
      </c>
      <c r="AT313" s="74">
        <f t="shared" si="306"/>
        <v>7.2000000000000064E-2</v>
      </c>
      <c r="AU313" s="74">
        <f t="shared" si="307"/>
        <v>0.20599999999999996</v>
      </c>
      <c r="AV313" s="74">
        <f t="shared" si="308"/>
        <v>0.19400000000000001</v>
      </c>
      <c r="AW313" s="74">
        <f t="shared" si="309"/>
        <v>4.1000000000000009E-2</v>
      </c>
      <c r="AX313" s="74">
        <f t="shared" si="310"/>
        <v>8.0000000000000002E-3</v>
      </c>
      <c r="AY313" s="74">
        <f t="shared" si="311"/>
        <v>3.0000000000000001E-3</v>
      </c>
      <c r="AZ313" s="74">
        <f t="shared" si="312"/>
        <v>2.579397724118812E-4</v>
      </c>
      <c r="BA313" s="75">
        <f t="shared" si="313"/>
        <v>1.7420602275881188E-3</v>
      </c>
      <c r="BB313" s="73">
        <f t="shared" si="314"/>
        <v>0</v>
      </c>
      <c r="BC313" s="74">
        <f t="shared" si="315"/>
        <v>0.34813662591945094</v>
      </c>
      <c r="BD313" s="74">
        <f t="shared" si="316"/>
        <v>0.6501213138529609</v>
      </c>
      <c r="BE313" s="75">
        <f t="shared" si="317"/>
        <v>1.7420602275881188E-3</v>
      </c>
      <c r="BF313" s="73">
        <f t="shared" si="318"/>
        <v>1.0979876994959776</v>
      </c>
      <c r="BG313" s="74">
        <f t="array" ref="BG313">10^(SUMPRODUCT(AG313:AP313,LOG($AG$6:$AP$6))/BC313)</f>
        <v>4.3320335632900466</v>
      </c>
      <c r="BH313" s="75">
        <f t="array" ref="BH313">10^(SUMPRODUCT(AQ313:AZ313,LOG($AQ$6:$AZ$6))/BD313)</f>
        <v>0.53299791589890477</v>
      </c>
      <c r="BI313" s="76">
        <f t="shared" si="319"/>
        <v>0.32491530597902218</v>
      </c>
      <c r="BJ313" s="77">
        <f t="shared" si="319"/>
        <v>0.50112759609351476</v>
      </c>
      <c r="BK313" s="77">
        <f t="shared" si="319"/>
        <v>0.74953943565545944</v>
      </c>
      <c r="BL313" s="77">
        <f t="shared" si="319"/>
        <v>1.9775804022825636</v>
      </c>
      <c r="BM313" s="78">
        <f t="shared" si="319"/>
        <v>5.593085216399035</v>
      </c>
    </row>
    <row r="314" spans="1:65" x14ac:dyDescent="0.2">
      <c r="A314" s="33"/>
      <c r="B314" s="79">
        <v>108</v>
      </c>
      <c r="C314" s="83" t="s">
        <v>99</v>
      </c>
      <c r="D314" s="238">
        <v>1</v>
      </c>
      <c r="E314" s="236" t="s">
        <v>283</v>
      </c>
      <c r="F314" s="244">
        <v>2</v>
      </c>
      <c r="G314" s="239"/>
      <c r="H314" s="240">
        <v>1</v>
      </c>
      <c r="I314" s="243">
        <f t="array" ref="I314">IF(B314&lt;100,(((LOG(I$6)-LOG(J$6))/(LOG(H$6)-LOG(J$6))))*(H314-J314)+J314,H314)</f>
        <v>1</v>
      </c>
      <c r="J314" s="240">
        <v>1</v>
      </c>
      <c r="K314" s="240">
        <v>1</v>
      </c>
      <c r="L314" s="240">
        <v>1</v>
      </c>
      <c r="M314" s="240">
        <v>1</v>
      </c>
      <c r="N314" s="240">
        <v>0.99400000000000011</v>
      </c>
      <c r="O314" s="240">
        <v>0.98699999999999999</v>
      </c>
      <c r="P314" s="240">
        <v>0.98099999999999998</v>
      </c>
      <c r="Q314" s="240">
        <v>0.97499999999999998</v>
      </c>
      <c r="R314" s="240">
        <v>0.97299999999999998</v>
      </c>
      <c r="S314" s="243">
        <f t="shared" si="234"/>
        <v>0.96929901085199721</v>
      </c>
      <c r="T314" s="240">
        <v>0.96599999999999997</v>
      </c>
      <c r="U314" s="240">
        <v>0.95599999999999996</v>
      </c>
      <c r="V314" s="240">
        <v>0.91299999999999992</v>
      </c>
      <c r="W314" s="240">
        <v>0.67</v>
      </c>
      <c r="X314" s="240">
        <v>0.217</v>
      </c>
      <c r="Y314" s="240">
        <v>2.1000000000000001E-2</v>
      </c>
      <c r="Z314" s="240">
        <v>5.0000000000000001E-3</v>
      </c>
      <c r="AA314" s="240">
        <v>2E-3</v>
      </c>
      <c r="AB314" s="240">
        <v>0</v>
      </c>
      <c r="AC314" s="243">
        <f t="shared" si="233"/>
        <v>0</v>
      </c>
      <c r="AD314" s="241">
        <v>0</v>
      </c>
      <c r="AE314" s="60"/>
      <c r="AF314" s="74">
        <f t="shared" si="292"/>
        <v>0</v>
      </c>
      <c r="AG314" s="74">
        <f t="shared" si="293"/>
        <v>0</v>
      </c>
      <c r="AH314" s="74">
        <f t="shared" si="294"/>
        <v>0</v>
      </c>
      <c r="AI314" s="74">
        <f t="shared" si="295"/>
        <v>0</v>
      </c>
      <c r="AJ314" s="74">
        <f t="shared" si="296"/>
        <v>0</v>
      </c>
      <c r="AK314" s="74">
        <f t="shared" si="297"/>
        <v>5.9999999999998943E-3</v>
      </c>
      <c r="AL314" s="74">
        <f t="shared" si="298"/>
        <v>7.0000000000001172E-3</v>
      </c>
      <c r="AM314" s="74">
        <f t="shared" si="299"/>
        <v>6.0000000000000053E-3</v>
      </c>
      <c r="AN314" s="74">
        <f t="shared" si="300"/>
        <v>6.0000000000000053E-3</v>
      </c>
      <c r="AO314" s="74">
        <f t="shared" si="301"/>
        <v>2.0000000000000018E-3</v>
      </c>
      <c r="AP314" s="74">
        <f t="shared" si="302"/>
        <v>3.7009891480027646E-3</v>
      </c>
      <c r="AQ314" s="74">
        <f t="shared" si="303"/>
        <v>3.2990108519972416E-3</v>
      </c>
      <c r="AR314" s="74">
        <f t="shared" si="304"/>
        <v>1.0000000000000009E-2</v>
      </c>
      <c r="AS314" s="74">
        <f t="shared" si="305"/>
        <v>4.3000000000000038E-2</v>
      </c>
      <c r="AT314" s="74">
        <f t="shared" si="306"/>
        <v>0.24299999999999988</v>
      </c>
      <c r="AU314" s="74">
        <f t="shared" si="307"/>
        <v>0.45300000000000007</v>
      </c>
      <c r="AV314" s="74">
        <f t="shared" si="308"/>
        <v>0.19600000000000001</v>
      </c>
      <c r="AW314" s="74">
        <f t="shared" si="309"/>
        <v>1.6E-2</v>
      </c>
      <c r="AX314" s="74">
        <f t="shared" si="310"/>
        <v>3.0000000000000001E-3</v>
      </c>
      <c r="AY314" s="74">
        <f t="shared" si="311"/>
        <v>2E-3</v>
      </c>
      <c r="AZ314" s="74">
        <f t="shared" si="312"/>
        <v>0</v>
      </c>
      <c r="BA314" s="75">
        <f t="shared" si="313"/>
        <v>0</v>
      </c>
      <c r="BB314" s="73">
        <f t="shared" si="314"/>
        <v>0</v>
      </c>
      <c r="BC314" s="74">
        <f t="shared" si="315"/>
        <v>3.0700989148002789E-2</v>
      </c>
      <c r="BD314" s="74">
        <f t="shared" si="316"/>
        <v>0.96929901085199732</v>
      </c>
      <c r="BE314" s="75">
        <f t="shared" si="317"/>
        <v>0</v>
      </c>
      <c r="BF314" s="73">
        <f t="shared" si="318"/>
        <v>0.56584026779903862</v>
      </c>
      <c r="BG314" s="74">
        <f t="array" ref="BG314">10^(SUMPRODUCT(AG314:AP314,LOG($AG$6:$AP$6))/BC314)</f>
        <v>5.6215551998286317</v>
      </c>
      <c r="BH314" s="75">
        <f t="array" ref="BH314">10^(SUMPRODUCT(AQ314:AZ314,LOG($AQ$6:$AZ$6))/BD314)</f>
        <v>0.52615091031463879</v>
      </c>
      <c r="BI314" s="76">
        <f t="shared" si="319"/>
        <v>0.34357361124333324</v>
      </c>
      <c r="BJ314" s="77">
        <f t="shared" si="319"/>
        <v>0.46636745102944821</v>
      </c>
      <c r="BK314" s="77">
        <f t="shared" si="319"/>
        <v>0.52483195781402092</v>
      </c>
      <c r="BL314" s="77">
        <f t="shared" si="319"/>
        <v>0.59062566080647305</v>
      </c>
      <c r="BM314" s="78">
        <f t="shared" si="319"/>
        <v>0.83430801608753991</v>
      </c>
    </row>
    <row r="315" spans="1:65" x14ac:dyDescent="0.2">
      <c r="A315" s="33"/>
      <c r="B315" s="79">
        <v>108</v>
      </c>
      <c r="C315" s="83" t="s">
        <v>93</v>
      </c>
      <c r="D315" s="238">
        <v>1</v>
      </c>
      <c r="E315" s="236" t="s">
        <v>284</v>
      </c>
      <c r="F315" s="244">
        <v>2</v>
      </c>
      <c r="G315" s="239"/>
      <c r="H315" s="240">
        <v>1</v>
      </c>
      <c r="I315" s="243">
        <f t="array" ref="I315">IF(B315&lt;100,(((LOG(I$6)-LOG(J$6))/(LOG(H$6)-LOG(J$6))))*(H315-J315)+J315,H315)</f>
        <v>1</v>
      </c>
      <c r="J315" s="240">
        <v>1</v>
      </c>
      <c r="K315" s="240">
        <v>1</v>
      </c>
      <c r="L315" s="240">
        <v>1</v>
      </c>
      <c r="M315" s="240">
        <v>0.99</v>
      </c>
      <c r="N315" s="240">
        <v>0.98099999999999998</v>
      </c>
      <c r="O315" s="240">
        <v>0.95799999999999996</v>
      </c>
      <c r="P315" s="240">
        <v>0.92299999999999993</v>
      </c>
      <c r="Q315" s="240">
        <v>0.88800000000000001</v>
      </c>
      <c r="R315" s="240">
        <v>0.8640000000000001</v>
      </c>
      <c r="S315" s="243">
        <f t="shared" si="234"/>
        <v>0.84866733067256006</v>
      </c>
      <c r="T315" s="240">
        <v>0.83499999999999996</v>
      </c>
      <c r="U315" s="240">
        <v>0.79099999999999993</v>
      </c>
      <c r="V315" s="240">
        <v>0.70700000000000007</v>
      </c>
      <c r="W315" s="240">
        <v>0.22699999999999998</v>
      </c>
      <c r="X315" s="240">
        <v>6.4000000000000001E-2</v>
      </c>
      <c r="Y315" s="240">
        <v>1.1000000000000001E-2</v>
      </c>
      <c r="Z315" s="240">
        <v>5.0000000000000001E-3</v>
      </c>
      <c r="AA315" s="240">
        <v>2E-3</v>
      </c>
      <c r="AB315" s="240">
        <v>0</v>
      </c>
      <c r="AC315" s="243">
        <f t="shared" si="233"/>
        <v>0</v>
      </c>
      <c r="AD315" s="241">
        <v>0</v>
      </c>
      <c r="AE315" s="60"/>
      <c r="AF315" s="74">
        <f t="shared" si="292"/>
        <v>0</v>
      </c>
      <c r="AG315" s="74">
        <f t="shared" si="293"/>
        <v>0</v>
      </c>
      <c r="AH315" s="74">
        <f t="shared" si="294"/>
        <v>0</v>
      </c>
      <c r="AI315" s="74">
        <f t="shared" si="295"/>
        <v>0</v>
      </c>
      <c r="AJ315" s="74">
        <f t="shared" si="296"/>
        <v>1.0000000000000009E-2</v>
      </c>
      <c r="AK315" s="74">
        <f t="shared" si="297"/>
        <v>9.000000000000008E-3</v>
      </c>
      <c r="AL315" s="74">
        <f t="shared" si="298"/>
        <v>2.300000000000002E-2</v>
      </c>
      <c r="AM315" s="74">
        <f t="shared" si="299"/>
        <v>3.5000000000000031E-2</v>
      </c>
      <c r="AN315" s="74">
        <f t="shared" si="300"/>
        <v>3.499999999999992E-2</v>
      </c>
      <c r="AO315" s="74">
        <f t="shared" si="301"/>
        <v>2.399999999999991E-2</v>
      </c>
      <c r="AP315" s="74">
        <f t="shared" si="302"/>
        <v>1.5332669327440041E-2</v>
      </c>
      <c r="AQ315" s="74">
        <f t="shared" si="303"/>
        <v>1.3667330672560096E-2</v>
      </c>
      <c r="AR315" s="74">
        <f t="shared" si="304"/>
        <v>4.4000000000000039E-2</v>
      </c>
      <c r="AS315" s="74">
        <f t="shared" si="305"/>
        <v>8.3999999999999853E-2</v>
      </c>
      <c r="AT315" s="74">
        <f t="shared" si="306"/>
        <v>0.48000000000000009</v>
      </c>
      <c r="AU315" s="74">
        <f t="shared" si="307"/>
        <v>0.16299999999999998</v>
      </c>
      <c r="AV315" s="74">
        <f t="shared" si="308"/>
        <v>5.2999999999999999E-2</v>
      </c>
      <c r="AW315" s="74">
        <f t="shared" si="309"/>
        <v>6.000000000000001E-3</v>
      </c>
      <c r="AX315" s="74">
        <f t="shared" si="310"/>
        <v>3.0000000000000001E-3</v>
      </c>
      <c r="AY315" s="74">
        <f t="shared" si="311"/>
        <v>2E-3</v>
      </c>
      <c r="AZ315" s="74">
        <f t="shared" si="312"/>
        <v>0</v>
      </c>
      <c r="BA315" s="75">
        <f t="shared" si="313"/>
        <v>0</v>
      </c>
      <c r="BB315" s="73">
        <f t="shared" si="314"/>
        <v>0</v>
      </c>
      <c r="BC315" s="74">
        <f t="shared" si="315"/>
        <v>0.15133266932743994</v>
      </c>
      <c r="BD315" s="74">
        <f t="shared" si="316"/>
        <v>0.84866733067256006</v>
      </c>
      <c r="BE315" s="75">
        <f t="shared" si="317"/>
        <v>0</v>
      </c>
      <c r="BF315" s="73">
        <f t="shared" si="318"/>
        <v>0.92610890351294084</v>
      </c>
      <c r="BG315" s="74">
        <f t="array" ref="BG315">10^(SUMPRODUCT(AG315:AP315,LOG($AG$6:$AP$6))/BC315)</f>
        <v>5.0417470166987082</v>
      </c>
      <c r="BH315" s="75">
        <f t="array" ref="BH315">10^(SUMPRODUCT(AQ315:AZ315,LOG($AQ$6:$AZ$6))/BD315)</f>
        <v>0.68459614579303474</v>
      </c>
      <c r="BI315" s="76">
        <f t="shared" si="319"/>
        <v>0.45442348314205555</v>
      </c>
      <c r="BJ315" s="77">
        <f t="shared" si="319"/>
        <v>0.65601473174636904</v>
      </c>
      <c r="BK315" s="77">
        <f t="shared" si="319"/>
        <v>0.73145016249682793</v>
      </c>
      <c r="BL315" s="77">
        <f t="shared" si="319"/>
        <v>0.81555994755234762</v>
      </c>
      <c r="BM315" s="78">
        <f t="shared" si="319"/>
        <v>3.8267139388061611</v>
      </c>
    </row>
    <row r="316" spans="1:65" x14ac:dyDescent="0.2">
      <c r="A316" s="33"/>
      <c r="B316" s="79">
        <v>109</v>
      </c>
      <c r="C316" s="83" t="s">
        <v>94</v>
      </c>
      <c r="D316" s="238">
        <v>1</v>
      </c>
      <c r="E316" s="236" t="s">
        <v>285</v>
      </c>
      <c r="F316" s="244">
        <v>2</v>
      </c>
      <c r="G316" s="239"/>
      <c r="H316" s="240">
        <v>1</v>
      </c>
      <c r="I316" s="243">
        <f t="array" ref="I316">IF(B316&lt;100,(((LOG(I$6)-LOG(J$6))/(LOG(H$6)-LOG(J$6))))*(H316-J316)+J316,H316)</f>
        <v>1</v>
      </c>
      <c r="J316" s="240">
        <v>1</v>
      </c>
      <c r="K316" s="240">
        <v>1</v>
      </c>
      <c r="L316" s="240">
        <v>1</v>
      </c>
      <c r="M316" s="240">
        <v>0.71200000000000008</v>
      </c>
      <c r="N316" s="240">
        <v>0.54500000000000004</v>
      </c>
      <c r="O316" s="240">
        <v>0.40600000000000003</v>
      </c>
      <c r="P316" s="240">
        <v>0.27200000000000002</v>
      </c>
      <c r="Q316" s="240">
        <v>0.14599999999999999</v>
      </c>
      <c r="R316" s="240">
        <v>9.8000000000000004E-2</v>
      </c>
      <c r="S316" s="243">
        <f t="shared" si="234"/>
        <v>8.5310894349704861E-2</v>
      </c>
      <c r="T316" s="240">
        <v>7.400000000000001E-2</v>
      </c>
      <c r="U316" s="240">
        <v>6.3E-2</v>
      </c>
      <c r="V316" s="240">
        <v>5.4000000000000006E-2</v>
      </c>
      <c r="W316" s="240">
        <v>3.7000000000000005E-2</v>
      </c>
      <c r="X316" s="240">
        <v>1.8000000000000002E-2</v>
      </c>
      <c r="Y316" s="240">
        <v>5.0000000000000001E-3</v>
      </c>
      <c r="Z316" s="240">
        <v>1E-3</v>
      </c>
      <c r="AA316" s="240">
        <v>1E-3</v>
      </c>
      <c r="AB316" s="240">
        <v>1E-3</v>
      </c>
      <c r="AC316" s="243">
        <f t="shared" si="233"/>
        <v>8.7103011379405942E-4</v>
      </c>
      <c r="AD316" s="241">
        <v>0</v>
      </c>
      <c r="AE316" s="60"/>
      <c r="AF316" s="74">
        <f t="shared" si="292"/>
        <v>0</v>
      </c>
      <c r="AG316" s="74">
        <f t="shared" si="293"/>
        <v>0</v>
      </c>
      <c r="AH316" s="74">
        <f t="shared" si="294"/>
        <v>0</v>
      </c>
      <c r="AI316" s="74">
        <f t="shared" si="295"/>
        <v>0</v>
      </c>
      <c r="AJ316" s="74">
        <f t="shared" si="296"/>
        <v>0.28799999999999992</v>
      </c>
      <c r="AK316" s="74">
        <f t="shared" si="297"/>
        <v>0.16700000000000004</v>
      </c>
      <c r="AL316" s="74">
        <f t="shared" si="298"/>
        <v>0.13900000000000001</v>
      </c>
      <c r="AM316" s="74">
        <f t="shared" si="299"/>
        <v>0.13400000000000001</v>
      </c>
      <c r="AN316" s="74">
        <f t="shared" si="300"/>
        <v>0.12600000000000003</v>
      </c>
      <c r="AO316" s="74">
        <f t="shared" si="301"/>
        <v>4.7999999999999987E-2</v>
      </c>
      <c r="AP316" s="74">
        <f t="shared" si="302"/>
        <v>1.2689105650295143E-2</v>
      </c>
      <c r="AQ316" s="74">
        <f t="shared" si="303"/>
        <v>1.131089434970485E-2</v>
      </c>
      <c r="AR316" s="74">
        <f t="shared" si="304"/>
        <v>1.100000000000001E-2</v>
      </c>
      <c r="AS316" s="74">
        <f t="shared" si="305"/>
        <v>8.9999999999999941E-3</v>
      </c>
      <c r="AT316" s="74">
        <f t="shared" si="306"/>
        <v>1.7000000000000001E-2</v>
      </c>
      <c r="AU316" s="74">
        <f t="shared" si="307"/>
        <v>1.9000000000000003E-2</v>
      </c>
      <c r="AV316" s="74">
        <f t="shared" si="308"/>
        <v>1.3000000000000001E-2</v>
      </c>
      <c r="AW316" s="74">
        <f t="shared" si="309"/>
        <v>4.0000000000000001E-3</v>
      </c>
      <c r="AX316" s="74">
        <f t="shared" si="310"/>
        <v>0</v>
      </c>
      <c r="AY316" s="74">
        <f t="shared" si="311"/>
        <v>0</v>
      </c>
      <c r="AZ316" s="74">
        <f t="shared" si="312"/>
        <v>1.289698862059406E-4</v>
      </c>
      <c r="BA316" s="75">
        <f t="shared" si="313"/>
        <v>8.7103011379405942E-4</v>
      </c>
      <c r="BB316" s="73">
        <f t="shared" si="314"/>
        <v>0</v>
      </c>
      <c r="BC316" s="74">
        <f t="shared" si="315"/>
        <v>0.91468910565029504</v>
      </c>
      <c r="BD316" s="74">
        <f t="shared" si="316"/>
        <v>8.4439864235910794E-2</v>
      </c>
      <c r="BE316" s="75">
        <f t="shared" si="317"/>
        <v>8.7103011379405942E-4</v>
      </c>
      <c r="BF316" s="73">
        <f t="shared" si="318"/>
        <v>6.9491020603584062</v>
      </c>
      <c r="BG316" s="74">
        <f t="array" ref="BG316">10^(SUMPRODUCT(AG316:AP316,LOG($AG$6:$AP$6))/BC316)</f>
        <v>8.6144275788479732</v>
      </c>
      <c r="BH316" s="75">
        <f t="array" ref="BH316">10^(SUMPRODUCT(AQ316:AZ316,LOG($AQ$6:$AZ$6))/BD316)</f>
        <v>0.72457814577110136</v>
      </c>
      <c r="BI316" s="76">
        <f t="shared" si="319"/>
        <v>2.4350846414554552</v>
      </c>
      <c r="BJ316" s="77">
        <f t="shared" si="319"/>
        <v>5.8788525929901319</v>
      </c>
      <c r="BK316" s="77">
        <f t="shared" si="319"/>
        <v>8.5253389458118907</v>
      </c>
      <c r="BL316" s="77">
        <f t="shared" si="319"/>
        <v>11.903955941763753</v>
      </c>
      <c r="BM316" s="78">
        <f t="shared" si="319"/>
        <v>17.264179598932405</v>
      </c>
    </row>
    <row r="317" spans="1:65" x14ac:dyDescent="0.2">
      <c r="A317" s="33"/>
      <c r="B317" s="79">
        <v>109</v>
      </c>
      <c r="C317" s="83" t="s">
        <v>99</v>
      </c>
      <c r="D317" s="238">
        <v>1</v>
      </c>
      <c r="E317" s="236" t="s">
        <v>286</v>
      </c>
      <c r="F317" s="244">
        <v>2</v>
      </c>
      <c r="G317" s="239"/>
      <c r="H317" s="240">
        <v>1</v>
      </c>
      <c r="I317" s="243">
        <f t="array" ref="I317">IF(B317&lt;100,(((LOG(I$6)-LOG(J$6))/(LOG(H$6)-LOG(J$6))))*(H317-J317)+J317,H317)</f>
        <v>1</v>
      </c>
      <c r="J317" s="240">
        <v>1</v>
      </c>
      <c r="K317" s="240">
        <v>1</v>
      </c>
      <c r="L317" s="240">
        <v>1</v>
      </c>
      <c r="M317" s="240">
        <v>1</v>
      </c>
      <c r="N317" s="240">
        <v>1</v>
      </c>
      <c r="O317" s="240">
        <v>0.997</v>
      </c>
      <c r="P317" s="240">
        <v>0.99400000000000011</v>
      </c>
      <c r="Q317" s="240">
        <v>0.98699999999999999</v>
      </c>
      <c r="R317" s="240">
        <v>0.97400000000000009</v>
      </c>
      <c r="S317" s="243">
        <f t="shared" si="234"/>
        <v>0.96183960708513383</v>
      </c>
      <c r="T317" s="240">
        <v>0.95099999999999996</v>
      </c>
      <c r="U317" s="240">
        <v>0.89300000000000002</v>
      </c>
      <c r="V317" s="240">
        <v>0.77900000000000003</v>
      </c>
      <c r="W317" s="240">
        <v>0.44700000000000001</v>
      </c>
      <c r="X317" s="240">
        <v>0.14400000000000002</v>
      </c>
      <c r="Y317" s="240">
        <v>2.7999999999999997E-2</v>
      </c>
      <c r="Z317" s="240">
        <v>8.0000000000000002E-3</v>
      </c>
      <c r="AA317" s="240">
        <v>2E-3</v>
      </c>
      <c r="AB317" s="240">
        <v>1E-3</v>
      </c>
      <c r="AC317" s="243">
        <f t="shared" si="233"/>
        <v>8.7103011379405942E-4</v>
      </c>
      <c r="AD317" s="241">
        <v>0</v>
      </c>
      <c r="AE317" s="60"/>
      <c r="AF317" s="74">
        <f t="shared" si="292"/>
        <v>0</v>
      </c>
      <c r="AG317" s="74">
        <f t="shared" si="293"/>
        <v>0</v>
      </c>
      <c r="AH317" s="74">
        <f t="shared" si="294"/>
        <v>0</v>
      </c>
      <c r="AI317" s="74">
        <f t="shared" si="295"/>
        <v>0</v>
      </c>
      <c r="AJ317" s="74">
        <f t="shared" si="296"/>
        <v>0</v>
      </c>
      <c r="AK317" s="74">
        <f t="shared" si="297"/>
        <v>0</v>
      </c>
      <c r="AL317" s="74">
        <f t="shared" si="298"/>
        <v>3.0000000000000027E-3</v>
      </c>
      <c r="AM317" s="74">
        <f t="shared" si="299"/>
        <v>2.9999999999998916E-3</v>
      </c>
      <c r="AN317" s="74">
        <f t="shared" si="300"/>
        <v>7.0000000000001172E-3</v>
      </c>
      <c r="AO317" s="74">
        <f t="shared" si="301"/>
        <v>1.2999999999999901E-2</v>
      </c>
      <c r="AP317" s="74">
        <f t="shared" si="302"/>
        <v>1.2160392914866258E-2</v>
      </c>
      <c r="AQ317" s="74">
        <f t="shared" si="303"/>
        <v>1.0839607085133873E-2</v>
      </c>
      <c r="AR317" s="74">
        <f t="shared" si="304"/>
        <v>5.799999999999994E-2</v>
      </c>
      <c r="AS317" s="74">
        <f t="shared" si="305"/>
        <v>0.11399999999999999</v>
      </c>
      <c r="AT317" s="74">
        <f t="shared" si="306"/>
        <v>0.33200000000000002</v>
      </c>
      <c r="AU317" s="74">
        <f t="shared" si="307"/>
        <v>0.30299999999999999</v>
      </c>
      <c r="AV317" s="74">
        <f t="shared" si="308"/>
        <v>0.11600000000000002</v>
      </c>
      <c r="AW317" s="74">
        <f t="shared" si="309"/>
        <v>1.9999999999999997E-2</v>
      </c>
      <c r="AX317" s="74">
        <f t="shared" si="310"/>
        <v>6.0000000000000001E-3</v>
      </c>
      <c r="AY317" s="74">
        <f t="shared" si="311"/>
        <v>1E-3</v>
      </c>
      <c r="AZ317" s="74">
        <f t="shared" si="312"/>
        <v>1.289698862059406E-4</v>
      </c>
      <c r="BA317" s="75">
        <f t="shared" si="313"/>
        <v>8.7103011379405942E-4</v>
      </c>
      <c r="BB317" s="73">
        <f t="shared" si="314"/>
        <v>0</v>
      </c>
      <c r="BC317" s="74">
        <f t="shared" si="315"/>
        <v>3.816039291486617E-2</v>
      </c>
      <c r="BD317" s="74">
        <f t="shared" si="316"/>
        <v>0.96096857697133964</v>
      </c>
      <c r="BE317" s="75">
        <f t="shared" si="317"/>
        <v>8.7103011379405942E-4</v>
      </c>
      <c r="BF317" s="73">
        <f t="shared" si="318"/>
        <v>0.6621966310854851</v>
      </c>
      <c r="BG317" s="74">
        <f t="array" ref="BG317">10^(SUMPRODUCT(AG317:AP317,LOG($AG$6:$AP$6))/BC317)</f>
        <v>3.2042196972050911</v>
      </c>
      <c r="BH317" s="75">
        <f t="array" ref="BH317">10^(SUMPRODUCT(AQ317:AZ317,LOG($AQ$6:$AZ$6))/BD317)</f>
        <v>0.62431096338407088</v>
      </c>
      <c r="BI317" s="76">
        <f t="shared" si="319"/>
        <v>0.36967613487447759</v>
      </c>
      <c r="BJ317" s="77">
        <f t="shared" si="319"/>
        <v>0.53525677624622148</v>
      </c>
      <c r="BK317" s="77">
        <f t="shared" si="319"/>
        <v>0.63430685280701049</v>
      </c>
      <c r="BL317" s="77">
        <f t="shared" si="319"/>
        <v>0.74240900773585783</v>
      </c>
      <c r="BM317" s="78">
        <f t="shared" si="319"/>
        <v>1.2515196984267896</v>
      </c>
    </row>
    <row r="318" spans="1:65" x14ac:dyDescent="0.2">
      <c r="A318" s="33"/>
      <c r="B318" s="79">
        <v>109</v>
      </c>
      <c r="C318" s="83" t="s">
        <v>93</v>
      </c>
      <c r="D318" s="238">
        <v>1</v>
      </c>
      <c r="E318" s="236" t="s">
        <v>287</v>
      </c>
      <c r="F318" s="244">
        <v>2</v>
      </c>
      <c r="G318" s="239"/>
      <c r="H318" s="240">
        <v>1</v>
      </c>
      <c r="I318" s="243">
        <f t="array" ref="I318">IF(B318&lt;100,(((LOG(I$6)-LOG(J$6))/(LOG(H$6)-LOG(J$6))))*(H318-J318)+J318,H318)</f>
        <v>1</v>
      </c>
      <c r="J318" s="240">
        <v>1</v>
      </c>
      <c r="K318" s="240">
        <v>1</v>
      </c>
      <c r="L318" s="240">
        <v>1</v>
      </c>
      <c r="M318" s="240">
        <v>1</v>
      </c>
      <c r="N318" s="240">
        <v>0.99299999999999999</v>
      </c>
      <c r="O318" s="240">
        <v>0.99</v>
      </c>
      <c r="P318" s="240">
        <v>0.99</v>
      </c>
      <c r="Q318" s="240">
        <v>0.98699999999999999</v>
      </c>
      <c r="R318" s="240">
        <v>0.98699999999999999</v>
      </c>
      <c r="S318" s="243">
        <f t="shared" si="234"/>
        <v>0.98541386179371315</v>
      </c>
      <c r="T318" s="240">
        <v>0.9840000000000001</v>
      </c>
      <c r="U318" s="240">
        <v>0.98099999999999998</v>
      </c>
      <c r="V318" s="240">
        <v>0.97199999999999998</v>
      </c>
      <c r="W318" s="240">
        <v>0.88500000000000001</v>
      </c>
      <c r="X318" s="240">
        <v>0.374</v>
      </c>
      <c r="Y318" s="240">
        <v>6.5000000000000002E-2</v>
      </c>
      <c r="Z318" s="240">
        <v>8.0000000000000002E-3</v>
      </c>
      <c r="AA318" s="240">
        <v>2E-3</v>
      </c>
      <c r="AB318" s="240">
        <v>1E-3</v>
      </c>
      <c r="AC318" s="243">
        <f t="shared" si="233"/>
        <v>8.7103011379405942E-4</v>
      </c>
      <c r="AD318" s="241">
        <v>0</v>
      </c>
      <c r="AE318" s="60"/>
      <c r="AF318" s="74">
        <f t="shared" si="292"/>
        <v>0</v>
      </c>
      <c r="AG318" s="74">
        <f t="shared" si="293"/>
        <v>0</v>
      </c>
      <c r="AH318" s="74">
        <f t="shared" si="294"/>
        <v>0</v>
      </c>
      <c r="AI318" s="74">
        <f t="shared" si="295"/>
        <v>0</v>
      </c>
      <c r="AJ318" s="74">
        <f t="shared" si="296"/>
        <v>0</v>
      </c>
      <c r="AK318" s="74">
        <f t="shared" si="297"/>
        <v>7.0000000000000062E-3</v>
      </c>
      <c r="AL318" s="74">
        <f t="shared" si="298"/>
        <v>3.0000000000000027E-3</v>
      </c>
      <c r="AM318" s="74">
        <f t="shared" si="299"/>
        <v>0</v>
      </c>
      <c r="AN318" s="74">
        <f t="shared" si="300"/>
        <v>3.0000000000000027E-3</v>
      </c>
      <c r="AO318" s="74">
        <f t="shared" si="301"/>
        <v>0</v>
      </c>
      <c r="AP318" s="74">
        <f t="shared" si="302"/>
        <v>1.5861382062868357E-3</v>
      </c>
      <c r="AQ318" s="74">
        <f t="shared" si="303"/>
        <v>1.413861793713056E-3</v>
      </c>
      <c r="AR318" s="74">
        <f t="shared" si="304"/>
        <v>3.0000000000001137E-3</v>
      </c>
      <c r="AS318" s="74">
        <f t="shared" si="305"/>
        <v>9.000000000000008E-3</v>
      </c>
      <c r="AT318" s="74">
        <f t="shared" si="306"/>
        <v>8.6999999999999966E-2</v>
      </c>
      <c r="AU318" s="74">
        <f t="shared" si="307"/>
        <v>0.51100000000000001</v>
      </c>
      <c r="AV318" s="74">
        <f t="shared" si="308"/>
        <v>0.309</v>
      </c>
      <c r="AW318" s="74">
        <f t="shared" si="309"/>
        <v>5.7000000000000002E-2</v>
      </c>
      <c r="AX318" s="74">
        <f t="shared" si="310"/>
        <v>6.0000000000000001E-3</v>
      </c>
      <c r="AY318" s="74">
        <f t="shared" si="311"/>
        <v>1E-3</v>
      </c>
      <c r="AZ318" s="74">
        <f t="shared" si="312"/>
        <v>1.289698862059406E-4</v>
      </c>
      <c r="BA318" s="75">
        <f t="shared" si="313"/>
        <v>8.7103011379405942E-4</v>
      </c>
      <c r="BB318" s="73">
        <f t="shared" si="314"/>
        <v>0</v>
      </c>
      <c r="BC318" s="74">
        <f t="shared" si="315"/>
        <v>1.4586138206286847E-2</v>
      </c>
      <c r="BD318" s="74">
        <f t="shared" si="316"/>
        <v>0.98454283167991918</v>
      </c>
      <c r="BE318" s="75">
        <f t="shared" si="317"/>
        <v>8.7103011379405942E-4</v>
      </c>
      <c r="BF318" s="73">
        <f t="shared" si="318"/>
        <v>0.46475413384080161</v>
      </c>
      <c r="BG318" s="74">
        <f t="array" ref="BG318">10^(SUMPRODUCT(AG318:AP318,LOG($AG$6:$AP$6))/BC318)</f>
        <v>7.1534921563101808</v>
      </c>
      <c r="BH318" s="75">
        <f t="array" ref="BH318">10^(SUMPRODUCT(AQ318:AZ318,LOG($AQ$6:$AZ$6))/BD318)</f>
        <v>0.44777921011107402</v>
      </c>
      <c r="BI318" s="76">
        <f t="shared" si="319"/>
        <v>0.31165419278450601</v>
      </c>
      <c r="BJ318" s="77">
        <f t="shared" si="319"/>
        <v>0.40916600149546717</v>
      </c>
      <c r="BK318" s="77">
        <f t="shared" si="319"/>
        <v>0.45861081726530645</v>
      </c>
      <c r="BL318" s="77">
        <f t="shared" si="319"/>
        <v>0.50923065168808912</v>
      </c>
      <c r="BM318" s="78">
        <f t="shared" si="319"/>
        <v>0.63713561769889671</v>
      </c>
    </row>
    <row r="319" spans="1:65" x14ac:dyDescent="0.2">
      <c r="A319" s="33"/>
      <c r="B319" s="79">
        <v>110</v>
      </c>
      <c r="C319" s="83" t="s">
        <v>94</v>
      </c>
      <c r="D319" s="238">
        <v>1</v>
      </c>
      <c r="E319" s="236" t="s">
        <v>288</v>
      </c>
      <c r="F319" s="244">
        <v>2</v>
      </c>
      <c r="G319" s="239"/>
      <c r="H319" s="240">
        <v>1</v>
      </c>
      <c r="I319" s="243">
        <f t="array" ref="I319">IF(B319&lt;100,(((LOG(I$6)-LOG(J$6))/(LOG(H$6)-LOG(J$6))))*(H319-J319)+J319,H319)</f>
        <v>1</v>
      </c>
      <c r="J319" s="240">
        <v>1</v>
      </c>
      <c r="K319" s="240">
        <v>1</v>
      </c>
      <c r="L319" s="240">
        <v>1</v>
      </c>
      <c r="M319" s="240">
        <v>0.33399999999999996</v>
      </c>
      <c r="N319" s="240">
        <v>0.25</v>
      </c>
      <c r="O319" s="240">
        <v>0.127</v>
      </c>
      <c r="P319" s="240">
        <v>8.199999999999999E-2</v>
      </c>
      <c r="Q319" s="240">
        <v>6.5000000000000002E-2</v>
      </c>
      <c r="R319" s="240">
        <v>5.5E-2</v>
      </c>
      <c r="S319" s="243">
        <f t="shared" si="234"/>
        <v>5.4471287264571039E-2</v>
      </c>
      <c r="T319" s="240">
        <v>5.4000000000000006E-2</v>
      </c>
      <c r="U319" s="240">
        <v>0.05</v>
      </c>
      <c r="V319" s="240">
        <v>4.7E-2</v>
      </c>
      <c r="W319" s="240">
        <v>3.7000000000000005E-2</v>
      </c>
      <c r="X319" s="240">
        <v>1.8000000000000002E-2</v>
      </c>
      <c r="Y319" s="240">
        <v>9.0000000000000011E-3</v>
      </c>
      <c r="Z319" s="240">
        <v>9.0000000000000011E-3</v>
      </c>
      <c r="AA319" s="240">
        <v>6.9999999999999993E-3</v>
      </c>
      <c r="AB319" s="240">
        <v>2E-3</v>
      </c>
      <c r="AC319" s="243">
        <f t="shared" si="233"/>
        <v>1.7420602275881188E-3</v>
      </c>
      <c r="AD319" s="241">
        <v>0</v>
      </c>
      <c r="AE319" s="60"/>
      <c r="AF319" s="74">
        <f t="shared" si="292"/>
        <v>0</v>
      </c>
      <c r="AG319" s="74">
        <f t="shared" si="293"/>
        <v>0</v>
      </c>
      <c r="AH319" s="74">
        <f t="shared" si="294"/>
        <v>0</v>
      </c>
      <c r="AI319" s="74">
        <f t="shared" si="295"/>
        <v>0</v>
      </c>
      <c r="AJ319" s="74">
        <f t="shared" si="296"/>
        <v>0.66600000000000004</v>
      </c>
      <c r="AK319" s="74">
        <f t="shared" si="297"/>
        <v>8.3999999999999964E-2</v>
      </c>
      <c r="AL319" s="74">
        <f t="shared" si="298"/>
        <v>0.123</v>
      </c>
      <c r="AM319" s="74">
        <f t="shared" si="299"/>
        <v>4.5000000000000012E-2</v>
      </c>
      <c r="AN319" s="74">
        <f t="shared" si="300"/>
        <v>1.6999999999999987E-2</v>
      </c>
      <c r="AO319" s="74">
        <f t="shared" si="301"/>
        <v>1.0000000000000002E-2</v>
      </c>
      <c r="AP319" s="74">
        <f t="shared" si="302"/>
        <v>5.2871273542896141E-4</v>
      </c>
      <c r="AQ319" s="74">
        <f t="shared" si="303"/>
        <v>4.7128726457103254E-4</v>
      </c>
      <c r="AR319" s="74">
        <f t="shared" si="304"/>
        <v>4.0000000000000036E-3</v>
      </c>
      <c r="AS319" s="74">
        <f t="shared" si="305"/>
        <v>3.0000000000000027E-3</v>
      </c>
      <c r="AT319" s="74">
        <f t="shared" si="306"/>
        <v>9.999999999999995E-3</v>
      </c>
      <c r="AU319" s="74">
        <f t="shared" si="307"/>
        <v>1.9000000000000003E-2</v>
      </c>
      <c r="AV319" s="74">
        <f t="shared" si="308"/>
        <v>9.0000000000000011E-3</v>
      </c>
      <c r="AW319" s="74">
        <f t="shared" si="309"/>
        <v>0</v>
      </c>
      <c r="AX319" s="74">
        <f t="shared" si="310"/>
        <v>2.0000000000000018E-3</v>
      </c>
      <c r="AY319" s="74">
        <f t="shared" si="311"/>
        <v>4.9999999999999992E-3</v>
      </c>
      <c r="AZ319" s="74">
        <f t="shared" si="312"/>
        <v>2.579397724118812E-4</v>
      </c>
      <c r="BA319" s="75">
        <f t="shared" si="313"/>
        <v>1.7420602275881188E-3</v>
      </c>
      <c r="BB319" s="73">
        <f t="shared" si="314"/>
        <v>0</v>
      </c>
      <c r="BC319" s="74">
        <f t="shared" si="315"/>
        <v>0.94552871273542904</v>
      </c>
      <c r="BD319" s="74">
        <f t="shared" si="316"/>
        <v>5.272922703698292E-2</v>
      </c>
      <c r="BE319" s="75">
        <f t="shared" si="317"/>
        <v>1.7420602275881188E-3</v>
      </c>
      <c r="BF319" s="73">
        <f t="shared" si="318"/>
        <v>10.883586907892285</v>
      </c>
      <c r="BG319" s="74">
        <f t="array" ref="BG319">10^(SUMPRODUCT(AG319:AP319,LOG($AG$6:$AP$6))/BC319)</f>
        <v>13.1155134977374</v>
      </c>
      <c r="BH319" s="75">
        <f t="array" ref="BH319">10^(SUMPRODUCT(AQ319:AZ319,LOG($AQ$6:$AZ$6))/BD319)</f>
        <v>0.48164934752945154</v>
      </c>
      <c r="BI319" s="76">
        <f t="shared" si="319"/>
        <v>5.5175757915068946</v>
      </c>
      <c r="BJ319" s="77">
        <f t="shared" si="319"/>
        <v>13.719931191937416</v>
      </c>
      <c r="BK319" s="77">
        <f t="shared" si="319"/>
        <v>14.897007694583245</v>
      </c>
      <c r="BL319" s="77">
        <f t="shared" si="319"/>
        <v>16.17506933146176</v>
      </c>
      <c r="BM319" s="78">
        <f t="shared" si="319"/>
        <v>18.553449457948883</v>
      </c>
    </row>
    <row r="320" spans="1:65" x14ac:dyDescent="0.2">
      <c r="A320" s="33"/>
      <c r="B320" s="79">
        <v>110</v>
      </c>
      <c r="C320" s="83" t="s">
        <v>99</v>
      </c>
      <c r="D320" s="238">
        <v>1</v>
      </c>
      <c r="E320" s="236" t="s">
        <v>289</v>
      </c>
      <c r="F320" s="244">
        <v>2</v>
      </c>
      <c r="G320" s="239"/>
      <c r="H320" s="240">
        <v>1</v>
      </c>
      <c r="I320" s="243">
        <f t="array" ref="I320">IF(B320&lt;100,(((LOG(I$6)-LOG(J$6))/(LOG(H$6)-LOG(J$6))))*(H320-J320)+J320,H320)</f>
        <v>1</v>
      </c>
      <c r="J320" s="240">
        <v>1</v>
      </c>
      <c r="K320" s="240">
        <v>0.85699999999999998</v>
      </c>
      <c r="L320" s="240">
        <v>0.85699999999999998</v>
      </c>
      <c r="M320" s="240">
        <v>0.82400000000000007</v>
      </c>
      <c r="N320" s="240">
        <v>0.81900000000000006</v>
      </c>
      <c r="O320" s="240">
        <v>0.81299999999999994</v>
      </c>
      <c r="P320" s="240">
        <v>0.80900000000000005</v>
      </c>
      <c r="Q320" s="240">
        <v>0.80500000000000005</v>
      </c>
      <c r="R320" s="240">
        <v>0.80200000000000005</v>
      </c>
      <c r="S320" s="243">
        <f t="shared" si="234"/>
        <v>0.79988514905828412</v>
      </c>
      <c r="T320" s="240">
        <v>0.79799999999999993</v>
      </c>
      <c r="U320" s="240">
        <v>0.79</v>
      </c>
      <c r="V320" s="240">
        <v>0.72400000000000009</v>
      </c>
      <c r="W320" s="240">
        <v>0.28300000000000003</v>
      </c>
      <c r="X320" s="240">
        <v>8.5000000000000006E-2</v>
      </c>
      <c r="Y320" s="240">
        <v>9.0000000000000011E-3</v>
      </c>
      <c r="Z320" s="240">
        <v>9.0000000000000011E-3</v>
      </c>
      <c r="AA320" s="240">
        <v>6.9999999999999993E-3</v>
      </c>
      <c r="AB320" s="240">
        <v>2E-3</v>
      </c>
      <c r="AC320" s="243">
        <f t="shared" si="233"/>
        <v>1.7420602275881188E-3</v>
      </c>
      <c r="AD320" s="241">
        <v>0</v>
      </c>
      <c r="AE320" s="60"/>
      <c r="AF320" s="74">
        <f t="shared" si="292"/>
        <v>0</v>
      </c>
      <c r="AG320" s="74">
        <f t="shared" si="293"/>
        <v>0</v>
      </c>
      <c r="AH320" s="74">
        <f t="shared" si="294"/>
        <v>0.14300000000000002</v>
      </c>
      <c r="AI320" s="74">
        <f t="shared" si="295"/>
        <v>0</v>
      </c>
      <c r="AJ320" s="74">
        <f t="shared" si="296"/>
        <v>3.2999999999999918E-2</v>
      </c>
      <c r="AK320" s="74">
        <f t="shared" si="297"/>
        <v>5.0000000000000044E-3</v>
      </c>
      <c r="AL320" s="74">
        <f t="shared" si="298"/>
        <v>6.0000000000001164E-3</v>
      </c>
      <c r="AM320" s="74">
        <f t="shared" si="299"/>
        <v>3.9999999999998925E-3</v>
      </c>
      <c r="AN320" s="74">
        <f t="shared" si="300"/>
        <v>4.0000000000000036E-3</v>
      </c>
      <c r="AO320" s="74">
        <f t="shared" si="301"/>
        <v>3.0000000000000027E-3</v>
      </c>
      <c r="AP320" s="74">
        <f t="shared" si="302"/>
        <v>2.1148509417159289E-3</v>
      </c>
      <c r="AQ320" s="74">
        <f t="shared" si="303"/>
        <v>1.8851490582841857E-3</v>
      </c>
      <c r="AR320" s="74">
        <f t="shared" si="304"/>
        <v>7.9999999999998961E-3</v>
      </c>
      <c r="AS320" s="74">
        <f t="shared" si="305"/>
        <v>6.5999999999999948E-2</v>
      </c>
      <c r="AT320" s="74">
        <f t="shared" si="306"/>
        <v>0.44100000000000006</v>
      </c>
      <c r="AU320" s="74">
        <f t="shared" si="307"/>
        <v>0.19800000000000001</v>
      </c>
      <c r="AV320" s="74">
        <f t="shared" si="308"/>
        <v>7.6000000000000012E-2</v>
      </c>
      <c r="AW320" s="74">
        <f t="shared" si="309"/>
        <v>0</v>
      </c>
      <c r="AX320" s="74">
        <f t="shared" si="310"/>
        <v>2.0000000000000018E-3</v>
      </c>
      <c r="AY320" s="74">
        <f t="shared" si="311"/>
        <v>4.9999999999999992E-3</v>
      </c>
      <c r="AZ320" s="74">
        <f t="shared" si="312"/>
        <v>2.579397724118812E-4</v>
      </c>
      <c r="BA320" s="75">
        <f t="shared" si="313"/>
        <v>1.7420602275881188E-3</v>
      </c>
      <c r="BB320" s="73">
        <f t="shared" si="314"/>
        <v>0</v>
      </c>
      <c r="BC320" s="74">
        <f t="shared" si="315"/>
        <v>0.20011485094171588</v>
      </c>
      <c r="BD320" s="74">
        <f t="shared" si="316"/>
        <v>0.79814308883069607</v>
      </c>
      <c r="BE320" s="75">
        <f t="shared" si="317"/>
        <v>1.7420602275881188E-3</v>
      </c>
      <c r="BF320" s="73">
        <f t="shared" si="318"/>
        <v>1.2855725706838919</v>
      </c>
      <c r="BG320" s="74">
        <f t="array" ref="BG320">10^(SUMPRODUCT(AG320:AP320,LOG($AG$6:$AP$6))/BC320)</f>
        <v>23.585759551476738</v>
      </c>
      <c r="BH320" s="75">
        <f t="array" ref="BH320">10^(SUMPRODUCT(AQ320:AZ320,LOG($AQ$6:$AZ$6))/BD320)</f>
        <v>0.62630430473425391</v>
      </c>
      <c r="BI320" s="76">
        <f t="shared" si="319"/>
        <v>0.431503464889957</v>
      </c>
      <c r="BJ320" s="77">
        <f t="shared" si="319"/>
        <v>0.63260549600094473</v>
      </c>
      <c r="BK320" s="77">
        <f t="shared" si="319"/>
        <v>0.71217143612752987</v>
      </c>
      <c r="BL320" s="77">
        <f t="shared" si="319"/>
        <v>0.80174478034441687</v>
      </c>
      <c r="BM320" s="78">
        <f t="shared" si="319"/>
        <v>30.336220707387881</v>
      </c>
    </row>
    <row r="321" spans="1:65" x14ac:dyDescent="0.2">
      <c r="A321" s="33"/>
      <c r="B321" s="79">
        <v>110</v>
      </c>
      <c r="C321" s="83" t="s">
        <v>93</v>
      </c>
      <c r="D321" s="238">
        <v>1</v>
      </c>
      <c r="E321" s="236" t="s">
        <v>290</v>
      </c>
      <c r="F321" s="244">
        <v>2</v>
      </c>
      <c r="G321" s="239"/>
      <c r="H321" s="240">
        <v>1</v>
      </c>
      <c r="I321" s="243">
        <f t="array" ref="I321">IF(B321&lt;100,(((LOG(I$6)-LOG(J$6))/(LOG(H$6)-LOG(J$6))))*(H321-J321)+J321,H321)</f>
        <v>1</v>
      </c>
      <c r="J321" s="240">
        <v>1</v>
      </c>
      <c r="K321" s="240">
        <v>1</v>
      </c>
      <c r="L321" s="240">
        <v>1</v>
      </c>
      <c r="M321" s="240">
        <v>1</v>
      </c>
      <c r="N321" s="240">
        <v>0.9840000000000001</v>
      </c>
      <c r="O321" s="240">
        <v>0.94499999999999995</v>
      </c>
      <c r="P321" s="240">
        <v>0.91900000000000004</v>
      </c>
      <c r="Q321" s="240">
        <v>0.90500000000000003</v>
      </c>
      <c r="R321" s="240">
        <v>0.89500000000000002</v>
      </c>
      <c r="S321" s="243">
        <f t="shared" si="234"/>
        <v>0.89182772358742624</v>
      </c>
      <c r="T321" s="240">
        <v>0.88900000000000001</v>
      </c>
      <c r="U321" s="240">
        <v>0.88300000000000001</v>
      </c>
      <c r="V321" s="240">
        <v>0.87599999999999989</v>
      </c>
      <c r="W321" s="240">
        <v>0.85499999999999998</v>
      </c>
      <c r="X321" s="240">
        <v>0.52700000000000002</v>
      </c>
      <c r="Y321" s="240">
        <v>0.157</v>
      </c>
      <c r="Z321" s="240">
        <v>4.2000000000000003E-2</v>
      </c>
      <c r="AA321" s="240">
        <v>9.0000000000000011E-3</v>
      </c>
      <c r="AB321" s="240">
        <v>2E-3</v>
      </c>
      <c r="AC321" s="243">
        <f t="shared" si="233"/>
        <v>1.7420602275881188E-3</v>
      </c>
      <c r="AD321" s="241">
        <v>0</v>
      </c>
      <c r="AE321" s="60"/>
      <c r="AF321" s="74">
        <f t="shared" si="292"/>
        <v>0</v>
      </c>
      <c r="AG321" s="74">
        <f t="shared" si="293"/>
        <v>0</v>
      </c>
      <c r="AH321" s="74">
        <f t="shared" si="294"/>
        <v>0</v>
      </c>
      <c r="AI321" s="74">
        <f t="shared" si="295"/>
        <v>0</v>
      </c>
      <c r="AJ321" s="74">
        <f t="shared" si="296"/>
        <v>0</v>
      </c>
      <c r="AK321" s="74">
        <f t="shared" si="297"/>
        <v>1.5999999999999903E-2</v>
      </c>
      <c r="AL321" s="74">
        <f t="shared" si="298"/>
        <v>3.9000000000000146E-2</v>
      </c>
      <c r="AM321" s="74">
        <f t="shared" si="299"/>
        <v>2.5999999999999912E-2</v>
      </c>
      <c r="AN321" s="74">
        <f t="shared" si="300"/>
        <v>1.4000000000000012E-2</v>
      </c>
      <c r="AO321" s="74">
        <f t="shared" si="301"/>
        <v>1.0000000000000009E-2</v>
      </c>
      <c r="AP321" s="74">
        <f t="shared" si="302"/>
        <v>3.1722764125737823E-3</v>
      </c>
      <c r="AQ321" s="74">
        <f t="shared" si="303"/>
        <v>2.827723587426223E-3</v>
      </c>
      <c r="AR321" s="74">
        <f t="shared" si="304"/>
        <v>6.0000000000000053E-3</v>
      </c>
      <c r="AS321" s="74">
        <f t="shared" si="305"/>
        <v>7.0000000000001172E-3</v>
      </c>
      <c r="AT321" s="74">
        <f t="shared" si="306"/>
        <v>2.0999999999999908E-2</v>
      </c>
      <c r="AU321" s="74">
        <f t="shared" si="307"/>
        <v>0.32799999999999996</v>
      </c>
      <c r="AV321" s="74">
        <f t="shared" si="308"/>
        <v>0.37</v>
      </c>
      <c r="AW321" s="74">
        <f t="shared" si="309"/>
        <v>0.11499999999999999</v>
      </c>
      <c r="AX321" s="74">
        <f t="shared" si="310"/>
        <v>3.3000000000000002E-2</v>
      </c>
      <c r="AY321" s="74">
        <f t="shared" si="311"/>
        <v>7.000000000000001E-3</v>
      </c>
      <c r="AZ321" s="74">
        <f t="shared" si="312"/>
        <v>2.579397724118812E-4</v>
      </c>
      <c r="BA321" s="75">
        <f t="shared" si="313"/>
        <v>1.7420602275881188E-3</v>
      </c>
      <c r="BB321" s="73">
        <f t="shared" si="314"/>
        <v>0</v>
      </c>
      <c r="BC321" s="74">
        <f t="shared" si="315"/>
        <v>0.10817227641257376</v>
      </c>
      <c r="BD321" s="74">
        <f t="shared" si="316"/>
        <v>0.89008566335983808</v>
      </c>
      <c r="BE321" s="75">
        <f t="shared" si="317"/>
        <v>1.7420602275881188E-3</v>
      </c>
      <c r="BF321" s="73">
        <f t="shared" si="318"/>
        <v>0.52027323310682438</v>
      </c>
      <c r="BG321" s="74">
        <f t="array" ref="BG321">10^(SUMPRODUCT(AG321:AP321,LOG($AG$6:$AP$6))/BC321)</f>
        <v>6.2372767978514467</v>
      </c>
      <c r="BH321" s="75">
        <f t="array" ref="BH321">10^(SUMPRODUCT(AQ321:AZ321,LOG($AQ$6:$AZ$6))/BD321)</f>
        <v>0.38760547820941554</v>
      </c>
      <c r="BI321" s="76">
        <f t="shared" si="319"/>
        <v>0.25138754775154637</v>
      </c>
      <c r="BJ321" s="77">
        <f t="shared" si="319"/>
        <v>0.35755659895321096</v>
      </c>
      <c r="BK321" s="77">
        <f t="shared" si="319"/>
        <v>0.40981315316970712</v>
      </c>
      <c r="BL321" s="77">
        <f t="shared" si="319"/>
        <v>0.48010643324749447</v>
      </c>
      <c r="BM321" s="78">
        <f t="shared" si="319"/>
        <v>2.8565713714171403</v>
      </c>
    </row>
    <row r="322" spans="1:65" x14ac:dyDescent="0.2">
      <c r="A322" s="33"/>
      <c r="B322" s="79">
        <v>111</v>
      </c>
      <c r="C322" s="83" t="s">
        <v>94</v>
      </c>
      <c r="D322" s="238">
        <v>1</v>
      </c>
      <c r="E322" s="236" t="s">
        <v>291</v>
      </c>
      <c r="F322" s="244">
        <v>2</v>
      </c>
      <c r="G322" s="239"/>
      <c r="H322" s="240">
        <v>1</v>
      </c>
      <c r="I322" s="243">
        <f t="array" ref="I322">IF(B322&lt;100,(((LOG(I$6)-LOG(J$6))/(LOG(H$6)-LOG(J$6))))*(H322-J322)+J322,H322)</f>
        <v>1</v>
      </c>
      <c r="J322" s="240">
        <v>0.99900000000000011</v>
      </c>
      <c r="K322" s="240">
        <v>0.99900000000000011</v>
      </c>
      <c r="L322" s="240">
        <v>0.998</v>
      </c>
      <c r="M322" s="240">
        <v>0.92299999999999993</v>
      </c>
      <c r="N322" s="240">
        <v>0.85</v>
      </c>
      <c r="O322" s="240">
        <v>0.753</v>
      </c>
      <c r="P322" s="240">
        <v>0.7</v>
      </c>
      <c r="Q322" s="240">
        <v>0.66700000000000004</v>
      </c>
      <c r="R322" s="240">
        <v>0.65099999999999991</v>
      </c>
      <c r="S322" s="243">
        <f t="shared" si="234"/>
        <v>0.63989703255599173</v>
      </c>
      <c r="T322" s="240">
        <v>0.63</v>
      </c>
      <c r="U322" s="240">
        <v>0.59599999999999997</v>
      </c>
      <c r="V322" s="240">
        <v>0.51700000000000002</v>
      </c>
      <c r="W322" s="240">
        <v>0.28100000000000003</v>
      </c>
      <c r="X322" s="240">
        <v>7.9000000000000001E-2</v>
      </c>
      <c r="Y322" s="240">
        <v>2.2000000000000002E-2</v>
      </c>
      <c r="Z322" s="240">
        <v>5.0000000000000001E-3</v>
      </c>
      <c r="AA322" s="240">
        <v>1E-3</v>
      </c>
      <c r="AB322" s="240">
        <v>1E-3</v>
      </c>
      <c r="AC322" s="243">
        <f t="shared" si="233"/>
        <v>8.7103011379405942E-4</v>
      </c>
      <c r="AD322" s="241">
        <v>0</v>
      </c>
      <c r="AE322" s="60"/>
      <c r="AF322" s="74">
        <f t="shared" si="292"/>
        <v>0</v>
      </c>
      <c r="AG322" s="74">
        <f t="shared" si="293"/>
        <v>9.9999999999988987E-4</v>
      </c>
      <c r="AH322" s="74">
        <f t="shared" si="294"/>
        <v>0</v>
      </c>
      <c r="AI322" s="74">
        <f t="shared" si="295"/>
        <v>1.0000000000001119E-3</v>
      </c>
      <c r="AJ322" s="74">
        <f t="shared" si="296"/>
        <v>7.5000000000000067E-2</v>
      </c>
      <c r="AK322" s="74">
        <f t="shared" si="297"/>
        <v>7.2999999999999954E-2</v>
      </c>
      <c r="AL322" s="74">
        <f t="shared" si="298"/>
        <v>9.6999999999999975E-2</v>
      </c>
      <c r="AM322" s="74">
        <f t="shared" si="299"/>
        <v>5.3000000000000047E-2</v>
      </c>
      <c r="AN322" s="74">
        <f t="shared" si="300"/>
        <v>3.2999999999999918E-2</v>
      </c>
      <c r="AO322" s="74">
        <f t="shared" si="301"/>
        <v>1.6000000000000125E-2</v>
      </c>
      <c r="AP322" s="74">
        <f t="shared" si="302"/>
        <v>1.1102967444008183E-2</v>
      </c>
      <c r="AQ322" s="74">
        <f t="shared" si="303"/>
        <v>9.8970325559917249E-3</v>
      </c>
      <c r="AR322" s="74">
        <f t="shared" si="304"/>
        <v>3.400000000000003E-2</v>
      </c>
      <c r="AS322" s="74">
        <f t="shared" si="305"/>
        <v>7.8999999999999959E-2</v>
      </c>
      <c r="AT322" s="74">
        <f t="shared" si="306"/>
        <v>0.23599999999999999</v>
      </c>
      <c r="AU322" s="74">
        <f t="shared" si="307"/>
        <v>0.20200000000000001</v>
      </c>
      <c r="AV322" s="74">
        <f t="shared" si="308"/>
        <v>5.6999999999999995E-2</v>
      </c>
      <c r="AW322" s="74">
        <f t="shared" si="309"/>
        <v>1.7000000000000001E-2</v>
      </c>
      <c r="AX322" s="74">
        <f t="shared" si="310"/>
        <v>4.0000000000000001E-3</v>
      </c>
      <c r="AY322" s="74">
        <f t="shared" si="311"/>
        <v>0</v>
      </c>
      <c r="AZ322" s="74">
        <f t="shared" si="312"/>
        <v>1.289698862059406E-4</v>
      </c>
      <c r="BA322" s="75">
        <f t="shared" si="313"/>
        <v>8.7103011379405942E-4</v>
      </c>
      <c r="BB322" s="73">
        <f t="shared" si="314"/>
        <v>0</v>
      </c>
      <c r="BC322" s="74">
        <f t="shared" si="315"/>
        <v>0.36010296744400827</v>
      </c>
      <c r="BD322" s="74">
        <f t="shared" si="316"/>
        <v>0.63902600244219754</v>
      </c>
      <c r="BE322" s="75">
        <f t="shared" si="317"/>
        <v>8.7103011379405942E-4</v>
      </c>
      <c r="BF322" s="73">
        <f t="shared" si="318"/>
        <v>1.5946464017853481</v>
      </c>
      <c r="BG322" s="74">
        <f t="array" ref="BG322">10^(SUMPRODUCT(AG322:AP322,LOG($AG$6:$AP$6))/BC322)</f>
        <v>8.2534685607703597</v>
      </c>
      <c r="BH322" s="75">
        <f t="array" ref="BH322">10^(SUMPRODUCT(AQ322:AZ322,LOG($AQ$6:$AZ$6))/BD322)</f>
        <v>0.63571414055182995</v>
      </c>
      <c r="BI322" s="76">
        <f t="shared" si="319"/>
        <v>0.43586596645821341</v>
      </c>
      <c r="BJ322" s="77">
        <f t="shared" si="319"/>
        <v>0.66432074796992779</v>
      </c>
      <c r="BK322" s="77">
        <f t="shared" si="319"/>
        <v>0.82893890939048909</v>
      </c>
      <c r="BL322" s="77">
        <f t="shared" si="319"/>
        <v>2.3609114729257068</v>
      </c>
      <c r="BM322" s="78">
        <f t="shared" si="319"/>
        <v>12.1463674618818</v>
      </c>
    </row>
    <row r="323" spans="1:65" x14ac:dyDescent="0.2">
      <c r="A323" s="33"/>
      <c r="B323" s="79">
        <v>111</v>
      </c>
      <c r="C323" s="83" t="s">
        <v>99</v>
      </c>
      <c r="D323" s="238">
        <v>1</v>
      </c>
      <c r="E323" s="236" t="s">
        <v>292</v>
      </c>
      <c r="F323" s="244">
        <v>2</v>
      </c>
      <c r="G323" s="239"/>
      <c r="H323" s="240">
        <v>1</v>
      </c>
      <c r="I323" s="243">
        <f t="array" ref="I323">IF(B323&lt;100,(((LOG(I$6)-LOG(J$6))/(LOG(H$6)-LOG(J$6))))*(H323-J323)+J323,H323)</f>
        <v>1</v>
      </c>
      <c r="J323" s="240">
        <v>0.998</v>
      </c>
      <c r="K323" s="240">
        <v>0.998</v>
      </c>
      <c r="L323" s="240">
        <v>0.998</v>
      </c>
      <c r="M323" s="240">
        <v>0.995</v>
      </c>
      <c r="N323" s="240">
        <v>0.99400000000000011</v>
      </c>
      <c r="O323" s="240">
        <v>0.97699999999999998</v>
      </c>
      <c r="P323" s="240">
        <v>0.95799999999999996</v>
      </c>
      <c r="Q323" s="240">
        <v>0.94</v>
      </c>
      <c r="R323" s="240">
        <v>0.92099999999999993</v>
      </c>
      <c r="S323" s="243">
        <f t="shared" si="234"/>
        <v>0.91042574529142062</v>
      </c>
      <c r="T323" s="240">
        <v>0.90099999999999991</v>
      </c>
      <c r="U323" s="240">
        <v>0.86299999999999999</v>
      </c>
      <c r="V323" s="240">
        <v>0.75099999999999989</v>
      </c>
      <c r="W323" s="240">
        <v>0.29799999999999999</v>
      </c>
      <c r="X323" s="240">
        <v>7.4999999999999997E-2</v>
      </c>
      <c r="Y323" s="240">
        <v>1.6E-2</v>
      </c>
      <c r="Z323" s="240">
        <v>3.0000000000000001E-3</v>
      </c>
      <c r="AA323" s="240">
        <v>1E-3</v>
      </c>
      <c r="AB323" s="240">
        <v>1E-3</v>
      </c>
      <c r="AC323" s="243">
        <f t="shared" si="233"/>
        <v>8.7103011379405942E-4</v>
      </c>
      <c r="AD323" s="241">
        <v>0</v>
      </c>
      <c r="AE323" s="60"/>
      <c r="AF323" s="74">
        <f t="shared" si="292"/>
        <v>0</v>
      </c>
      <c r="AG323" s="74">
        <f t="shared" si="293"/>
        <v>2.0000000000000018E-3</v>
      </c>
      <c r="AH323" s="74">
        <f t="shared" si="294"/>
        <v>0</v>
      </c>
      <c r="AI323" s="74">
        <f t="shared" si="295"/>
        <v>0</v>
      </c>
      <c r="AJ323" s="74">
        <f t="shared" si="296"/>
        <v>3.0000000000000027E-3</v>
      </c>
      <c r="AK323" s="74">
        <f t="shared" si="297"/>
        <v>9.9999999999988987E-4</v>
      </c>
      <c r="AL323" s="74">
        <f t="shared" si="298"/>
        <v>1.7000000000000126E-2</v>
      </c>
      <c r="AM323" s="74">
        <f t="shared" si="299"/>
        <v>1.9000000000000017E-2</v>
      </c>
      <c r="AN323" s="74">
        <f t="shared" si="300"/>
        <v>1.8000000000000016E-2</v>
      </c>
      <c r="AO323" s="74">
        <f t="shared" si="301"/>
        <v>1.9000000000000017E-2</v>
      </c>
      <c r="AP323" s="74">
        <f t="shared" si="302"/>
        <v>1.0574254708579311E-2</v>
      </c>
      <c r="AQ323" s="74">
        <f t="shared" si="303"/>
        <v>9.4257452914207063E-3</v>
      </c>
      <c r="AR323" s="74">
        <f t="shared" si="304"/>
        <v>3.7999999999999923E-2</v>
      </c>
      <c r="AS323" s="74">
        <f t="shared" si="305"/>
        <v>0.1120000000000001</v>
      </c>
      <c r="AT323" s="74">
        <f t="shared" si="306"/>
        <v>0.4529999999999999</v>
      </c>
      <c r="AU323" s="74">
        <f t="shared" si="307"/>
        <v>0.22299999999999998</v>
      </c>
      <c r="AV323" s="74">
        <f t="shared" si="308"/>
        <v>5.8999999999999997E-2</v>
      </c>
      <c r="AW323" s="74">
        <f t="shared" si="309"/>
        <v>1.3000000000000001E-2</v>
      </c>
      <c r="AX323" s="74">
        <f t="shared" si="310"/>
        <v>2E-3</v>
      </c>
      <c r="AY323" s="74">
        <f t="shared" si="311"/>
        <v>0</v>
      </c>
      <c r="AZ323" s="74">
        <f t="shared" si="312"/>
        <v>1.289698862059406E-4</v>
      </c>
      <c r="BA323" s="75">
        <f t="shared" si="313"/>
        <v>8.7103011379405942E-4</v>
      </c>
      <c r="BB323" s="73">
        <f t="shared" si="314"/>
        <v>0</v>
      </c>
      <c r="BC323" s="74">
        <f t="shared" si="315"/>
        <v>8.9574254708579382E-2</v>
      </c>
      <c r="BD323" s="74">
        <f t="shared" si="316"/>
        <v>0.90955471517762654</v>
      </c>
      <c r="BE323" s="75">
        <f t="shared" si="317"/>
        <v>8.7103011379405942E-4</v>
      </c>
      <c r="BF323" s="73">
        <f t="shared" si="318"/>
        <v>0.79293399266505715</v>
      </c>
      <c r="BG323" s="74">
        <f t="array" ref="BG323">10^(SUMPRODUCT(AG323:AP323,LOG($AG$6:$AP$6))/BC323)</f>
        <v>4.8011247940155783</v>
      </c>
      <c r="BH323" s="75">
        <f t="array" ref="BH323">10^(SUMPRODUCT(AQ323:AZ323,LOG($AQ$6:$AZ$6))/BD323)</f>
        <v>0.66678351243011103</v>
      </c>
      <c r="BI323" s="76">
        <f t="shared" si="319"/>
        <v>0.43713439660821446</v>
      </c>
      <c r="BJ323" s="77">
        <f t="shared" si="319"/>
        <v>0.62447536461110653</v>
      </c>
      <c r="BK323" s="77">
        <f t="shared" si="319"/>
        <v>0.70081589674730893</v>
      </c>
      <c r="BL323" s="77">
        <f t="shared" si="319"/>
        <v>0.78648886564099307</v>
      </c>
      <c r="BM323" s="78">
        <f t="shared" si="319"/>
        <v>1.6844890534118107</v>
      </c>
    </row>
    <row r="324" spans="1:65" x14ac:dyDescent="0.2">
      <c r="A324" s="33"/>
      <c r="B324" s="79">
        <v>111</v>
      </c>
      <c r="C324" s="83" t="s">
        <v>93</v>
      </c>
      <c r="D324" s="238">
        <v>1</v>
      </c>
      <c r="E324" s="236" t="s">
        <v>293</v>
      </c>
      <c r="F324" s="244">
        <v>2</v>
      </c>
      <c r="G324" s="239"/>
      <c r="H324" s="240">
        <v>1</v>
      </c>
      <c r="I324" s="243">
        <f t="array" ref="I324">IF(B324&lt;100,(((LOG(I$6)-LOG(J$6))/(LOG(H$6)-LOG(J$6))))*(H324-J324)+J324,H324)</f>
        <v>1</v>
      </c>
      <c r="J324" s="240">
        <v>0.99900000000000011</v>
      </c>
      <c r="K324" s="240">
        <v>0.99900000000000011</v>
      </c>
      <c r="L324" s="240">
        <v>0.998</v>
      </c>
      <c r="M324" s="240">
        <v>0.96700000000000008</v>
      </c>
      <c r="N324" s="240">
        <v>0.94099999999999995</v>
      </c>
      <c r="O324" s="240">
        <v>0.86799999999999999</v>
      </c>
      <c r="P324" s="240">
        <v>0.72099999999999997</v>
      </c>
      <c r="Q324" s="240">
        <v>0.48299999999999998</v>
      </c>
      <c r="R324" s="240">
        <v>0.30099999999999999</v>
      </c>
      <c r="S324" s="243">
        <f t="shared" si="234"/>
        <v>0.25711684295939596</v>
      </c>
      <c r="T324" s="240">
        <v>0.218</v>
      </c>
      <c r="U324" s="240">
        <v>0.182</v>
      </c>
      <c r="V324" s="240">
        <v>0.16500000000000001</v>
      </c>
      <c r="W324" s="240">
        <v>0.13699999999999998</v>
      </c>
      <c r="X324" s="240">
        <v>6.2E-2</v>
      </c>
      <c r="Y324" s="240">
        <v>8.0000000000000002E-3</v>
      </c>
      <c r="Z324" s="240">
        <v>3.0000000000000001E-3</v>
      </c>
      <c r="AA324" s="240">
        <v>1E-3</v>
      </c>
      <c r="AB324" s="240">
        <v>1E-3</v>
      </c>
      <c r="AC324" s="243">
        <f t="shared" si="233"/>
        <v>8.7103011379405942E-4</v>
      </c>
      <c r="AD324" s="241">
        <v>0</v>
      </c>
      <c r="AE324" s="60"/>
      <c r="AF324" s="74">
        <f t="shared" si="292"/>
        <v>0</v>
      </c>
      <c r="AG324" s="74">
        <f t="shared" si="293"/>
        <v>9.9999999999988987E-4</v>
      </c>
      <c r="AH324" s="74">
        <f t="shared" si="294"/>
        <v>0</v>
      </c>
      <c r="AI324" s="74">
        <f t="shared" si="295"/>
        <v>1.0000000000001119E-3</v>
      </c>
      <c r="AJ324" s="74">
        <f t="shared" si="296"/>
        <v>3.0999999999999917E-2</v>
      </c>
      <c r="AK324" s="74">
        <f t="shared" si="297"/>
        <v>2.6000000000000134E-2</v>
      </c>
      <c r="AL324" s="74">
        <f t="shared" si="298"/>
        <v>7.2999999999999954E-2</v>
      </c>
      <c r="AM324" s="74">
        <f t="shared" si="299"/>
        <v>0.14700000000000002</v>
      </c>
      <c r="AN324" s="74">
        <f t="shared" si="300"/>
        <v>0.23799999999999999</v>
      </c>
      <c r="AO324" s="74">
        <f t="shared" si="301"/>
        <v>0.182</v>
      </c>
      <c r="AP324" s="74">
        <f t="shared" si="302"/>
        <v>4.3883157040604026E-2</v>
      </c>
      <c r="AQ324" s="74">
        <f t="shared" si="303"/>
        <v>3.9116842959395964E-2</v>
      </c>
      <c r="AR324" s="74">
        <f t="shared" si="304"/>
        <v>3.6000000000000004E-2</v>
      </c>
      <c r="AS324" s="74">
        <f t="shared" si="305"/>
        <v>1.6999999999999987E-2</v>
      </c>
      <c r="AT324" s="74">
        <f t="shared" si="306"/>
        <v>2.8000000000000025E-2</v>
      </c>
      <c r="AU324" s="74">
        <f t="shared" si="307"/>
        <v>7.4999999999999983E-2</v>
      </c>
      <c r="AV324" s="74">
        <f t="shared" si="308"/>
        <v>5.3999999999999999E-2</v>
      </c>
      <c r="AW324" s="74">
        <f t="shared" si="309"/>
        <v>5.0000000000000001E-3</v>
      </c>
      <c r="AX324" s="74">
        <f t="shared" si="310"/>
        <v>2E-3</v>
      </c>
      <c r="AY324" s="74">
        <f t="shared" si="311"/>
        <v>0</v>
      </c>
      <c r="AZ324" s="74">
        <f t="shared" si="312"/>
        <v>1.289698862059406E-4</v>
      </c>
      <c r="BA324" s="75">
        <f t="shared" si="313"/>
        <v>8.7103011379405942E-4</v>
      </c>
      <c r="BB324" s="73">
        <f t="shared" si="314"/>
        <v>0</v>
      </c>
      <c r="BC324" s="74">
        <f t="shared" si="315"/>
        <v>0.74288315704060404</v>
      </c>
      <c r="BD324" s="74">
        <f t="shared" si="316"/>
        <v>0.25624581284560188</v>
      </c>
      <c r="BE324" s="75">
        <f t="shared" si="317"/>
        <v>8.7103011379405942E-4</v>
      </c>
      <c r="BF324" s="73">
        <f t="shared" si="318"/>
        <v>2.7959677132863678</v>
      </c>
      <c r="BG324" s="74">
        <f t="array" ref="BG324">10^(SUMPRODUCT(AG324:AP324,LOG($AG$6:$AP$6))/BC324)</f>
        <v>4.5336554116796854</v>
      </c>
      <c r="BH324" s="75">
        <f t="array" ref="BH324">10^(SUMPRODUCT(AQ324:AZ324,LOG($AQ$6:$AZ$6))/BD324)</f>
        <v>0.70163064107321549</v>
      </c>
      <c r="BI324" s="76">
        <f t="shared" si="319"/>
        <v>0.50319109888342195</v>
      </c>
      <c r="BJ324" s="77">
        <f t="shared" si="319"/>
        <v>2.6359499163168403</v>
      </c>
      <c r="BK324" s="77">
        <f t="shared" si="319"/>
        <v>3.4847869012613741</v>
      </c>
      <c r="BL324" s="77">
        <f t="shared" si="319"/>
        <v>4.3307612542996576</v>
      </c>
      <c r="BM324" s="78">
        <f t="shared" si="319"/>
        <v>7.8734426484759092</v>
      </c>
    </row>
    <row r="325" spans="1:65" x14ac:dyDescent="0.2">
      <c r="A325" s="33"/>
      <c r="B325" s="79">
        <v>112</v>
      </c>
      <c r="C325" s="83" t="s">
        <v>94</v>
      </c>
      <c r="D325" s="238">
        <v>1</v>
      </c>
      <c r="E325" s="236" t="s">
        <v>294</v>
      </c>
      <c r="F325" s="244">
        <v>2</v>
      </c>
      <c r="G325" s="239"/>
      <c r="H325" s="240">
        <v>1</v>
      </c>
      <c r="I325" s="243">
        <f t="array" ref="I325">IF(B325&lt;100,(((LOG(I$6)-LOG(J$6))/(LOG(H$6)-LOG(J$6))))*(H325-J325)+J325,H325)</f>
        <v>1</v>
      </c>
      <c r="J325" s="240">
        <v>1</v>
      </c>
      <c r="K325" s="240">
        <v>1</v>
      </c>
      <c r="L325" s="240">
        <v>0.99900000000000011</v>
      </c>
      <c r="M325" s="240">
        <v>0.92200000000000004</v>
      </c>
      <c r="N325" s="240">
        <v>0.81499999999999995</v>
      </c>
      <c r="O325" s="240">
        <v>0.746</v>
      </c>
      <c r="P325" s="240">
        <v>0.65200000000000002</v>
      </c>
      <c r="Q325" s="240">
        <v>0.57799999999999996</v>
      </c>
      <c r="R325" s="240">
        <v>0.53299999999999992</v>
      </c>
      <c r="S325" s="243">
        <f t="shared" si="234"/>
        <v>0.51925346887884694</v>
      </c>
      <c r="T325" s="240">
        <v>0.50700000000000001</v>
      </c>
      <c r="U325" s="240">
        <v>0.48100000000000004</v>
      </c>
      <c r="V325" s="240">
        <v>0.45100000000000001</v>
      </c>
      <c r="W325" s="240">
        <v>0.36499999999999999</v>
      </c>
      <c r="X325" s="240">
        <v>0.16</v>
      </c>
      <c r="Y325" s="240">
        <v>3.1E-2</v>
      </c>
      <c r="Z325" s="240">
        <v>6.0000000000000001E-3</v>
      </c>
      <c r="AA325" s="240">
        <v>1E-3</v>
      </c>
      <c r="AB325" s="240">
        <v>1E-3</v>
      </c>
      <c r="AC325" s="243">
        <f t="shared" si="233"/>
        <v>8.7103011379405942E-4</v>
      </c>
      <c r="AD325" s="241">
        <v>0</v>
      </c>
      <c r="AE325" s="60"/>
      <c r="AF325" s="74">
        <f t="shared" si="292"/>
        <v>0</v>
      </c>
      <c r="AG325" s="74">
        <f t="shared" si="293"/>
        <v>0</v>
      </c>
      <c r="AH325" s="74">
        <f t="shared" si="294"/>
        <v>0</v>
      </c>
      <c r="AI325" s="74">
        <f t="shared" si="295"/>
        <v>9.9999999999988987E-4</v>
      </c>
      <c r="AJ325" s="74">
        <f t="shared" si="296"/>
        <v>7.7000000000000068E-2</v>
      </c>
      <c r="AK325" s="74">
        <f t="shared" si="297"/>
        <v>0.1070000000000001</v>
      </c>
      <c r="AL325" s="74">
        <f t="shared" si="298"/>
        <v>6.899999999999995E-2</v>
      </c>
      <c r="AM325" s="74">
        <f t="shared" si="299"/>
        <v>9.3999999999999972E-2</v>
      </c>
      <c r="AN325" s="74">
        <f t="shared" si="300"/>
        <v>7.4000000000000066E-2</v>
      </c>
      <c r="AO325" s="74">
        <f t="shared" si="301"/>
        <v>4.500000000000004E-2</v>
      </c>
      <c r="AP325" s="74">
        <f t="shared" si="302"/>
        <v>1.3746531121152983E-2</v>
      </c>
      <c r="AQ325" s="74">
        <f t="shared" si="303"/>
        <v>1.2253468878846929E-2</v>
      </c>
      <c r="AR325" s="74">
        <f t="shared" si="304"/>
        <v>2.5999999999999968E-2</v>
      </c>
      <c r="AS325" s="74">
        <f t="shared" si="305"/>
        <v>3.0000000000000027E-2</v>
      </c>
      <c r="AT325" s="74">
        <f t="shared" si="306"/>
        <v>8.6000000000000021E-2</v>
      </c>
      <c r="AU325" s="74">
        <f t="shared" si="307"/>
        <v>0.20499999999999999</v>
      </c>
      <c r="AV325" s="74">
        <f t="shared" si="308"/>
        <v>0.129</v>
      </c>
      <c r="AW325" s="74">
        <f t="shared" si="309"/>
        <v>2.5000000000000001E-2</v>
      </c>
      <c r="AX325" s="74">
        <f t="shared" si="310"/>
        <v>5.0000000000000001E-3</v>
      </c>
      <c r="AY325" s="74">
        <f t="shared" si="311"/>
        <v>0</v>
      </c>
      <c r="AZ325" s="74">
        <f t="shared" si="312"/>
        <v>1.289698862059406E-4</v>
      </c>
      <c r="BA325" s="75">
        <f t="shared" si="313"/>
        <v>8.7103011379405942E-4</v>
      </c>
      <c r="BB325" s="73">
        <f t="shared" si="314"/>
        <v>0</v>
      </c>
      <c r="BC325" s="74">
        <f t="shared" si="315"/>
        <v>0.48074653112115306</v>
      </c>
      <c r="BD325" s="74">
        <f t="shared" si="316"/>
        <v>0.51838243876505286</v>
      </c>
      <c r="BE325" s="75">
        <f t="shared" si="317"/>
        <v>8.7103011379405942E-4</v>
      </c>
      <c r="BF325" s="73">
        <f t="shared" si="318"/>
        <v>1.8459775279729285</v>
      </c>
      <c r="BG325" s="74">
        <f t="array" ref="BG325">10^(SUMPRODUCT(AG325:AP325,LOG($AG$6:$AP$6))/BC325)</f>
        <v>7.1729712350160622</v>
      </c>
      <c r="BH325" s="75">
        <f t="array" ref="BH325">10^(SUMPRODUCT(AQ325:AZ325,LOG($AQ$6:$AZ$6))/BD325)</f>
        <v>0.5287794317897091</v>
      </c>
      <c r="BI325" s="76">
        <f t="shared" si="319"/>
        <v>0.35915569905503708</v>
      </c>
      <c r="BJ325" s="77">
        <f t="shared" si="319"/>
        <v>0.58454366826682036</v>
      </c>
      <c r="BK325" s="77">
        <f t="shared" si="319"/>
        <v>1.5478291050768147</v>
      </c>
      <c r="BL325" s="77">
        <f t="shared" si="319"/>
        <v>4.7554717611188941</v>
      </c>
      <c r="BM325" s="78">
        <f t="shared" si="319"/>
        <v>12.632872620177329</v>
      </c>
    </row>
    <row r="326" spans="1:65" x14ac:dyDescent="0.2">
      <c r="A326" s="33"/>
      <c r="B326" s="79">
        <v>112</v>
      </c>
      <c r="C326" s="83" t="s">
        <v>99</v>
      </c>
      <c r="D326" s="238">
        <v>1</v>
      </c>
      <c r="E326" s="236" t="s">
        <v>295</v>
      </c>
      <c r="F326" s="244">
        <v>2</v>
      </c>
      <c r="G326" s="239"/>
      <c r="H326" s="240">
        <v>1</v>
      </c>
      <c r="I326" s="243">
        <f t="array" ref="I326">IF(B326&lt;100,(((LOG(I$6)-LOG(J$6))/(LOG(H$6)-LOG(J$6))))*(H326-J326)+J326,H326)</f>
        <v>1</v>
      </c>
      <c r="J326" s="240">
        <v>1</v>
      </c>
      <c r="K326" s="240">
        <v>1</v>
      </c>
      <c r="L326" s="240">
        <v>1</v>
      </c>
      <c r="M326" s="240">
        <v>1</v>
      </c>
      <c r="N326" s="240">
        <v>0.98799999999999999</v>
      </c>
      <c r="O326" s="240">
        <v>0.96799999999999997</v>
      </c>
      <c r="P326" s="240">
        <v>0.93799999999999994</v>
      </c>
      <c r="Q326" s="240">
        <v>0.88900000000000001</v>
      </c>
      <c r="R326" s="240">
        <v>0.84200000000000008</v>
      </c>
      <c r="S326" s="243">
        <f t="shared" si="234"/>
        <v>0.81715050143483869</v>
      </c>
      <c r="T326" s="240">
        <v>0.79500000000000004</v>
      </c>
      <c r="U326" s="240">
        <v>0.74900000000000011</v>
      </c>
      <c r="V326" s="240">
        <v>0.70200000000000007</v>
      </c>
      <c r="W326" s="240">
        <v>0.59099999999999997</v>
      </c>
      <c r="X326" s="240">
        <v>0.27899999999999997</v>
      </c>
      <c r="Y326" s="240">
        <v>4.4999999999999998E-2</v>
      </c>
      <c r="Z326" s="240">
        <v>1.1000000000000001E-2</v>
      </c>
      <c r="AA326" s="240">
        <v>5.0000000000000001E-3</v>
      </c>
      <c r="AB326" s="240">
        <v>1E-3</v>
      </c>
      <c r="AC326" s="243">
        <f t="shared" si="233"/>
        <v>8.7103011379405942E-4</v>
      </c>
      <c r="AD326" s="241">
        <v>0</v>
      </c>
      <c r="AE326" s="60"/>
      <c r="AF326" s="74">
        <f t="shared" si="292"/>
        <v>0</v>
      </c>
      <c r="AG326" s="74">
        <f t="shared" si="293"/>
        <v>0</v>
      </c>
      <c r="AH326" s="74">
        <f t="shared" si="294"/>
        <v>0</v>
      </c>
      <c r="AI326" s="74">
        <f t="shared" si="295"/>
        <v>0</v>
      </c>
      <c r="AJ326" s="74">
        <f t="shared" si="296"/>
        <v>0</v>
      </c>
      <c r="AK326" s="74">
        <f t="shared" si="297"/>
        <v>1.2000000000000011E-2</v>
      </c>
      <c r="AL326" s="74">
        <f t="shared" si="298"/>
        <v>2.0000000000000018E-2</v>
      </c>
      <c r="AM326" s="74">
        <f t="shared" si="299"/>
        <v>3.0000000000000027E-2</v>
      </c>
      <c r="AN326" s="74">
        <f t="shared" si="300"/>
        <v>4.8999999999999932E-2</v>
      </c>
      <c r="AO326" s="74">
        <f t="shared" si="301"/>
        <v>4.6999999999999931E-2</v>
      </c>
      <c r="AP326" s="74">
        <f t="shared" si="302"/>
        <v>2.4849498565161388E-2</v>
      </c>
      <c r="AQ326" s="74">
        <f t="shared" si="303"/>
        <v>2.2150501434838654E-2</v>
      </c>
      <c r="AR326" s="74">
        <f t="shared" si="304"/>
        <v>4.599999999999993E-2</v>
      </c>
      <c r="AS326" s="74">
        <f t="shared" si="305"/>
        <v>4.7000000000000042E-2</v>
      </c>
      <c r="AT326" s="74">
        <f t="shared" si="306"/>
        <v>0.1110000000000001</v>
      </c>
      <c r="AU326" s="74">
        <f t="shared" si="307"/>
        <v>0.312</v>
      </c>
      <c r="AV326" s="74">
        <f t="shared" si="308"/>
        <v>0.23399999999999999</v>
      </c>
      <c r="AW326" s="74">
        <f t="shared" si="309"/>
        <v>3.3999999999999996E-2</v>
      </c>
      <c r="AX326" s="74">
        <f t="shared" si="310"/>
        <v>6.000000000000001E-3</v>
      </c>
      <c r="AY326" s="74">
        <f t="shared" si="311"/>
        <v>4.0000000000000001E-3</v>
      </c>
      <c r="AZ326" s="74">
        <f t="shared" si="312"/>
        <v>1.289698862059406E-4</v>
      </c>
      <c r="BA326" s="75">
        <f t="shared" si="313"/>
        <v>8.7103011379405942E-4</v>
      </c>
      <c r="BB326" s="73">
        <f t="shared" si="314"/>
        <v>0</v>
      </c>
      <c r="BC326" s="74">
        <f t="shared" si="315"/>
        <v>0.18284949856516131</v>
      </c>
      <c r="BD326" s="74">
        <f t="shared" si="316"/>
        <v>0.81627947132104461</v>
      </c>
      <c r="BE326" s="75">
        <f t="shared" si="317"/>
        <v>8.7103011379405942E-4</v>
      </c>
      <c r="BF326" s="73">
        <f t="shared" si="318"/>
        <v>0.76042782774417217</v>
      </c>
      <c r="BG326" s="74">
        <f t="array" ref="BG326">10^(SUMPRODUCT(AG326:AP326,LOG($AG$6:$AP$6))/BC326)</f>
        <v>4.153501962475862</v>
      </c>
      <c r="BH326" s="75">
        <f t="array" ref="BH326">10^(SUMPRODUCT(AQ326:AZ326,LOG($AQ$6:$AZ$6))/BD326)</f>
        <v>0.52220523638182081</v>
      </c>
      <c r="BI326" s="76">
        <f t="shared" si="319"/>
        <v>0.32468900919128507</v>
      </c>
      <c r="BJ326" s="77">
        <f t="shared" si="319"/>
        <v>0.45551157353745481</v>
      </c>
      <c r="BK326" s="77">
        <f t="shared" si="319"/>
        <v>0.54071885283233034</v>
      </c>
      <c r="BL326" s="77">
        <f t="shared" si="319"/>
        <v>0.72202924662496348</v>
      </c>
      <c r="BM326" s="78">
        <f t="shared" si="319"/>
        <v>3.6736605940009146</v>
      </c>
    </row>
    <row r="327" spans="1:65" x14ac:dyDescent="0.2">
      <c r="A327" s="33"/>
      <c r="B327" s="79">
        <v>112</v>
      </c>
      <c r="C327" s="83" t="s">
        <v>93</v>
      </c>
      <c r="D327" s="238">
        <v>0</v>
      </c>
      <c r="E327" s="236"/>
      <c r="F327" s="244">
        <v>0</v>
      </c>
      <c r="G327" s="239"/>
      <c r="H327" s="240"/>
      <c r="I327" s="243"/>
      <c r="J327" s="240"/>
      <c r="K327" s="240"/>
      <c r="L327" s="240"/>
      <c r="M327" s="240"/>
      <c r="N327" s="240"/>
      <c r="O327" s="240"/>
      <c r="P327" s="240"/>
      <c r="Q327" s="240"/>
      <c r="R327" s="240"/>
      <c r="S327" s="243"/>
      <c r="T327" s="240"/>
      <c r="U327" s="240"/>
      <c r="V327" s="240"/>
      <c r="W327" s="240"/>
      <c r="X327" s="240"/>
      <c r="Y327" s="240"/>
      <c r="Z327" s="240"/>
      <c r="AA327" s="240"/>
      <c r="AB327" s="240"/>
      <c r="AC327" s="243"/>
      <c r="AD327" s="241"/>
      <c r="AE327" s="60"/>
      <c r="AF327" s="74"/>
      <c r="AG327" s="74"/>
      <c r="AH327" s="74"/>
      <c r="AI327" s="74"/>
      <c r="AJ327" s="74"/>
      <c r="AK327" s="74"/>
      <c r="AL327" s="74"/>
      <c r="AM327" s="74"/>
      <c r="AN327" s="74"/>
      <c r="AO327" s="74"/>
      <c r="AP327" s="74"/>
      <c r="AQ327" s="74"/>
      <c r="AR327" s="74"/>
      <c r="AS327" s="74"/>
      <c r="AT327" s="74"/>
      <c r="AU327" s="74"/>
      <c r="AV327" s="74"/>
      <c r="AW327" s="74"/>
      <c r="AX327" s="74"/>
      <c r="AY327" s="74"/>
      <c r="AZ327" s="74"/>
      <c r="BA327" s="75"/>
      <c r="BB327" s="73"/>
      <c r="BC327" s="74"/>
      <c r="BD327" s="74"/>
      <c r="BE327" s="75"/>
      <c r="BF327" s="73"/>
      <c r="BG327" s="74"/>
      <c r="BH327" s="75"/>
      <c r="BI327" s="76"/>
      <c r="BJ327" s="77"/>
      <c r="BK327" s="77"/>
      <c r="BL327" s="77"/>
      <c r="BM327" s="78"/>
    </row>
    <row r="328" spans="1:65" x14ac:dyDescent="0.2">
      <c r="A328" s="33"/>
      <c r="B328" s="79">
        <v>113</v>
      </c>
      <c r="C328" s="83" t="s">
        <v>94</v>
      </c>
      <c r="D328" s="238">
        <v>1</v>
      </c>
      <c r="E328" s="236" t="s">
        <v>296</v>
      </c>
      <c r="F328" s="244">
        <v>2</v>
      </c>
      <c r="G328" s="239"/>
      <c r="H328" s="240">
        <v>1</v>
      </c>
      <c r="I328" s="243">
        <f t="array" ref="I328">IF(B328&lt;100,(((LOG(I$6)-LOG(J$6))/(LOG(H$6)-LOG(J$6))))*(H328-J328)+J328,H328)</f>
        <v>1</v>
      </c>
      <c r="J328" s="240">
        <v>1</v>
      </c>
      <c r="K328" s="240">
        <v>1</v>
      </c>
      <c r="L328" s="240">
        <v>1</v>
      </c>
      <c r="M328" s="240">
        <v>0.99199999999999999</v>
      </c>
      <c r="N328" s="240">
        <v>0.98699999999999999</v>
      </c>
      <c r="O328" s="240">
        <v>0.98</v>
      </c>
      <c r="P328" s="240">
        <v>0.96700000000000008</v>
      </c>
      <c r="Q328" s="240">
        <v>0.95099999999999996</v>
      </c>
      <c r="R328" s="240">
        <v>0.93799999999999994</v>
      </c>
      <c r="S328" s="243">
        <f t="shared" si="234"/>
        <v>0.92901188349770758</v>
      </c>
      <c r="T328" s="240">
        <v>0.92099999999999993</v>
      </c>
      <c r="U328" s="240">
        <v>0.88900000000000001</v>
      </c>
      <c r="V328" s="240">
        <v>0.81</v>
      </c>
      <c r="W328" s="240">
        <v>0.43</v>
      </c>
      <c r="X328" s="240">
        <v>0.14400000000000002</v>
      </c>
      <c r="Y328" s="240">
        <v>3.2000000000000001E-2</v>
      </c>
      <c r="Z328" s="240">
        <v>9.0000000000000011E-3</v>
      </c>
      <c r="AA328" s="240">
        <v>2E-3</v>
      </c>
      <c r="AB328" s="240">
        <v>1E-3</v>
      </c>
      <c r="AC328" s="243">
        <f t="shared" ref="AC328:AC397" si="320">(((LOG(AC$6)-LOG(AD$6))/(LOG(AB$6)-LOG(AD$6))))*(AB328-AD328)+AD328</f>
        <v>8.7103011379405942E-4</v>
      </c>
      <c r="AD328" s="241">
        <v>0</v>
      </c>
      <c r="AE328" s="60"/>
      <c r="AF328" s="74">
        <f t="shared" ref="AF328:AF357" si="321">H328-I328</f>
        <v>0</v>
      </c>
      <c r="AG328" s="74">
        <f t="shared" ref="AG328:AG357" si="322">I328-J328</f>
        <v>0</v>
      </c>
      <c r="AH328" s="74">
        <f t="shared" ref="AH328:AH357" si="323">J328-K328</f>
        <v>0</v>
      </c>
      <c r="AI328" s="74">
        <f t="shared" ref="AI328:AI357" si="324">K328-L328</f>
        <v>0</v>
      </c>
      <c r="AJ328" s="74">
        <f t="shared" ref="AJ328:AJ357" si="325">L328-M328</f>
        <v>8.0000000000000071E-3</v>
      </c>
      <c r="AK328" s="74">
        <f t="shared" ref="AK328:AK357" si="326">M328-N328</f>
        <v>5.0000000000000044E-3</v>
      </c>
      <c r="AL328" s="74">
        <f t="shared" ref="AL328:AL357" si="327">N328-O328</f>
        <v>7.0000000000000062E-3</v>
      </c>
      <c r="AM328" s="74">
        <f t="shared" ref="AM328:AM357" si="328">O328-P328</f>
        <v>1.2999999999999901E-2</v>
      </c>
      <c r="AN328" s="74">
        <f t="shared" ref="AN328:AN357" si="329">P328-Q328</f>
        <v>1.6000000000000125E-2</v>
      </c>
      <c r="AO328" s="74">
        <f t="shared" ref="AO328:AO357" si="330">Q328-R328</f>
        <v>1.3000000000000012E-2</v>
      </c>
      <c r="AP328" s="74">
        <f t="shared" ref="AP328:AP357" si="331">R328-S328</f>
        <v>8.9881165022923648E-3</v>
      </c>
      <c r="AQ328" s="74">
        <f t="shared" ref="AQ328:AQ357" si="332">S328-T328</f>
        <v>8.0118834977076503E-3</v>
      </c>
      <c r="AR328" s="74">
        <f t="shared" ref="AR328:AR357" si="333">T328-U328</f>
        <v>3.1999999999999917E-2</v>
      </c>
      <c r="AS328" s="74">
        <f t="shared" ref="AS328:AS357" si="334">U328-V328</f>
        <v>7.8999999999999959E-2</v>
      </c>
      <c r="AT328" s="74">
        <f t="shared" ref="AT328:AT357" si="335">V328-W328</f>
        <v>0.38000000000000006</v>
      </c>
      <c r="AU328" s="74">
        <f t="shared" ref="AU328:AU357" si="336">W328-X328</f>
        <v>0.28599999999999998</v>
      </c>
      <c r="AV328" s="74">
        <f t="shared" ref="AV328:AV357" si="337">X328-Y328</f>
        <v>0.11200000000000002</v>
      </c>
      <c r="AW328" s="74">
        <f t="shared" ref="AW328:AW357" si="338">Y328-Z328</f>
        <v>2.3E-2</v>
      </c>
      <c r="AX328" s="74">
        <f t="shared" ref="AX328:AX357" si="339">Z328-AA328</f>
        <v>7.000000000000001E-3</v>
      </c>
      <c r="AY328" s="74">
        <f t="shared" ref="AY328:AY357" si="340">AA328-AB328</f>
        <v>1E-3</v>
      </c>
      <c r="AZ328" s="74">
        <f t="shared" ref="AZ328:AZ357" si="341">AB328-AC328</f>
        <v>1.289698862059406E-4</v>
      </c>
      <c r="BA328" s="75">
        <f t="shared" ref="BA328:BA357" si="342">AC328-AD328</f>
        <v>8.7103011379405942E-4</v>
      </c>
      <c r="BB328" s="73">
        <f t="shared" ref="BB328:BB357" si="343">SUM(AF328)</f>
        <v>0</v>
      </c>
      <c r="BC328" s="74">
        <f t="shared" ref="BC328:BC357" si="344">SUM(AG328:AP328)</f>
        <v>7.098811650229242E-2</v>
      </c>
      <c r="BD328" s="74">
        <f t="shared" ref="BD328:BD357" si="345">SUM(AQ328:AZ328)</f>
        <v>0.9281408533839135</v>
      </c>
      <c r="BE328" s="75">
        <f t="shared" ref="BE328:BE357" si="346">BA328</f>
        <v>8.7103011379405942E-4</v>
      </c>
      <c r="BF328" s="73">
        <f t="shared" ref="BF328:BF357" si="347">10^SUMPRODUCT(AF328:BA328,LOG($AF$6:$BA$6))</f>
        <v>0.69811069049070762</v>
      </c>
      <c r="BG328" s="74">
        <f t="array" ref="BG328">10^(SUMPRODUCT(AG328:AP328,LOG($AG$6:$AP$6))/BC328)</f>
        <v>5.0369913098502286</v>
      </c>
      <c r="BH328" s="75">
        <f t="array" ref="BH328">10^(SUMPRODUCT(AQ328:AZ328,LOG($AQ$6:$AZ$6))/BD328)</f>
        <v>0.60251147224864721</v>
      </c>
      <c r="BI328" s="76">
        <f t="shared" ref="BI328:BM357" si="348">10^ (LOG(INDEX($H$6:$AD$6,MATCH(BI$6/100,$H328:$AD328,-1)))-(INDEX($H328:$AD328,MATCH(BI$6/100,$H328:$AD328,-1))-BI$6/100)/(INDEX($H328:$AD328,MATCH(BI$6/100,$H328:$AD328,-1))-INDEX($H328:$AD328,MATCH(BI$6/100,$H328:$AD328,-1)+1))*(LOG(INDEX($H$6:$AD$6,MATCH(BI$6/100,$H328:$AD328,-1)))-LOG(INDEX($H$6:$AD$6,MATCH(BI$6/100,$H328:$AD328,-1)+1))))</f>
        <v>0.36799494061574861</v>
      </c>
      <c r="BJ328" s="77">
        <f t="shared" si="348"/>
        <v>0.54302775897510425</v>
      </c>
      <c r="BK328" s="77">
        <f t="shared" si="348"/>
        <v>0.63975891795113837</v>
      </c>
      <c r="BL328" s="77">
        <f t="shared" si="348"/>
        <v>0.7340527549540552</v>
      </c>
      <c r="BM328" s="78">
        <f t="shared" si="348"/>
        <v>1.3526315386577774</v>
      </c>
    </row>
    <row r="329" spans="1:65" x14ac:dyDescent="0.2">
      <c r="A329" s="33"/>
      <c r="B329" s="79">
        <v>113</v>
      </c>
      <c r="C329" s="83" t="s">
        <v>99</v>
      </c>
      <c r="D329" s="238">
        <v>1</v>
      </c>
      <c r="E329" s="236" t="s">
        <v>297</v>
      </c>
      <c r="F329" s="244">
        <v>2</v>
      </c>
      <c r="G329" s="239"/>
      <c r="H329" s="240">
        <v>1</v>
      </c>
      <c r="I329" s="243">
        <f t="array" ref="I329">IF(B329&lt;100,(((LOG(I$6)-LOG(J$6))/(LOG(H$6)-LOG(J$6))))*(H329-J329)+J329,H329)</f>
        <v>1</v>
      </c>
      <c r="J329" s="240">
        <v>1</v>
      </c>
      <c r="K329" s="240">
        <v>0.97699999999999998</v>
      </c>
      <c r="L329" s="240">
        <v>0.97699999999999998</v>
      </c>
      <c r="M329" s="240">
        <v>0.97699999999999998</v>
      </c>
      <c r="N329" s="240">
        <v>0.97499999999999998</v>
      </c>
      <c r="O329" s="240">
        <v>0.96099999999999997</v>
      </c>
      <c r="P329" s="240">
        <v>0.94599999999999995</v>
      </c>
      <c r="Q329" s="240">
        <v>0.92900000000000005</v>
      </c>
      <c r="R329" s="240">
        <v>0.90900000000000003</v>
      </c>
      <c r="S329" s="243">
        <f t="shared" si="234"/>
        <v>0.89578218161427592</v>
      </c>
      <c r="T329" s="240">
        <v>0.88400000000000001</v>
      </c>
      <c r="U329" s="240">
        <v>0.85199999999999998</v>
      </c>
      <c r="V329" s="240">
        <v>0.81</v>
      </c>
      <c r="W329" s="240">
        <v>0.7</v>
      </c>
      <c r="X329" s="240">
        <v>0.254</v>
      </c>
      <c r="Y329" s="240">
        <v>4.4999999999999998E-2</v>
      </c>
      <c r="Z329" s="240">
        <v>1.3000000000000001E-2</v>
      </c>
      <c r="AA329" s="240">
        <v>6.0000000000000001E-3</v>
      </c>
      <c r="AB329" s="240">
        <v>1E-3</v>
      </c>
      <c r="AC329" s="243">
        <f t="shared" si="320"/>
        <v>8.7103011379405942E-4</v>
      </c>
      <c r="AD329" s="241">
        <v>0</v>
      </c>
      <c r="AE329" s="60"/>
      <c r="AF329" s="74">
        <f t="shared" si="321"/>
        <v>0</v>
      </c>
      <c r="AG329" s="74">
        <f t="shared" si="322"/>
        <v>0</v>
      </c>
      <c r="AH329" s="74">
        <f t="shared" si="323"/>
        <v>2.300000000000002E-2</v>
      </c>
      <c r="AI329" s="74">
        <f t="shared" si="324"/>
        <v>0</v>
      </c>
      <c r="AJ329" s="74">
        <f t="shared" si="325"/>
        <v>0</v>
      </c>
      <c r="AK329" s="74">
        <f t="shared" si="326"/>
        <v>2.0000000000000018E-3</v>
      </c>
      <c r="AL329" s="74">
        <f t="shared" si="327"/>
        <v>1.4000000000000012E-2</v>
      </c>
      <c r="AM329" s="74">
        <f t="shared" si="328"/>
        <v>1.5000000000000013E-2</v>
      </c>
      <c r="AN329" s="74">
        <f t="shared" si="329"/>
        <v>1.6999999999999904E-2</v>
      </c>
      <c r="AO329" s="74">
        <f t="shared" si="330"/>
        <v>2.0000000000000018E-2</v>
      </c>
      <c r="AP329" s="74">
        <f t="shared" si="331"/>
        <v>1.3217818385724112E-2</v>
      </c>
      <c r="AQ329" s="74">
        <f t="shared" si="332"/>
        <v>1.1782181614275911E-2</v>
      </c>
      <c r="AR329" s="74">
        <f t="shared" si="333"/>
        <v>3.2000000000000028E-2</v>
      </c>
      <c r="AS329" s="74">
        <f t="shared" si="334"/>
        <v>4.1999999999999926E-2</v>
      </c>
      <c r="AT329" s="74">
        <f t="shared" si="335"/>
        <v>0.1100000000000001</v>
      </c>
      <c r="AU329" s="74">
        <f t="shared" si="336"/>
        <v>0.44599999999999995</v>
      </c>
      <c r="AV329" s="74">
        <f t="shared" si="337"/>
        <v>0.20900000000000002</v>
      </c>
      <c r="AW329" s="74">
        <f t="shared" si="338"/>
        <v>3.2000000000000001E-2</v>
      </c>
      <c r="AX329" s="74">
        <f t="shared" si="339"/>
        <v>7.000000000000001E-3</v>
      </c>
      <c r="AY329" s="74">
        <f t="shared" si="340"/>
        <v>5.0000000000000001E-3</v>
      </c>
      <c r="AZ329" s="74">
        <f t="shared" si="341"/>
        <v>1.289698862059406E-4</v>
      </c>
      <c r="BA329" s="75">
        <f t="shared" si="342"/>
        <v>8.7103011379405942E-4</v>
      </c>
      <c r="BB329" s="73">
        <f t="shared" si="343"/>
        <v>0</v>
      </c>
      <c r="BC329" s="74">
        <f t="shared" si="344"/>
        <v>0.10421781838572408</v>
      </c>
      <c r="BD329" s="74">
        <f t="shared" si="345"/>
        <v>0.89491115150048195</v>
      </c>
      <c r="BE329" s="75">
        <f t="shared" si="346"/>
        <v>8.7103011379405942E-4</v>
      </c>
      <c r="BF329" s="73">
        <f t="shared" si="347"/>
        <v>0.65878211717567114</v>
      </c>
      <c r="BG329" s="74">
        <f t="array" ref="BG329">10^(SUMPRODUCT(AG329:AP329,LOG($AG$6:$AP$6))/BC329)</f>
        <v>6.5216953882523745</v>
      </c>
      <c r="BH329" s="75">
        <f t="array" ref="BH329">10^(SUMPRODUCT(AQ329:AZ329,LOG($AQ$6:$AZ$6))/BD329)</f>
        <v>0.50642757010068795</v>
      </c>
      <c r="BI329" s="76">
        <f t="shared" si="348"/>
        <v>0.32777513199415709</v>
      </c>
      <c r="BJ329" s="77">
        <f t="shared" si="348"/>
        <v>0.45351474979478035</v>
      </c>
      <c r="BK329" s="77">
        <f t="shared" si="348"/>
        <v>0.51131494658169585</v>
      </c>
      <c r="BL329" s="77">
        <f t="shared" si="348"/>
        <v>0.57648174555766474</v>
      </c>
      <c r="BM329" s="78">
        <f t="shared" si="348"/>
        <v>2.1198093646142122</v>
      </c>
    </row>
    <row r="330" spans="1:65" x14ac:dyDescent="0.2">
      <c r="A330" s="33"/>
      <c r="B330" s="79">
        <v>113</v>
      </c>
      <c r="C330" s="83" t="s">
        <v>93</v>
      </c>
      <c r="D330" s="238">
        <v>1</v>
      </c>
      <c r="E330" s="236" t="s">
        <v>298</v>
      </c>
      <c r="F330" s="244">
        <v>2</v>
      </c>
      <c r="G330" s="239"/>
      <c r="H330" s="240">
        <v>1</v>
      </c>
      <c r="I330" s="243">
        <f t="array" ref="I330">IF(B330&lt;100,(((LOG(I$6)-LOG(J$6))/(LOG(H$6)-LOG(J$6))))*(H330-J330)+J330,H330)</f>
        <v>1</v>
      </c>
      <c r="J330" s="240">
        <v>1</v>
      </c>
      <c r="K330" s="240">
        <v>0.67799999999999994</v>
      </c>
      <c r="L330" s="240">
        <v>0.42299999999999999</v>
      </c>
      <c r="M330" s="240">
        <v>0.33799999999999997</v>
      </c>
      <c r="N330" s="240">
        <v>0.20899999999999999</v>
      </c>
      <c r="O330" s="240">
        <v>0.13800000000000001</v>
      </c>
      <c r="P330" s="240">
        <v>0.109</v>
      </c>
      <c r="Q330" s="240">
        <v>0.1</v>
      </c>
      <c r="R330" s="240">
        <v>8.3000000000000004E-2</v>
      </c>
      <c r="S330" s="243">
        <f t="shared" si="234"/>
        <v>8.0356436322855176E-2</v>
      </c>
      <c r="T330" s="240">
        <v>7.8E-2</v>
      </c>
      <c r="U330" s="240">
        <v>7.2999999999999995E-2</v>
      </c>
      <c r="V330" s="240">
        <v>6.3E-2</v>
      </c>
      <c r="W330" s="240">
        <v>5.2000000000000005E-2</v>
      </c>
      <c r="X330" s="240">
        <v>3.5000000000000003E-2</v>
      </c>
      <c r="Y330" s="240">
        <v>1.3999999999999999E-2</v>
      </c>
      <c r="Z330" s="240">
        <v>6.9999999999999993E-3</v>
      </c>
      <c r="AA330" s="240">
        <v>4.0000000000000001E-3</v>
      </c>
      <c r="AB330" s="240">
        <v>1E-3</v>
      </c>
      <c r="AC330" s="243">
        <f t="shared" si="320"/>
        <v>8.7103011379405942E-4</v>
      </c>
      <c r="AD330" s="241">
        <v>0</v>
      </c>
      <c r="AE330" s="60"/>
      <c r="AF330" s="74">
        <f t="shared" si="321"/>
        <v>0</v>
      </c>
      <c r="AG330" s="74">
        <f t="shared" si="322"/>
        <v>0</v>
      </c>
      <c r="AH330" s="74">
        <f t="shared" si="323"/>
        <v>0.32200000000000006</v>
      </c>
      <c r="AI330" s="74">
        <f t="shared" si="324"/>
        <v>0.25499999999999995</v>
      </c>
      <c r="AJ330" s="74">
        <f t="shared" si="325"/>
        <v>8.500000000000002E-2</v>
      </c>
      <c r="AK330" s="74">
        <f t="shared" si="326"/>
        <v>0.12899999999999998</v>
      </c>
      <c r="AL330" s="74">
        <f t="shared" si="327"/>
        <v>7.099999999999998E-2</v>
      </c>
      <c r="AM330" s="74">
        <f t="shared" si="328"/>
        <v>2.9000000000000012E-2</v>
      </c>
      <c r="AN330" s="74">
        <f t="shared" si="329"/>
        <v>8.9999999999999941E-3</v>
      </c>
      <c r="AO330" s="74">
        <f t="shared" si="330"/>
        <v>1.7000000000000001E-2</v>
      </c>
      <c r="AP330" s="74">
        <f t="shared" si="331"/>
        <v>2.6435636771448279E-3</v>
      </c>
      <c r="AQ330" s="74">
        <f t="shared" si="332"/>
        <v>2.3564363228551766E-3</v>
      </c>
      <c r="AR330" s="74">
        <f t="shared" si="333"/>
        <v>5.0000000000000044E-3</v>
      </c>
      <c r="AS330" s="74">
        <f t="shared" si="334"/>
        <v>9.999999999999995E-3</v>
      </c>
      <c r="AT330" s="74">
        <f t="shared" si="335"/>
        <v>1.0999999999999996E-2</v>
      </c>
      <c r="AU330" s="74">
        <f t="shared" si="336"/>
        <v>1.7000000000000001E-2</v>
      </c>
      <c r="AV330" s="74">
        <f t="shared" si="337"/>
        <v>2.1000000000000005E-2</v>
      </c>
      <c r="AW330" s="74">
        <f t="shared" si="338"/>
        <v>6.9999999999999993E-3</v>
      </c>
      <c r="AX330" s="74">
        <f t="shared" si="339"/>
        <v>2.9999999999999992E-3</v>
      </c>
      <c r="AY330" s="74">
        <f t="shared" si="340"/>
        <v>3.0000000000000001E-3</v>
      </c>
      <c r="AZ330" s="74">
        <f t="shared" si="341"/>
        <v>1.289698862059406E-4</v>
      </c>
      <c r="BA330" s="75">
        <f t="shared" si="342"/>
        <v>8.7103011379405942E-4</v>
      </c>
      <c r="BB330" s="73">
        <f t="shared" si="343"/>
        <v>0</v>
      </c>
      <c r="BC330" s="74">
        <f t="shared" si="344"/>
        <v>0.91964356367714473</v>
      </c>
      <c r="BD330" s="74">
        <f t="shared" si="345"/>
        <v>7.9485406209061124E-2</v>
      </c>
      <c r="BE330" s="75">
        <f t="shared" si="346"/>
        <v>8.7103011379405942E-4</v>
      </c>
      <c r="BF330" s="73">
        <f t="shared" si="347"/>
        <v>14.088720046134551</v>
      </c>
      <c r="BG330" s="74">
        <f t="array" ref="BG330">10^(SUMPRODUCT(AG330:AP330,LOG($AG$6:$AP$6))/BC330)</f>
        <v>18.932147353861211</v>
      </c>
      <c r="BH330" s="75">
        <f t="array" ref="BH330">10^(SUMPRODUCT(AQ330:AZ330,LOG($AQ$6:$AZ$6))/BD330)</f>
        <v>0.49896880669565108</v>
      </c>
      <c r="BI330" s="76">
        <f t="shared" si="348"/>
        <v>3.4000000000000008</v>
      </c>
      <c r="BJ330" s="77">
        <f t="shared" si="348"/>
        <v>14.3200995554696</v>
      </c>
      <c r="BK330" s="77">
        <f t="shared" si="348"/>
        <v>21.638590388297636</v>
      </c>
      <c r="BL330" s="77">
        <f t="shared" si="348"/>
        <v>26.238705006129933</v>
      </c>
      <c r="BM330" s="78">
        <f t="shared" si="348"/>
        <v>34.93254434858725</v>
      </c>
    </row>
    <row r="331" spans="1:65" x14ac:dyDescent="0.2">
      <c r="A331" s="33"/>
      <c r="B331" s="79">
        <v>114</v>
      </c>
      <c r="C331" s="83" t="s">
        <v>94</v>
      </c>
      <c r="D331" s="238">
        <v>1</v>
      </c>
      <c r="E331" s="236" t="s">
        <v>299</v>
      </c>
      <c r="F331" s="244">
        <v>2</v>
      </c>
      <c r="G331" s="239"/>
      <c r="H331" s="240">
        <v>1</v>
      </c>
      <c r="I331" s="243">
        <f t="array" ref="I331">IF(B331&lt;100,(((LOG(I$6)-LOG(J$6))/(LOG(H$6)-LOG(J$6))))*(H331-J331)+J331,H331)</f>
        <v>1</v>
      </c>
      <c r="J331" s="240">
        <v>1</v>
      </c>
      <c r="K331" s="240">
        <v>0.49700000000000005</v>
      </c>
      <c r="L331" s="240">
        <v>0.41600000000000004</v>
      </c>
      <c r="M331" s="240">
        <v>0.33100000000000002</v>
      </c>
      <c r="N331" s="240">
        <v>0.316</v>
      </c>
      <c r="O331" s="240">
        <v>0.31</v>
      </c>
      <c r="P331" s="240">
        <v>0.30499999999999999</v>
      </c>
      <c r="Q331" s="240">
        <v>0.30099999999999999</v>
      </c>
      <c r="R331" s="240">
        <v>0.27800000000000002</v>
      </c>
      <c r="S331" s="243">
        <f t="shared" si="234"/>
        <v>0.26478218161427591</v>
      </c>
      <c r="T331" s="240">
        <v>0.253</v>
      </c>
      <c r="U331" s="240">
        <v>0.22600000000000001</v>
      </c>
      <c r="V331" s="240">
        <v>0.20499999999999999</v>
      </c>
      <c r="W331" s="240">
        <v>0.18600000000000003</v>
      </c>
      <c r="X331" s="240">
        <v>0.16899999999999998</v>
      </c>
      <c r="Y331" s="240">
        <v>0.14800000000000002</v>
      </c>
      <c r="Z331" s="240">
        <v>0.13100000000000001</v>
      </c>
      <c r="AA331" s="240">
        <v>9.3000000000000013E-2</v>
      </c>
      <c r="AB331" s="240">
        <v>0.05</v>
      </c>
      <c r="AC331" s="243">
        <f t="shared" si="320"/>
        <v>4.3551505689702973E-2</v>
      </c>
      <c r="AD331" s="241">
        <v>0</v>
      </c>
      <c r="AE331" s="60"/>
      <c r="AF331" s="74">
        <f t="shared" si="321"/>
        <v>0</v>
      </c>
      <c r="AG331" s="74">
        <f t="shared" si="322"/>
        <v>0</v>
      </c>
      <c r="AH331" s="74">
        <f t="shared" si="323"/>
        <v>0.50299999999999989</v>
      </c>
      <c r="AI331" s="74">
        <f t="shared" si="324"/>
        <v>8.1000000000000016E-2</v>
      </c>
      <c r="AJ331" s="74">
        <f t="shared" si="325"/>
        <v>8.500000000000002E-2</v>
      </c>
      <c r="AK331" s="74">
        <f t="shared" si="326"/>
        <v>1.5000000000000013E-2</v>
      </c>
      <c r="AL331" s="74">
        <f t="shared" si="327"/>
        <v>6.0000000000000053E-3</v>
      </c>
      <c r="AM331" s="74">
        <f t="shared" si="328"/>
        <v>5.0000000000000044E-3</v>
      </c>
      <c r="AN331" s="74">
        <f t="shared" si="329"/>
        <v>4.0000000000000036E-3</v>
      </c>
      <c r="AO331" s="74">
        <f t="shared" si="330"/>
        <v>2.2999999999999965E-2</v>
      </c>
      <c r="AP331" s="74">
        <f t="shared" si="331"/>
        <v>1.3217818385724112E-2</v>
      </c>
      <c r="AQ331" s="74">
        <f t="shared" si="332"/>
        <v>1.1782181614275911E-2</v>
      </c>
      <c r="AR331" s="74">
        <f t="shared" si="333"/>
        <v>2.6999999999999996E-2</v>
      </c>
      <c r="AS331" s="74">
        <f t="shared" si="334"/>
        <v>2.1000000000000019E-2</v>
      </c>
      <c r="AT331" s="74">
        <f t="shared" si="335"/>
        <v>1.8999999999999961E-2</v>
      </c>
      <c r="AU331" s="74">
        <f t="shared" si="336"/>
        <v>1.7000000000000043E-2</v>
      </c>
      <c r="AV331" s="74">
        <f t="shared" si="337"/>
        <v>2.0999999999999963E-2</v>
      </c>
      <c r="AW331" s="74">
        <f t="shared" si="338"/>
        <v>1.7000000000000015E-2</v>
      </c>
      <c r="AX331" s="74">
        <f t="shared" si="339"/>
        <v>3.7999999999999992E-2</v>
      </c>
      <c r="AY331" s="74">
        <f t="shared" si="340"/>
        <v>4.300000000000001E-2</v>
      </c>
      <c r="AZ331" s="74">
        <f t="shared" si="341"/>
        <v>6.4484943102970302E-3</v>
      </c>
      <c r="BA331" s="75">
        <f t="shared" si="342"/>
        <v>4.3551505689702973E-2</v>
      </c>
      <c r="BB331" s="73">
        <f t="shared" si="343"/>
        <v>0</v>
      </c>
      <c r="BC331" s="74">
        <f t="shared" si="344"/>
        <v>0.73521781838572386</v>
      </c>
      <c r="BD331" s="74">
        <f t="shared" si="345"/>
        <v>0.22123067592457293</v>
      </c>
      <c r="BE331" s="75">
        <f t="shared" si="346"/>
        <v>4.3551505689702973E-2</v>
      </c>
      <c r="BF331" s="73">
        <f t="shared" si="347"/>
        <v>6.8844497376853475</v>
      </c>
      <c r="BG331" s="74">
        <f t="array" ref="BG331">10^(SUMPRODUCT(AG331:AP331,LOG($AG$6:$AP$6))/BC331)</f>
        <v>24.185997804988446</v>
      </c>
      <c r="BH331" s="75">
        <f t="array" ref="BH331">10^(SUMPRODUCT(AQ331:AZ331,LOG($AQ$6:$AZ$6))/BD331)</f>
        <v>0.37423204298429724</v>
      </c>
      <c r="BI331" s="76">
        <f t="shared" si="348"/>
        <v>0.15959143559571737</v>
      </c>
      <c r="BJ331" s="77">
        <f t="shared" si="348"/>
        <v>14.757638319776383</v>
      </c>
      <c r="BK331" s="77">
        <f t="shared" si="348"/>
        <v>27.258936698586602</v>
      </c>
      <c r="BL331" s="77">
        <f t="shared" si="348"/>
        <v>30.374508905439683</v>
      </c>
      <c r="BM331" s="78">
        <f t="shared" si="348"/>
        <v>36.378366007908681</v>
      </c>
    </row>
    <row r="332" spans="1:65" x14ac:dyDescent="0.2">
      <c r="A332" s="33"/>
      <c r="B332" s="79">
        <v>114</v>
      </c>
      <c r="C332" s="83" t="s">
        <v>99</v>
      </c>
      <c r="D332" s="238">
        <v>1</v>
      </c>
      <c r="E332" s="236" t="s">
        <v>300</v>
      </c>
      <c r="F332" s="244">
        <v>2</v>
      </c>
      <c r="G332" s="239"/>
      <c r="H332" s="240">
        <v>1</v>
      </c>
      <c r="I332" s="243">
        <f t="array" ref="I332">IF(B332&lt;100,(((LOG(I$6)-LOG(J$6))/(LOG(H$6)-LOG(J$6))))*(H332-J332)+J332,H332)</f>
        <v>1</v>
      </c>
      <c r="J332" s="240">
        <v>1</v>
      </c>
      <c r="K332" s="240">
        <v>1</v>
      </c>
      <c r="L332" s="240">
        <v>1</v>
      </c>
      <c r="M332" s="240">
        <v>1</v>
      </c>
      <c r="N332" s="240">
        <v>0.99900000000000011</v>
      </c>
      <c r="O332" s="240">
        <v>0.997</v>
      </c>
      <c r="P332" s="240">
        <v>0.99</v>
      </c>
      <c r="Q332" s="240">
        <v>0.9840000000000001</v>
      </c>
      <c r="R332" s="240">
        <v>0.97099999999999997</v>
      </c>
      <c r="S332" s="243">
        <f t="shared" si="234"/>
        <v>0.96201188349770761</v>
      </c>
      <c r="T332" s="240">
        <v>0.95400000000000007</v>
      </c>
      <c r="U332" s="240">
        <v>0.91599999999999993</v>
      </c>
      <c r="V332" s="240">
        <v>0.82799999999999996</v>
      </c>
      <c r="W332" s="240">
        <v>0.41700000000000004</v>
      </c>
      <c r="X332" s="240">
        <v>0.13400000000000001</v>
      </c>
      <c r="Y332" s="240">
        <v>2.2000000000000002E-2</v>
      </c>
      <c r="Z332" s="240">
        <v>5.0000000000000001E-3</v>
      </c>
      <c r="AA332" s="240">
        <v>1E-3</v>
      </c>
      <c r="AB332" s="240">
        <v>0</v>
      </c>
      <c r="AC332" s="243">
        <f t="shared" si="320"/>
        <v>0</v>
      </c>
      <c r="AD332" s="241">
        <v>0</v>
      </c>
      <c r="AE332" s="60"/>
      <c r="AF332" s="74">
        <f t="shared" si="321"/>
        <v>0</v>
      </c>
      <c r="AG332" s="74">
        <f t="shared" si="322"/>
        <v>0</v>
      </c>
      <c r="AH332" s="74">
        <f t="shared" si="323"/>
        <v>0</v>
      </c>
      <c r="AI332" s="74">
        <f t="shared" si="324"/>
        <v>0</v>
      </c>
      <c r="AJ332" s="74">
        <f t="shared" si="325"/>
        <v>0</v>
      </c>
      <c r="AK332" s="74">
        <f t="shared" si="326"/>
        <v>9.9999999999988987E-4</v>
      </c>
      <c r="AL332" s="74">
        <f t="shared" si="327"/>
        <v>2.0000000000001128E-3</v>
      </c>
      <c r="AM332" s="74">
        <f t="shared" si="328"/>
        <v>7.0000000000000062E-3</v>
      </c>
      <c r="AN332" s="74">
        <f t="shared" si="329"/>
        <v>5.9999999999998943E-3</v>
      </c>
      <c r="AO332" s="74">
        <f t="shared" si="330"/>
        <v>1.3000000000000123E-2</v>
      </c>
      <c r="AP332" s="74">
        <f t="shared" si="331"/>
        <v>8.9881165022923648E-3</v>
      </c>
      <c r="AQ332" s="74">
        <f t="shared" si="332"/>
        <v>8.0118834977075393E-3</v>
      </c>
      <c r="AR332" s="74">
        <f t="shared" si="333"/>
        <v>3.8000000000000145E-2</v>
      </c>
      <c r="AS332" s="74">
        <f t="shared" si="334"/>
        <v>8.7999999999999967E-2</v>
      </c>
      <c r="AT332" s="74">
        <f t="shared" si="335"/>
        <v>0.41099999999999992</v>
      </c>
      <c r="AU332" s="74">
        <f t="shared" si="336"/>
        <v>0.28300000000000003</v>
      </c>
      <c r="AV332" s="74">
        <f t="shared" si="337"/>
        <v>0.112</v>
      </c>
      <c r="AW332" s="74">
        <f t="shared" si="338"/>
        <v>1.7000000000000001E-2</v>
      </c>
      <c r="AX332" s="74">
        <f t="shared" si="339"/>
        <v>4.0000000000000001E-3</v>
      </c>
      <c r="AY332" s="74">
        <f t="shared" si="340"/>
        <v>1E-3</v>
      </c>
      <c r="AZ332" s="74">
        <f t="shared" si="341"/>
        <v>0</v>
      </c>
      <c r="BA332" s="75">
        <f t="shared" si="342"/>
        <v>0</v>
      </c>
      <c r="BB332" s="73">
        <f t="shared" si="343"/>
        <v>0</v>
      </c>
      <c r="BC332" s="74">
        <f t="shared" si="344"/>
        <v>3.7988116502292391E-2</v>
      </c>
      <c r="BD332" s="74">
        <f t="shared" si="345"/>
        <v>0.96201188349770761</v>
      </c>
      <c r="BE332" s="75">
        <f t="shared" si="346"/>
        <v>0</v>
      </c>
      <c r="BF332" s="73">
        <f t="shared" si="347"/>
        <v>0.66053279089894501</v>
      </c>
      <c r="BG332" s="74">
        <f t="array" ref="BG332">10^(SUMPRODUCT(AG332:AP332,LOG($AG$6:$AP$6))/BC332)</f>
        <v>3.525882352978265</v>
      </c>
      <c r="BH332" s="75">
        <f t="array" ref="BH332">10^(SUMPRODUCT(AQ332:AZ332,LOG($AQ$6:$AZ$6))/BD332)</f>
        <v>0.61826080555051655</v>
      </c>
      <c r="BI332" s="76">
        <f t="shared" si="348"/>
        <v>0.37921804403592607</v>
      </c>
      <c r="BJ332" s="77">
        <f t="shared" si="348"/>
        <v>0.55141471084951377</v>
      </c>
      <c r="BK332" s="77">
        <f t="shared" si="348"/>
        <v>0.64372329222042757</v>
      </c>
      <c r="BL332" s="77">
        <f t="shared" si="348"/>
        <v>0.73098153154706569</v>
      </c>
      <c r="BM332" s="78">
        <f t="shared" si="348"/>
        <v>1.1270721883540022</v>
      </c>
    </row>
    <row r="333" spans="1:65" x14ac:dyDescent="0.2">
      <c r="A333" s="33"/>
      <c r="B333" s="79">
        <v>114</v>
      </c>
      <c r="C333" s="83" t="s">
        <v>93</v>
      </c>
      <c r="D333" s="238">
        <v>1</v>
      </c>
      <c r="E333" s="236" t="s">
        <v>301</v>
      </c>
      <c r="F333" s="244">
        <v>2</v>
      </c>
      <c r="G333" s="239"/>
      <c r="H333" s="240">
        <v>1</v>
      </c>
      <c r="I333" s="243">
        <f t="array" ref="I333">IF(B333&lt;100,(((LOG(I$6)-LOG(J$6))/(LOG(H$6)-LOG(J$6))))*(H333-J333)+J333,H333)</f>
        <v>1</v>
      </c>
      <c r="J333" s="240">
        <v>1</v>
      </c>
      <c r="K333" s="240">
        <v>1</v>
      </c>
      <c r="L333" s="240">
        <v>1</v>
      </c>
      <c r="M333" s="240">
        <v>1</v>
      </c>
      <c r="N333" s="240">
        <v>0.99900000000000011</v>
      </c>
      <c r="O333" s="240">
        <v>0.99900000000000011</v>
      </c>
      <c r="P333" s="240">
        <v>0.99400000000000011</v>
      </c>
      <c r="Q333" s="240">
        <v>0.98799999999999999</v>
      </c>
      <c r="R333" s="240">
        <v>0.97900000000000009</v>
      </c>
      <c r="S333" s="243">
        <f t="shared" si="234"/>
        <v>0.9758277235874262</v>
      </c>
      <c r="T333" s="240">
        <v>0.97299999999999998</v>
      </c>
      <c r="U333" s="240">
        <v>0.96599999999999997</v>
      </c>
      <c r="V333" s="240">
        <v>0.96200000000000008</v>
      </c>
      <c r="W333" s="240">
        <v>0.95499999999999996</v>
      </c>
      <c r="X333" s="240">
        <v>0.63700000000000001</v>
      </c>
      <c r="Y333" s="240">
        <v>6.7000000000000004E-2</v>
      </c>
      <c r="Z333" s="240">
        <v>1.3000000000000001E-2</v>
      </c>
      <c r="AA333" s="240">
        <v>5.0000000000000001E-3</v>
      </c>
      <c r="AB333" s="240">
        <v>0</v>
      </c>
      <c r="AC333" s="243">
        <f t="shared" si="320"/>
        <v>0</v>
      </c>
      <c r="AD333" s="241">
        <v>0</v>
      </c>
      <c r="AE333" s="60"/>
      <c r="AF333" s="74">
        <f t="shared" si="321"/>
        <v>0</v>
      </c>
      <c r="AG333" s="74">
        <f t="shared" si="322"/>
        <v>0</v>
      </c>
      <c r="AH333" s="74">
        <f t="shared" si="323"/>
        <v>0</v>
      </c>
      <c r="AI333" s="74">
        <f t="shared" si="324"/>
        <v>0</v>
      </c>
      <c r="AJ333" s="74">
        <f t="shared" si="325"/>
        <v>0</v>
      </c>
      <c r="AK333" s="74">
        <f t="shared" si="326"/>
        <v>9.9999999999988987E-4</v>
      </c>
      <c r="AL333" s="74">
        <f t="shared" si="327"/>
        <v>0</v>
      </c>
      <c r="AM333" s="74">
        <f t="shared" si="328"/>
        <v>5.0000000000000044E-3</v>
      </c>
      <c r="AN333" s="74">
        <f t="shared" si="329"/>
        <v>6.0000000000001164E-3</v>
      </c>
      <c r="AO333" s="74">
        <f t="shared" si="330"/>
        <v>8.999999999999897E-3</v>
      </c>
      <c r="AP333" s="74">
        <f t="shared" si="331"/>
        <v>3.1722764125738934E-3</v>
      </c>
      <c r="AQ333" s="74">
        <f t="shared" si="332"/>
        <v>2.827723587426223E-3</v>
      </c>
      <c r="AR333" s="74">
        <f t="shared" si="333"/>
        <v>7.0000000000000062E-3</v>
      </c>
      <c r="AS333" s="74">
        <f t="shared" si="334"/>
        <v>3.9999999999998925E-3</v>
      </c>
      <c r="AT333" s="74">
        <f t="shared" si="335"/>
        <v>7.0000000000001172E-3</v>
      </c>
      <c r="AU333" s="74">
        <f t="shared" si="336"/>
        <v>0.31799999999999995</v>
      </c>
      <c r="AV333" s="74">
        <f t="shared" si="337"/>
        <v>0.57000000000000006</v>
      </c>
      <c r="AW333" s="74">
        <f t="shared" si="338"/>
        <v>5.4000000000000006E-2</v>
      </c>
      <c r="AX333" s="74">
        <f t="shared" si="339"/>
        <v>8.0000000000000002E-3</v>
      </c>
      <c r="AY333" s="74">
        <f t="shared" si="340"/>
        <v>5.0000000000000001E-3</v>
      </c>
      <c r="AZ333" s="74">
        <f t="shared" si="341"/>
        <v>0</v>
      </c>
      <c r="BA333" s="75">
        <f t="shared" si="342"/>
        <v>0</v>
      </c>
      <c r="BB333" s="73">
        <f t="shared" si="343"/>
        <v>0</v>
      </c>
      <c r="BC333" s="74">
        <f t="shared" si="344"/>
        <v>2.4172276412573801E-2</v>
      </c>
      <c r="BD333" s="74">
        <f t="shared" si="345"/>
        <v>0.97582772358742631</v>
      </c>
      <c r="BE333" s="75">
        <f t="shared" si="346"/>
        <v>0</v>
      </c>
      <c r="BF333" s="73">
        <f t="shared" si="347"/>
        <v>0.41685698648828057</v>
      </c>
      <c r="BG333" s="74">
        <f t="array" ref="BG333">10^(SUMPRODUCT(AG333:AP333,LOG($AG$6:$AP$6))/BC333)</f>
        <v>3.6742155109079317</v>
      </c>
      <c r="BH333" s="75">
        <f t="array" ref="BH333">10^(SUMPRODUCT(AQ333:AZ333,LOG($AQ$6:$AZ$6))/BD333)</f>
        <v>0.39497903587264016</v>
      </c>
      <c r="BI333" s="76">
        <f t="shared" si="348"/>
        <v>0.30590128328170246</v>
      </c>
      <c r="BJ333" s="77">
        <f t="shared" si="348"/>
        <v>0.35454596130061955</v>
      </c>
      <c r="BK333" s="77">
        <f t="shared" si="348"/>
        <v>0.38737116421101975</v>
      </c>
      <c r="BL333" s="77">
        <f t="shared" si="348"/>
        <v>0.42616890676717456</v>
      </c>
      <c r="BM333" s="78">
        <f t="shared" si="348"/>
        <v>0.56410510616566101</v>
      </c>
    </row>
    <row r="334" spans="1:65" x14ac:dyDescent="0.2">
      <c r="A334" s="33"/>
      <c r="B334" s="79">
        <v>115</v>
      </c>
      <c r="C334" s="83" t="s">
        <v>94</v>
      </c>
      <c r="D334" s="238">
        <v>1</v>
      </c>
      <c r="E334" s="236" t="s">
        <v>302</v>
      </c>
      <c r="F334" s="244">
        <v>1</v>
      </c>
      <c r="G334" s="239"/>
      <c r="H334" s="240">
        <v>1</v>
      </c>
      <c r="I334" s="243">
        <f t="array" ref="I334">IF(B334&lt;100,(((LOG(I$6)-LOG(J$6))/(LOG(H$6)-LOG(J$6))))*(H334-J334)+J334,H334)</f>
        <v>1</v>
      </c>
      <c r="J334" s="240">
        <v>0.70900000000000007</v>
      </c>
      <c r="K334" s="240">
        <v>0.41899999999999998</v>
      </c>
      <c r="L334" s="240">
        <v>0.28499999999999998</v>
      </c>
      <c r="M334" s="240">
        <v>0.217</v>
      </c>
      <c r="N334" s="240">
        <v>0.16899999999999998</v>
      </c>
      <c r="O334" s="240">
        <v>0.122</v>
      </c>
      <c r="P334" s="240">
        <v>8.3000000000000004E-2</v>
      </c>
      <c r="Q334" s="240">
        <v>4.8000000000000001E-2</v>
      </c>
      <c r="R334" s="240">
        <v>2.8999999999999998E-2</v>
      </c>
      <c r="S334" s="243">
        <f t="shared" ref="S334:S412" si="349">(((LOG(S$6)-LOG(T$6))/(LOG(R$6)-LOG(T$6))))*(R334-T334)+T334</f>
        <v>2.6885149058284142E-2</v>
      </c>
      <c r="T334" s="240">
        <v>2.5000000000000001E-2</v>
      </c>
      <c r="U334" s="240">
        <v>2.3E-2</v>
      </c>
      <c r="V334" s="240">
        <v>1.9E-2</v>
      </c>
      <c r="W334" s="240">
        <v>1.7000000000000001E-2</v>
      </c>
      <c r="X334" s="240">
        <v>0.01</v>
      </c>
      <c r="Y334" s="240">
        <v>6.0000000000000001E-3</v>
      </c>
      <c r="Z334" s="240">
        <v>4.0000000000000001E-3</v>
      </c>
      <c r="AA334" s="240">
        <v>2E-3</v>
      </c>
      <c r="AB334" s="240">
        <v>0</v>
      </c>
      <c r="AC334" s="243">
        <f t="shared" si="320"/>
        <v>0</v>
      </c>
      <c r="AD334" s="241">
        <v>0</v>
      </c>
      <c r="AE334" s="60"/>
      <c r="AF334" s="74">
        <f t="shared" si="321"/>
        <v>0</v>
      </c>
      <c r="AG334" s="74">
        <f t="shared" si="322"/>
        <v>0.29099999999999993</v>
      </c>
      <c r="AH334" s="74">
        <f t="shared" si="323"/>
        <v>0.29000000000000009</v>
      </c>
      <c r="AI334" s="74">
        <f t="shared" si="324"/>
        <v>0.13400000000000001</v>
      </c>
      <c r="AJ334" s="74">
        <f t="shared" si="325"/>
        <v>6.7999999999999977E-2</v>
      </c>
      <c r="AK334" s="74">
        <f t="shared" si="326"/>
        <v>4.8000000000000015E-2</v>
      </c>
      <c r="AL334" s="74">
        <f t="shared" si="327"/>
        <v>4.6999999999999986E-2</v>
      </c>
      <c r="AM334" s="74">
        <f t="shared" si="328"/>
        <v>3.8999999999999993E-2</v>
      </c>
      <c r="AN334" s="74">
        <f t="shared" si="329"/>
        <v>3.5000000000000003E-2</v>
      </c>
      <c r="AO334" s="74">
        <f t="shared" si="330"/>
        <v>1.9000000000000003E-2</v>
      </c>
      <c r="AP334" s="74">
        <f t="shared" si="331"/>
        <v>2.1148509417158561E-3</v>
      </c>
      <c r="AQ334" s="74">
        <f t="shared" si="332"/>
        <v>1.8851490582841406E-3</v>
      </c>
      <c r="AR334" s="74">
        <f t="shared" si="333"/>
        <v>2.0000000000000018E-3</v>
      </c>
      <c r="AS334" s="74">
        <f t="shared" si="334"/>
        <v>4.0000000000000001E-3</v>
      </c>
      <c r="AT334" s="74">
        <f t="shared" si="335"/>
        <v>1.9999999999999983E-3</v>
      </c>
      <c r="AU334" s="74">
        <f t="shared" si="336"/>
        <v>7.000000000000001E-3</v>
      </c>
      <c r="AV334" s="74">
        <f t="shared" si="337"/>
        <v>4.0000000000000001E-3</v>
      </c>
      <c r="AW334" s="74">
        <f t="shared" si="338"/>
        <v>2E-3</v>
      </c>
      <c r="AX334" s="74">
        <f t="shared" si="339"/>
        <v>2E-3</v>
      </c>
      <c r="AY334" s="74">
        <f t="shared" si="340"/>
        <v>2E-3</v>
      </c>
      <c r="AZ334" s="74">
        <f t="shared" si="341"/>
        <v>0</v>
      </c>
      <c r="BA334" s="75">
        <f t="shared" si="342"/>
        <v>0</v>
      </c>
      <c r="BB334" s="73">
        <f t="shared" si="343"/>
        <v>0</v>
      </c>
      <c r="BC334" s="74">
        <f t="shared" si="344"/>
        <v>0.97311485094171579</v>
      </c>
      <c r="BD334" s="74">
        <f t="shared" si="345"/>
        <v>2.6885149058284145E-2</v>
      </c>
      <c r="BE334" s="75">
        <f t="shared" si="346"/>
        <v>0</v>
      </c>
      <c r="BF334" s="73">
        <f t="shared" si="347"/>
        <v>22.028607203824993</v>
      </c>
      <c r="BG334" s="74">
        <f t="array" ref="BG334">10^(SUMPRODUCT(AG334:AP334,LOG($AG$6:$AP$6))/BC334)</f>
        <v>24.444002815348327</v>
      </c>
      <c r="BH334" s="75">
        <f t="array" ref="BH334">10^(SUMPRODUCT(AQ334:AZ334,LOG($AQ$6:$AZ$6))/BD334)</f>
        <v>0.5099106066464445</v>
      </c>
      <c r="BI334" s="76">
        <f t="shared" si="348"/>
        <v>5.586996884545866</v>
      </c>
      <c r="BJ334" s="77">
        <f t="shared" si="348"/>
        <v>22.976740300519339</v>
      </c>
      <c r="BK334" s="77">
        <f t="shared" si="348"/>
        <v>30.101657355519357</v>
      </c>
      <c r="BL334" s="77">
        <f t="shared" si="348"/>
        <v>36.31714595093267</v>
      </c>
      <c r="BM334" s="78">
        <f t="shared" si="348"/>
        <v>53.474932236392505</v>
      </c>
    </row>
    <row r="335" spans="1:65" x14ac:dyDescent="0.2">
      <c r="A335" s="33"/>
      <c r="B335" s="79">
        <v>115</v>
      </c>
      <c r="C335" s="83" t="s">
        <v>99</v>
      </c>
      <c r="D335" s="238">
        <v>1</v>
      </c>
      <c r="E335" s="236" t="s">
        <v>303</v>
      </c>
      <c r="F335" s="244">
        <v>2</v>
      </c>
      <c r="G335" s="239"/>
      <c r="H335" s="240">
        <v>1</v>
      </c>
      <c r="I335" s="243">
        <f t="array" ref="I335">IF(B335&lt;100,(((LOG(I$6)-LOG(J$6))/(LOG(H$6)-LOG(J$6))))*(H335-J335)+J335,H335)</f>
        <v>1</v>
      </c>
      <c r="J335" s="240">
        <v>1</v>
      </c>
      <c r="K335" s="240">
        <v>1</v>
      </c>
      <c r="L335" s="240">
        <v>1</v>
      </c>
      <c r="M335" s="240">
        <v>1</v>
      </c>
      <c r="N335" s="240">
        <v>1</v>
      </c>
      <c r="O335" s="240">
        <v>0.99</v>
      </c>
      <c r="P335" s="240">
        <v>0.98199999999999998</v>
      </c>
      <c r="Q335" s="240">
        <v>0.96499999999999997</v>
      </c>
      <c r="R335" s="240">
        <v>0.94499999999999995</v>
      </c>
      <c r="S335" s="243">
        <f t="shared" si="349"/>
        <v>0.92543762878912827</v>
      </c>
      <c r="T335" s="240">
        <v>0.90799999999999992</v>
      </c>
      <c r="U335" s="240">
        <v>0.84</v>
      </c>
      <c r="V335" s="240">
        <v>0.71</v>
      </c>
      <c r="W335" s="240">
        <v>0.44299999999999995</v>
      </c>
      <c r="X335" s="240">
        <v>0.124</v>
      </c>
      <c r="Y335" s="240">
        <v>1.9E-2</v>
      </c>
      <c r="Z335" s="240">
        <v>6.0000000000000001E-3</v>
      </c>
      <c r="AA335" s="240">
        <v>2E-3</v>
      </c>
      <c r="AB335" s="240">
        <v>2E-3</v>
      </c>
      <c r="AC335" s="243">
        <f t="shared" si="320"/>
        <v>1.7420602275881188E-3</v>
      </c>
      <c r="AD335" s="241">
        <v>0</v>
      </c>
      <c r="AE335" s="60"/>
      <c r="AF335" s="74">
        <f t="shared" si="321"/>
        <v>0</v>
      </c>
      <c r="AG335" s="74">
        <f t="shared" si="322"/>
        <v>0</v>
      </c>
      <c r="AH335" s="74">
        <f t="shared" si="323"/>
        <v>0</v>
      </c>
      <c r="AI335" s="74">
        <f t="shared" si="324"/>
        <v>0</v>
      </c>
      <c r="AJ335" s="74">
        <f t="shared" si="325"/>
        <v>0</v>
      </c>
      <c r="AK335" s="74">
        <f t="shared" si="326"/>
        <v>0</v>
      </c>
      <c r="AL335" s="74">
        <f t="shared" si="327"/>
        <v>1.0000000000000009E-2</v>
      </c>
      <c r="AM335" s="74">
        <f t="shared" si="328"/>
        <v>8.0000000000000071E-3</v>
      </c>
      <c r="AN335" s="74">
        <f t="shared" si="329"/>
        <v>1.7000000000000015E-2</v>
      </c>
      <c r="AO335" s="74">
        <f t="shared" si="330"/>
        <v>2.0000000000000018E-2</v>
      </c>
      <c r="AP335" s="74">
        <f t="shared" si="331"/>
        <v>1.9562371210871676E-2</v>
      </c>
      <c r="AQ335" s="74">
        <f t="shared" si="332"/>
        <v>1.7437628789128357E-2</v>
      </c>
      <c r="AR335" s="74">
        <f t="shared" si="333"/>
        <v>6.7999999999999949E-2</v>
      </c>
      <c r="AS335" s="74">
        <f t="shared" si="334"/>
        <v>0.13</v>
      </c>
      <c r="AT335" s="74">
        <f t="shared" si="335"/>
        <v>0.26700000000000002</v>
      </c>
      <c r="AU335" s="74">
        <f t="shared" si="336"/>
        <v>0.31899999999999995</v>
      </c>
      <c r="AV335" s="74">
        <f t="shared" si="337"/>
        <v>0.105</v>
      </c>
      <c r="AW335" s="74">
        <f t="shared" si="338"/>
        <v>1.2999999999999999E-2</v>
      </c>
      <c r="AX335" s="74">
        <f t="shared" si="339"/>
        <v>4.0000000000000001E-3</v>
      </c>
      <c r="AY335" s="74">
        <f t="shared" si="340"/>
        <v>0</v>
      </c>
      <c r="AZ335" s="74">
        <f t="shared" si="341"/>
        <v>2.579397724118812E-4</v>
      </c>
      <c r="BA335" s="75">
        <f t="shared" si="342"/>
        <v>1.7420602275881188E-3</v>
      </c>
      <c r="BB335" s="73">
        <f t="shared" si="343"/>
        <v>0</v>
      </c>
      <c r="BC335" s="74">
        <f t="shared" si="344"/>
        <v>7.4562371210871725E-2</v>
      </c>
      <c r="BD335" s="74">
        <f t="shared" si="345"/>
        <v>0.92369556856154011</v>
      </c>
      <c r="BE335" s="75">
        <f t="shared" si="346"/>
        <v>1.7420602275881188E-3</v>
      </c>
      <c r="BF335" s="73">
        <f t="shared" si="347"/>
        <v>0.72557589852683912</v>
      </c>
      <c r="BG335" s="74">
        <f t="array" ref="BG335">10^(SUMPRODUCT(AG335:AP335,LOG($AG$6:$AP$6))/BC335)</f>
        <v>3.5684877834282949</v>
      </c>
      <c r="BH335" s="75">
        <f t="array" ref="BH335">10^(SUMPRODUCT(AQ335:AZ335,LOG($AQ$6:$AZ$6))/BD335)</f>
        <v>0.64306361191444794</v>
      </c>
      <c r="BI335" s="76">
        <f t="shared" si="348"/>
        <v>0.38890953995712579</v>
      </c>
      <c r="BJ335" s="77">
        <f t="shared" si="348"/>
        <v>0.54074404423241607</v>
      </c>
      <c r="BK335" s="77">
        <f t="shared" si="348"/>
        <v>0.64631517002565109</v>
      </c>
      <c r="BL335" s="77">
        <f t="shared" si="348"/>
        <v>0.78600659441350562</v>
      </c>
      <c r="BM335" s="78">
        <f t="shared" si="348"/>
        <v>1.6317466294276861</v>
      </c>
    </row>
    <row r="336" spans="1:65" x14ac:dyDescent="0.2">
      <c r="A336" s="33"/>
      <c r="B336" s="79">
        <v>115</v>
      </c>
      <c r="C336" s="83" t="s">
        <v>93</v>
      </c>
      <c r="D336" s="238">
        <v>1</v>
      </c>
      <c r="E336" s="236" t="s">
        <v>304</v>
      </c>
      <c r="F336" s="244">
        <v>2</v>
      </c>
      <c r="G336" s="239"/>
      <c r="H336" s="240">
        <v>1</v>
      </c>
      <c r="I336" s="243">
        <f t="array" ref="I336">IF(B336&lt;100,(((LOG(I$6)-LOG(J$6))/(LOG(H$6)-LOG(J$6))))*(H336-J336)+J336,H336)</f>
        <v>1</v>
      </c>
      <c r="J336" s="240">
        <v>1</v>
      </c>
      <c r="K336" s="240">
        <v>1</v>
      </c>
      <c r="L336" s="240">
        <v>1</v>
      </c>
      <c r="M336" s="240">
        <v>1</v>
      </c>
      <c r="N336" s="240">
        <v>1</v>
      </c>
      <c r="O336" s="240">
        <v>1</v>
      </c>
      <c r="P336" s="240">
        <v>1</v>
      </c>
      <c r="Q336" s="240">
        <v>1</v>
      </c>
      <c r="R336" s="240">
        <v>1</v>
      </c>
      <c r="S336" s="243">
        <f t="shared" si="349"/>
        <v>1</v>
      </c>
      <c r="T336" s="240">
        <v>1</v>
      </c>
      <c r="U336" s="240">
        <v>0.998</v>
      </c>
      <c r="V336" s="240">
        <v>0.996</v>
      </c>
      <c r="W336" s="240">
        <v>0.97299999999999998</v>
      </c>
      <c r="X336" s="240">
        <v>0.44299999999999995</v>
      </c>
      <c r="Y336" s="240">
        <v>6.4000000000000001E-2</v>
      </c>
      <c r="Z336" s="240">
        <v>0.01</v>
      </c>
      <c r="AA336" s="240">
        <v>4.0000000000000001E-3</v>
      </c>
      <c r="AB336" s="240">
        <v>2E-3</v>
      </c>
      <c r="AC336" s="243">
        <f t="shared" si="320"/>
        <v>1.7420602275881188E-3</v>
      </c>
      <c r="AD336" s="241">
        <v>0</v>
      </c>
      <c r="AE336" s="60"/>
      <c r="AF336" s="74">
        <f t="shared" si="321"/>
        <v>0</v>
      </c>
      <c r="AG336" s="74">
        <f t="shared" si="322"/>
        <v>0</v>
      </c>
      <c r="AH336" s="74">
        <f t="shared" si="323"/>
        <v>0</v>
      </c>
      <c r="AI336" s="74">
        <f t="shared" si="324"/>
        <v>0</v>
      </c>
      <c r="AJ336" s="74">
        <f t="shared" si="325"/>
        <v>0</v>
      </c>
      <c r="AK336" s="74">
        <f t="shared" si="326"/>
        <v>0</v>
      </c>
      <c r="AL336" s="74">
        <f t="shared" si="327"/>
        <v>0</v>
      </c>
      <c r="AM336" s="74">
        <f t="shared" si="328"/>
        <v>0</v>
      </c>
      <c r="AN336" s="74">
        <f t="shared" si="329"/>
        <v>0</v>
      </c>
      <c r="AO336" s="74">
        <f t="shared" si="330"/>
        <v>0</v>
      </c>
      <c r="AP336" s="74">
        <f t="shared" si="331"/>
        <v>0</v>
      </c>
      <c r="AQ336" s="74">
        <f t="shared" si="332"/>
        <v>0</v>
      </c>
      <c r="AR336" s="74">
        <f t="shared" si="333"/>
        <v>2.0000000000000018E-3</v>
      </c>
      <c r="AS336" s="74">
        <f t="shared" si="334"/>
        <v>2.0000000000000018E-3</v>
      </c>
      <c r="AT336" s="74">
        <f t="shared" si="335"/>
        <v>2.300000000000002E-2</v>
      </c>
      <c r="AU336" s="74">
        <f t="shared" si="336"/>
        <v>0.53</v>
      </c>
      <c r="AV336" s="74">
        <f t="shared" si="337"/>
        <v>0.37899999999999995</v>
      </c>
      <c r="AW336" s="74">
        <f t="shared" si="338"/>
        <v>5.3999999999999999E-2</v>
      </c>
      <c r="AX336" s="74">
        <f t="shared" si="339"/>
        <v>6.0000000000000001E-3</v>
      </c>
      <c r="AY336" s="74">
        <f t="shared" si="340"/>
        <v>2E-3</v>
      </c>
      <c r="AZ336" s="74">
        <f t="shared" si="341"/>
        <v>2.579397724118812E-4</v>
      </c>
      <c r="BA336" s="75">
        <f t="shared" si="342"/>
        <v>1.7420602275881188E-3</v>
      </c>
      <c r="BB336" s="73">
        <f t="shared" si="343"/>
        <v>0</v>
      </c>
      <c r="BC336" s="74">
        <f t="shared" si="344"/>
        <v>0</v>
      </c>
      <c r="BD336" s="74">
        <f t="shared" si="345"/>
        <v>0.99825793977241184</v>
      </c>
      <c r="BE336" s="75">
        <f t="shared" si="346"/>
        <v>1.7420602275881188E-3</v>
      </c>
      <c r="BF336" s="73">
        <f t="shared" si="347"/>
        <v>0.42212713998884654</v>
      </c>
      <c r="BG336" s="74"/>
      <c r="BH336" s="75">
        <f t="array" ref="BH336">10^(SUMPRODUCT(AQ336:AZ336,LOG($AQ$6:$AZ$6))/BD336)</f>
        <v>0.42480758108469208</v>
      </c>
      <c r="BI336" s="76">
        <f t="shared" si="348"/>
        <v>0.30974299281509809</v>
      </c>
      <c r="BJ336" s="77">
        <f t="shared" si="348"/>
        <v>0.38671588797642686</v>
      </c>
      <c r="BK336" s="77">
        <f t="shared" si="348"/>
        <v>0.43642393199504914</v>
      </c>
      <c r="BL336" s="77">
        <f t="shared" si="348"/>
        <v>0.48277940499651267</v>
      </c>
      <c r="BM336" s="78">
        <f t="shared" si="348"/>
        <v>0.57123616835816893</v>
      </c>
    </row>
    <row r="337" spans="1:65" x14ac:dyDescent="0.2">
      <c r="A337" s="33"/>
      <c r="B337" s="79">
        <v>116</v>
      </c>
      <c r="C337" s="83" t="s">
        <v>94</v>
      </c>
      <c r="D337" s="238">
        <v>1</v>
      </c>
      <c r="E337" s="236" t="s">
        <v>305</v>
      </c>
      <c r="F337" s="244">
        <v>1</v>
      </c>
      <c r="G337" s="239"/>
      <c r="H337" s="240">
        <v>1</v>
      </c>
      <c r="I337" s="243">
        <f t="array" ref="I337">IF(B337&lt;100,(((LOG(I$6)-LOG(J$6))/(LOG(H$6)-LOG(J$6))))*(H337-J337)+J337,H337)</f>
        <v>1</v>
      </c>
      <c r="J337" s="240">
        <v>0.59399999999999997</v>
      </c>
      <c r="K337" s="240">
        <v>0.58299999999999996</v>
      </c>
      <c r="L337" s="240">
        <v>0.54400000000000004</v>
      </c>
      <c r="M337" s="240">
        <v>0.49399999999999999</v>
      </c>
      <c r="N337" s="240">
        <v>0.45700000000000002</v>
      </c>
      <c r="O337" s="240">
        <v>0.41899999999999998</v>
      </c>
      <c r="P337" s="240">
        <v>0.376</v>
      </c>
      <c r="Q337" s="240">
        <v>0.31900000000000001</v>
      </c>
      <c r="R337" s="240">
        <v>0.28499999999999998</v>
      </c>
      <c r="S337" s="243">
        <f t="shared" si="349"/>
        <v>0.27125346887884694</v>
      </c>
      <c r="T337" s="240">
        <v>0.25900000000000001</v>
      </c>
      <c r="U337" s="240">
        <v>0.23699999999999999</v>
      </c>
      <c r="V337" s="240">
        <v>0.215</v>
      </c>
      <c r="W337" s="240">
        <v>0.16200000000000001</v>
      </c>
      <c r="X337" s="240">
        <v>9.9000000000000005E-2</v>
      </c>
      <c r="Y337" s="240">
        <v>4.4999999999999998E-2</v>
      </c>
      <c r="Z337" s="240">
        <v>3.1E-2</v>
      </c>
      <c r="AA337" s="240">
        <v>1.4999999999999999E-2</v>
      </c>
      <c r="AB337" s="240">
        <v>6.9999999999999993E-3</v>
      </c>
      <c r="AC337" s="243">
        <f t="shared" si="320"/>
        <v>6.0972107965584152E-3</v>
      </c>
      <c r="AD337" s="241">
        <v>0</v>
      </c>
      <c r="AE337" s="60"/>
      <c r="AF337" s="74">
        <f t="shared" si="321"/>
        <v>0</v>
      </c>
      <c r="AG337" s="74">
        <f t="shared" si="322"/>
        <v>0.40600000000000003</v>
      </c>
      <c r="AH337" s="74">
        <f t="shared" si="323"/>
        <v>1.100000000000001E-2</v>
      </c>
      <c r="AI337" s="74">
        <f t="shared" si="324"/>
        <v>3.8999999999999924E-2</v>
      </c>
      <c r="AJ337" s="74">
        <f t="shared" si="325"/>
        <v>5.0000000000000044E-2</v>
      </c>
      <c r="AK337" s="74">
        <f t="shared" si="326"/>
        <v>3.6999999999999977E-2</v>
      </c>
      <c r="AL337" s="74">
        <f t="shared" si="327"/>
        <v>3.8000000000000034E-2</v>
      </c>
      <c r="AM337" s="74">
        <f t="shared" si="328"/>
        <v>4.2999999999999983E-2</v>
      </c>
      <c r="AN337" s="74">
        <f t="shared" si="329"/>
        <v>5.6999999999999995E-2</v>
      </c>
      <c r="AO337" s="74">
        <f t="shared" si="330"/>
        <v>3.400000000000003E-2</v>
      </c>
      <c r="AP337" s="74">
        <f t="shared" si="331"/>
        <v>1.3746531121153038E-2</v>
      </c>
      <c r="AQ337" s="74">
        <f t="shared" si="332"/>
        <v>1.2253468878846929E-2</v>
      </c>
      <c r="AR337" s="74">
        <f t="shared" si="333"/>
        <v>2.200000000000002E-2</v>
      </c>
      <c r="AS337" s="74">
        <f t="shared" si="334"/>
        <v>2.1999999999999992E-2</v>
      </c>
      <c r="AT337" s="74">
        <f t="shared" si="335"/>
        <v>5.2999999999999992E-2</v>
      </c>
      <c r="AU337" s="74">
        <f t="shared" si="336"/>
        <v>6.3E-2</v>
      </c>
      <c r="AV337" s="74">
        <f t="shared" si="337"/>
        <v>5.4000000000000006E-2</v>
      </c>
      <c r="AW337" s="74">
        <f t="shared" si="338"/>
        <v>1.3999999999999999E-2</v>
      </c>
      <c r="AX337" s="74">
        <f t="shared" si="339"/>
        <v>1.6E-2</v>
      </c>
      <c r="AY337" s="74">
        <f t="shared" si="340"/>
        <v>8.0000000000000002E-3</v>
      </c>
      <c r="AZ337" s="74">
        <f t="shared" si="341"/>
        <v>9.0278920344158409E-4</v>
      </c>
      <c r="BA337" s="75">
        <f t="shared" si="342"/>
        <v>6.0972107965584152E-3</v>
      </c>
      <c r="BB337" s="73">
        <f t="shared" si="343"/>
        <v>0</v>
      </c>
      <c r="BC337" s="74">
        <f t="shared" si="344"/>
        <v>0.72874653112115295</v>
      </c>
      <c r="BD337" s="74">
        <f t="shared" si="345"/>
        <v>0.2651562580822886</v>
      </c>
      <c r="BE337" s="75">
        <f t="shared" si="346"/>
        <v>6.0972107965584152E-3</v>
      </c>
      <c r="BF337" s="73">
        <f t="shared" si="347"/>
        <v>7.8531761853845143</v>
      </c>
      <c r="BG337" s="74">
        <f t="array" ref="BG337">10^(SUMPRODUCT(AG337:AP337,LOG($AG$6:$AP$6))/BC337)</f>
        <v>22.097478059842373</v>
      </c>
      <c r="BH337" s="75">
        <f t="array" ref="BH337">10^(SUMPRODUCT(AQ337:AZ337,LOG($AQ$6:$AZ$6))/BD337)</f>
        <v>0.53165330627609253</v>
      </c>
      <c r="BI337" s="76">
        <f t="shared" si="348"/>
        <v>0.42238457673926516</v>
      </c>
      <c r="BJ337" s="77">
        <f t="shared" si="348"/>
        <v>4.1013666912736007</v>
      </c>
      <c r="BK337" s="77">
        <f t="shared" si="348"/>
        <v>14.209701926383943</v>
      </c>
      <c r="BL337" s="77">
        <f t="shared" si="348"/>
        <v>41.759094561852486</v>
      </c>
      <c r="BM337" s="78">
        <f t="shared" si="348"/>
        <v>56.016372949801408</v>
      </c>
    </row>
    <row r="338" spans="1:65" x14ac:dyDescent="0.2">
      <c r="A338" s="33"/>
      <c r="B338" s="79">
        <v>116</v>
      </c>
      <c r="C338" s="83" t="s">
        <v>99</v>
      </c>
      <c r="D338" s="238">
        <v>1</v>
      </c>
      <c r="E338" s="236" t="s">
        <v>306</v>
      </c>
      <c r="F338" s="244">
        <v>2</v>
      </c>
      <c r="G338" s="239"/>
      <c r="H338" s="240">
        <v>1</v>
      </c>
      <c r="I338" s="243">
        <f t="array" ref="I338">IF(B338&lt;100,(((LOG(I$6)-LOG(J$6))/(LOG(H$6)-LOG(J$6))))*(H338-J338)+J338,H338)</f>
        <v>1</v>
      </c>
      <c r="J338" s="240">
        <v>1</v>
      </c>
      <c r="K338" s="240">
        <v>1</v>
      </c>
      <c r="L338" s="240">
        <v>1</v>
      </c>
      <c r="M338" s="240">
        <v>1</v>
      </c>
      <c r="N338" s="240">
        <v>1</v>
      </c>
      <c r="O338" s="240">
        <v>1</v>
      </c>
      <c r="P338" s="240">
        <v>0.997</v>
      </c>
      <c r="Q338" s="240">
        <v>0.99</v>
      </c>
      <c r="R338" s="240">
        <v>0.9840000000000001</v>
      </c>
      <c r="S338" s="243">
        <f t="shared" si="349"/>
        <v>0.98241386179371315</v>
      </c>
      <c r="T338" s="240">
        <v>0.98099999999999998</v>
      </c>
      <c r="U338" s="240">
        <v>0.97699999999999998</v>
      </c>
      <c r="V338" s="240">
        <v>0.96599999999999997</v>
      </c>
      <c r="W338" s="240">
        <v>0.93</v>
      </c>
      <c r="X338" s="240">
        <v>0.39799999999999996</v>
      </c>
      <c r="Y338" s="240">
        <v>7.2999999999999995E-2</v>
      </c>
      <c r="Z338" s="240">
        <v>1.3999999999999999E-2</v>
      </c>
      <c r="AA338" s="240">
        <v>3.0000000000000001E-3</v>
      </c>
      <c r="AB338" s="240">
        <v>0</v>
      </c>
      <c r="AC338" s="243">
        <f t="shared" si="320"/>
        <v>0</v>
      </c>
      <c r="AD338" s="241">
        <v>0</v>
      </c>
      <c r="AE338" s="60"/>
      <c r="AF338" s="74">
        <f t="shared" si="321"/>
        <v>0</v>
      </c>
      <c r="AG338" s="74">
        <f t="shared" si="322"/>
        <v>0</v>
      </c>
      <c r="AH338" s="74">
        <f t="shared" si="323"/>
        <v>0</v>
      </c>
      <c r="AI338" s="74">
        <f t="shared" si="324"/>
        <v>0</v>
      </c>
      <c r="AJ338" s="74">
        <f t="shared" si="325"/>
        <v>0</v>
      </c>
      <c r="AK338" s="74">
        <f t="shared" si="326"/>
        <v>0</v>
      </c>
      <c r="AL338" s="74">
        <f t="shared" si="327"/>
        <v>0</v>
      </c>
      <c r="AM338" s="74">
        <f t="shared" si="328"/>
        <v>3.0000000000000027E-3</v>
      </c>
      <c r="AN338" s="74">
        <f t="shared" si="329"/>
        <v>7.0000000000000062E-3</v>
      </c>
      <c r="AO338" s="74">
        <f t="shared" si="330"/>
        <v>5.9999999999998943E-3</v>
      </c>
      <c r="AP338" s="74">
        <f t="shared" si="331"/>
        <v>1.5861382062869467E-3</v>
      </c>
      <c r="AQ338" s="74">
        <f t="shared" si="332"/>
        <v>1.413861793713167E-3</v>
      </c>
      <c r="AR338" s="74">
        <f t="shared" si="333"/>
        <v>4.0000000000000036E-3</v>
      </c>
      <c r="AS338" s="74">
        <f t="shared" si="334"/>
        <v>1.100000000000001E-2</v>
      </c>
      <c r="AT338" s="74">
        <f t="shared" si="335"/>
        <v>3.5999999999999921E-2</v>
      </c>
      <c r="AU338" s="74">
        <f t="shared" si="336"/>
        <v>0.53200000000000003</v>
      </c>
      <c r="AV338" s="74">
        <f t="shared" si="337"/>
        <v>0.32499999999999996</v>
      </c>
      <c r="AW338" s="74">
        <f t="shared" si="338"/>
        <v>5.8999999999999997E-2</v>
      </c>
      <c r="AX338" s="74">
        <f t="shared" si="339"/>
        <v>1.0999999999999999E-2</v>
      </c>
      <c r="AY338" s="74">
        <f t="shared" si="340"/>
        <v>3.0000000000000001E-3</v>
      </c>
      <c r="AZ338" s="74">
        <f t="shared" si="341"/>
        <v>0</v>
      </c>
      <c r="BA338" s="75">
        <f t="shared" si="342"/>
        <v>0</v>
      </c>
      <c r="BB338" s="73">
        <f t="shared" si="343"/>
        <v>0</v>
      </c>
      <c r="BC338" s="74">
        <f t="shared" si="344"/>
        <v>1.758613820628685E-2</v>
      </c>
      <c r="BD338" s="74">
        <f t="shared" si="345"/>
        <v>0.98241386179371304</v>
      </c>
      <c r="BE338" s="75">
        <f t="shared" si="346"/>
        <v>0</v>
      </c>
      <c r="BF338" s="73">
        <f t="shared" si="347"/>
        <v>0.45057694226536343</v>
      </c>
      <c r="BG338" s="74">
        <f t="array" ref="BG338">10^(SUMPRODUCT(AG338:AP338,LOG($AG$6:$AP$6))/BC338)</f>
        <v>3.6034307173019822</v>
      </c>
      <c r="BH338" s="75">
        <f t="array" ref="BH338">10^(SUMPRODUCT(AQ338:AZ338,LOG($AQ$6:$AZ$6))/BD338)</f>
        <v>0.4341155609684475</v>
      </c>
      <c r="BI338" s="76">
        <f t="shared" si="348"/>
        <v>0.30850422938816441</v>
      </c>
      <c r="BJ338" s="77">
        <f t="shared" si="348"/>
        <v>0.39963848469252738</v>
      </c>
      <c r="BK338" s="77">
        <f t="shared" si="348"/>
        <v>0.44972656147986495</v>
      </c>
      <c r="BL338" s="77">
        <f t="shared" si="348"/>
        <v>0.4973062335905617</v>
      </c>
      <c r="BM338" s="78">
        <f t="shared" si="348"/>
        <v>0.58805260400921722</v>
      </c>
    </row>
    <row r="339" spans="1:65" x14ac:dyDescent="0.2">
      <c r="A339" s="33"/>
      <c r="B339" s="79">
        <v>116</v>
      </c>
      <c r="C339" s="83" t="s">
        <v>93</v>
      </c>
      <c r="D339" s="238">
        <v>1</v>
      </c>
      <c r="E339" s="236" t="s">
        <v>307</v>
      </c>
      <c r="F339" s="244">
        <v>2</v>
      </c>
      <c r="G339" s="239"/>
      <c r="H339" s="240">
        <v>1</v>
      </c>
      <c r="I339" s="243">
        <f t="array" ref="I339">IF(B339&lt;100,(((LOG(I$6)-LOG(J$6))/(LOG(H$6)-LOG(J$6))))*(H339-J339)+J339,H339)</f>
        <v>1</v>
      </c>
      <c r="J339" s="240">
        <v>1</v>
      </c>
      <c r="K339" s="240">
        <v>1</v>
      </c>
      <c r="L339" s="240">
        <v>1</v>
      </c>
      <c r="M339" s="240">
        <v>0.83799999999999997</v>
      </c>
      <c r="N339" s="240">
        <v>0.76700000000000002</v>
      </c>
      <c r="O339" s="240">
        <v>0.72799999999999998</v>
      </c>
      <c r="P339" s="240">
        <v>0.70599999999999996</v>
      </c>
      <c r="Q339" s="240">
        <v>0.67799999999999994</v>
      </c>
      <c r="R339" s="240">
        <v>0.65599999999999992</v>
      </c>
      <c r="S339" s="243">
        <f t="shared" si="349"/>
        <v>0.64331089434970479</v>
      </c>
      <c r="T339" s="240">
        <v>0.63200000000000001</v>
      </c>
      <c r="U339" s="240">
        <v>0.60599999999999998</v>
      </c>
      <c r="V339" s="240">
        <v>0.58200000000000007</v>
      </c>
      <c r="W339" s="240">
        <v>0.55799999999999994</v>
      </c>
      <c r="X339" s="240">
        <v>0.52200000000000002</v>
      </c>
      <c r="Y339" s="240">
        <v>0.441</v>
      </c>
      <c r="Z339" s="240">
        <v>0.29899999999999999</v>
      </c>
      <c r="AA339" s="240">
        <v>0.13300000000000001</v>
      </c>
      <c r="AB339" s="240">
        <v>6.5000000000000002E-2</v>
      </c>
      <c r="AC339" s="243">
        <f t="shared" si="320"/>
        <v>5.6616957396613862E-2</v>
      </c>
      <c r="AD339" s="241">
        <v>0</v>
      </c>
      <c r="AE339" s="60"/>
      <c r="AF339" s="74">
        <f t="shared" si="321"/>
        <v>0</v>
      </c>
      <c r="AG339" s="74">
        <f t="shared" si="322"/>
        <v>0</v>
      </c>
      <c r="AH339" s="74">
        <f t="shared" si="323"/>
        <v>0</v>
      </c>
      <c r="AI339" s="74">
        <f t="shared" si="324"/>
        <v>0</v>
      </c>
      <c r="AJ339" s="74">
        <f t="shared" si="325"/>
        <v>0.16200000000000003</v>
      </c>
      <c r="AK339" s="74">
        <f t="shared" si="326"/>
        <v>7.0999999999999952E-2</v>
      </c>
      <c r="AL339" s="74">
        <f t="shared" si="327"/>
        <v>3.9000000000000035E-2</v>
      </c>
      <c r="AM339" s="74">
        <f t="shared" si="328"/>
        <v>2.200000000000002E-2</v>
      </c>
      <c r="AN339" s="74">
        <f t="shared" si="329"/>
        <v>2.8000000000000025E-2</v>
      </c>
      <c r="AO339" s="74">
        <f t="shared" si="330"/>
        <v>2.200000000000002E-2</v>
      </c>
      <c r="AP339" s="74">
        <f t="shared" si="331"/>
        <v>1.2689105650295129E-2</v>
      </c>
      <c r="AQ339" s="74">
        <f t="shared" si="332"/>
        <v>1.1310894349704781E-2</v>
      </c>
      <c r="AR339" s="74">
        <f t="shared" si="333"/>
        <v>2.6000000000000023E-2</v>
      </c>
      <c r="AS339" s="74">
        <f t="shared" si="334"/>
        <v>2.399999999999991E-2</v>
      </c>
      <c r="AT339" s="74">
        <f t="shared" si="335"/>
        <v>2.4000000000000132E-2</v>
      </c>
      <c r="AU339" s="74">
        <f t="shared" si="336"/>
        <v>3.5999999999999921E-2</v>
      </c>
      <c r="AV339" s="74">
        <f t="shared" si="337"/>
        <v>8.1000000000000016E-2</v>
      </c>
      <c r="AW339" s="74">
        <f t="shared" si="338"/>
        <v>0.14200000000000002</v>
      </c>
      <c r="AX339" s="74">
        <f t="shared" si="339"/>
        <v>0.16599999999999998</v>
      </c>
      <c r="AY339" s="74">
        <f t="shared" si="340"/>
        <v>6.8000000000000005E-2</v>
      </c>
      <c r="AZ339" s="74">
        <f t="shared" si="341"/>
        <v>8.3830426033861399E-3</v>
      </c>
      <c r="BA339" s="75">
        <f t="shared" si="342"/>
        <v>5.6616957396613862E-2</v>
      </c>
      <c r="BB339" s="73">
        <f t="shared" si="343"/>
        <v>0</v>
      </c>
      <c r="BC339" s="74">
        <f t="shared" si="344"/>
        <v>0.35668910565029521</v>
      </c>
      <c r="BD339" s="74">
        <f t="shared" si="345"/>
        <v>0.58669393695309102</v>
      </c>
      <c r="BE339" s="75">
        <f t="shared" si="346"/>
        <v>5.6616957396613862E-2</v>
      </c>
      <c r="BF339" s="73">
        <f t="shared" si="347"/>
        <v>0.83258133089090613</v>
      </c>
      <c r="BG339" s="74">
        <f t="array" ref="BG339">10^(SUMPRODUCT(AG339:AP339,LOG($AG$6:$AP$6))/BC339)</f>
        <v>9.8736163307373115</v>
      </c>
      <c r="BH339" s="75">
        <f t="array" ref="BH339">10^(SUMPRODUCT(AQ339:AZ339,LOG($AQ$6:$AZ$6))/BD339)</f>
        <v>0.28049432289838383</v>
      </c>
      <c r="BI339" s="76">
        <f t="shared" si="348"/>
        <v>0.1261590032435401</v>
      </c>
      <c r="BJ339" s="77">
        <f t="shared" si="348"/>
        <v>0.23870037278883346</v>
      </c>
      <c r="BK339" s="77">
        <f t="shared" si="348"/>
        <v>0.38331886565976003</v>
      </c>
      <c r="BL339" s="77">
        <f t="shared" si="348"/>
        <v>2.2017634683166611</v>
      </c>
      <c r="BM339" s="78">
        <f t="shared" si="348"/>
        <v>15.641648204155935</v>
      </c>
    </row>
    <row r="340" spans="1:65" x14ac:dyDescent="0.2">
      <c r="A340" s="33"/>
      <c r="B340" s="79">
        <v>117</v>
      </c>
      <c r="C340" s="83" t="s">
        <v>94</v>
      </c>
      <c r="D340" s="238">
        <v>1</v>
      </c>
      <c r="E340" s="236" t="s">
        <v>308</v>
      </c>
      <c r="F340" s="244">
        <v>2</v>
      </c>
      <c r="G340" s="239"/>
      <c r="H340" s="240">
        <v>1</v>
      </c>
      <c r="I340" s="243">
        <f t="array" ref="I340">IF(B340&lt;100,(((LOG(I$6)-LOG(J$6))/(LOG(H$6)-LOG(J$6))))*(H340-J340)+J340,H340)</f>
        <v>1</v>
      </c>
      <c r="J340" s="240">
        <v>1</v>
      </c>
      <c r="K340" s="240">
        <v>1</v>
      </c>
      <c r="L340" s="240">
        <v>1</v>
      </c>
      <c r="M340" s="240">
        <v>1</v>
      </c>
      <c r="N340" s="240">
        <v>1</v>
      </c>
      <c r="O340" s="240">
        <v>0.998</v>
      </c>
      <c r="P340" s="240">
        <v>0.996</v>
      </c>
      <c r="Q340" s="240">
        <v>0.99099999999999999</v>
      </c>
      <c r="R340" s="240">
        <v>0.98799999999999999</v>
      </c>
      <c r="S340" s="243">
        <f t="shared" si="349"/>
        <v>0.98747128726457101</v>
      </c>
      <c r="T340" s="240">
        <v>0.98699999999999999</v>
      </c>
      <c r="U340" s="240">
        <v>0.98</v>
      </c>
      <c r="V340" s="240">
        <v>0.95900000000000007</v>
      </c>
      <c r="W340" s="240">
        <v>0.66299999999999992</v>
      </c>
      <c r="X340" s="240">
        <v>0.19600000000000001</v>
      </c>
      <c r="Y340" s="240">
        <v>3.7999999999999999E-2</v>
      </c>
      <c r="Z340" s="240">
        <v>1.1000000000000001E-2</v>
      </c>
      <c r="AA340" s="240">
        <v>6.0000000000000001E-3</v>
      </c>
      <c r="AB340" s="240">
        <v>1E-3</v>
      </c>
      <c r="AC340" s="243">
        <f t="shared" si="320"/>
        <v>8.7103011379405942E-4</v>
      </c>
      <c r="AD340" s="241">
        <v>0</v>
      </c>
      <c r="AE340" s="60"/>
      <c r="AF340" s="74">
        <f t="shared" si="321"/>
        <v>0</v>
      </c>
      <c r="AG340" s="74">
        <f t="shared" si="322"/>
        <v>0</v>
      </c>
      <c r="AH340" s="74">
        <f t="shared" si="323"/>
        <v>0</v>
      </c>
      <c r="AI340" s="74">
        <f t="shared" si="324"/>
        <v>0</v>
      </c>
      <c r="AJ340" s="74">
        <f t="shared" si="325"/>
        <v>0</v>
      </c>
      <c r="AK340" s="74">
        <f t="shared" si="326"/>
        <v>0</v>
      </c>
      <c r="AL340" s="74">
        <f t="shared" si="327"/>
        <v>2.0000000000000018E-3</v>
      </c>
      <c r="AM340" s="74">
        <f t="shared" si="328"/>
        <v>2.0000000000000018E-3</v>
      </c>
      <c r="AN340" s="74">
        <f t="shared" si="329"/>
        <v>5.0000000000000044E-3</v>
      </c>
      <c r="AO340" s="74">
        <f t="shared" si="330"/>
        <v>3.0000000000000027E-3</v>
      </c>
      <c r="AP340" s="74">
        <f t="shared" si="331"/>
        <v>5.2871273542898223E-4</v>
      </c>
      <c r="AQ340" s="74">
        <f t="shared" si="332"/>
        <v>4.7128726457101866E-4</v>
      </c>
      <c r="AR340" s="74">
        <f t="shared" si="333"/>
        <v>7.0000000000000062E-3</v>
      </c>
      <c r="AS340" s="74">
        <f t="shared" si="334"/>
        <v>2.0999999999999908E-2</v>
      </c>
      <c r="AT340" s="74">
        <f t="shared" si="335"/>
        <v>0.29600000000000015</v>
      </c>
      <c r="AU340" s="74">
        <f t="shared" si="336"/>
        <v>0.46699999999999992</v>
      </c>
      <c r="AV340" s="74">
        <f t="shared" si="337"/>
        <v>0.158</v>
      </c>
      <c r="AW340" s="74">
        <f t="shared" si="338"/>
        <v>2.6999999999999996E-2</v>
      </c>
      <c r="AX340" s="74">
        <f t="shared" si="339"/>
        <v>5.000000000000001E-3</v>
      </c>
      <c r="AY340" s="74">
        <f t="shared" si="340"/>
        <v>5.0000000000000001E-3</v>
      </c>
      <c r="AZ340" s="74">
        <f t="shared" si="341"/>
        <v>1.289698862059406E-4</v>
      </c>
      <c r="BA340" s="75">
        <f t="shared" si="342"/>
        <v>8.7103011379405942E-4</v>
      </c>
      <c r="BB340" s="73">
        <f t="shared" si="343"/>
        <v>0</v>
      </c>
      <c r="BC340" s="74">
        <f t="shared" si="344"/>
        <v>1.2528712735428993E-2</v>
      </c>
      <c r="BD340" s="74">
        <f t="shared" si="345"/>
        <v>0.98660025715077704</v>
      </c>
      <c r="BE340" s="75">
        <f t="shared" si="346"/>
        <v>8.7103011379405942E-4</v>
      </c>
      <c r="BF340" s="73">
        <f t="shared" si="347"/>
        <v>0.53551362623765708</v>
      </c>
      <c r="BG340" s="74">
        <f t="array" ref="BG340">10^(SUMPRODUCT(AG340:AP340,LOG($AG$6:$AP$6))/BC340)</f>
        <v>4.2738934047395132</v>
      </c>
      <c r="BH340" s="75">
        <f t="array" ref="BH340">10^(SUMPRODUCT(AQ340:AZ340,LOG($AQ$6:$AZ$6))/BD340)</f>
        <v>0.52335625894841242</v>
      </c>
      <c r="BI340" s="76">
        <f t="shared" si="348"/>
        <v>0.34234393306269273</v>
      </c>
      <c r="BJ340" s="77">
        <f t="shared" si="348"/>
        <v>0.4724223663470965</v>
      </c>
      <c r="BK340" s="77">
        <f t="shared" si="348"/>
        <v>0.52976690922695724</v>
      </c>
      <c r="BL340" s="77">
        <f t="shared" si="348"/>
        <v>0.59407216529981755</v>
      </c>
      <c r="BM340" s="78">
        <f t="shared" si="348"/>
        <v>0.79298979523165325</v>
      </c>
    </row>
    <row r="341" spans="1:65" x14ac:dyDescent="0.2">
      <c r="A341" s="33"/>
      <c r="B341" s="79">
        <v>117</v>
      </c>
      <c r="C341" s="83" t="s">
        <v>99</v>
      </c>
      <c r="D341" s="238">
        <v>1</v>
      </c>
      <c r="E341" s="236" t="s">
        <v>309</v>
      </c>
      <c r="F341" s="244">
        <v>2</v>
      </c>
      <c r="G341" s="239"/>
      <c r="H341" s="240">
        <v>1</v>
      </c>
      <c r="I341" s="243">
        <f t="array" ref="I341">IF(B341&lt;100,(((LOG(I$6)-LOG(J$6))/(LOG(H$6)-LOG(J$6))))*(H341-J341)+J341,H341)</f>
        <v>1</v>
      </c>
      <c r="J341" s="240">
        <v>1</v>
      </c>
      <c r="K341" s="240">
        <v>1</v>
      </c>
      <c r="L341" s="240">
        <v>1</v>
      </c>
      <c r="M341" s="240">
        <v>1</v>
      </c>
      <c r="N341" s="240">
        <v>1</v>
      </c>
      <c r="O341" s="240">
        <v>0.996</v>
      </c>
      <c r="P341" s="240">
        <v>0.98299999999999998</v>
      </c>
      <c r="Q341" s="240">
        <v>0.96599999999999997</v>
      </c>
      <c r="R341" s="240">
        <v>0.95099999999999996</v>
      </c>
      <c r="S341" s="243">
        <f t="shared" si="349"/>
        <v>0.94306930896856545</v>
      </c>
      <c r="T341" s="240">
        <v>0.93599999999999994</v>
      </c>
      <c r="U341" s="240">
        <v>0.91599999999999993</v>
      </c>
      <c r="V341" s="240">
        <v>0.878</v>
      </c>
      <c r="W341" s="240">
        <v>0.74900000000000011</v>
      </c>
      <c r="X341" s="240">
        <v>0.45399999999999996</v>
      </c>
      <c r="Y341" s="240">
        <v>0.1</v>
      </c>
      <c r="Z341" s="240">
        <v>1.9E-2</v>
      </c>
      <c r="AA341" s="240">
        <v>6.0000000000000001E-3</v>
      </c>
      <c r="AB341" s="240">
        <v>1E-3</v>
      </c>
      <c r="AC341" s="243">
        <f t="shared" si="320"/>
        <v>8.7103011379405942E-4</v>
      </c>
      <c r="AD341" s="241">
        <v>0</v>
      </c>
      <c r="AE341" s="60"/>
      <c r="AF341" s="74">
        <f t="shared" si="321"/>
        <v>0</v>
      </c>
      <c r="AG341" s="74">
        <f t="shared" si="322"/>
        <v>0</v>
      </c>
      <c r="AH341" s="74">
        <f t="shared" si="323"/>
        <v>0</v>
      </c>
      <c r="AI341" s="74">
        <f t="shared" si="324"/>
        <v>0</v>
      </c>
      <c r="AJ341" s="74">
        <f t="shared" si="325"/>
        <v>0</v>
      </c>
      <c r="AK341" s="74">
        <f t="shared" si="326"/>
        <v>0</v>
      </c>
      <c r="AL341" s="74">
        <f t="shared" si="327"/>
        <v>4.0000000000000036E-3</v>
      </c>
      <c r="AM341" s="74">
        <f t="shared" si="328"/>
        <v>1.3000000000000012E-2</v>
      </c>
      <c r="AN341" s="74">
        <f t="shared" si="329"/>
        <v>1.7000000000000015E-2</v>
      </c>
      <c r="AO341" s="74">
        <f t="shared" si="330"/>
        <v>1.5000000000000013E-2</v>
      </c>
      <c r="AP341" s="74">
        <f t="shared" si="331"/>
        <v>7.9306910314345114E-3</v>
      </c>
      <c r="AQ341" s="74">
        <f t="shared" si="332"/>
        <v>7.0693089685655019E-3</v>
      </c>
      <c r="AR341" s="74">
        <f t="shared" si="333"/>
        <v>2.0000000000000018E-2</v>
      </c>
      <c r="AS341" s="74">
        <f t="shared" si="334"/>
        <v>3.7999999999999923E-2</v>
      </c>
      <c r="AT341" s="74">
        <f t="shared" si="335"/>
        <v>0.12899999999999989</v>
      </c>
      <c r="AU341" s="74">
        <f t="shared" si="336"/>
        <v>0.29500000000000015</v>
      </c>
      <c r="AV341" s="74">
        <f t="shared" si="337"/>
        <v>0.35399999999999998</v>
      </c>
      <c r="AW341" s="74">
        <f t="shared" si="338"/>
        <v>8.1000000000000003E-2</v>
      </c>
      <c r="AX341" s="74">
        <f t="shared" si="339"/>
        <v>1.2999999999999999E-2</v>
      </c>
      <c r="AY341" s="74">
        <f t="shared" si="340"/>
        <v>5.0000000000000001E-3</v>
      </c>
      <c r="AZ341" s="74">
        <f t="shared" si="341"/>
        <v>1.289698862059406E-4</v>
      </c>
      <c r="BA341" s="75">
        <f t="shared" si="342"/>
        <v>8.7103011379405942E-4</v>
      </c>
      <c r="BB341" s="73">
        <f t="shared" si="343"/>
        <v>0</v>
      </c>
      <c r="BC341" s="74">
        <f t="shared" si="344"/>
        <v>5.6930691031434555E-2</v>
      </c>
      <c r="BD341" s="74">
        <f t="shared" si="345"/>
        <v>0.94219827885477136</v>
      </c>
      <c r="BE341" s="75">
        <f t="shared" si="346"/>
        <v>8.7103011379405942E-4</v>
      </c>
      <c r="BF341" s="73">
        <f t="shared" si="347"/>
        <v>0.50970906704824437</v>
      </c>
      <c r="BG341" s="74">
        <f t="array" ref="BG341">10^(SUMPRODUCT(AG341:AP341,LOG($AG$6:$AP$6))/BC341)</f>
        <v>3.8463131154845609</v>
      </c>
      <c r="BH341" s="75">
        <f t="array" ref="BH341">10^(SUMPRODUCT(AQ341:AZ341,LOG($AQ$6:$AZ$6))/BD341)</f>
        <v>0.45270937159082375</v>
      </c>
      <c r="BI341" s="76">
        <f t="shared" si="348"/>
        <v>0.29999999999999993</v>
      </c>
      <c r="BJ341" s="77">
        <f t="shared" si="348"/>
        <v>0.38046877493480674</v>
      </c>
      <c r="BK341" s="77">
        <f t="shared" si="348"/>
        <v>0.44402098337971019</v>
      </c>
      <c r="BL341" s="77">
        <f t="shared" si="348"/>
        <v>0.53231315967624437</v>
      </c>
      <c r="BM341" s="78">
        <f t="shared" si="348"/>
        <v>1.0378233244168817</v>
      </c>
    </row>
    <row r="342" spans="1:65" x14ac:dyDescent="0.2">
      <c r="A342" s="33"/>
      <c r="B342" s="79">
        <v>117</v>
      </c>
      <c r="C342" s="83" t="s">
        <v>93</v>
      </c>
      <c r="D342" s="238">
        <v>1</v>
      </c>
      <c r="E342" s="236" t="s">
        <v>310</v>
      </c>
      <c r="F342" s="244">
        <v>2</v>
      </c>
      <c r="G342" s="239"/>
      <c r="H342" s="240">
        <v>1</v>
      </c>
      <c r="I342" s="243">
        <f t="array" ref="I342">IF(B342&lt;100,(((LOG(I$6)-LOG(J$6))/(LOG(H$6)-LOG(J$6))))*(H342-J342)+J342,H342)</f>
        <v>1</v>
      </c>
      <c r="J342" s="240">
        <v>1</v>
      </c>
      <c r="K342" s="240">
        <v>0.83</v>
      </c>
      <c r="L342" s="240">
        <v>0.83</v>
      </c>
      <c r="M342" s="240">
        <v>0.75900000000000001</v>
      </c>
      <c r="N342" s="240">
        <v>0.65099999999999991</v>
      </c>
      <c r="O342" s="240">
        <v>0.53</v>
      </c>
      <c r="P342" s="240">
        <v>0.35799999999999998</v>
      </c>
      <c r="Q342" s="240">
        <v>0.217</v>
      </c>
      <c r="R342" s="240">
        <v>0.151</v>
      </c>
      <c r="S342" s="243">
        <f t="shared" si="349"/>
        <v>0.12985149058284143</v>
      </c>
      <c r="T342" s="240">
        <v>0.111</v>
      </c>
      <c r="U342" s="240">
        <v>8.5000000000000006E-2</v>
      </c>
      <c r="V342" s="240">
        <v>6.4000000000000001E-2</v>
      </c>
      <c r="W342" s="240">
        <v>4.5999999999999999E-2</v>
      </c>
      <c r="X342" s="240">
        <v>3.3000000000000002E-2</v>
      </c>
      <c r="Y342" s="240">
        <v>1.8000000000000002E-2</v>
      </c>
      <c r="Z342" s="240">
        <v>1.1000000000000001E-2</v>
      </c>
      <c r="AA342" s="240">
        <v>6.0000000000000001E-3</v>
      </c>
      <c r="AB342" s="240">
        <v>1E-3</v>
      </c>
      <c r="AC342" s="243">
        <f t="shared" si="320"/>
        <v>8.7103011379405942E-4</v>
      </c>
      <c r="AD342" s="241">
        <v>0</v>
      </c>
      <c r="AE342" s="60"/>
      <c r="AF342" s="74">
        <f t="shared" si="321"/>
        <v>0</v>
      </c>
      <c r="AG342" s="74">
        <f t="shared" si="322"/>
        <v>0</v>
      </c>
      <c r="AH342" s="74">
        <f t="shared" si="323"/>
        <v>0.17000000000000004</v>
      </c>
      <c r="AI342" s="74">
        <f t="shared" si="324"/>
        <v>0</v>
      </c>
      <c r="AJ342" s="74">
        <f t="shared" si="325"/>
        <v>7.0999999999999952E-2</v>
      </c>
      <c r="AK342" s="74">
        <f t="shared" si="326"/>
        <v>0.1080000000000001</v>
      </c>
      <c r="AL342" s="74">
        <f t="shared" si="327"/>
        <v>0.12099999999999989</v>
      </c>
      <c r="AM342" s="74">
        <f t="shared" si="328"/>
        <v>0.17200000000000004</v>
      </c>
      <c r="AN342" s="74">
        <f t="shared" si="329"/>
        <v>0.14099999999999999</v>
      </c>
      <c r="AO342" s="74">
        <f t="shared" si="330"/>
        <v>6.6000000000000003E-2</v>
      </c>
      <c r="AP342" s="74">
        <f t="shared" si="331"/>
        <v>2.1148509417158567E-2</v>
      </c>
      <c r="AQ342" s="74">
        <f t="shared" si="332"/>
        <v>1.8851490582841426E-2</v>
      </c>
      <c r="AR342" s="74">
        <f t="shared" si="333"/>
        <v>2.5999999999999995E-2</v>
      </c>
      <c r="AS342" s="74">
        <f t="shared" si="334"/>
        <v>2.1000000000000005E-2</v>
      </c>
      <c r="AT342" s="74">
        <f t="shared" si="335"/>
        <v>1.8000000000000002E-2</v>
      </c>
      <c r="AU342" s="74">
        <f t="shared" si="336"/>
        <v>1.2999999999999998E-2</v>
      </c>
      <c r="AV342" s="74">
        <f t="shared" si="337"/>
        <v>1.4999999999999999E-2</v>
      </c>
      <c r="AW342" s="74">
        <f t="shared" si="338"/>
        <v>7.000000000000001E-3</v>
      </c>
      <c r="AX342" s="74">
        <f t="shared" si="339"/>
        <v>5.000000000000001E-3</v>
      </c>
      <c r="AY342" s="74">
        <f t="shared" si="340"/>
        <v>5.0000000000000001E-3</v>
      </c>
      <c r="AZ342" s="74">
        <f t="shared" si="341"/>
        <v>1.289698862059406E-4</v>
      </c>
      <c r="BA342" s="75">
        <f t="shared" si="342"/>
        <v>8.7103011379405942E-4</v>
      </c>
      <c r="BB342" s="73">
        <f t="shared" si="343"/>
        <v>0</v>
      </c>
      <c r="BC342" s="74">
        <f t="shared" si="344"/>
        <v>0.8701485094171586</v>
      </c>
      <c r="BD342" s="74">
        <f t="shared" si="345"/>
        <v>0.12898046046904738</v>
      </c>
      <c r="BE342" s="75">
        <f t="shared" si="346"/>
        <v>8.7103011379405942E-4</v>
      </c>
      <c r="BF342" s="73">
        <f t="shared" si="347"/>
        <v>6.3304982911502297</v>
      </c>
      <c r="BG342" s="74">
        <f t="array" ref="BG342">10^(SUMPRODUCT(AG342:AP342,LOG($AG$6:$AP$6))/BC342)</f>
        <v>8.7545885253319131</v>
      </c>
      <c r="BH342" s="75">
        <f t="array" ref="BH342">10^(SUMPRODUCT(AQ342:AZ342,LOG($AQ$6:$AZ$6))/BD342)</f>
        <v>0.74155748902041796</v>
      </c>
      <c r="BI342" s="76">
        <f t="shared" si="348"/>
        <v>1.467070751306607</v>
      </c>
      <c r="BJ342" s="77">
        <f t="shared" si="348"/>
        <v>4.7069987659796118</v>
      </c>
      <c r="BK342" s="77">
        <f t="shared" si="348"/>
        <v>6.3991901581958013</v>
      </c>
      <c r="BL342" s="77">
        <f t="shared" si="348"/>
        <v>9.473784112727424</v>
      </c>
      <c r="BM342" s="78">
        <f t="shared" si="348"/>
        <v>31.583936324287393</v>
      </c>
    </row>
    <row r="343" spans="1:65" x14ac:dyDescent="0.2">
      <c r="A343" s="33"/>
      <c r="B343" s="79">
        <v>118</v>
      </c>
      <c r="C343" s="83" t="s">
        <v>94</v>
      </c>
      <c r="D343" s="238">
        <v>1</v>
      </c>
      <c r="E343" s="236" t="s">
        <v>311</v>
      </c>
      <c r="F343" s="244">
        <v>2</v>
      </c>
      <c r="G343" s="239"/>
      <c r="H343" s="240">
        <v>1</v>
      </c>
      <c r="I343" s="243">
        <f t="array" ref="I343">IF(B343&lt;100,(((LOG(I$6)-LOG(J$6))/(LOG(H$6)-LOG(J$6))))*(H343-J343)+J343,H343)</f>
        <v>1</v>
      </c>
      <c r="J343" s="240">
        <v>1</v>
      </c>
      <c r="K343" s="240">
        <v>1</v>
      </c>
      <c r="L343" s="240">
        <v>1</v>
      </c>
      <c r="M343" s="240">
        <v>1</v>
      </c>
      <c r="N343" s="240">
        <v>0.99099999999999999</v>
      </c>
      <c r="O343" s="240">
        <v>0.97599999999999998</v>
      </c>
      <c r="P343" s="240">
        <v>0.97099999999999997</v>
      </c>
      <c r="Q343" s="240">
        <v>0.96099999999999997</v>
      </c>
      <c r="R343" s="240">
        <v>0.95099999999999996</v>
      </c>
      <c r="S343" s="243">
        <f t="shared" si="349"/>
        <v>0.94571287264571036</v>
      </c>
      <c r="T343" s="240">
        <v>0.94099999999999995</v>
      </c>
      <c r="U343" s="240">
        <v>0.92</v>
      </c>
      <c r="V343" s="240">
        <v>0.879</v>
      </c>
      <c r="W343" s="240">
        <v>0.73</v>
      </c>
      <c r="X343" s="240">
        <v>0.31900000000000001</v>
      </c>
      <c r="Y343" s="240">
        <v>6.4000000000000001E-2</v>
      </c>
      <c r="Z343" s="240">
        <v>1.4999999999999999E-2</v>
      </c>
      <c r="AA343" s="240">
        <v>6.9999999999999993E-3</v>
      </c>
      <c r="AB343" s="240">
        <v>2E-3</v>
      </c>
      <c r="AC343" s="243">
        <f t="shared" si="320"/>
        <v>1.7420602275881188E-3</v>
      </c>
      <c r="AD343" s="241">
        <v>0</v>
      </c>
      <c r="AE343" s="60"/>
      <c r="AF343" s="74">
        <f t="shared" si="321"/>
        <v>0</v>
      </c>
      <c r="AG343" s="74">
        <f t="shared" si="322"/>
        <v>0</v>
      </c>
      <c r="AH343" s="74">
        <f t="shared" si="323"/>
        <v>0</v>
      </c>
      <c r="AI343" s="74">
        <f t="shared" si="324"/>
        <v>0</v>
      </c>
      <c r="AJ343" s="74">
        <f t="shared" si="325"/>
        <v>0</v>
      </c>
      <c r="AK343" s="74">
        <f t="shared" si="326"/>
        <v>9.000000000000008E-3</v>
      </c>
      <c r="AL343" s="74">
        <f t="shared" si="327"/>
        <v>1.5000000000000013E-2</v>
      </c>
      <c r="AM343" s="74">
        <f t="shared" si="328"/>
        <v>5.0000000000000044E-3</v>
      </c>
      <c r="AN343" s="74">
        <f t="shared" si="329"/>
        <v>1.0000000000000009E-2</v>
      </c>
      <c r="AO343" s="74">
        <f t="shared" si="330"/>
        <v>1.0000000000000009E-2</v>
      </c>
      <c r="AP343" s="74">
        <f t="shared" si="331"/>
        <v>5.2871273542896002E-3</v>
      </c>
      <c r="AQ343" s="74">
        <f t="shared" si="332"/>
        <v>4.7128726457104086E-3</v>
      </c>
      <c r="AR343" s="74">
        <f t="shared" si="333"/>
        <v>2.0999999999999908E-2</v>
      </c>
      <c r="AS343" s="74">
        <f t="shared" si="334"/>
        <v>4.1000000000000036E-2</v>
      </c>
      <c r="AT343" s="74">
        <f t="shared" si="335"/>
        <v>0.14900000000000002</v>
      </c>
      <c r="AU343" s="74">
        <f t="shared" si="336"/>
        <v>0.41099999999999998</v>
      </c>
      <c r="AV343" s="74">
        <f t="shared" si="337"/>
        <v>0.255</v>
      </c>
      <c r="AW343" s="74">
        <f t="shared" si="338"/>
        <v>4.9000000000000002E-2</v>
      </c>
      <c r="AX343" s="74">
        <f t="shared" si="339"/>
        <v>8.0000000000000002E-3</v>
      </c>
      <c r="AY343" s="74">
        <f t="shared" si="340"/>
        <v>4.9999999999999992E-3</v>
      </c>
      <c r="AZ343" s="74">
        <f t="shared" si="341"/>
        <v>2.579397724118812E-4</v>
      </c>
      <c r="BA343" s="75">
        <f t="shared" si="342"/>
        <v>1.7420602275881188E-3</v>
      </c>
      <c r="BB343" s="73">
        <f t="shared" si="343"/>
        <v>0</v>
      </c>
      <c r="BC343" s="74">
        <f t="shared" si="344"/>
        <v>5.4287127354289644E-2</v>
      </c>
      <c r="BD343" s="74">
        <f t="shared" si="345"/>
        <v>0.9439708124181222</v>
      </c>
      <c r="BE343" s="75">
        <f t="shared" si="346"/>
        <v>1.7420602275881188E-3</v>
      </c>
      <c r="BF343" s="73">
        <f t="shared" si="347"/>
        <v>0.55062523784457396</v>
      </c>
      <c r="BG343" s="74">
        <f t="array" ref="BG343">10^(SUMPRODUCT(AG343:AP343,LOG($AG$6:$AP$6))/BC343)</f>
        <v>5.2923399691116959</v>
      </c>
      <c r="BH343" s="75">
        <f t="array" ref="BH343">10^(SUMPRODUCT(AQ343:AZ343,LOG($AQ$6:$AZ$6))/BD343)</f>
        <v>0.48691874334083535</v>
      </c>
      <c r="BI343" s="76">
        <f t="shared" si="348"/>
        <v>0.31459447782720407</v>
      </c>
      <c r="BJ343" s="77">
        <f t="shared" si="348"/>
        <v>0.43145240405123492</v>
      </c>
      <c r="BK343" s="77">
        <f t="shared" si="348"/>
        <v>0.49143542044652005</v>
      </c>
      <c r="BL343" s="77">
        <f t="shared" si="348"/>
        <v>0.55975762378825178</v>
      </c>
      <c r="BM343" s="78">
        <f t="shared" si="348"/>
        <v>1.0142066542421406</v>
      </c>
    </row>
    <row r="344" spans="1:65" x14ac:dyDescent="0.2">
      <c r="A344" s="33"/>
      <c r="B344" s="79">
        <v>118</v>
      </c>
      <c r="C344" s="83" t="s">
        <v>99</v>
      </c>
      <c r="D344" s="238">
        <v>1</v>
      </c>
      <c r="E344" s="236" t="s">
        <v>312</v>
      </c>
      <c r="F344" s="244">
        <v>2</v>
      </c>
      <c r="G344" s="239"/>
      <c r="H344" s="240">
        <v>1</v>
      </c>
      <c r="I344" s="243">
        <f t="array" ref="I344">IF(B344&lt;100,(((LOG(I$6)-LOG(J$6))/(LOG(H$6)-LOG(J$6))))*(H344-J344)+J344,H344)</f>
        <v>1</v>
      </c>
      <c r="J344" s="240">
        <v>1</v>
      </c>
      <c r="K344" s="240">
        <v>1</v>
      </c>
      <c r="L344" s="240">
        <v>1</v>
      </c>
      <c r="M344" s="240">
        <v>1</v>
      </c>
      <c r="N344" s="240">
        <v>1</v>
      </c>
      <c r="O344" s="240">
        <v>1</v>
      </c>
      <c r="P344" s="240">
        <v>0.99400000000000011</v>
      </c>
      <c r="Q344" s="240">
        <v>0.98699999999999999</v>
      </c>
      <c r="R344" s="240">
        <v>0.97400000000000009</v>
      </c>
      <c r="S344" s="243">
        <f t="shared" si="349"/>
        <v>0.95919604340798903</v>
      </c>
      <c r="T344" s="240">
        <v>0.94599999999999995</v>
      </c>
      <c r="U344" s="240">
        <v>0.88900000000000001</v>
      </c>
      <c r="V344" s="240">
        <v>0.74199999999999999</v>
      </c>
      <c r="W344" s="240">
        <v>0.33700000000000002</v>
      </c>
      <c r="X344" s="240">
        <v>0.156</v>
      </c>
      <c r="Y344" s="240">
        <v>2.7000000000000003E-2</v>
      </c>
      <c r="Z344" s="240">
        <v>1.2E-2</v>
      </c>
      <c r="AA344" s="240">
        <v>0</v>
      </c>
      <c r="AB344" s="240">
        <v>0</v>
      </c>
      <c r="AC344" s="243">
        <f t="shared" si="320"/>
        <v>0</v>
      </c>
      <c r="AD344" s="241">
        <v>0</v>
      </c>
      <c r="AE344" s="60"/>
      <c r="AF344" s="74">
        <f t="shared" si="321"/>
        <v>0</v>
      </c>
      <c r="AG344" s="74">
        <f t="shared" si="322"/>
        <v>0</v>
      </c>
      <c r="AH344" s="74">
        <f t="shared" si="323"/>
        <v>0</v>
      </c>
      <c r="AI344" s="74">
        <f t="shared" si="324"/>
        <v>0</v>
      </c>
      <c r="AJ344" s="74">
        <f t="shared" si="325"/>
        <v>0</v>
      </c>
      <c r="AK344" s="74">
        <f t="shared" si="326"/>
        <v>0</v>
      </c>
      <c r="AL344" s="74">
        <f t="shared" si="327"/>
        <v>0</v>
      </c>
      <c r="AM344" s="74">
        <f t="shared" si="328"/>
        <v>5.9999999999998943E-3</v>
      </c>
      <c r="AN344" s="74">
        <f t="shared" si="329"/>
        <v>7.0000000000001172E-3</v>
      </c>
      <c r="AO344" s="74">
        <f t="shared" si="330"/>
        <v>1.2999999999999901E-2</v>
      </c>
      <c r="AP344" s="74">
        <f t="shared" si="331"/>
        <v>1.4803956592011058E-2</v>
      </c>
      <c r="AQ344" s="74">
        <f t="shared" si="332"/>
        <v>1.3196043407989078E-2</v>
      </c>
      <c r="AR344" s="74">
        <f t="shared" si="333"/>
        <v>5.699999999999994E-2</v>
      </c>
      <c r="AS344" s="74">
        <f t="shared" si="334"/>
        <v>0.14700000000000002</v>
      </c>
      <c r="AT344" s="74">
        <f t="shared" si="335"/>
        <v>0.40499999999999997</v>
      </c>
      <c r="AU344" s="74">
        <f t="shared" si="336"/>
        <v>0.18100000000000002</v>
      </c>
      <c r="AV344" s="74">
        <f t="shared" si="337"/>
        <v>0.129</v>
      </c>
      <c r="AW344" s="74">
        <f t="shared" si="338"/>
        <v>1.5000000000000003E-2</v>
      </c>
      <c r="AX344" s="74">
        <f t="shared" si="339"/>
        <v>1.2E-2</v>
      </c>
      <c r="AY344" s="74">
        <f t="shared" si="340"/>
        <v>0</v>
      </c>
      <c r="AZ344" s="74">
        <f t="shared" si="341"/>
        <v>0</v>
      </c>
      <c r="BA344" s="75">
        <f t="shared" si="342"/>
        <v>0</v>
      </c>
      <c r="BB344" s="73">
        <f t="shared" si="343"/>
        <v>0</v>
      </c>
      <c r="BC344" s="74">
        <f t="shared" si="344"/>
        <v>4.080395659201097E-2</v>
      </c>
      <c r="BD344" s="74">
        <f t="shared" si="345"/>
        <v>0.95919604340798903</v>
      </c>
      <c r="BE344" s="75">
        <f t="shared" si="346"/>
        <v>0</v>
      </c>
      <c r="BF344" s="73">
        <f t="shared" si="347"/>
        <v>0.69708557991516895</v>
      </c>
      <c r="BG344" s="74">
        <f t="array" ref="BG344">10^(SUMPRODUCT(AG344:AP344,LOG($AG$6:$AP$6))/BC344)</f>
        <v>3.0487851690848609</v>
      </c>
      <c r="BH344" s="75">
        <f t="array" ref="BH344">10^(SUMPRODUCT(AQ344:AZ344,LOG($AQ$6:$AZ$6))/BD344)</f>
        <v>0.65467370363678123</v>
      </c>
      <c r="BI344" s="76">
        <f t="shared" si="348"/>
        <v>0.36292247509221465</v>
      </c>
      <c r="BJ344" s="77">
        <f t="shared" si="348"/>
        <v>0.6067457682291042</v>
      </c>
      <c r="BK344" s="77">
        <f t="shared" si="348"/>
        <v>0.69029037986886876</v>
      </c>
      <c r="BL344" s="77">
        <f t="shared" si="348"/>
        <v>0.78533849511676013</v>
      </c>
      <c r="BM344" s="78">
        <f t="shared" si="348"/>
        <v>1.2834331529727465</v>
      </c>
    </row>
    <row r="345" spans="1:65" x14ac:dyDescent="0.2">
      <c r="A345" s="33"/>
      <c r="B345" s="79">
        <v>118</v>
      </c>
      <c r="C345" s="83" t="s">
        <v>93</v>
      </c>
      <c r="D345" s="238">
        <v>1</v>
      </c>
      <c r="E345" s="236" t="s">
        <v>313</v>
      </c>
      <c r="F345" s="244">
        <v>2</v>
      </c>
      <c r="G345" s="239"/>
      <c r="H345" s="240">
        <v>1</v>
      </c>
      <c r="I345" s="243">
        <f t="array" ref="I345">IF(B345&lt;100,(((LOG(I$6)-LOG(J$6))/(LOG(H$6)-LOG(J$6))))*(H345-J345)+J345,H345)</f>
        <v>1</v>
      </c>
      <c r="J345" s="240">
        <v>1</v>
      </c>
      <c r="K345" s="240">
        <v>1</v>
      </c>
      <c r="L345" s="240">
        <v>0.78400000000000003</v>
      </c>
      <c r="M345" s="240">
        <v>0.73699999999999999</v>
      </c>
      <c r="N345" s="240">
        <v>0.73</v>
      </c>
      <c r="O345" s="240">
        <v>0.71799999999999997</v>
      </c>
      <c r="P345" s="240">
        <v>0.69200000000000006</v>
      </c>
      <c r="Q345" s="240">
        <v>0.68200000000000005</v>
      </c>
      <c r="R345" s="240">
        <v>0.67200000000000004</v>
      </c>
      <c r="S345" s="243">
        <f t="shared" si="349"/>
        <v>0.66671287264571044</v>
      </c>
      <c r="T345" s="240">
        <v>0.66200000000000003</v>
      </c>
      <c r="U345" s="240">
        <v>0.64599999999999991</v>
      </c>
      <c r="V345" s="240">
        <v>0.621</v>
      </c>
      <c r="W345" s="240">
        <v>0.54899999999999993</v>
      </c>
      <c r="X345" s="240">
        <v>0.30099999999999999</v>
      </c>
      <c r="Y345" s="240">
        <v>4.2999999999999997E-2</v>
      </c>
      <c r="Z345" s="240">
        <v>2E-3</v>
      </c>
      <c r="AA345" s="240">
        <v>2E-3</v>
      </c>
      <c r="AB345" s="240">
        <v>2E-3</v>
      </c>
      <c r="AC345" s="243">
        <f t="shared" si="320"/>
        <v>1.7420602275881188E-3</v>
      </c>
      <c r="AD345" s="241">
        <v>0</v>
      </c>
      <c r="AE345" s="60"/>
      <c r="AF345" s="74">
        <f t="shared" si="321"/>
        <v>0</v>
      </c>
      <c r="AG345" s="74">
        <f t="shared" si="322"/>
        <v>0</v>
      </c>
      <c r="AH345" s="74">
        <f t="shared" si="323"/>
        <v>0</v>
      </c>
      <c r="AI345" s="74">
        <f t="shared" si="324"/>
        <v>0.21599999999999997</v>
      </c>
      <c r="AJ345" s="74">
        <f t="shared" si="325"/>
        <v>4.7000000000000042E-2</v>
      </c>
      <c r="AK345" s="74">
        <f t="shared" si="326"/>
        <v>7.0000000000000062E-3</v>
      </c>
      <c r="AL345" s="74">
        <f t="shared" si="327"/>
        <v>1.2000000000000011E-2</v>
      </c>
      <c r="AM345" s="74">
        <f t="shared" si="328"/>
        <v>2.5999999999999912E-2</v>
      </c>
      <c r="AN345" s="74">
        <f t="shared" si="329"/>
        <v>1.0000000000000009E-2</v>
      </c>
      <c r="AO345" s="74">
        <f t="shared" si="330"/>
        <v>1.0000000000000009E-2</v>
      </c>
      <c r="AP345" s="74">
        <f t="shared" si="331"/>
        <v>5.2871273542896002E-3</v>
      </c>
      <c r="AQ345" s="74">
        <f t="shared" si="332"/>
        <v>4.7128726457104086E-3</v>
      </c>
      <c r="AR345" s="74">
        <f t="shared" si="333"/>
        <v>1.6000000000000125E-2</v>
      </c>
      <c r="AS345" s="74">
        <f t="shared" si="334"/>
        <v>2.4999999999999911E-2</v>
      </c>
      <c r="AT345" s="74">
        <f t="shared" si="335"/>
        <v>7.2000000000000064E-2</v>
      </c>
      <c r="AU345" s="74">
        <f t="shared" si="336"/>
        <v>0.24799999999999994</v>
      </c>
      <c r="AV345" s="74">
        <f t="shared" si="337"/>
        <v>0.25800000000000001</v>
      </c>
      <c r="AW345" s="74">
        <f t="shared" si="338"/>
        <v>4.0999999999999995E-2</v>
      </c>
      <c r="AX345" s="74">
        <f t="shared" si="339"/>
        <v>0</v>
      </c>
      <c r="AY345" s="74">
        <f t="shared" si="340"/>
        <v>0</v>
      </c>
      <c r="AZ345" s="74">
        <f t="shared" si="341"/>
        <v>2.579397724118812E-4</v>
      </c>
      <c r="BA345" s="75">
        <f t="shared" si="342"/>
        <v>1.7420602275881188E-3</v>
      </c>
      <c r="BB345" s="73">
        <f t="shared" si="343"/>
        <v>0</v>
      </c>
      <c r="BC345" s="74">
        <f t="shared" si="344"/>
        <v>0.33328712735428956</v>
      </c>
      <c r="BD345" s="74">
        <f t="shared" si="345"/>
        <v>0.66497081241812228</v>
      </c>
      <c r="BE345" s="75">
        <f t="shared" si="346"/>
        <v>1.7420602275881188E-3</v>
      </c>
      <c r="BF345" s="73">
        <f t="shared" si="347"/>
        <v>1.5017423744560769</v>
      </c>
      <c r="BG345" s="74">
        <f t="array" ref="BG345">10^(SUMPRODUCT(AG345:AP345,LOG($AG$6:$AP$6))/BC345)</f>
        <v>16.059593216749374</v>
      </c>
      <c r="BH345" s="75">
        <f t="array" ref="BH345">10^(SUMPRODUCT(AQ345:AZ345,LOG($AQ$6:$AZ$6))/BD345)</f>
        <v>0.46382673207826963</v>
      </c>
      <c r="BI345" s="76">
        <f t="shared" si="348"/>
        <v>0.32315088945007026</v>
      </c>
      <c r="BJ345" s="77">
        <f t="shared" si="348"/>
        <v>0.45066612986840882</v>
      </c>
      <c r="BK345" s="77">
        <f t="shared" si="348"/>
        <v>0.55917226367462336</v>
      </c>
      <c r="BL345" s="77">
        <f t="shared" si="348"/>
        <v>1.3091763910376211</v>
      </c>
      <c r="BM345" s="78">
        <f t="shared" si="348"/>
        <v>23.371324926102091</v>
      </c>
    </row>
    <row r="346" spans="1:65" x14ac:dyDescent="0.2">
      <c r="A346" s="33"/>
      <c r="B346" s="79">
        <v>119</v>
      </c>
      <c r="C346" s="83" t="s">
        <v>94</v>
      </c>
      <c r="D346" s="238">
        <v>1</v>
      </c>
      <c r="E346" s="236" t="s">
        <v>314</v>
      </c>
      <c r="F346" s="244">
        <v>2</v>
      </c>
      <c r="G346" s="239"/>
      <c r="H346" s="240">
        <v>1</v>
      </c>
      <c r="I346" s="243">
        <f t="array" ref="I346">IF(B346&lt;100,(((LOG(I$6)-LOG(J$6))/(LOG(H$6)-LOG(J$6))))*(H346-J346)+J346,H346)</f>
        <v>1</v>
      </c>
      <c r="J346" s="240">
        <v>1</v>
      </c>
      <c r="K346" s="240">
        <v>0.83599999999999997</v>
      </c>
      <c r="L346" s="240">
        <v>0.748</v>
      </c>
      <c r="M346" s="240">
        <v>0.66200000000000003</v>
      </c>
      <c r="N346" s="240">
        <v>0.57999999999999996</v>
      </c>
      <c r="O346" s="240">
        <v>0.53100000000000003</v>
      </c>
      <c r="P346" s="240">
        <v>0.49399999999999999</v>
      </c>
      <c r="Q346" s="240">
        <v>0.47</v>
      </c>
      <c r="R346" s="240">
        <v>0.45399999999999996</v>
      </c>
      <c r="S346" s="243">
        <f t="shared" si="349"/>
        <v>0.44659802170399449</v>
      </c>
      <c r="T346" s="240">
        <v>0.44</v>
      </c>
      <c r="U346" s="240">
        <v>0.42299999999999999</v>
      </c>
      <c r="V346" s="240">
        <v>0.38400000000000001</v>
      </c>
      <c r="W346" s="240">
        <v>0.27899999999999997</v>
      </c>
      <c r="X346" s="240">
        <v>0.152</v>
      </c>
      <c r="Y346" s="240">
        <v>4.7E-2</v>
      </c>
      <c r="Z346" s="240">
        <v>1.7000000000000001E-2</v>
      </c>
      <c r="AA346" s="240">
        <v>6.9999999999999993E-3</v>
      </c>
      <c r="AB346" s="240">
        <v>2E-3</v>
      </c>
      <c r="AC346" s="243">
        <f t="shared" si="320"/>
        <v>1.7420602275881188E-3</v>
      </c>
      <c r="AD346" s="241">
        <v>0</v>
      </c>
      <c r="AE346" s="60"/>
      <c r="AF346" s="74">
        <f t="shared" si="321"/>
        <v>0</v>
      </c>
      <c r="AG346" s="74">
        <f t="shared" si="322"/>
        <v>0</v>
      </c>
      <c r="AH346" s="74">
        <f t="shared" si="323"/>
        <v>0.16400000000000003</v>
      </c>
      <c r="AI346" s="74">
        <f t="shared" si="324"/>
        <v>8.7999999999999967E-2</v>
      </c>
      <c r="AJ346" s="74">
        <f t="shared" si="325"/>
        <v>8.5999999999999965E-2</v>
      </c>
      <c r="AK346" s="74">
        <f t="shared" si="326"/>
        <v>8.2000000000000073E-2</v>
      </c>
      <c r="AL346" s="74">
        <f t="shared" si="327"/>
        <v>4.8999999999999932E-2</v>
      </c>
      <c r="AM346" s="74">
        <f t="shared" si="328"/>
        <v>3.7000000000000033E-2</v>
      </c>
      <c r="AN346" s="74">
        <f t="shared" si="329"/>
        <v>2.4000000000000021E-2</v>
      </c>
      <c r="AO346" s="74">
        <f t="shared" si="330"/>
        <v>1.6000000000000014E-2</v>
      </c>
      <c r="AP346" s="74">
        <f t="shared" si="331"/>
        <v>7.4019782960054736E-3</v>
      </c>
      <c r="AQ346" s="74">
        <f t="shared" si="332"/>
        <v>6.5980217039944833E-3</v>
      </c>
      <c r="AR346" s="74">
        <f t="shared" si="333"/>
        <v>1.7000000000000015E-2</v>
      </c>
      <c r="AS346" s="74">
        <f t="shared" si="334"/>
        <v>3.8999999999999979E-2</v>
      </c>
      <c r="AT346" s="74">
        <f t="shared" si="335"/>
        <v>0.10500000000000004</v>
      </c>
      <c r="AU346" s="74">
        <f t="shared" si="336"/>
        <v>0.12699999999999997</v>
      </c>
      <c r="AV346" s="74">
        <f t="shared" si="337"/>
        <v>0.105</v>
      </c>
      <c r="AW346" s="74">
        <f t="shared" si="338"/>
        <v>0.03</v>
      </c>
      <c r="AX346" s="74">
        <f t="shared" si="339"/>
        <v>1.0000000000000002E-2</v>
      </c>
      <c r="AY346" s="74">
        <f t="shared" si="340"/>
        <v>4.9999999999999992E-3</v>
      </c>
      <c r="AZ346" s="74">
        <f t="shared" si="341"/>
        <v>2.579397724118812E-4</v>
      </c>
      <c r="BA346" s="75">
        <f t="shared" si="342"/>
        <v>1.7420602275881188E-3</v>
      </c>
      <c r="BB346" s="73">
        <f t="shared" si="343"/>
        <v>0</v>
      </c>
      <c r="BC346" s="74">
        <f t="shared" si="344"/>
        <v>0.55340197829600557</v>
      </c>
      <c r="BD346" s="74">
        <f t="shared" si="345"/>
        <v>0.44485596147640644</v>
      </c>
      <c r="BE346" s="75">
        <f t="shared" si="346"/>
        <v>1.7420602275881188E-3</v>
      </c>
      <c r="BF346" s="73">
        <f t="shared" si="347"/>
        <v>3.3575517312230145</v>
      </c>
      <c r="BG346" s="74">
        <f t="array" ref="BG346">10^(SUMPRODUCT(AG346:AP346,LOG($AG$6:$AP$6))/BC346)</f>
        <v>15.309954109183721</v>
      </c>
      <c r="BH346" s="75">
        <f t="array" ref="BH346">10^(SUMPRODUCT(AQ346:AZ346,LOG($AQ$6:$AZ$6))/BD346)</f>
        <v>0.51997340484853916</v>
      </c>
      <c r="BI346" s="76">
        <f t="shared" si="348"/>
        <v>0.3555339847471628</v>
      </c>
      <c r="BJ346" s="77">
        <f t="shared" si="348"/>
        <v>0.7593412830897508</v>
      </c>
      <c r="BK346" s="77">
        <f t="shared" si="348"/>
        <v>5.0789171760653442</v>
      </c>
      <c r="BL346" s="77">
        <f t="shared" si="348"/>
        <v>12.904365900899235</v>
      </c>
      <c r="BM346" s="78">
        <f t="shared" si="348"/>
        <v>31.338225969531834</v>
      </c>
    </row>
    <row r="347" spans="1:65" x14ac:dyDescent="0.2">
      <c r="A347" s="33"/>
      <c r="B347" s="79">
        <v>119</v>
      </c>
      <c r="C347" s="83" t="s">
        <v>99</v>
      </c>
      <c r="D347" s="238">
        <v>1</v>
      </c>
      <c r="E347" s="236" t="s">
        <v>315</v>
      </c>
      <c r="F347" s="244">
        <v>2</v>
      </c>
      <c r="G347" s="239"/>
      <c r="H347" s="240">
        <v>1</v>
      </c>
      <c r="I347" s="243">
        <f t="array" ref="I347">IF(B347&lt;100,(((LOG(I$6)-LOG(J$6))/(LOG(H$6)-LOG(J$6))))*(H347-J347)+J347,H347)</f>
        <v>1</v>
      </c>
      <c r="J347" s="240">
        <v>1</v>
      </c>
      <c r="K347" s="240">
        <v>1</v>
      </c>
      <c r="L347" s="240">
        <v>1</v>
      </c>
      <c r="M347" s="240">
        <v>1</v>
      </c>
      <c r="N347" s="240">
        <v>1</v>
      </c>
      <c r="O347" s="240">
        <v>0.995</v>
      </c>
      <c r="P347" s="240">
        <v>0.9890000000000001</v>
      </c>
      <c r="Q347" s="240">
        <v>0.97099999999999997</v>
      </c>
      <c r="R347" s="240">
        <v>0.94700000000000006</v>
      </c>
      <c r="S347" s="243">
        <f t="shared" si="349"/>
        <v>0.93113861793713115</v>
      </c>
      <c r="T347" s="240">
        <v>0.91700000000000004</v>
      </c>
      <c r="U347" s="240">
        <v>0.86599999999999999</v>
      </c>
      <c r="V347" s="240">
        <v>0.79</v>
      </c>
      <c r="W347" s="240">
        <v>0.63600000000000001</v>
      </c>
      <c r="X347" s="240">
        <v>0.36599999999999999</v>
      </c>
      <c r="Y347" s="240">
        <v>0.06</v>
      </c>
      <c r="Z347" s="240">
        <v>5.0000000000000001E-3</v>
      </c>
      <c r="AA347" s="240">
        <v>4.0000000000000001E-3</v>
      </c>
      <c r="AB347" s="240">
        <v>4.0000000000000001E-3</v>
      </c>
      <c r="AC347" s="243">
        <f t="shared" si="320"/>
        <v>3.4841204551762377E-3</v>
      </c>
      <c r="AD347" s="241">
        <v>0</v>
      </c>
      <c r="AE347" s="60"/>
      <c r="AF347" s="74">
        <f t="shared" si="321"/>
        <v>0</v>
      </c>
      <c r="AG347" s="74">
        <f t="shared" si="322"/>
        <v>0</v>
      </c>
      <c r="AH347" s="74">
        <f t="shared" si="323"/>
        <v>0</v>
      </c>
      <c r="AI347" s="74">
        <f t="shared" si="324"/>
        <v>0</v>
      </c>
      <c r="AJ347" s="74">
        <f t="shared" si="325"/>
        <v>0</v>
      </c>
      <c r="AK347" s="74">
        <f t="shared" si="326"/>
        <v>0</v>
      </c>
      <c r="AL347" s="74">
        <f t="shared" si="327"/>
        <v>5.0000000000000044E-3</v>
      </c>
      <c r="AM347" s="74">
        <f t="shared" si="328"/>
        <v>5.9999999999998943E-3</v>
      </c>
      <c r="AN347" s="74">
        <f t="shared" si="329"/>
        <v>1.8000000000000127E-2</v>
      </c>
      <c r="AO347" s="74">
        <f t="shared" si="330"/>
        <v>2.399999999999991E-2</v>
      </c>
      <c r="AP347" s="74">
        <f t="shared" si="331"/>
        <v>1.5861382062868912E-2</v>
      </c>
      <c r="AQ347" s="74">
        <f t="shared" si="332"/>
        <v>1.4138617937131115E-2</v>
      </c>
      <c r="AR347" s="74">
        <f t="shared" si="333"/>
        <v>5.1000000000000045E-2</v>
      </c>
      <c r="AS347" s="74">
        <f t="shared" si="334"/>
        <v>7.5999999999999956E-2</v>
      </c>
      <c r="AT347" s="74">
        <f t="shared" si="335"/>
        <v>0.15400000000000003</v>
      </c>
      <c r="AU347" s="74">
        <f t="shared" si="336"/>
        <v>0.27</v>
      </c>
      <c r="AV347" s="74">
        <f t="shared" si="337"/>
        <v>0.30599999999999999</v>
      </c>
      <c r="AW347" s="74">
        <f t="shared" si="338"/>
        <v>5.5E-2</v>
      </c>
      <c r="AX347" s="74">
        <f t="shared" si="339"/>
        <v>1E-3</v>
      </c>
      <c r="AY347" s="74">
        <f t="shared" si="340"/>
        <v>0</v>
      </c>
      <c r="AZ347" s="74">
        <f t="shared" si="341"/>
        <v>5.158795448237624E-4</v>
      </c>
      <c r="BA347" s="75">
        <f t="shared" si="342"/>
        <v>3.4841204551762377E-3</v>
      </c>
      <c r="BB347" s="73">
        <f t="shared" si="343"/>
        <v>0</v>
      </c>
      <c r="BC347" s="74">
        <f t="shared" si="344"/>
        <v>6.8861382062868848E-2</v>
      </c>
      <c r="BD347" s="74">
        <f t="shared" si="345"/>
        <v>0.92765449748195505</v>
      </c>
      <c r="BE347" s="75">
        <f t="shared" si="346"/>
        <v>3.4841204551762377E-3</v>
      </c>
      <c r="BF347" s="73">
        <f t="shared" si="347"/>
        <v>0.58372460804942272</v>
      </c>
      <c r="BG347" s="74">
        <f t="array" ref="BG347">10^(SUMPRODUCT(AG347:AP347,LOG($AG$6:$AP$6))/BC347)</f>
        <v>3.3689842462353154</v>
      </c>
      <c r="BH347" s="75">
        <f t="array" ref="BH347">10^(SUMPRODUCT(AQ347:AZ347,LOG($AQ$6:$AZ$6))/BD347)</f>
        <v>0.52016505578490624</v>
      </c>
      <c r="BI347" s="76">
        <f t="shared" si="348"/>
        <v>0.31348947080529571</v>
      </c>
      <c r="BJ347" s="77">
        <f t="shared" si="348"/>
        <v>0.41267542649236999</v>
      </c>
      <c r="BK347" s="77">
        <f t="shared" si="348"/>
        <v>0.50133330781256991</v>
      </c>
      <c r="BL347" s="77">
        <f t="shared" si="348"/>
        <v>0.61930253430811677</v>
      </c>
      <c r="BM347" s="78">
        <f t="shared" si="348"/>
        <v>1.5136531287827517</v>
      </c>
    </row>
    <row r="348" spans="1:65" x14ac:dyDescent="0.2">
      <c r="A348" s="33"/>
      <c r="B348" s="79">
        <v>119</v>
      </c>
      <c r="C348" s="83" t="s">
        <v>93</v>
      </c>
      <c r="D348" s="238">
        <v>1</v>
      </c>
      <c r="E348" s="236" t="s">
        <v>316</v>
      </c>
      <c r="F348" s="244">
        <v>2</v>
      </c>
      <c r="G348" s="239"/>
      <c r="H348" s="240">
        <v>1</v>
      </c>
      <c r="I348" s="243">
        <f t="array" ref="I348">IF(B348&lt;100,(((LOG(I$6)-LOG(J$6))/(LOG(H$6)-LOG(J$6))))*(H348-J348)+J348,H348)</f>
        <v>1</v>
      </c>
      <c r="J348" s="240">
        <v>1</v>
      </c>
      <c r="K348" s="240">
        <v>1</v>
      </c>
      <c r="L348" s="240">
        <v>1</v>
      </c>
      <c r="M348" s="240">
        <v>0.996</v>
      </c>
      <c r="N348" s="240">
        <v>0.99400000000000011</v>
      </c>
      <c r="O348" s="240">
        <v>0.99299999999999999</v>
      </c>
      <c r="P348" s="240">
        <v>0.97699999999999998</v>
      </c>
      <c r="Q348" s="240">
        <v>0.95900000000000007</v>
      </c>
      <c r="R348" s="240">
        <v>0.94700000000000006</v>
      </c>
      <c r="S348" s="243">
        <f t="shared" si="349"/>
        <v>0.9406554471748525</v>
      </c>
      <c r="T348" s="240">
        <v>0.93500000000000005</v>
      </c>
      <c r="U348" s="240">
        <v>0.92200000000000004</v>
      </c>
      <c r="V348" s="240">
        <v>0.8909999999999999</v>
      </c>
      <c r="W348" s="240">
        <v>0.79099999999999993</v>
      </c>
      <c r="X348" s="240">
        <v>0.45700000000000002</v>
      </c>
      <c r="Y348" s="240">
        <v>6.2E-2</v>
      </c>
      <c r="Z348" s="240">
        <v>6.9999999999999993E-3</v>
      </c>
      <c r="AA348" s="240">
        <v>5.0000000000000001E-3</v>
      </c>
      <c r="AB348" s="240">
        <v>2E-3</v>
      </c>
      <c r="AC348" s="243">
        <f t="shared" si="320"/>
        <v>1.7420602275881188E-3</v>
      </c>
      <c r="AD348" s="241">
        <v>0</v>
      </c>
      <c r="AE348" s="60"/>
      <c r="AF348" s="74">
        <f t="shared" si="321"/>
        <v>0</v>
      </c>
      <c r="AG348" s="74">
        <f t="shared" si="322"/>
        <v>0</v>
      </c>
      <c r="AH348" s="74">
        <f t="shared" si="323"/>
        <v>0</v>
      </c>
      <c r="AI348" s="74">
        <f t="shared" si="324"/>
        <v>0</v>
      </c>
      <c r="AJ348" s="74">
        <f t="shared" si="325"/>
        <v>4.0000000000000036E-3</v>
      </c>
      <c r="AK348" s="74">
        <f t="shared" si="326"/>
        <v>1.9999999999998908E-3</v>
      </c>
      <c r="AL348" s="74">
        <f t="shared" si="327"/>
        <v>1.0000000000001119E-3</v>
      </c>
      <c r="AM348" s="74">
        <f t="shared" si="328"/>
        <v>1.6000000000000014E-2</v>
      </c>
      <c r="AN348" s="74">
        <f t="shared" si="329"/>
        <v>1.7999999999999905E-2</v>
      </c>
      <c r="AO348" s="74">
        <f t="shared" si="330"/>
        <v>1.2000000000000011E-2</v>
      </c>
      <c r="AP348" s="74">
        <f t="shared" si="331"/>
        <v>6.3445528251475647E-3</v>
      </c>
      <c r="AQ348" s="74">
        <f t="shared" si="332"/>
        <v>5.655447174852446E-3</v>
      </c>
      <c r="AR348" s="74">
        <f t="shared" si="333"/>
        <v>1.3000000000000012E-2</v>
      </c>
      <c r="AS348" s="74">
        <f t="shared" si="334"/>
        <v>3.1000000000000139E-2</v>
      </c>
      <c r="AT348" s="74">
        <f t="shared" si="335"/>
        <v>9.9999999999999978E-2</v>
      </c>
      <c r="AU348" s="74">
        <f t="shared" si="336"/>
        <v>0.33399999999999991</v>
      </c>
      <c r="AV348" s="74">
        <f t="shared" si="337"/>
        <v>0.39500000000000002</v>
      </c>
      <c r="AW348" s="74">
        <f t="shared" si="338"/>
        <v>5.5E-2</v>
      </c>
      <c r="AX348" s="74">
        <f t="shared" si="339"/>
        <v>1.9999999999999992E-3</v>
      </c>
      <c r="AY348" s="74">
        <f t="shared" si="340"/>
        <v>3.0000000000000001E-3</v>
      </c>
      <c r="AZ348" s="74">
        <f t="shared" si="341"/>
        <v>2.579397724118812E-4</v>
      </c>
      <c r="BA348" s="75">
        <f t="shared" si="342"/>
        <v>1.7420602275881188E-3</v>
      </c>
      <c r="BB348" s="73">
        <f t="shared" si="343"/>
        <v>0</v>
      </c>
      <c r="BC348" s="74">
        <f t="shared" si="344"/>
        <v>5.9344552825147501E-2</v>
      </c>
      <c r="BD348" s="74">
        <f t="shared" si="345"/>
        <v>0.93891338694726434</v>
      </c>
      <c r="BE348" s="75">
        <f t="shared" si="346"/>
        <v>1.7420602275881188E-3</v>
      </c>
      <c r="BF348" s="73">
        <f t="shared" si="347"/>
        <v>0.51168931660806427</v>
      </c>
      <c r="BG348" s="74">
        <f t="array" ref="BG348">10^(SUMPRODUCT(AG348:AP348,LOG($AG$6:$AP$6))/BC348)</f>
        <v>4.4581298960006759</v>
      </c>
      <c r="BH348" s="75">
        <f t="array" ref="BH348">10^(SUMPRODUCT(AQ348:AZ348,LOG($AQ$6:$AZ$6))/BD348)</f>
        <v>0.44942956940881756</v>
      </c>
      <c r="BI348" s="76">
        <f t="shared" si="348"/>
        <v>0.30986972141489694</v>
      </c>
      <c r="BJ348" s="77">
        <f t="shared" si="348"/>
        <v>0.38341159297268412</v>
      </c>
      <c r="BK348" s="77">
        <f t="shared" si="348"/>
        <v>0.43973573340864314</v>
      </c>
      <c r="BL348" s="77">
        <f t="shared" si="348"/>
        <v>0.51612929130661278</v>
      </c>
      <c r="BM348" s="78">
        <f t="shared" si="348"/>
        <v>0.93950329814119893</v>
      </c>
    </row>
    <row r="349" spans="1:65" x14ac:dyDescent="0.2">
      <c r="A349" s="33"/>
      <c r="B349" s="79">
        <v>120</v>
      </c>
      <c r="C349" s="83" t="s">
        <v>94</v>
      </c>
      <c r="D349" s="238">
        <v>1</v>
      </c>
      <c r="E349" s="236" t="s">
        <v>317</v>
      </c>
      <c r="F349" s="244">
        <v>2</v>
      </c>
      <c r="G349" s="239"/>
      <c r="H349" s="240">
        <v>1</v>
      </c>
      <c r="I349" s="243">
        <f t="array" ref="I349">IF(B349&lt;100,(((LOG(I$6)-LOG(J$6))/(LOG(H$6)-LOG(J$6))))*(H349-J349)+J349,H349)</f>
        <v>1</v>
      </c>
      <c r="J349" s="240">
        <v>1</v>
      </c>
      <c r="K349" s="240">
        <v>0.24399999999999999</v>
      </c>
      <c r="L349" s="240">
        <v>0.24299999999999999</v>
      </c>
      <c r="M349" s="240">
        <v>9.0999999999999998E-2</v>
      </c>
      <c r="N349" s="240">
        <v>9.0999999999999998E-2</v>
      </c>
      <c r="O349" s="240">
        <v>9.0999999999999998E-2</v>
      </c>
      <c r="P349" s="240">
        <v>8.8000000000000009E-2</v>
      </c>
      <c r="Q349" s="240">
        <v>8.6999999999999994E-2</v>
      </c>
      <c r="R349" s="240">
        <v>8.6999999999999994E-2</v>
      </c>
      <c r="S349" s="243">
        <f t="shared" si="349"/>
        <v>8.5413861793713103E-2</v>
      </c>
      <c r="T349" s="240">
        <v>8.4000000000000005E-2</v>
      </c>
      <c r="U349" s="240">
        <v>7.2000000000000008E-2</v>
      </c>
      <c r="V349" s="240">
        <v>0.06</v>
      </c>
      <c r="W349" s="240">
        <v>4.9000000000000002E-2</v>
      </c>
      <c r="X349" s="240">
        <v>3.5000000000000003E-2</v>
      </c>
      <c r="Y349" s="240">
        <v>2.7999999999999997E-2</v>
      </c>
      <c r="Z349" s="240">
        <v>2.2000000000000002E-2</v>
      </c>
      <c r="AA349" s="240">
        <v>1.4999999999999999E-2</v>
      </c>
      <c r="AB349" s="240">
        <v>1.2E-2</v>
      </c>
      <c r="AC349" s="243">
        <f t="shared" si="320"/>
        <v>1.0452361365528713E-2</v>
      </c>
      <c r="AD349" s="241">
        <v>0</v>
      </c>
      <c r="AE349" s="60"/>
      <c r="AF349" s="74">
        <f t="shared" si="321"/>
        <v>0</v>
      </c>
      <c r="AG349" s="74">
        <f t="shared" si="322"/>
        <v>0</v>
      </c>
      <c r="AH349" s="74">
        <f t="shared" si="323"/>
        <v>0.75600000000000001</v>
      </c>
      <c r="AI349" s="74">
        <f t="shared" si="324"/>
        <v>1.0000000000000009E-3</v>
      </c>
      <c r="AJ349" s="74">
        <f t="shared" si="325"/>
        <v>0.152</v>
      </c>
      <c r="AK349" s="74">
        <f t="shared" si="326"/>
        <v>0</v>
      </c>
      <c r="AL349" s="74">
        <f t="shared" si="327"/>
        <v>0</v>
      </c>
      <c r="AM349" s="74">
        <f t="shared" si="328"/>
        <v>2.9999999999999888E-3</v>
      </c>
      <c r="AN349" s="74">
        <f t="shared" si="329"/>
        <v>1.0000000000000148E-3</v>
      </c>
      <c r="AO349" s="74">
        <f t="shared" si="330"/>
        <v>0</v>
      </c>
      <c r="AP349" s="74">
        <f t="shared" si="331"/>
        <v>1.5861382062868912E-3</v>
      </c>
      <c r="AQ349" s="74">
        <f t="shared" si="332"/>
        <v>1.4138617937130976E-3</v>
      </c>
      <c r="AR349" s="74">
        <f t="shared" si="333"/>
        <v>1.1999999999999997E-2</v>
      </c>
      <c r="AS349" s="74">
        <f t="shared" si="334"/>
        <v>1.2000000000000011E-2</v>
      </c>
      <c r="AT349" s="74">
        <f t="shared" si="335"/>
        <v>1.0999999999999996E-2</v>
      </c>
      <c r="AU349" s="74">
        <f t="shared" si="336"/>
        <v>1.3999999999999999E-2</v>
      </c>
      <c r="AV349" s="74">
        <f t="shared" si="337"/>
        <v>7.0000000000000062E-3</v>
      </c>
      <c r="AW349" s="74">
        <f t="shared" si="338"/>
        <v>5.9999999999999949E-3</v>
      </c>
      <c r="AX349" s="74">
        <f t="shared" si="339"/>
        <v>7.0000000000000027E-3</v>
      </c>
      <c r="AY349" s="74">
        <f t="shared" si="340"/>
        <v>2.9999999999999992E-3</v>
      </c>
      <c r="AZ349" s="74">
        <f t="shared" si="341"/>
        <v>1.5476386344712868E-3</v>
      </c>
      <c r="BA349" s="75">
        <f t="shared" si="342"/>
        <v>1.0452361365528713E-2</v>
      </c>
      <c r="BB349" s="73">
        <f t="shared" si="343"/>
        <v>0</v>
      </c>
      <c r="BC349" s="74">
        <f t="shared" si="344"/>
        <v>0.91458613820628698</v>
      </c>
      <c r="BD349" s="74">
        <f t="shared" si="345"/>
        <v>7.4961500428184391E-2</v>
      </c>
      <c r="BE349" s="75">
        <f t="shared" si="346"/>
        <v>1.0452361365528713E-2</v>
      </c>
      <c r="BF349" s="73">
        <f t="shared" si="347"/>
        <v>19.631800424746601</v>
      </c>
      <c r="BG349" s="74">
        <f t="array" ref="BG349">10^(SUMPRODUCT(AG349:AP349,LOG($AG$6:$AP$6))/BC349)</f>
        <v>28.692224428254811</v>
      </c>
      <c r="BH349" s="75">
        <f t="array" ref="BH349">10^(SUMPRODUCT(AQ349:AZ349,LOG($AQ$6:$AZ$6))/BD349)</f>
        <v>0.54248574751291423</v>
      </c>
      <c r="BI349" s="76">
        <f t="shared" si="348"/>
        <v>13.897498477284017</v>
      </c>
      <c r="BJ349" s="77">
        <f t="shared" si="348"/>
        <v>28.619850423274123</v>
      </c>
      <c r="BK349" s="77">
        <f t="shared" si="348"/>
        <v>30.756630778680126</v>
      </c>
      <c r="BL349" s="77">
        <f t="shared" si="348"/>
        <v>33.052944822058727</v>
      </c>
      <c r="BM349" s="78">
        <f t="shared" si="348"/>
        <v>37.267405402077159</v>
      </c>
    </row>
    <row r="350" spans="1:65" x14ac:dyDescent="0.2">
      <c r="A350" s="33"/>
      <c r="B350" s="79">
        <v>120</v>
      </c>
      <c r="C350" s="83" t="s">
        <v>99</v>
      </c>
      <c r="D350" s="238">
        <v>1</v>
      </c>
      <c r="E350" s="236" t="s">
        <v>318</v>
      </c>
      <c r="F350" s="244">
        <v>2</v>
      </c>
      <c r="G350" s="239"/>
      <c r="H350" s="240">
        <v>1</v>
      </c>
      <c r="I350" s="243">
        <f t="array" ref="I350">IF(B350&lt;100,(((LOG(I$6)-LOG(J$6))/(LOG(H$6)-LOG(J$6))))*(H350-J350)+J350,H350)</f>
        <v>1</v>
      </c>
      <c r="J350" s="240">
        <v>1</v>
      </c>
      <c r="K350" s="240">
        <v>1</v>
      </c>
      <c r="L350" s="240">
        <v>1</v>
      </c>
      <c r="M350" s="240">
        <v>1</v>
      </c>
      <c r="N350" s="240">
        <v>1</v>
      </c>
      <c r="O350" s="240">
        <v>0.996</v>
      </c>
      <c r="P350" s="240">
        <v>0.98299999999999998</v>
      </c>
      <c r="Q350" s="240">
        <v>0.94799999999999995</v>
      </c>
      <c r="R350" s="240">
        <v>0.91200000000000003</v>
      </c>
      <c r="S350" s="243">
        <f t="shared" si="349"/>
        <v>0.88715050143483865</v>
      </c>
      <c r="T350" s="240">
        <v>0.86499999999999999</v>
      </c>
      <c r="U350" s="240">
        <v>0.79</v>
      </c>
      <c r="V350" s="240">
        <v>0.51800000000000002</v>
      </c>
      <c r="W350" s="240">
        <v>0.20199999999999999</v>
      </c>
      <c r="X350" s="240">
        <v>7.400000000000001E-2</v>
      </c>
      <c r="Y350" s="240">
        <v>1.4999999999999999E-2</v>
      </c>
      <c r="Z350" s="240">
        <v>4.0000000000000001E-3</v>
      </c>
      <c r="AA350" s="240">
        <v>3.0000000000000001E-3</v>
      </c>
      <c r="AB350" s="240">
        <v>3.0000000000000001E-3</v>
      </c>
      <c r="AC350" s="243">
        <f t="shared" si="320"/>
        <v>2.6130903413821784E-3</v>
      </c>
      <c r="AD350" s="241">
        <v>0</v>
      </c>
      <c r="AE350" s="60"/>
      <c r="AF350" s="74">
        <f t="shared" si="321"/>
        <v>0</v>
      </c>
      <c r="AG350" s="74">
        <f t="shared" si="322"/>
        <v>0</v>
      </c>
      <c r="AH350" s="74">
        <f t="shared" si="323"/>
        <v>0</v>
      </c>
      <c r="AI350" s="74">
        <f t="shared" si="324"/>
        <v>0</v>
      </c>
      <c r="AJ350" s="74">
        <f t="shared" si="325"/>
        <v>0</v>
      </c>
      <c r="AK350" s="74">
        <f t="shared" si="326"/>
        <v>0</v>
      </c>
      <c r="AL350" s="74">
        <f t="shared" si="327"/>
        <v>4.0000000000000036E-3</v>
      </c>
      <c r="AM350" s="74">
        <f t="shared" si="328"/>
        <v>1.3000000000000012E-2</v>
      </c>
      <c r="AN350" s="74">
        <f t="shared" si="329"/>
        <v>3.5000000000000031E-2</v>
      </c>
      <c r="AO350" s="74">
        <f t="shared" si="330"/>
        <v>3.5999999999999921E-2</v>
      </c>
      <c r="AP350" s="74">
        <f t="shared" si="331"/>
        <v>2.4849498565161388E-2</v>
      </c>
      <c r="AQ350" s="74">
        <f t="shared" si="332"/>
        <v>2.2150501434838654E-2</v>
      </c>
      <c r="AR350" s="74">
        <f t="shared" si="333"/>
        <v>7.4999999999999956E-2</v>
      </c>
      <c r="AS350" s="74">
        <f t="shared" si="334"/>
        <v>0.27200000000000002</v>
      </c>
      <c r="AT350" s="74">
        <f t="shared" si="335"/>
        <v>0.31600000000000006</v>
      </c>
      <c r="AU350" s="74">
        <f t="shared" si="336"/>
        <v>0.12799999999999997</v>
      </c>
      <c r="AV350" s="74">
        <f t="shared" si="337"/>
        <v>5.9000000000000011E-2</v>
      </c>
      <c r="AW350" s="74">
        <f t="shared" si="338"/>
        <v>1.0999999999999999E-2</v>
      </c>
      <c r="AX350" s="74">
        <f t="shared" si="339"/>
        <v>1E-3</v>
      </c>
      <c r="AY350" s="74">
        <f t="shared" si="340"/>
        <v>0</v>
      </c>
      <c r="AZ350" s="74">
        <f t="shared" si="341"/>
        <v>3.8690965861782169E-4</v>
      </c>
      <c r="BA350" s="75">
        <f t="shared" si="342"/>
        <v>2.6130903413821784E-3</v>
      </c>
      <c r="BB350" s="73">
        <f t="shared" si="343"/>
        <v>0</v>
      </c>
      <c r="BC350" s="74">
        <f t="shared" si="344"/>
        <v>0.11284949856516135</v>
      </c>
      <c r="BD350" s="74">
        <f t="shared" si="345"/>
        <v>0.88453741109345663</v>
      </c>
      <c r="BE350" s="75">
        <f t="shared" si="346"/>
        <v>2.6130903413821784E-3</v>
      </c>
      <c r="BF350" s="73">
        <f t="shared" si="347"/>
        <v>0.9001184129831783</v>
      </c>
      <c r="BG350" s="74">
        <f t="array" ref="BG350">10^(SUMPRODUCT(AG350:AP350,LOG($AG$6:$AP$6))/BC350)</f>
        <v>3.3709867637128443</v>
      </c>
      <c r="BH350" s="75">
        <f t="array" ref="BH350">10^(SUMPRODUCT(AQ350:AZ350,LOG($AQ$6:$AZ$6))/BD350)</f>
        <v>0.77048275666532251</v>
      </c>
      <c r="BI350" s="76">
        <f t="shared" si="348"/>
        <v>0.45155821854134404</v>
      </c>
      <c r="BJ350" s="77">
        <f t="shared" si="348"/>
        <v>0.70631452322602695</v>
      </c>
      <c r="BK350" s="77">
        <f t="shared" si="348"/>
        <v>0.83330197772273817</v>
      </c>
      <c r="BL350" s="77">
        <f t="shared" si="348"/>
        <v>1.0048418139081696</v>
      </c>
      <c r="BM350" s="78">
        <f t="shared" si="348"/>
        <v>2.1977285679234395</v>
      </c>
    </row>
    <row r="351" spans="1:65" x14ac:dyDescent="0.2">
      <c r="A351" s="33"/>
      <c r="B351" s="79">
        <v>120</v>
      </c>
      <c r="C351" s="83" t="s">
        <v>93</v>
      </c>
      <c r="D351" s="238">
        <v>1</v>
      </c>
      <c r="E351" s="236" t="s">
        <v>319</v>
      </c>
      <c r="F351" s="244">
        <v>2</v>
      </c>
      <c r="G351" s="239"/>
      <c r="H351" s="240">
        <v>1</v>
      </c>
      <c r="I351" s="243">
        <f t="array" ref="I351">IF(B351&lt;100,(((LOG(I$6)-LOG(J$6))/(LOG(H$6)-LOG(J$6))))*(H351-J351)+J351,H351)</f>
        <v>1</v>
      </c>
      <c r="J351" s="240">
        <v>1</v>
      </c>
      <c r="K351" s="240">
        <v>1</v>
      </c>
      <c r="L351" s="240">
        <v>1</v>
      </c>
      <c r="M351" s="240">
        <v>0.98199999999999998</v>
      </c>
      <c r="N351" s="240">
        <v>0.97900000000000009</v>
      </c>
      <c r="O351" s="240">
        <v>0.97799999999999998</v>
      </c>
      <c r="P351" s="240">
        <v>0.97799999999999998</v>
      </c>
      <c r="Q351" s="240">
        <v>0.97699999999999998</v>
      </c>
      <c r="R351" s="240">
        <v>0.97</v>
      </c>
      <c r="S351" s="243">
        <f t="shared" si="349"/>
        <v>0.96365544717485241</v>
      </c>
      <c r="T351" s="240">
        <v>0.95799999999999996</v>
      </c>
      <c r="U351" s="240">
        <v>0.92599999999999993</v>
      </c>
      <c r="V351" s="240">
        <v>0.90200000000000002</v>
      </c>
      <c r="W351" s="240">
        <v>0.8859999999999999</v>
      </c>
      <c r="X351" s="240">
        <v>0.84200000000000008</v>
      </c>
      <c r="Y351" s="240">
        <v>0.19899999999999998</v>
      </c>
      <c r="Z351" s="240">
        <v>9.5000000000000001E-2</v>
      </c>
      <c r="AA351" s="240">
        <v>0.06</v>
      </c>
      <c r="AB351" s="240">
        <v>3.4000000000000002E-2</v>
      </c>
      <c r="AC351" s="243">
        <f t="shared" si="320"/>
        <v>2.961502386899802E-2</v>
      </c>
      <c r="AD351" s="241">
        <v>0</v>
      </c>
      <c r="AE351" s="60"/>
      <c r="AF351" s="74">
        <f t="shared" si="321"/>
        <v>0</v>
      </c>
      <c r="AG351" s="74">
        <f t="shared" si="322"/>
        <v>0</v>
      </c>
      <c r="AH351" s="74">
        <f t="shared" si="323"/>
        <v>0</v>
      </c>
      <c r="AI351" s="74">
        <f t="shared" si="324"/>
        <v>0</v>
      </c>
      <c r="AJ351" s="74">
        <f t="shared" si="325"/>
        <v>1.8000000000000016E-2</v>
      </c>
      <c r="AK351" s="74">
        <f t="shared" si="326"/>
        <v>2.9999999999998916E-3</v>
      </c>
      <c r="AL351" s="74">
        <f t="shared" si="327"/>
        <v>1.0000000000001119E-3</v>
      </c>
      <c r="AM351" s="74">
        <f t="shared" si="328"/>
        <v>0</v>
      </c>
      <c r="AN351" s="74">
        <f t="shared" si="329"/>
        <v>1.0000000000000009E-3</v>
      </c>
      <c r="AO351" s="74">
        <f t="shared" si="330"/>
        <v>7.0000000000000062E-3</v>
      </c>
      <c r="AP351" s="74">
        <f t="shared" si="331"/>
        <v>6.3445528251475647E-3</v>
      </c>
      <c r="AQ351" s="74">
        <f t="shared" si="332"/>
        <v>5.655447174852446E-3</v>
      </c>
      <c r="AR351" s="74">
        <f t="shared" si="333"/>
        <v>3.2000000000000028E-2</v>
      </c>
      <c r="AS351" s="74">
        <f t="shared" si="334"/>
        <v>2.399999999999991E-2</v>
      </c>
      <c r="AT351" s="74">
        <f t="shared" si="335"/>
        <v>1.6000000000000125E-2</v>
      </c>
      <c r="AU351" s="74">
        <f t="shared" si="336"/>
        <v>4.3999999999999817E-2</v>
      </c>
      <c r="AV351" s="74">
        <f t="shared" si="337"/>
        <v>0.64300000000000013</v>
      </c>
      <c r="AW351" s="74">
        <f t="shared" si="338"/>
        <v>0.10399999999999998</v>
      </c>
      <c r="AX351" s="74">
        <f t="shared" si="339"/>
        <v>3.5000000000000003E-2</v>
      </c>
      <c r="AY351" s="74">
        <f t="shared" si="340"/>
        <v>2.5999999999999995E-2</v>
      </c>
      <c r="AZ351" s="74">
        <f t="shared" si="341"/>
        <v>4.3849761310019823E-3</v>
      </c>
      <c r="BA351" s="75">
        <f t="shared" si="342"/>
        <v>2.961502386899802E-2</v>
      </c>
      <c r="BB351" s="73">
        <f t="shared" si="343"/>
        <v>0</v>
      </c>
      <c r="BC351" s="74">
        <f t="shared" si="344"/>
        <v>3.6344552825147591E-2</v>
      </c>
      <c r="BD351" s="74">
        <f t="shared" si="345"/>
        <v>0.93404042330585446</v>
      </c>
      <c r="BE351" s="75">
        <f t="shared" si="346"/>
        <v>2.961502386899802E-2</v>
      </c>
      <c r="BF351" s="73">
        <f t="shared" si="347"/>
        <v>0.36225276437721099</v>
      </c>
      <c r="BG351" s="74">
        <f t="array" ref="BG351">10^(SUMPRODUCT(AG351:AP351,LOG($AG$6:$AP$6))/BC351)</f>
        <v>7.5279988443296064</v>
      </c>
      <c r="BH351" s="75">
        <f t="array" ref="BH351">10^(SUMPRODUCT(AQ351:AZ351,LOG($AQ$6:$AZ$6))/BD351)</f>
        <v>0.35940091879521024</v>
      </c>
      <c r="BI351" s="76">
        <f t="shared" si="348"/>
        <v>0.21363209740795983</v>
      </c>
      <c r="BJ351" s="77">
        <f t="shared" si="348"/>
        <v>0.32466650120545948</v>
      </c>
      <c r="BK351" s="77">
        <f t="shared" si="348"/>
        <v>0.35117730945231235</v>
      </c>
      <c r="BL351" s="77">
        <f t="shared" si="348"/>
        <v>0.37985287122714517</v>
      </c>
      <c r="BM351" s="78">
        <f t="shared" si="348"/>
        <v>0.81378647242346935</v>
      </c>
    </row>
    <row r="352" spans="1:65" x14ac:dyDescent="0.2">
      <c r="A352" s="33"/>
      <c r="B352" s="79">
        <v>121</v>
      </c>
      <c r="C352" s="83" t="s">
        <v>94</v>
      </c>
      <c r="D352" s="238">
        <v>1</v>
      </c>
      <c r="E352" s="236" t="s">
        <v>320</v>
      </c>
      <c r="F352" s="244">
        <v>1</v>
      </c>
      <c r="G352" s="239"/>
      <c r="H352" s="240">
        <v>1</v>
      </c>
      <c r="I352" s="243">
        <f t="array" ref="I352">IF(B352&lt;100,(((LOG(I$6)-LOG(J$6))/(LOG(H$6)-LOG(J$6))))*(H352-J352)+J352,H352)</f>
        <v>1</v>
      </c>
      <c r="J352" s="240">
        <v>0.79200000000000004</v>
      </c>
      <c r="K352" s="240">
        <v>0.41200000000000003</v>
      </c>
      <c r="L352" s="240">
        <v>9.1999999999999998E-2</v>
      </c>
      <c r="M352" s="240">
        <v>2.1000000000000001E-2</v>
      </c>
      <c r="N352" s="240">
        <v>1.2E-2</v>
      </c>
      <c r="O352" s="240">
        <v>0.01</v>
      </c>
      <c r="P352" s="240">
        <v>6.9999999999999993E-3</v>
      </c>
      <c r="Q352" s="240">
        <v>6.0000000000000001E-3</v>
      </c>
      <c r="R352" s="240">
        <v>6.0000000000000001E-3</v>
      </c>
      <c r="S352" s="243">
        <f t="shared" si="349"/>
        <v>5.4712872645710361E-3</v>
      </c>
      <c r="T352" s="240">
        <v>5.0000000000000001E-3</v>
      </c>
      <c r="U352" s="240">
        <v>5.0000000000000001E-3</v>
      </c>
      <c r="V352" s="240">
        <v>4.0000000000000001E-3</v>
      </c>
      <c r="W352" s="240">
        <v>4.0000000000000001E-3</v>
      </c>
      <c r="X352" s="240">
        <v>1E-3</v>
      </c>
      <c r="Y352" s="240">
        <v>1E-3</v>
      </c>
      <c r="Z352" s="240">
        <v>1E-3</v>
      </c>
      <c r="AA352" s="240">
        <v>1E-3</v>
      </c>
      <c r="AB352" s="240">
        <v>1E-3</v>
      </c>
      <c r="AC352" s="243">
        <f t="shared" si="320"/>
        <v>8.7103011379405942E-4</v>
      </c>
      <c r="AD352" s="241">
        <v>0</v>
      </c>
      <c r="AE352" s="60"/>
      <c r="AF352" s="74">
        <f t="shared" si="321"/>
        <v>0</v>
      </c>
      <c r="AG352" s="74">
        <f t="shared" si="322"/>
        <v>0.20799999999999996</v>
      </c>
      <c r="AH352" s="74">
        <f t="shared" si="323"/>
        <v>0.38</v>
      </c>
      <c r="AI352" s="74">
        <f t="shared" si="324"/>
        <v>0.32000000000000006</v>
      </c>
      <c r="AJ352" s="74">
        <f t="shared" si="325"/>
        <v>7.0999999999999994E-2</v>
      </c>
      <c r="AK352" s="74">
        <f t="shared" si="326"/>
        <v>9.0000000000000011E-3</v>
      </c>
      <c r="AL352" s="74">
        <f t="shared" si="327"/>
        <v>2E-3</v>
      </c>
      <c r="AM352" s="74">
        <f t="shared" si="328"/>
        <v>3.0000000000000009E-3</v>
      </c>
      <c r="AN352" s="74">
        <f t="shared" si="329"/>
        <v>9.9999999999999915E-4</v>
      </c>
      <c r="AO352" s="74">
        <f t="shared" si="330"/>
        <v>0</v>
      </c>
      <c r="AP352" s="74">
        <f t="shared" si="331"/>
        <v>5.2871273542896401E-4</v>
      </c>
      <c r="AQ352" s="74">
        <f t="shared" si="332"/>
        <v>4.7128726457103601E-4</v>
      </c>
      <c r="AR352" s="74">
        <f t="shared" si="333"/>
        <v>0</v>
      </c>
      <c r="AS352" s="74">
        <f t="shared" si="334"/>
        <v>1E-3</v>
      </c>
      <c r="AT352" s="74">
        <f t="shared" si="335"/>
        <v>0</v>
      </c>
      <c r="AU352" s="74">
        <f t="shared" si="336"/>
        <v>3.0000000000000001E-3</v>
      </c>
      <c r="AV352" s="74">
        <f t="shared" si="337"/>
        <v>0</v>
      </c>
      <c r="AW352" s="74">
        <f t="shared" si="338"/>
        <v>0</v>
      </c>
      <c r="AX352" s="74">
        <f t="shared" si="339"/>
        <v>0</v>
      </c>
      <c r="AY352" s="74">
        <f t="shared" si="340"/>
        <v>0</v>
      </c>
      <c r="AZ352" s="74">
        <f t="shared" si="341"/>
        <v>1.289698862059406E-4</v>
      </c>
      <c r="BA352" s="75">
        <f t="shared" si="342"/>
        <v>8.7103011379405942E-4</v>
      </c>
      <c r="BB352" s="73">
        <f t="shared" si="343"/>
        <v>0</v>
      </c>
      <c r="BC352" s="74">
        <f t="shared" si="344"/>
        <v>0.99452871273542898</v>
      </c>
      <c r="BD352" s="74">
        <f t="shared" si="345"/>
        <v>4.6002571507769768E-3</v>
      </c>
      <c r="BE352" s="75">
        <f t="shared" si="346"/>
        <v>8.7103011379405942E-4</v>
      </c>
      <c r="BF352" s="73">
        <f t="shared" si="347"/>
        <v>28.971296656833054</v>
      </c>
      <c r="BG352" s="74">
        <f t="array" ref="BG352">10^(SUMPRODUCT(AG352:AP352,LOG($AG$6:$AP$6))/BC352)</f>
        <v>29.691516360103993</v>
      </c>
      <c r="BH352" s="75">
        <f t="array" ref="BH352">10^(SUMPRODUCT(AQ352:AZ352,LOG($AQ$6:$AZ$6))/BD352)</f>
        <v>0.63448819664026168</v>
      </c>
      <c r="BI352" s="76">
        <f t="shared" si="348"/>
        <v>19.761226325737272</v>
      </c>
      <c r="BJ352" s="77">
        <f t="shared" si="348"/>
        <v>25.526765730797344</v>
      </c>
      <c r="BK352" s="77">
        <f t="shared" si="348"/>
        <v>29.584726913843866</v>
      </c>
      <c r="BL352" s="77">
        <f t="shared" si="348"/>
        <v>34.141389414294657</v>
      </c>
      <c r="BM352" s="78">
        <f t="shared" si="348"/>
        <v>50.089024356615795</v>
      </c>
    </row>
    <row r="353" spans="1:65" x14ac:dyDescent="0.2">
      <c r="A353" s="33"/>
      <c r="B353" s="79">
        <v>121</v>
      </c>
      <c r="C353" s="83" t="s">
        <v>99</v>
      </c>
      <c r="D353" s="238">
        <v>1</v>
      </c>
      <c r="E353" s="236" t="s">
        <v>321</v>
      </c>
      <c r="F353" s="244">
        <v>2</v>
      </c>
      <c r="G353" s="239"/>
      <c r="H353" s="240">
        <v>1</v>
      </c>
      <c r="I353" s="243">
        <f t="array" ref="I353">IF(B353&lt;100,(((LOG(I$6)-LOG(J$6))/(LOG(H$6)-LOG(J$6))))*(H353-J353)+J353,H353)</f>
        <v>1</v>
      </c>
      <c r="J353" s="240">
        <v>1</v>
      </c>
      <c r="K353" s="240">
        <v>1</v>
      </c>
      <c r="L353" s="240">
        <v>1</v>
      </c>
      <c r="M353" s="240">
        <v>1</v>
      </c>
      <c r="N353" s="240">
        <v>1</v>
      </c>
      <c r="O353" s="240">
        <v>1</v>
      </c>
      <c r="P353" s="240">
        <v>0.99900000000000011</v>
      </c>
      <c r="Q353" s="240">
        <v>0.996</v>
      </c>
      <c r="R353" s="240">
        <v>0.99199999999999999</v>
      </c>
      <c r="S353" s="243">
        <f t="shared" si="349"/>
        <v>0.98935643632285519</v>
      </c>
      <c r="T353" s="240">
        <v>0.98699999999999999</v>
      </c>
      <c r="U353" s="240">
        <v>0.97799999999999998</v>
      </c>
      <c r="V353" s="240">
        <v>0.95700000000000007</v>
      </c>
      <c r="W353" s="240">
        <v>0.87</v>
      </c>
      <c r="X353" s="240">
        <v>0.29600000000000004</v>
      </c>
      <c r="Y353" s="240">
        <v>4.0999999999999995E-2</v>
      </c>
      <c r="Z353" s="240">
        <v>8.0000000000000002E-3</v>
      </c>
      <c r="AA353" s="240">
        <v>5.0000000000000001E-3</v>
      </c>
      <c r="AB353" s="240">
        <v>1E-3</v>
      </c>
      <c r="AC353" s="243">
        <f t="shared" si="320"/>
        <v>8.7103011379405942E-4</v>
      </c>
      <c r="AD353" s="241">
        <v>0</v>
      </c>
      <c r="AE353" s="60"/>
      <c r="AF353" s="74">
        <f t="shared" si="321"/>
        <v>0</v>
      </c>
      <c r="AG353" s="74">
        <f t="shared" si="322"/>
        <v>0</v>
      </c>
      <c r="AH353" s="74">
        <f t="shared" si="323"/>
        <v>0</v>
      </c>
      <c r="AI353" s="74">
        <f t="shared" si="324"/>
        <v>0</v>
      </c>
      <c r="AJ353" s="74">
        <f t="shared" si="325"/>
        <v>0</v>
      </c>
      <c r="AK353" s="74">
        <f t="shared" si="326"/>
        <v>0</v>
      </c>
      <c r="AL353" s="74">
        <f t="shared" si="327"/>
        <v>0</v>
      </c>
      <c r="AM353" s="74">
        <f t="shared" si="328"/>
        <v>9.9999999999988987E-4</v>
      </c>
      <c r="AN353" s="74">
        <f t="shared" si="329"/>
        <v>3.0000000000001137E-3</v>
      </c>
      <c r="AO353" s="74">
        <f t="shared" si="330"/>
        <v>4.0000000000000036E-3</v>
      </c>
      <c r="AP353" s="74">
        <f t="shared" si="331"/>
        <v>2.6435636771448001E-3</v>
      </c>
      <c r="AQ353" s="74">
        <f t="shared" si="332"/>
        <v>2.3564363228552043E-3</v>
      </c>
      <c r="AR353" s="74">
        <f t="shared" si="333"/>
        <v>9.000000000000008E-3</v>
      </c>
      <c r="AS353" s="74">
        <f t="shared" si="334"/>
        <v>2.0999999999999908E-2</v>
      </c>
      <c r="AT353" s="74">
        <f t="shared" si="335"/>
        <v>8.7000000000000077E-2</v>
      </c>
      <c r="AU353" s="74">
        <f t="shared" si="336"/>
        <v>0.57399999999999995</v>
      </c>
      <c r="AV353" s="74">
        <f t="shared" si="337"/>
        <v>0.25500000000000006</v>
      </c>
      <c r="AW353" s="74">
        <f t="shared" si="338"/>
        <v>3.2999999999999995E-2</v>
      </c>
      <c r="AX353" s="74">
        <f t="shared" si="339"/>
        <v>3.0000000000000001E-3</v>
      </c>
      <c r="AY353" s="74">
        <f t="shared" si="340"/>
        <v>4.0000000000000001E-3</v>
      </c>
      <c r="AZ353" s="74">
        <f t="shared" si="341"/>
        <v>1.289698862059406E-4</v>
      </c>
      <c r="BA353" s="75">
        <f t="shared" si="342"/>
        <v>8.7103011379405942E-4</v>
      </c>
      <c r="BB353" s="73">
        <f t="shared" si="343"/>
        <v>0</v>
      </c>
      <c r="BC353" s="74">
        <f t="shared" si="344"/>
        <v>1.0643563677144807E-2</v>
      </c>
      <c r="BD353" s="74">
        <f t="shared" si="345"/>
        <v>0.98848540620906111</v>
      </c>
      <c r="BE353" s="75">
        <f t="shared" si="346"/>
        <v>8.7103011379405942E-4</v>
      </c>
      <c r="BF353" s="73">
        <f t="shared" si="347"/>
        <v>0.47938051939705717</v>
      </c>
      <c r="BG353" s="74">
        <f t="array" ref="BG353">10^(SUMPRODUCT(AG353:AP353,LOG($AG$6:$AP$6))/BC353)</f>
        <v>3.1472670461725798</v>
      </c>
      <c r="BH353" s="75">
        <f t="array" ref="BH353">10^(SUMPRODUCT(AQ353:AZ353,LOG($AQ$6:$AZ$6))/BD353)</f>
        <v>0.47132157764120214</v>
      </c>
      <c r="BI353" s="76">
        <f t="shared" si="348"/>
        <v>0.32428829311242507</v>
      </c>
      <c r="BJ353" s="77">
        <f t="shared" si="348"/>
        <v>0.4343321208880479</v>
      </c>
      <c r="BK353" s="77">
        <f t="shared" si="348"/>
        <v>0.4767619143347907</v>
      </c>
      <c r="BL353" s="77">
        <f t="shared" si="348"/>
        <v>0.52333666341652596</v>
      </c>
      <c r="BM353" s="78">
        <f t="shared" si="348"/>
        <v>0.67656965890092424</v>
      </c>
    </row>
    <row r="354" spans="1:65" x14ac:dyDescent="0.2">
      <c r="A354" s="33"/>
      <c r="B354" s="79">
        <v>121</v>
      </c>
      <c r="C354" s="83" t="s">
        <v>93</v>
      </c>
      <c r="D354" s="238">
        <v>1</v>
      </c>
      <c r="E354" s="236" t="s">
        <v>322</v>
      </c>
      <c r="F354" s="244">
        <v>2</v>
      </c>
      <c r="G354" s="239"/>
      <c r="H354" s="240">
        <v>1</v>
      </c>
      <c r="I354" s="243">
        <f t="array" ref="I354">IF(B354&lt;100,(((LOG(I$6)-LOG(J$6))/(LOG(H$6)-LOG(J$6))))*(H354-J354)+J354,H354)</f>
        <v>1</v>
      </c>
      <c r="J354" s="240">
        <v>1</v>
      </c>
      <c r="K354" s="240">
        <v>1</v>
      </c>
      <c r="L354" s="240">
        <v>1</v>
      </c>
      <c r="M354" s="240">
        <v>1</v>
      </c>
      <c r="N354" s="240">
        <v>1</v>
      </c>
      <c r="O354" s="240">
        <v>1</v>
      </c>
      <c r="P354" s="240">
        <v>1</v>
      </c>
      <c r="Q354" s="240">
        <v>1</v>
      </c>
      <c r="R354" s="240">
        <v>1</v>
      </c>
      <c r="S354" s="243">
        <f t="shared" si="349"/>
        <v>1</v>
      </c>
      <c r="T354" s="240">
        <v>1</v>
      </c>
      <c r="U354" s="240">
        <v>1</v>
      </c>
      <c r="V354" s="240">
        <v>1</v>
      </c>
      <c r="W354" s="240">
        <v>1</v>
      </c>
      <c r="X354" s="240">
        <v>0.99099999999999999</v>
      </c>
      <c r="Y354" s="240">
        <v>0.23100000000000001</v>
      </c>
      <c r="Z354" s="240">
        <v>5.9000000000000004E-2</v>
      </c>
      <c r="AA354" s="240">
        <v>9.0000000000000011E-3</v>
      </c>
      <c r="AB354" s="240">
        <v>3.0000000000000001E-3</v>
      </c>
      <c r="AC354" s="243">
        <f t="shared" si="320"/>
        <v>2.6130903413821784E-3</v>
      </c>
      <c r="AD354" s="241">
        <v>0</v>
      </c>
      <c r="AE354" s="60"/>
      <c r="AF354" s="74">
        <f t="shared" si="321"/>
        <v>0</v>
      </c>
      <c r="AG354" s="74">
        <f t="shared" si="322"/>
        <v>0</v>
      </c>
      <c r="AH354" s="74">
        <f t="shared" si="323"/>
        <v>0</v>
      </c>
      <c r="AI354" s="74">
        <f t="shared" si="324"/>
        <v>0</v>
      </c>
      <c r="AJ354" s="74">
        <f t="shared" si="325"/>
        <v>0</v>
      </c>
      <c r="AK354" s="74">
        <f t="shared" si="326"/>
        <v>0</v>
      </c>
      <c r="AL354" s="74">
        <f t="shared" si="327"/>
        <v>0</v>
      </c>
      <c r="AM354" s="74">
        <f t="shared" si="328"/>
        <v>0</v>
      </c>
      <c r="AN354" s="74">
        <f t="shared" si="329"/>
        <v>0</v>
      </c>
      <c r="AO354" s="74">
        <f t="shared" si="330"/>
        <v>0</v>
      </c>
      <c r="AP354" s="74">
        <f t="shared" si="331"/>
        <v>0</v>
      </c>
      <c r="AQ354" s="74">
        <f t="shared" si="332"/>
        <v>0</v>
      </c>
      <c r="AR354" s="74">
        <f t="shared" si="333"/>
        <v>0</v>
      </c>
      <c r="AS354" s="74">
        <f t="shared" si="334"/>
        <v>0</v>
      </c>
      <c r="AT354" s="74">
        <f t="shared" si="335"/>
        <v>0</v>
      </c>
      <c r="AU354" s="74">
        <f t="shared" si="336"/>
        <v>9.000000000000008E-3</v>
      </c>
      <c r="AV354" s="74">
        <f t="shared" si="337"/>
        <v>0.76</v>
      </c>
      <c r="AW354" s="74">
        <f t="shared" si="338"/>
        <v>0.17200000000000001</v>
      </c>
      <c r="AX354" s="74">
        <f t="shared" si="339"/>
        <v>0.05</v>
      </c>
      <c r="AY354" s="74">
        <f t="shared" si="340"/>
        <v>6.000000000000001E-3</v>
      </c>
      <c r="AZ354" s="74">
        <f t="shared" si="341"/>
        <v>3.8690965861782169E-4</v>
      </c>
      <c r="BA354" s="75">
        <f t="shared" si="342"/>
        <v>2.6130903413821784E-3</v>
      </c>
      <c r="BB354" s="73">
        <f t="shared" si="343"/>
        <v>0</v>
      </c>
      <c r="BC354" s="74">
        <f t="shared" si="344"/>
        <v>0</v>
      </c>
      <c r="BD354" s="74">
        <f t="shared" si="345"/>
        <v>0.99738690965861798</v>
      </c>
      <c r="BE354" s="75">
        <f t="shared" si="346"/>
        <v>2.6130903413821784E-3</v>
      </c>
      <c r="BF354" s="73">
        <f t="shared" si="347"/>
        <v>0.31895053230482134</v>
      </c>
      <c r="BG354" s="74"/>
      <c r="BH354" s="75">
        <f t="array" ref="BH354">10^(SUMPRODUCT(AQ354:AZ354,LOG($AQ$6:$AZ$6))/BD354)</f>
        <v>0.32175959652703162</v>
      </c>
      <c r="BI354" s="76">
        <f t="shared" si="348"/>
        <v>0.2286354659883561</v>
      </c>
      <c r="BJ354" s="77">
        <f t="shared" si="348"/>
        <v>0.31622909759149781</v>
      </c>
      <c r="BK354" s="77">
        <f t="shared" si="348"/>
        <v>0.33794255903415588</v>
      </c>
      <c r="BL354" s="77">
        <f t="shared" si="348"/>
        <v>0.36114694718600254</v>
      </c>
      <c r="BM354" s="78">
        <f t="shared" si="348"/>
        <v>0.40341531443910006</v>
      </c>
    </row>
    <row r="355" spans="1:65" x14ac:dyDescent="0.2">
      <c r="A355" s="33"/>
      <c r="B355" s="79">
        <v>122</v>
      </c>
      <c r="C355" s="83" t="s">
        <v>94</v>
      </c>
      <c r="D355" s="238">
        <v>1</v>
      </c>
      <c r="E355" s="236" t="s">
        <v>323</v>
      </c>
      <c r="F355" s="244">
        <v>1</v>
      </c>
      <c r="G355" s="239"/>
      <c r="H355" s="240">
        <v>1</v>
      </c>
      <c r="I355" s="243">
        <f t="array" ref="I355">IF(B355&lt;100,(((LOG(I$6)-LOG(J$6))/(LOG(H$6)-LOG(J$6))))*(H355-J355)+J355,H355)</f>
        <v>1</v>
      </c>
      <c r="J355" s="240">
        <v>0.71700000000000008</v>
      </c>
      <c r="K355" s="240">
        <v>0.38</v>
      </c>
      <c r="L355" s="240">
        <v>0.187</v>
      </c>
      <c r="M355" s="240">
        <v>8.1000000000000003E-2</v>
      </c>
      <c r="N355" s="240">
        <v>7.0999999999999994E-2</v>
      </c>
      <c r="O355" s="240">
        <v>0.06</v>
      </c>
      <c r="P355" s="240">
        <v>5.0999999999999997E-2</v>
      </c>
      <c r="Q355" s="240">
        <v>4.7E-2</v>
      </c>
      <c r="R355" s="240">
        <v>4.4000000000000004E-2</v>
      </c>
      <c r="S355" s="243">
        <f t="shared" si="349"/>
        <v>4.4000000000000004E-2</v>
      </c>
      <c r="T355" s="240">
        <v>4.4000000000000004E-2</v>
      </c>
      <c r="U355" s="240">
        <v>4.2999999999999997E-2</v>
      </c>
      <c r="V355" s="240">
        <v>4.2999999999999997E-2</v>
      </c>
      <c r="W355" s="240">
        <v>0.04</v>
      </c>
      <c r="X355" s="240">
        <v>3.3000000000000002E-2</v>
      </c>
      <c r="Y355" s="240">
        <v>1.8000000000000002E-2</v>
      </c>
      <c r="Z355" s="240">
        <v>0.01</v>
      </c>
      <c r="AA355" s="240">
        <v>3.0000000000000001E-3</v>
      </c>
      <c r="AB355" s="240">
        <v>3.0000000000000001E-3</v>
      </c>
      <c r="AC355" s="243">
        <f t="shared" si="320"/>
        <v>2.6130903413821784E-3</v>
      </c>
      <c r="AD355" s="241">
        <v>0</v>
      </c>
      <c r="AE355" s="60"/>
      <c r="AF355" s="74">
        <f t="shared" si="321"/>
        <v>0</v>
      </c>
      <c r="AG355" s="74">
        <f t="shared" si="322"/>
        <v>0.28299999999999992</v>
      </c>
      <c r="AH355" s="74">
        <f t="shared" si="323"/>
        <v>0.33700000000000008</v>
      </c>
      <c r="AI355" s="74">
        <f t="shared" si="324"/>
        <v>0.193</v>
      </c>
      <c r="AJ355" s="74">
        <f t="shared" si="325"/>
        <v>0.106</v>
      </c>
      <c r="AK355" s="74">
        <f t="shared" si="326"/>
        <v>1.0000000000000009E-2</v>
      </c>
      <c r="AL355" s="74">
        <f t="shared" si="327"/>
        <v>1.0999999999999996E-2</v>
      </c>
      <c r="AM355" s="74">
        <f t="shared" si="328"/>
        <v>9.0000000000000011E-3</v>
      </c>
      <c r="AN355" s="74">
        <f t="shared" si="329"/>
        <v>3.9999999999999966E-3</v>
      </c>
      <c r="AO355" s="74">
        <f t="shared" si="330"/>
        <v>2.9999999999999957E-3</v>
      </c>
      <c r="AP355" s="74">
        <f t="shared" si="331"/>
        <v>0</v>
      </c>
      <c r="AQ355" s="74">
        <f t="shared" si="332"/>
        <v>0</v>
      </c>
      <c r="AR355" s="74">
        <f t="shared" si="333"/>
        <v>1.0000000000000078E-3</v>
      </c>
      <c r="AS355" s="74">
        <f t="shared" si="334"/>
        <v>0</v>
      </c>
      <c r="AT355" s="74">
        <f t="shared" si="335"/>
        <v>2.9999999999999957E-3</v>
      </c>
      <c r="AU355" s="74">
        <f t="shared" si="336"/>
        <v>6.9999999999999993E-3</v>
      </c>
      <c r="AV355" s="74">
        <f t="shared" si="337"/>
        <v>1.4999999999999999E-2</v>
      </c>
      <c r="AW355" s="74">
        <f t="shared" si="338"/>
        <v>8.0000000000000019E-3</v>
      </c>
      <c r="AX355" s="74">
        <f t="shared" si="339"/>
        <v>7.0000000000000001E-3</v>
      </c>
      <c r="AY355" s="74">
        <f t="shared" si="340"/>
        <v>0</v>
      </c>
      <c r="AZ355" s="74">
        <f t="shared" si="341"/>
        <v>3.8690965861782169E-4</v>
      </c>
      <c r="BA355" s="75">
        <f t="shared" si="342"/>
        <v>2.6130903413821784E-3</v>
      </c>
      <c r="BB355" s="73">
        <f t="shared" si="343"/>
        <v>0</v>
      </c>
      <c r="BC355" s="74">
        <f t="shared" si="344"/>
        <v>0.95599999999999996</v>
      </c>
      <c r="BD355" s="74">
        <f t="shared" si="345"/>
        <v>4.1386909658617826E-2</v>
      </c>
      <c r="BE355" s="75">
        <f t="shared" si="346"/>
        <v>2.6130903413821784E-3</v>
      </c>
      <c r="BF355" s="73">
        <f t="shared" si="347"/>
        <v>24.435889860044512</v>
      </c>
      <c r="BG355" s="74">
        <f t="array" ref="BG355">10^(SUMPRODUCT(AG355:AP355,LOG($AG$6:$AP$6))/BC355)</f>
        <v>30.043501959552593</v>
      </c>
      <c r="BH355" s="75">
        <f t="array" ref="BH355">10^(SUMPRODUCT(AQ355:AZ355,LOG($AQ$6:$AZ$6))/BD355)</f>
        <v>0.33594439078937838</v>
      </c>
      <c r="BI355" s="76">
        <f t="shared" si="348"/>
        <v>14.520722008649987</v>
      </c>
      <c r="BJ355" s="77">
        <f t="shared" si="348"/>
        <v>25.849237590419918</v>
      </c>
      <c r="BK355" s="77">
        <f t="shared" si="348"/>
        <v>30.952119600071043</v>
      </c>
      <c r="BL355" s="77">
        <f t="shared" si="348"/>
        <v>36.378288125678367</v>
      </c>
      <c r="BM355" s="78">
        <f t="shared" si="348"/>
        <v>53.227711718857911</v>
      </c>
    </row>
    <row r="356" spans="1:65" x14ac:dyDescent="0.2">
      <c r="A356" s="33"/>
      <c r="B356" s="79">
        <v>122</v>
      </c>
      <c r="C356" s="83" t="s">
        <v>99</v>
      </c>
      <c r="D356" s="238">
        <v>1</v>
      </c>
      <c r="E356" s="236" t="s">
        <v>324</v>
      </c>
      <c r="F356" s="244">
        <v>2</v>
      </c>
      <c r="G356" s="239"/>
      <c r="H356" s="240">
        <v>1</v>
      </c>
      <c r="I356" s="243">
        <f t="array" ref="I356">IF(B356&lt;100,(((LOG(I$6)-LOG(J$6))/(LOG(H$6)-LOG(J$6))))*(H356-J356)+J356,H356)</f>
        <v>1</v>
      </c>
      <c r="J356" s="240">
        <v>1</v>
      </c>
      <c r="K356" s="240">
        <v>1</v>
      </c>
      <c r="L356" s="240">
        <v>1</v>
      </c>
      <c r="M356" s="240">
        <v>1</v>
      </c>
      <c r="N356" s="240">
        <v>0.98199999999999998</v>
      </c>
      <c r="O356" s="240">
        <v>0.97499999999999998</v>
      </c>
      <c r="P356" s="240">
        <v>0.96</v>
      </c>
      <c r="Q356" s="240">
        <v>0.94799999999999995</v>
      </c>
      <c r="R356" s="240">
        <v>0.93700000000000006</v>
      </c>
      <c r="S356" s="243">
        <f t="shared" si="349"/>
        <v>0.93012673443942351</v>
      </c>
      <c r="T356" s="240">
        <v>0.92400000000000004</v>
      </c>
      <c r="U356" s="240">
        <v>0.89200000000000002</v>
      </c>
      <c r="V356" s="240">
        <v>0.82</v>
      </c>
      <c r="W356" s="240">
        <v>0.621</v>
      </c>
      <c r="X356" s="240">
        <v>0.27699999999999997</v>
      </c>
      <c r="Y356" s="240">
        <v>1.8000000000000002E-2</v>
      </c>
      <c r="Z356" s="240">
        <v>2E-3</v>
      </c>
      <c r="AA356" s="240">
        <v>1E-3</v>
      </c>
      <c r="AB356" s="240">
        <v>1E-3</v>
      </c>
      <c r="AC356" s="243">
        <f t="shared" si="320"/>
        <v>8.7103011379405942E-4</v>
      </c>
      <c r="AD356" s="241">
        <v>0</v>
      </c>
      <c r="AE356" s="60"/>
      <c r="AF356" s="74">
        <f t="shared" si="321"/>
        <v>0</v>
      </c>
      <c r="AG356" s="74">
        <f t="shared" si="322"/>
        <v>0</v>
      </c>
      <c r="AH356" s="74">
        <f t="shared" si="323"/>
        <v>0</v>
      </c>
      <c r="AI356" s="74">
        <f t="shared" si="324"/>
        <v>0</v>
      </c>
      <c r="AJ356" s="74">
        <f t="shared" si="325"/>
        <v>0</v>
      </c>
      <c r="AK356" s="74">
        <f t="shared" si="326"/>
        <v>1.8000000000000016E-2</v>
      </c>
      <c r="AL356" s="74">
        <f t="shared" si="327"/>
        <v>7.0000000000000062E-3</v>
      </c>
      <c r="AM356" s="74">
        <f t="shared" si="328"/>
        <v>1.5000000000000013E-2</v>
      </c>
      <c r="AN356" s="74">
        <f t="shared" si="329"/>
        <v>1.2000000000000011E-2</v>
      </c>
      <c r="AO356" s="74">
        <f t="shared" si="330"/>
        <v>1.0999999999999899E-2</v>
      </c>
      <c r="AP356" s="74">
        <f t="shared" si="331"/>
        <v>6.8732655605765469E-3</v>
      </c>
      <c r="AQ356" s="74">
        <f t="shared" si="332"/>
        <v>6.1267344394234646E-3</v>
      </c>
      <c r="AR356" s="74">
        <f t="shared" si="333"/>
        <v>3.2000000000000028E-2</v>
      </c>
      <c r="AS356" s="74">
        <f t="shared" si="334"/>
        <v>7.2000000000000064E-2</v>
      </c>
      <c r="AT356" s="74">
        <f t="shared" si="335"/>
        <v>0.19899999999999995</v>
      </c>
      <c r="AU356" s="74">
        <f t="shared" si="336"/>
        <v>0.34400000000000003</v>
      </c>
      <c r="AV356" s="74">
        <f t="shared" si="337"/>
        <v>0.25899999999999995</v>
      </c>
      <c r="AW356" s="74">
        <f t="shared" si="338"/>
        <v>1.6E-2</v>
      </c>
      <c r="AX356" s="74">
        <f t="shared" si="339"/>
        <v>1E-3</v>
      </c>
      <c r="AY356" s="74">
        <f t="shared" si="340"/>
        <v>0</v>
      </c>
      <c r="AZ356" s="74">
        <f t="shared" si="341"/>
        <v>1.289698862059406E-4</v>
      </c>
      <c r="BA356" s="75">
        <f t="shared" si="342"/>
        <v>8.7103011379405942E-4</v>
      </c>
      <c r="BB356" s="73">
        <f t="shared" si="343"/>
        <v>0</v>
      </c>
      <c r="BC356" s="74">
        <f t="shared" si="344"/>
        <v>6.9873265560576492E-2</v>
      </c>
      <c r="BD356" s="74">
        <f t="shared" si="345"/>
        <v>0.92925570432562943</v>
      </c>
      <c r="BE356" s="75">
        <f t="shared" si="346"/>
        <v>8.7103011379405942E-4</v>
      </c>
      <c r="BF356" s="73">
        <f t="shared" si="347"/>
        <v>0.62727936286772057</v>
      </c>
      <c r="BG356" s="74">
        <f t="array" ref="BG356">10^(SUMPRODUCT(AG356:AP356,LOG($AG$6:$AP$6))/BC356)</f>
        <v>5.4262850174627344</v>
      </c>
      <c r="BH356" s="75">
        <f t="array" ref="BH356">10^(SUMPRODUCT(AQ356:AZ356,LOG($AQ$6:$AZ$6))/BD356)</f>
        <v>0.53535280896937165</v>
      </c>
      <c r="BI356" s="76">
        <f t="shared" si="348"/>
        <v>0.33372268519165893</v>
      </c>
      <c r="BJ356" s="77">
        <f t="shared" si="348"/>
        <v>0.45302370466268849</v>
      </c>
      <c r="BK356" s="77">
        <f t="shared" si="348"/>
        <v>0.529255508125137</v>
      </c>
      <c r="BL356" s="77">
        <f t="shared" si="348"/>
        <v>0.63124112254455844</v>
      </c>
      <c r="BM356" s="78">
        <f t="shared" si="348"/>
        <v>1.3091763910376186</v>
      </c>
    </row>
    <row r="357" spans="1:65" x14ac:dyDescent="0.2">
      <c r="A357" s="33"/>
      <c r="B357" s="79">
        <v>122</v>
      </c>
      <c r="C357" s="83" t="s">
        <v>93</v>
      </c>
      <c r="D357" s="238">
        <v>1</v>
      </c>
      <c r="E357" s="236" t="s">
        <v>325</v>
      </c>
      <c r="F357" s="244">
        <v>1</v>
      </c>
      <c r="G357" s="239"/>
      <c r="H357" s="240">
        <v>1</v>
      </c>
      <c r="I357" s="243">
        <f t="array" ref="I357">IF(B357&lt;100,(((LOG(I$6)-LOG(J$6))/(LOG(H$6)-LOG(J$6))))*(H357-J357)+J357,H357)</f>
        <v>1</v>
      </c>
      <c r="J357" s="240">
        <v>1</v>
      </c>
      <c r="K357" s="240">
        <v>0.93400000000000005</v>
      </c>
      <c r="L357" s="240">
        <v>0.76200000000000001</v>
      </c>
      <c r="M357" s="240">
        <v>0.65</v>
      </c>
      <c r="N357" s="240">
        <v>0.59499999999999997</v>
      </c>
      <c r="O357" s="240">
        <v>0.56000000000000005</v>
      </c>
      <c r="P357" s="240">
        <v>0.54500000000000004</v>
      </c>
      <c r="Q357" s="240">
        <v>0.53600000000000003</v>
      </c>
      <c r="R357" s="240">
        <v>0.53</v>
      </c>
      <c r="S357" s="243">
        <f t="shared" si="349"/>
        <v>0.52841386179371308</v>
      </c>
      <c r="T357" s="240">
        <v>0.52700000000000002</v>
      </c>
      <c r="U357" s="240">
        <v>0.52700000000000002</v>
      </c>
      <c r="V357" s="240">
        <v>0.52400000000000002</v>
      </c>
      <c r="W357" s="240">
        <v>0.52400000000000002</v>
      </c>
      <c r="X357" s="240">
        <v>0.52100000000000002</v>
      </c>
      <c r="Y357" s="240">
        <v>0.51200000000000001</v>
      </c>
      <c r="Z357" s="240">
        <v>0.503</v>
      </c>
      <c r="AA357" s="240">
        <v>0.501</v>
      </c>
      <c r="AB357" s="240">
        <v>0.501</v>
      </c>
      <c r="AC357" s="243">
        <f t="shared" si="320"/>
        <v>0.43638608701082376</v>
      </c>
      <c r="AD357" s="241">
        <v>0</v>
      </c>
      <c r="AE357" s="60"/>
      <c r="AF357" s="74">
        <f t="shared" si="321"/>
        <v>0</v>
      </c>
      <c r="AG357" s="74">
        <f t="shared" si="322"/>
        <v>0</v>
      </c>
      <c r="AH357" s="74">
        <f t="shared" si="323"/>
        <v>6.5999999999999948E-2</v>
      </c>
      <c r="AI357" s="74">
        <f t="shared" si="324"/>
        <v>0.17200000000000004</v>
      </c>
      <c r="AJ357" s="74">
        <f t="shared" si="325"/>
        <v>0.11199999999999999</v>
      </c>
      <c r="AK357" s="74">
        <f t="shared" si="326"/>
        <v>5.5000000000000049E-2</v>
      </c>
      <c r="AL357" s="74">
        <f t="shared" si="327"/>
        <v>3.499999999999992E-2</v>
      </c>
      <c r="AM357" s="74">
        <f t="shared" si="328"/>
        <v>1.5000000000000013E-2</v>
      </c>
      <c r="AN357" s="74">
        <f t="shared" si="329"/>
        <v>9.000000000000008E-3</v>
      </c>
      <c r="AO357" s="74">
        <f t="shared" si="330"/>
        <v>6.0000000000000053E-3</v>
      </c>
      <c r="AP357" s="74">
        <f t="shared" si="331"/>
        <v>1.5861382062869467E-3</v>
      </c>
      <c r="AQ357" s="74">
        <f t="shared" si="332"/>
        <v>1.413861793713056E-3</v>
      </c>
      <c r="AR357" s="74">
        <f t="shared" si="333"/>
        <v>0</v>
      </c>
      <c r="AS357" s="74">
        <f t="shared" si="334"/>
        <v>3.0000000000000027E-3</v>
      </c>
      <c r="AT357" s="74">
        <f t="shared" si="335"/>
        <v>0</v>
      </c>
      <c r="AU357" s="74">
        <f t="shared" si="336"/>
        <v>3.0000000000000027E-3</v>
      </c>
      <c r="AV357" s="74">
        <f t="shared" si="337"/>
        <v>9.000000000000008E-3</v>
      </c>
      <c r="AW357" s="74">
        <f t="shared" si="338"/>
        <v>9.000000000000008E-3</v>
      </c>
      <c r="AX357" s="74">
        <f t="shared" si="339"/>
        <v>2.0000000000000018E-3</v>
      </c>
      <c r="AY357" s="74">
        <f t="shared" si="340"/>
        <v>0</v>
      </c>
      <c r="AZ357" s="74">
        <f t="shared" si="341"/>
        <v>6.4613912989176236E-2</v>
      </c>
      <c r="BA357" s="75">
        <f t="shared" si="342"/>
        <v>0.43638608701082376</v>
      </c>
      <c r="BB357" s="73">
        <f t="shared" si="343"/>
        <v>0</v>
      </c>
      <c r="BC357" s="74">
        <f t="shared" si="344"/>
        <v>0.47158613820628692</v>
      </c>
      <c r="BD357" s="74">
        <f t="shared" si="345"/>
        <v>9.2027774782889316E-2</v>
      </c>
      <c r="BE357" s="75">
        <f t="shared" si="346"/>
        <v>0.43638608701082376</v>
      </c>
      <c r="BF357" s="73">
        <f t="shared" si="347"/>
        <v>0.44392768916975406</v>
      </c>
      <c r="BG357" s="74">
        <f t="array" ref="BG357">10^(SUMPRODUCT(AG357:AP357,LOG($AG$6:$AP$6))/BC357)</f>
        <v>16.983068417026839</v>
      </c>
      <c r="BH357" s="75">
        <f t="array" ref="BH357">10^(SUMPRODUCT(AQ357:AZ357,LOG($AQ$6:$AZ$6))/BD357)</f>
        <v>0.12892298828184279</v>
      </c>
      <c r="BI357" s="76">
        <f t="shared" si="348"/>
        <v>4.4093560197911996E-3</v>
      </c>
      <c r="BJ357" s="77">
        <f t="shared" si="348"/>
        <v>3.1822778200478706E-2</v>
      </c>
      <c r="BK357" s="77">
        <f t="shared" si="348"/>
        <v>0.10417316217536571</v>
      </c>
      <c r="BL357" s="77">
        <f t="shared" si="348"/>
        <v>13.600000000000001</v>
      </c>
      <c r="BM357" s="78">
        <f t="shared" si="348"/>
        <v>25.493959853749956</v>
      </c>
    </row>
    <row r="358" spans="1:65" x14ac:dyDescent="0.2">
      <c r="A358" s="33"/>
      <c r="B358" s="79">
        <v>123</v>
      </c>
      <c r="C358" s="83" t="s">
        <v>94</v>
      </c>
      <c r="D358" s="238">
        <v>0</v>
      </c>
      <c r="E358" s="236"/>
      <c r="F358" s="244">
        <v>0</v>
      </c>
      <c r="G358" s="239"/>
      <c r="H358" s="240"/>
      <c r="I358" s="243"/>
      <c r="J358" s="240"/>
      <c r="K358" s="240"/>
      <c r="L358" s="240"/>
      <c r="M358" s="240"/>
      <c r="N358" s="240"/>
      <c r="O358" s="240"/>
      <c r="P358" s="240"/>
      <c r="Q358" s="240"/>
      <c r="R358" s="240"/>
      <c r="S358" s="243"/>
      <c r="T358" s="240"/>
      <c r="U358" s="240"/>
      <c r="V358" s="240"/>
      <c r="W358" s="240"/>
      <c r="X358" s="240"/>
      <c r="Y358" s="240"/>
      <c r="Z358" s="240"/>
      <c r="AA358" s="240"/>
      <c r="AB358" s="240"/>
      <c r="AC358" s="243"/>
      <c r="AD358" s="241"/>
      <c r="AE358" s="60"/>
      <c r="AF358" s="74"/>
      <c r="AG358" s="74"/>
      <c r="AH358" s="74"/>
      <c r="AI358" s="74"/>
      <c r="AJ358" s="74"/>
      <c r="AK358" s="74"/>
      <c r="AL358" s="74"/>
      <c r="AM358" s="74"/>
      <c r="AN358" s="74"/>
      <c r="AO358" s="74"/>
      <c r="AP358" s="74"/>
      <c r="AQ358" s="74"/>
      <c r="AR358" s="74"/>
      <c r="AS358" s="74"/>
      <c r="AT358" s="74"/>
      <c r="AU358" s="74"/>
      <c r="AV358" s="74"/>
      <c r="AW358" s="74"/>
      <c r="AX358" s="74"/>
      <c r="AY358" s="74"/>
      <c r="AZ358" s="74"/>
      <c r="BA358" s="75"/>
      <c r="BB358" s="73"/>
      <c r="BC358" s="74"/>
      <c r="BD358" s="74"/>
      <c r="BE358" s="75"/>
      <c r="BF358" s="73"/>
      <c r="BG358" s="74"/>
      <c r="BH358" s="75"/>
      <c r="BI358" s="76"/>
      <c r="BJ358" s="77"/>
      <c r="BK358" s="77"/>
      <c r="BL358" s="77"/>
      <c r="BM358" s="78"/>
    </row>
    <row r="359" spans="1:65" x14ac:dyDescent="0.2">
      <c r="A359" s="33"/>
      <c r="B359" s="79">
        <v>123</v>
      </c>
      <c r="C359" s="83" t="s">
        <v>99</v>
      </c>
      <c r="D359" s="238">
        <v>1</v>
      </c>
      <c r="E359" s="236" t="s">
        <v>326</v>
      </c>
      <c r="F359" s="244">
        <v>2</v>
      </c>
      <c r="G359" s="239"/>
      <c r="H359" s="240">
        <v>1</v>
      </c>
      <c r="I359" s="243">
        <f t="array" ref="I359">IF(B359&lt;100,(((LOG(I$6)-LOG(J$6))/(LOG(H$6)-LOG(J$6))))*(H359-J359)+J359,H359)</f>
        <v>1</v>
      </c>
      <c r="J359" s="240">
        <v>1</v>
      </c>
      <c r="K359" s="240">
        <v>1</v>
      </c>
      <c r="L359" s="240">
        <v>1</v>
      </c>
      <c r="M359" s="240">
        <v>1</v>
      </c>
      <c r="N359" s="240">
        <v>0.99900000000000011</v>
      </c>
      <c r="O359" s="240">
        <v>0.9890000000000001</v>
      </c>
      <c r="P359" s="240">
        <v>0.96700000000000008</v>
      </c>
      <c r="Q359" s="240">
        <v>0.92700000000000005</v>
      </c>
      <c r="R359" s="240">
        <v>0.88400000000000001</v>
      </c>
      <c r="S359" s="243">
        <f t="shared" si="349"/>
        <v>0.85069109766797524</v>
      </c>
      <c r="T359" s="240">
        <v>0.82099999999999995</v>
      </c>
      <c r="U359" s="240">
        <v>0.745</v>
      </c>
      <c r="V359" s="240">
        <v>0.66599999999999993</v>
      </c>
      <c r="W359" s="240">
        <v>0.54200000000000004</v>
      </c>
      <c r="X359" s="240">
        <v>0.35299999999999998</v>
      </c>
      <c r="Y359" s="240">
        <v>9.8000000000000004E-2</v>
      </c>
      <c r="Z359" s="240">
        <v>0.01</v>
      </c>
      <c r="AA359" s="240">
        <v>3.0000000000000001E-3</v>
      </c>
      <c r="AB359" s="240">
        <v>1E-3</v>
      </c>
      <c r="AC359" s="243">
        <f t="shared" si="320"/>
        <v>8.7103011379405942E-4</v>
      </c>
      <c r="AD359" s="241">
        <v>0</v>
      </c>
      <c r="AE359" s="60"/>
      <c r="AF359" s="74">
        <f t="shared" ref="AF359:AF371" si="350">H359-I359</f>
        <v>0</v>
      </c>
      <c r="AG359" s="74">
        <f t="shared" ref="AG359:AG371" si="351">I359-J359</f>
        <v>0</v>
      </c>
      <c r="AH359" s="74">
        <f t="shared" ref="AH359:AH371" si="352">J359-K359</f>
        <v>0</v>
      </c>
      <c r="AI359" s="74">
        <f t="shared" ref="AI359:AI371" si="353">K359-L359</f>
        <v>0</v>
      </c>
      <c r="AJ359" s="74">
        <f t="shared" ref="AJ359:AJ371" si="354">L359-M359</f>
        <v>0</v>
      </c>
      <c r="AK359" s="74">
        <f t="shared" ref="AK359:AK371" si="355">M359-N359</f>
        <v>9.9999999999988987E-4</v>
      </c>
      <c r="AL359" s="74">
        <f t="shared" ref="AL359:AL371" si="356">N359-O359</f>
        <v>1.0000000000000009E-2</v>
      </c>
      <c r="AM359" s="74">
        <f t="shared" ref="AM359:AM371" si="357">O359-P359</f>
        <v>2.200000000000002E-2</v>
      </c>
      <c r="AN359" s="74">
        <f t="shared" ref="AN359:AN371" si="358">P359-Q359</f>
        <v>4.0000000000000036E-2</v>
      </c>
      <c r="AO359" s="74">
        <f t="shared" ref="AO359:AO371" si="359">Q359-R359</f>
        <v>4.3000000000000038E-2</v>
      </c>
      <c r="AP359" s="74">
        <f t="shared" ref="AP359:AP371" si="360">R359-S359</f>
        <v>3.330890233202477E-2</v>
      </c>
      <c r="AQ359" s="74">
        <f t="shared" ref="AQ359:AQ371" si="361">S359-T359</f>
        <v>2.9691097667975286E-2</v>
      </c>
      <c r="AR359" s="74">
        <f t="shared" ref="AR359:AR371" si="362">T359-U359</f>
        <v>7.5999999999999956E-2</v>
      </c>
      <c r="AS359" s="74">
        <f t="shared" ref="AS359:AS371" si="363">U359-V359</f>
        <v>7.900000000000007E-2</v>
      </c>
      <c r="AT359" s="74">
        <f t="shared" ref="AT359:AT371" si="364">V359-W359</f>
        <v>0.12399999999999989</v>
      </c>
      <c r="AU359" s="74">
        <f t="shared" ref="AU359:AU371" si="365">W359-X359</f>
        <v>0.18900000000000006</v>
      </c>
      <c r="AV359" s="74">
        <f t="shared" ref="AV359:AV371" si="366">X359-Y359</f>
        <v>0.255</v>
      </c>
      <c r="AW359" s="74">
        <f t="shared" ref="AW359:AW371" si="367">Y359-Z359</f>
        <v>8.8000000000000009E-2</v>
      </c>
      <c r="AX359" s="74">
        <f t="shared" ref="AX359:AX371" si="368">Z359-AA359</f>
        <v>7.0000000000000001E-3</v>
      </c>
      <c r="AY359" s="74">
        <f t="shared" ref="AY359:AY371" si="369">AA359-AB359</f>
        <v>2E-3</v>
      </c>
      <c r="AZ359" s="74">
        <f t="shared" ref="AZ359:AZ371" si="370">AB359-AC359</f>
        <v>1.289698862059406E-4</v>
      </c>
      <c r="BA359" s="75">
        <f t="shared" ref="BA359:BA371" si="371">AC359-AD359</f>
        <v>8.7103011379405942E-4</v>
      </c>
      <c r="BB359" s="73">
        <f t="shared" ref="BB359:BB371" si="372">SUM(AF359)</f>
        <v>0</v>
      </c>
      <c r="BC359" s="74">
        <f t="shared" ref="BC359:BC371" si="373">SUM(AG359:AP359)</f>
        <v>0.14930890233202476</v>
      </c>
      <c r="BD359" s="74">
        <f t="shared" ref="BD359:BD371" si="374">SUM(AQ359:AZ359)</f>
        <v>0.84982006755418116</v>
      </c>
      <c r="BE359" s="75">
        <f t="shared" ref="BE359:BE371" si="375">BA359</f>
        <v>8.7103011379405942E-4</v>
      </c>
      <c r="BF359" s="73">
        <f t="shared" ref="BF359:BF371" si="376">10^SUMPRODUCT(AF359:BA359,LOG($AF$6:$BA$6))</f>
        <v>0.7092962162866342</v>
      </c>
      <c r="BG359" s="74">
        <f t="array" ref="BG359">10^(SUMPRODUCT(AG359:AP359,LOG($AG$6:$AP$6))/BC359)</f>
        <v>3.539367410389846</v>
      </c>
      <c r="BH359" s="75">
        <f t="array" ref="BH359">10^(SUMPRODUCT(AQ359:AZ359,LOG($AQ$6:$AZ$6))/BD359)</f>
        <v>0.53705787620935064</v>
      </c>
      <c r="BI359" s="76">
        <f t="shared" ref="BI359:BM371" si="377">10^ (LOG(INDEX($H$6:$AD$6,MATCH(BI$6/100,$H359:$AD359,-1)))-(INDEX($H359:$AD359,MATCH(BI$6/100,$H359:$AD359,-1))-BI$6/100)/(INDEX($H359:$AD359,MATCH(BI$6/100,$H359:$AD359,-1))-INDEX($H359:$AD359,MATCH(BI$6/100,$H359:$AD359,-1)+1))*(LOG(INDEX($H$6:$AD$6,MATCH(BI$6/100,$H359:$AD359,-1)))-LOG(INDEX($H$6:$AD$6,MATCH(BI$6/100,$H359:$AD359,-1)+1))))</f>
        <v>0.30079274494634628</v>
      </c>
      <c r="BJ359" s="77">
        <f t="shared" si="377"/>
        <v>0.41834071760022401</v>
      </c>
      <c r="BK359" s="77">
        <f t="shared" si="377"/>
        <v>0.55427921421585957</v>
      </c>
      <c r="BL359" s="77">
        <f t="shared" si="377"/>
        <v>0.81264434208609182</v>
      </c>
      <c r="BM359" s="78">
        <f t="shared" si="377"/>
        <v>2.7321018687151106</v>
      </c>
    </row>
    <row r="360" spans="1:65" x14ac:dyDescent="0.2">
      <c r="A360" s="33"/>
      <c r="B360" s="79">
        <v>123</v>
      </c>
      <c r="C360" s="83" t="s">
        <v>93</v>
      </c>
      <c r="D360" s="238">
        <v>1</v>
      </c>
      <c r="E360" s="236" t="s">
        <v>327</v>
      </c>
      <c r="F360" s="244">
        <v>2</v>
      </c>
      <c r="G360" s="239"/>
      <c r="H360" s="240">
        <v>1</v>
      </c>
      <c r="I360" s="243">
        <f t="array" ref="I360">IF(B360&lt;100,(((LOG(I$6)-LOG(J$6))/(LOG(H$6)-LOG(J$6))))*(H360-J360)+J360,H360)</f>
        <v>1</v>
      </c>
      <c r="J360" s="240">
        <v>1</v>
      </c>
      <c r="K360" s="240">
        <v>0.71799999999999997</v>
      </c>
      <c r="L360" s="240">
        <v>0.36</v>
      </c>
      <c r="M360" s="240">
        <v>0.34299999999999997</v>
      </c>
      <c r="N360" s="240">
        <v>0.24600000000000002</v>
      </c>
      <c r="O360" s="240">
        <v>0.19800000000000001</v>
      </c>
      <c r="P360" s="240">
        <v>0.16300000000000001</v>
      </c>
      <c r="Q360" s="240">
        <v>0.13100000000000001</v>
      </c>
      <c r="R360" s="240">
        <v>0.113</v>
      </c>
      <c r="S360" s="243">
        <f t="shared" si="349"/>
        <v>0.10771287264571036</v>
      </c>
      <c r="T360" s="240">
        <v>0.10300000000000001</v>
      </c>
      <c r="U360" s="240">
        <v>9.1999999999999998E-2</v>
      </c>
      <c r="V360" s="240">
        <v>8.199999999999999E-2</v>
      </c>
      <c r="W360" s="240">
        <v>7.2000000000000008E-2</v>
      </c>
      <c r="X360" s="240">
        <v>5.4000000000000006E-2</v>
      </c>
      <c r="Y360" s="240">
        <v>3.9E-2</v>
      </c>
      <c r="Z360" s="240">
        <v>2.5000000000000001E-2</v>
      </c>
      <c r="AA360" s="240">
        <v>6.9999999999999993E-3</v>
      </c>
      <c r="AB360" s="240">
        <v>1E-3</v>
      </c>
      <c r="AC360" s="243">
        <f t="shared" si="320"/>
        <v>8.7103011379405942E-4</v>
      </c>
      <c r="AD360" s="241">
        <v>0</v>
      </c>
      <c r="AE360" s="60"/>
      <c r="AF360" s="74">
        <f t="shared" si="350"/>
        <v>0</v>
      </c>
      <c r="AG360" s="74">
        <f t="shared" si="351"/>
        <v>0</v>
      </c>
      <c r="AH360" s="74">
        <f t="shared" si="352"/>
        <v>0.28200000000000003</v>
      </c>
      <c r="AI360" s="74">
        <f t="shared" si="353"/>
        <v>0.35799999999999998</v>
      </c>
      <c r="AJ360" s="74">
        <f t="shared" si="354"/>
        <v>1.7000000000000015E-2</v>
      </c>
      <c r="AK360" s="74">
        <f t="shared" si="355"/>
        <v>9.6999999999999947E-2</v>
      </c>
      <c r="AL360" s="74">
        <f t="shared" si="356"/>
        <v>4.8000000000000015E-2</v>
      </c>
      <c r="AM360" s="74">
        <f t="shared" si="357"/>
        <v>3.5000000000000003E-2</v>
      </c>
      <c r="AN360" s="74">
        <f t="shared" si="358"/>
        <v>3.2000000000000001E-2</v>
      </c>
      <c r="AO360" s="74">
        <f t="shared" si="359"/>
        <v>1.8000000000000002E-2</v>
      </c>
      <c r="AP360" s="74">
        <f t="shared" si="360"/>
        <v>5.2871273542896419E-3</v>
      </c>
      <c r="AQ360" s="74">
        <f t="shared" si="361"/>
        <v>4.7128726457103531E-3</v>
      </c>
      <c r="AR360" s="74">
        <f t="shared" si="362"/>
        <v>1.100000000000001E-2</v>
      </c>
      <c r="AS360" s="74">
        <f t="shared" si="363"/>
        <v>1.0000000000000009E-2</v>
      </c>
      <c r="AT360" s="74">
        <f t="shared" si="364"/>
        <v>9.9999999999999811E-3</v>
      </c>
      <c r="AU360" s="74">
        <f t="shared" si="365"/>
        <v>1.8000000000000002E-2</v>
      </c>
      <c r="AV360" s="74">
        <f t="shared" si="366"/>
        <v>1.5000000000000006E-2</v>
      </c>
      <c r="AW360" s="74">
        <f t="shared" si="367"/>
        <v>1.3999999999999999E-2</v>
      </c>
      <c r="AX360" s="74">
        <f t="shared" si="368"/>
        <v>1.8000000000000002E-2</v>
      </c>
      <c r="AY360" s="74">
        <f t="shared" si="369"/>
        <v>5.9999999999999993E-3</v>
      </c>
      <c r="AZ360" s="74">
        <f t="shared" si="370"/>
        <v>1.289698862059406E-4</v>
      </c>
      <c r="BA360" s="75">
        <f t="shared" si="371"/>
        <v>8.7103011379405942E-4</v>
      </c>
      <c r="BB360" s="73">
        <f t="shared" si="372"/>
        <v>0</v>
      </c>
      <c r="BC360" s="74">
        <f t="shared" si="373"/>
        <v>0.89228712735428972</v>
      </c>
      <c r="BD360" s="74">
        <f t="shared" si="374"/>
        <v>0.1068418425319163</v>
      </c>
      <c r="BE360" s="75">
        <f t="shared" si="375"/>
        <v>8.7103011379405942E-4</v>
      </c>
      <c r="BF360" s="73">
        <f t="shared" si="376"/>
        <v>12.516095627029909</v>
      </c>
      <c r="BG360" s="74">
        <f t="array" ref="BG360">10^(SUMPRODUCT(AG360:AP360,LOG($AG$6:$AP$6))/BC360)</f>
        <v>18.815506559859745</v>
      </c>
      <c r="BH360" s="75">
        <f t="array" ref="BH360">10^(SUMPRODUCT(AQ360:AZ360,LOG($AQ$6:$AZ$6))/BD360)</f>
        <v>0.44025846064138513</v>
      </c>
      <c r="BI360" s="76">
        <f t="shared" si="377"/>
        <v>1.545945220155754</v>
      </c>
      <c r="BJ360" s="77">
        <f t="shared" si="377"/>
        <v>15.808586296099362</v>
      </c>
      <c r="BK360" s="77">
        <f t="shared" si="377"/>
        <v>22.279689520447636</v>
      </c>
      <c r="BL360" s="77">
        <f t="shared" si="377"/>
        <v>25.55862089652241</v>
      </c>
      <c r="BM360" s="78">
        <f t="shared" si="377"/>
        <v>34.378541482040255</v>
      </c>
    </row>
    <row r="361" spans="1:65" x14ac:dyDescent="0.2">
      <c r="A361" s="33"/>
      <c r="B361" s="79">
        <v>124</v>
      </c>
      <c r="C361" s="83" t="s">
        <v>94</v>
      </c>
      <c r="D361" s="238">
        <v>1</v>
      </c>
      <c r="E361" s="236" t="s">
        <v>328</v>
      </c>
      <c r="F361" s="244">
        <v>1</v>
      </c>
      <c r="G361" s="239"/>
      <c r="H361" s="240">
        <v>1</v>
      </c>
      <c r="I361" s="243">
        <f t="array" ref="I361">IF(B361&lt;100,(((LOG(I$6)-LOG(J$6))/(LOG(H$6)-LOG(J$6))))*(H361-J361)+J361,H361)</f>
        <v>1</v>
      </c>
      <c r="J361" s="240">
        <v>0.56399999999999995</v>
      </c>
      <c r="K361" s="240">
        <v>0.35</v>
      </c>
      <c r="L361" s="240">
        <v>0.34899999999999998</v>
      </c>
      <c r="M361" s="240">
        <v>0.32200000000000001</v>
      </c>
      <c r="N361" s="240">
        <v>0.26899999999999996</v>
      </c>
      <c r="O361" s="240">
        <v>0.26600000000000001</v>
      </c>
      <c r="P361" s="240">
        <v>0.255</v>
      </c>
      <c r="Q361" s="240">
        <v>0.25</v>
      </c>
      <c r="R361" s="240">
        <v>0.24399999999999999</v>
      </c>
      <c r="S361" s="243">
        <f t="shared" si="349"/>
        <v>0.23924158538113932</v>
      </c>
      <c r="T361" s="240">
        <v>0.23499999999999999</v>
      </c>
      <c r="U361" s="240">
        <v>0.20600000000000002</v>
      </c>
      <c r="V361" s="240">
        <v>0.13100000000000001</v>
      </c>
      <c r="W361" s="240">
        <v>3.6000000000000004E-2</v>
      </c>
      <c r="X361" s="240">
        <v>8.0000000000000002E-3</v>
      </c>
      <c r="Y361" s="240">
        <v>5.0000000000000001E-3</v>
      </c>
      <c r="Z361" s="240">
        <v>4.0000000000000001E-3</v>
      </c>
      <c r="AA361" s="240">
        <v>0</v>
      </c>
      <c r="AB361" s="240">
        <v>0</v>
      </c>
      <c r="AC361" s="243">
        <f t="shared" si="320"/>
        <v>0</v>
      </c>
      <c r="AD361" s="241">
        <v>0</v>
      </c>
      <c r="AE361" s="60"/>
      <c r="AF361" s="74">
        <f t="shared" si="350"/>
        <v>0</v>
      </c>
      <c r="AG361" s="74">
        <f t="shared" si="351"/>
        <v>0.43600000000000005</v>
      </c>
      <c r="AH361" s="74">
        <f t="shared" si="352"/>
        <v>0.21399999999999997</v>
      </c>
      <c r="AI361" s="74">
        <f t="shared" si="353"/>
        <v>1.0000000000000009E-3</v>
      </c>
      <c r="AJ361" s="74">
        <f t="shared" si="354"/>
        <v>2.6999999999999968E-2</v>
      </c>
      <c r="AK361" s="74">
        <f t="shared" si="355"/>
        <v>5.3000000000000047E-2</v>
      </c>
      <c r="AL361" s="74">
        <f t="shared" si="356"/>
        <v>2.9999999999999472E-3</v>
      </c>
      <c r="AM361" s="74">
        <f t="shared" si="357"/>
        <v>1.100000000000001E-2</v>
      </c>
      <c r="AN361" s="74">
        <f t="shared" si="358"/>
        <v>5.0000000000000044E-3</v>
      </c>
      <c r="AO361" s="74">
        <f t="shared" si="359"/>
        <v>6.0000000000000053E-3</v>
      </c>
      <c r="AP361" s="74">
        <f t="shared" si="360"/>
        <v>4.7584146188606735E-3</v>
      </c>
      <c r="AQ361" s="74">
        <f t="shared" si="361"/>
        <v>4.2415853811393345E-3</v>
      </c>
      <c r="AR361" s="74">
        <f t="shared" si="362"/>
        <v>2.899999999999997E-2</v>
      </c>
      <c r="AS361" s="74">
        <f t="shared" si="363"/>
        <v>7.5000000000000011E-2</v>
      </c>
      <c r="AT361" s="74">
        <f t="shared" si="364"/>
        <v>9.5000000000000001E-2</v>
      </c>
      <c r="AU361" s="74">
        <f t="shared" si="365"/>
        <v>2.8000000000000004E-2</v>
      </c>
      <c r="AV361" s="74">
        <f t="shared" si="366"/>
        <v>3.0000000000000001E-3</v>
      </c>
      <c r="AW361" s="74">
        <f t="shared" si="367"/>
        <v>1E-3</v>
      </c>
      <c r="AX361" s="74">
        <f t="shared" si="368"/>
        <v>4.0000000000000001E-3</v>
      </c>
      <c r="AY361" s="74">
        <f t="shared" si="369"/>
        <v>0</v>
      </c>
      <c r="AZ361" s="74">
        <f t="shared" si="370"/>
        <v>0</v>
      </c>
      <c r="BA361" s="75">
        <f t="shared" si="371"/>
        <v>0</v>
      </c>
      <c r="BB361" s="73">
        <f t="shared" si="372"/>
        <v>0</v>
      </c>
      <c r="BC361" s="74">
        <f t="shared" si="373"/>
        <v>0.76075841461886062</v>
      </c>
      <c r="BD361" s="74">
        <f t="shared" si="374"/>
        <v>0.23924158538113932</v>
      </c>
      <c r="BE361" s="75">
        <f t="shared" si="375"/>
        <v>0</v>
      </c>
      <c r="BF361" s="73">
        <f t="shared" si="376"/>
        <v>14.138933706378156</v>
      </c>
      <c r="BG361" s="74">
        <f t="array" ref="BG361">10^(SUMPRODUCT(AG361:AP361,LOG($AG$6:$AP$6))/BC361)</f>
        <v>34.687683679471959</v>
      </c>
      <c r="BH361" s="75">
        <f t="array" ref="BH361">10^(SUMPRODUCT(AQ361:AZ361,LOG($AQ$6:$AZ$6))/BD361)</f>
        <v>0.81476575854295119</v>
      </c>
      <c r="BI361" s="76">
        <f t="shared" si="377"/>
        <v>0.75867870603377585</v>
      </c>
      <c r="BJ361" s="77">
        <f t="shared" si="377"/>
        <v>27.200000000000006</v>
      </c>
      <c r="BK361" s="77">
        <f t="shared" si="377"/>
        <v>35.078555273748158</v>
      </c>
      <c r="BL361" s="77">
        <f t="shared" si="377"/>
        <v>42.957533775538138</v>
      </c>
      <c r="BM361" s="78">
        <f t="shared" si="377"/>
        <v>56.471057195663427</v>
      </c>
    </row>
    <row r="362" spans="1:65" x14ac:dyDescent="0.2">
      <c r="A362" s="33"/>
      <c r="B362" s="79">
        <v>124</v>
      </c>
      <c r="C362" s="83" t="s">
        <v>99</v>
      </c>
      <c r="D362" s="238">
        <v>1</v>
      </c>
      <c r="E362" s="236" t="s">
        <v>329</v>
      </c>
      <c r="F362" s="244">
        <v>2</v>
      </c>
      <c r="G362" s="239"/>
      <c r="H362" s="240">
        <v>1</v>
      </c>
      <c r="I362" s="243">
        <f t="array" ref="I362">IF(B362&lt;100,(((LOG(I$6)-LOG(J$6))/(LOG(H$6)-LOG(J$6))))*(H362-J362)+J362,H362)</f>
        <v>1</v>
      </c>
      <c r="J362" s="240">
        <v>1</v>
      </c>
      <c r="K362" s="240">
        <v>1</v>
      </c>
      <c r="L362" s="240">
        <v>1</v>
      </c>
      <c r="M362" s="240">
        <v>1</v>
      </c>
      <c r="N362" s="240">
        <v>1</v>
      </c>
      <c r="O362" s="240">
        <v>0.99299999999999999</v>
      </c>
      <c r="P362" s="240">
        <v>0.98499999999999999</v>
      </c>
      <c r="Q362" s="240">
        <v>0.96499999999999997</v>
      </c>
      <c r="R362" s="240">
        <v>0.93500000000000005</v>
      </c>
      <c r="S362" s="243">
        <f t="shared" si="349"/>
        <v>0.91015050143483867</v>
      </c>
      <c r="T362" s="240">
        <v>0.88800000000000001</v>
      </c>
      <c r="U362" s="240">
        <v>0.81900000000000006</v>
      </c>
      <c r="V362" s="240">
        <v>0.70299999999999996</v>
      </c>
      <c r="W362" s="240">
        <v>0.45299999999999996</v>
      </c>
      <c r="X362" s="240">
        <v>0.17199999999999999</v>
      </c>
      <c r="Y362" s="240">
        <v>2.7999999999999997E-2</v>
      </c>
      <c r="Z362" s="240">
        <v>6.0000000000000001E-3</v>
      </c>
      <c r="AA362" s="240">
        <v>2E-3</v>
      </c>
      <c r="AB362" s="240">
        <v>0</v>
      </c>
      <c r="AC362" s="243">
        <f t="shared" si="320"/>
        <v>0</v>
      </c>
      <c r="AD362" s="241">
        <v>0</v>
      </c>
      <c r="AE362" s="60"/>
      <c r="AF362" s="74">
        <f t="shared" si="350"/>
        <v>0</v>
      </c>
      <c r="AG362" s="74">
        <f t="shared" si="351"/>
        <v>0</v>
      </c>
      <c r="AH362" s="74">
        <f t="shared" si="352"/>
        <v>0</v>
      </c>
      <c r="AI362" s="74">
        <f t="shared" si="353"/>
        <v>0</v>
      </c>
      <c r="AJ362" s="74">
        <f t="shared" si="354"/>
        <v>0</v>
      </c>
      <c r="AK362" s="74">
        <f t="shared" si="355"/>
        <v>0</v>
      </c>
      <c r="AL362" s="74">
        <f t="shared" si="356"/>
        <v>7.0000000000000062E-3</v>
      </c>
      <c r="AM362" s="74">
        <f t="shared" si="357"/>
        <v>8.0000000000000071E-3</v>
      </c>
      <c r="AN362" s="74">
        <f t="shared" si="358"/>
        <v>2.0000000000000018E-2</v>
      </c>
      <c r="AO362" s="74">
        <f t="shared" si="359"/>
        <v>2.9999999999999916E-2</v>
      </c>
      <c r="AP362" s="74">
        <f t="shared" si="360"/>
        <v>2.4849498565161388E-2</v>
      </c>
      <c r="AQ362" s="74">
        <f t="shared" si="361"/>
        <v>2.2150501434838654E-2</v>
      </c>
      <c r="AR362" s="74">
        <f t="shared" si="362"/>
        <v>6.899999999999995E-2</v>
      </c>
      <c r="AS362" s="74">
        <f t="shared" si="363"/>
        <v>0.1160000000000001</v>
      </c>
      <c r="AT362" s="74">
        <f t="shared" si="364"/>
        <v>0.25</v>
      </c>
      <c r="AU362" s="74">
        <f t="shared" si="365"/>
        <v>0.28099999999999997</v>
      </c>
      <c r="AV362" s="74">
        <f t="shared" si="366"/>
        <v>0.14399999999999999</v>
      </c>
      <c r="AW362" s="74">
        <f t="shared" si="367"/>
        <v>2.1999999999999999E-2</v>
      </c>
      <c r="AX362" s="74">
        <f t="shared" si="368"/>
        <v>4.0000000000000001E-3</v>
      </c>
      <c r="AY362" s="74">
        <f t="shared" si="369"/>
        <v>2E-3</v>
      </c>
      <c r="AZ362" s="74">
        <f t="shared" si="370"/>
        <v>0</v>
      </c>
      <c r="BA362" s="75">
        <f t="shared" si="371"/>
        <v>0</v>
      </c>
      <c r="BB362" s="73">
        <f t="shared" si="372"/>
        <v>0</v>
      </c>
      <c r="BC362" s="74">
        <f t="shared" si="373"/>
        <v>8.9849498565161334E-2</v>
      </c>
      <c r="BD362" s="74">
        <f t="shared" si="374"/>
        <v>0.91015050143483867</v>
      </c>
      <c r="BE362" s="75">
        <f t="shared" si="375"/>
        <v>0</v>
      </c>
      <c r="BF362" s="73">
        <f t="shared" si="376"/>
        <v>0.72490535481339502</v>
      </c>
      <c r="BG362" s="74">
        <f t="array" ref="BG362">10^(SUMPRODUCT(AG362:AP362,LOG($AG$6:$AP$6))/BC362)</f>
        <v>3.3058745531678504</v>
      </c>
      <c r="BH362" s="75">
        <f t="array" ref="BH362">10^(SUMPRODUCT(AQ362:AZ362,LOG($AQ$6:$AZ$6))/BD362)</f>
        <v>0.62405768093244651</v>
      </c>
      <c r="BI362" s="76">
        <f t="shared" si="377"/>
        <v>0.35496478698597694</v>
      </c>
      <c r="BJ362" s="77">
        <f t="shared" si="377"/>
        <v>0.52646831674121697</v>
      </c>
      <c r="BK362" s="77">
        <f t="shared" si="377"/>
        <v>0.64060389265841355</v>
      </c>
      <c r="BL362" s="77">
        <f t="shared" si="377"/>
        <v>0.78949644457670876</v>
      </c>
      <c r="BM362" s="78">
        <f t="shared" si="377"/>
        <v>1.8564621944442654</v>
      </c>
    </row>
    <row r="363" spans="1:65" x14ac:dyDescent="0.2">
      <c r="A363" s="33"/>
      <c r="B363" s="79">
        <v>124</v>
      </c>
      <c r="C363" s="83" t="s">
        <v>93</v>
      </c>
      <c r="D363" s="238">
        <v>1</v>
      </c>
      <c r="E363" s="236" t="s">
        <v>330</v>
      </c>
      <c r="F363" s="244">
        <v>2</v>
      </c>
      <c r="G363" s="239"/>
      <c r="H363" s="240">
        <v>1</v>
      </c>
      <c r="I363" s="243">
        <f t="array" ref="I363">IF(B363&lt;100,(((LOG(I$6)-LOG(J$6))/(LOG(H$6)-LOG(J$6))))*(H363-J363)+J363,H363)</f>
        <v>1</v>
      </c>
      <c r="J363" s="240">
        <v>1</v>
      </c>
      <c r="K363" s="240">
        <v>1</v>
      </c>
      <c r="L363" s="240">
        <v>1</v>
      </c>
      <c r="M363" s="240">
        <v>0.99099999999999999</v>
      </c>
      <c r="N363" s="240">
        <v>0.98499999999999999</v>
      </c>
      <c r="O363" s="240">
        <v>0.97199999999999998</v>
      </c>
      <c r="P363" s="240">
        <v>0.95</v>
      </c>
      <c r="Q363" s="240">
        <v>0.91799999999999993</v>
      </c>
      <c r="R363" s="240">
        <v>0.89599999999999991</v>
      </c>
      <c r="S363" s="243">
        <f t="shared" si="349"/>
        <v>0.8854257452914206</v>
      </c>
      <c r="T363" s="240">
        <v>0.87599999999999989</v>
      </c>
      <c r="U363" s="240">
        <v>0.86199999999999999</v>
      </c>
      <c r="V363" s="240">
        <v>0.85299999999999998</v>
      </c>
      <c r="W363" s="240">
        <v>0.83299999999999996</v>
      </c>
      <c r="X363" s="240">
        <v>0.40200000000000002</v>
      </c>
      <c r="Y363" s="240">
        <v>5.4000000000000006E-2</v>
      </c>
      <c r="Z363" s="240">
        <v>1.2E-2</v>
      </c>
      <c r="AA363" s="240">
        <v>4.0000000000000001E-3</v>
      </c>
      <c r="AB363" s="240">
        <v>0</v>
      </c>
      <c r="AC363" s="243">
        <f t="shared" si="320"/>
        <v>0</v>
      </c>
      <c r="AD363" s="241">
        <v>0</v>
      </c>
      <c r="AE363" s="60"/>
      <c r="AF363" s="74">
        <f t="shared" si="350"/>
        <v>0</v>
      </c>
      <c r="AG363" s="74">
        <f t="shared" si="351"/>
        <v>0</v>
      </c>
      <c r="AH363" s="74">
        <f t="shared" si="352"/>
        <v>0</v>
      </c>
      <c r="AI363" s="74">
        <f t="shared" si="353"/>
        <v>0</v>
      </c>
      <c r="AJ363" s="74">
        <f t="shared" si="354"/>
        <v>9.000000000000008E-3</v>
      </c>
      <c r="AK363" s="74">
        <f t="shared" si="355"/>
        <v>6.0000000000000053E-3</v>
      </c>
      <c r="AL363" s="74">
        <f t="shared" si="356"/>
        <v>1.3000000000000012E-2</v>
      </c>
      <c r="AM363" s="74">
        <f t="shared" si="357"/>
        <v>2.200000000000002E-2</v>
      </c>
      <c r="AN363" s="74">
        <f t="shared" si="358"/>
        <v>3.2000000000000028E-2</v>
      </c>
      <c r="AO363" s="74">
        <f t="shared" si="359"/>
        <v>2.200000000000002E-2</v>
      </c>
      <c r="AP363" s="74">
        <f t="shared" si="360"/>
        <v>1.0574254708579311E-2</v>
      </c>
      <c r="AQ363" s="74">
        <f t="shared" si="361"/>
        <v>9.4257452914207063E-3</v>
      </c>
      <c r="AR363" s="74">
        <f t="shared" si="362"/>
        <v>1.3999999999999901E-2</v>
      </c>
      <c r="AS363" s="74">
        <f t="shared" si="363"/>
        <v>9.000000000000008E-3</v>
      </c>
      <c r="AT363" s="74">
        <f t="shared" si="364"/>
        <v>2.0000000000000018E-2</v>
      </c>
      <c r="AU363" s="74">
        <f t="shared" si="365"/>
        <v>0.43099999999999994</v>
      </c>
      <c r="AV363" s="74">
        <f t="shared" si="366"/>
        <v>0.34800000000000003</v>
      </c>
      <c r="AW363" s="74">
        <f t="shared" si="367"/>
        <v>4.200000000000001E-2</v>
      </c>
      <c r="AX363" s="74">
        <f t="shared" si="368"/>
        <v>8.0000000000000002E-3</v>
      </c>
      <c r="AY363" s="74">
        <f t="shared" si="369"/>
        <v>4.0000000000000001E-3</v>
      </c>
      <c r="AZ363" s="74">
        <f t="shared" si="370"/>
        <v>0</v>
      </c>
      <c r="BA363" s="75">
        <f t="shared" si="371"/>
        <v>0</v>
      </c>
      <c r="BB363" s="73">
        <f t="shared" si="372"/>
        <v>0</v>
      </c>
      <c r="BC363" s="74">
        <f t="shared" si="373"/>
        <v>0.1145742547085794</v>
      </c>
      <c r="BD363" s="74">
        <f t="shared" si="374"/>
        <v>0.88542574529142071</v>
      </c>
      <c r="BE363" s="75">
        <f t="shared" si="375"/>
        <v>0</v>
      </c>
      <c r="BF363" s="73">
        <f t="shared" si="376"/>
        <v>0.57561009742522973</v>
      </c>
      <c r="BG363" s="74">
        <f t="array" ref="BG363">10^(SUMPRODUCT(AG363:AP363,LOG($AG$6:$AP$6))/BC363)</f>
        <v>4.8630006473394785</v>
      </c>
      <c r="BH363" s="75">
        <f t="array" ref="BH363">10^(SUMPRODUCT(AQ363:AZ363,LOG($AQ$6:$AZ$6))/BD363)</f>
        <v>0.43672034901447332</v>
      </c>
      <c r="BI363" s="76">
        <f t="shared" si="377"/>
        <v>0.3136440329592956</v>
      </c>
      <c r="BJ363" s="77">
        <f t="shared" si="377"/>
        <v>0.3994055236008639</v>
      </c>
      <c r="BK363" s="77">
        <f t="shared" si="377"/>
        <v>0.45548136944694256</v>
      </c>
      <c r="BL363" s="77">
        <f t="shared" si="377"/>
        <v>0.51568062272936899</v>
      </c>
      <c r="BM363" s="78">
        <f t="shared" si="377"/>
        <v>2.5569041933363796</v>
      </c>
    </row>
    <row r="364" spans="1:65" x14ac:dyDescent="0.2">
      <c r="A364" s="33"/>
      <c r="B364" s="79">
        <v>125</v>
      </c>
      <c r="C364" s="83" t="s">
        <v>94</v>
      </c>
      <c r="D364" s="238">
        <v>1</v>
      </c>
      <c r="E364" s="236" t="s">
        <v>331</v>
      </c>
      <c r="F364" s="244">
        <v>1</v>
      </c>
      <c r="G364" s="239"/>
      <c r="H364" s="240">
        <v>1</v>
      </c>
      <c r="I364" s="243">
        <f t="array" ref="I364">IF(B364&lt;100,(((LOG(I$6)-LOG(J$6))/(LOG(H$6)-LOG(J$6))))*(H364-J364)+J364,H364)</f>
        <v>1</v>
      </c>
      <c r="J364" s="240">
        <v>0.82</v>
      </c>
      <c r="K364" s="240">
        <v>0.59699999999999998</v>
      </c>
      <c r="L364" s="240">
        <v>0.45</v>
      </c>
      <c r="M364" s="240">
        <v>0.33</v>
      </c>
      <c r="N364" s="240">
        <v>0.25700000000000001</v>
      </c>
      <c r="O364" s="240">
        <v>0.20699999999999999</v>
      </c>
      <c r="P364" s="240">
        <v>0.17</v>
      </c>
      <c r="Q364" s="240">
        <v>0.14899999999999999</v>
      </c>
      <c r="R364" s="240">
        <v>0.13800000000000001</v>
      </c>
      <c r="S364" s="243">
        <f t="shared" si="349"/>
        <v>0.13588514905828417</v>
      </c>
      <c r="T364" s="240">
        <v>0.13400000000000001</v>
      </c>
      <c r="U364" s="240">
        <v>0.12300000000000001</v>
      </c>
      <c r="V364" s="240">
        <v>0.109</v>
      </c>
      <c r="W364" s="240">
        <v>8.8000000000000009E-2</v>
      </c>
      <c r="X364" s="240">
        <v>5.0999999999999997E-2</v>
      </c>
      <c r="Y364" s="240">
        <v>1.3999999999999999E-2</v>
      </c>
      <c r="Z364" s="240">
        <v>5.0000000000000001E-3</v>
      </c>
      <c r="AA364" s="240">
        <v>2E-3</v>
      </c>
      <c r="AB364" s="240">
        <v>1E-3</v>
      </c>
      <c r="AC364" s="243">
        <f t="shared" si="320"/>
        <v>8.7103011379405942E-4</v>
      </c>
      <c r="AD364" s="241">
        <v>0</v>
      </c>
      <c r="AE364" s="60"/>
      <c r="AF364" s="74">
        <f t="shared" si="350"/>
        <v>0</v>
      </c>
      <c r="AG364" s="74">
        <f t="shared" si="351"/>
        <v>0.18000000000000005</v>
      </c>
      <c r="AH364" s="74">
        <f t="shared" si="352"/>
        <v>0.22299999999999998</v>
      </c>
      <c r="AI364" s="74">
        <f t="shared" si="353"/>
        <v>0.14699999999999996</v>
      </c>
      <c r="AJ364" s="74">
        <f t="shared" si="354"/>
        <v>0.12</v>
      </c>
      <c r="AK364" s="74">
        <f t="shared" si="355"/>
        <v>7.3000000000000009E-2</v>
      </c>
      <c r="AL364" s="74">
        <f t="shared" si="356"/>
        <v>5.0000000000000017E-2</v>
      </c>
      <c r="AM364" s="74">
        <f t="shared" si="357"/>
        <v>3.6999999999999977E-2</v>
      </c>
      <c r="AN364" s="74">
        <f t="shared" si="358"/>
        <v>2.1000000000000019E-2</v>
      </c>
      <c r="AO364" s="74">
        <f t="shared" si="359"/>
        <v>1.0999999999999982E-2</v>
      </c>
      <c r="AP364" s="74">
        <f t="shared" si="360"/>
        <v>2.1148509417158456E-3</v>
      </c>
      <c r="AQ364" s="74">
        <f t="shared" si="361"/>
        <v>1.8851490582841579E-3</v>
      </c>
      <c r="AR364" s="74">
        <f t="shared" si="362"/>
        <v>1.0999999999999996E-2</v>
      </c>
      <c r="AS364" s="74">
        <f t="shared" si="363"/>
        <v>1.4000000000000012E-2</v>
      </c>
      <c r="AT364" s="74">
        <f t="shared" si="364"/>
        <v>2.0999999999999991E-2</v>
      </c>
      <c r="AU364" s="74">
        <f t="shared" si="365"/>
        <v>3.7000000000000012E-2</v>
      </c>
      <c r="AV364" s="74">
        <f t="shared" si="366"/>
        <v>3.6999999999999998E-2</v>
      </c>
      <c r="AW364" s="74">
        <f t="shared" si="367"/>
        <v>8.9999999999999976E-3</v>
      </c>
      <c r="AX364" s="74">
        <f t="shared" si="368"/>
        <v>3.0000000000000001E-3</v>
      </c>
      <c r="AY364" s="74">
        <f t="shared" si="369"/>
        <v>1E-3</v>
      </c>
      <c r="AZ364" s="74">
        <f t="shared" si="370"/>
        <v>1.289698862059406E-4</v>
      </c>
      <c r="BA364" s="75">
        <f t="shared" si="371"/>
        <v>8.7103011379405942E-4</v>
      </c>
      <c r="BB364" s="73">
        <f t="shared" si="372"/>
        <v>0</v>
      </c>
      <c r="BC364" s="74">
        <f t="shared" si="373"/>
        <v>0.86411485094171592</v>
      </c>
      <c r="BD364" s="74">
        <f t="shared" si="374"/>
        <v>0.13501411894449014</v>
      </c>
      <c r="BE364" s="75">
        <f t="shared" si="375"/>
        <v>8.7103011379405942E-4</v>
      </c>
      <c r="BF364" s="73">
        <f t="shared" si="376"/>
        <v>13.138874093674366</v>
      </c>
      <c r="BG364" s="74">
        <f t="array" ref="BG364">10^(SUMPRODUCT(AG364:AP364,LOG($AG$6:$AP$6))/BC364)</f>
        <v>21.85219178037676</v>
      </c>
      <c r="BH364" s="75">
        <f t="array" ref="BH364">10^(SUMPRODUCT(AQ364:AZ364,LOG($AQ$6:$AZ$6))/BD364)</f>
        <v>0.53005083378470463</v>
      </c>
      <c r="BI364" s="76">
        <f t="shared" si="377"/>
        <v>0.73213289786365543</v>
      </c>
      <c r="BJ364" s="77">
        <f t="shared" si="377"/>
        <v>14.45412375756109</v>
      </c>
      <c r="BK364" s="77">
        <f t="shared" si="377"/>
        <v>21.910979713356852</v>
      </c>
      <c r="BL364" s="77">
        <f t="shared" si="377"/>
        <v>29.650175804800565</v>
      </c>
      <c r="BM364" s="78">
        <f t="shared" si="377"/>
        <v>48.333645657632424</v>
      </c>
    </row>
    <row r="365" spans="1:65" x14ac:dyDescent="0.2">
      <c r="A365" s="33"/>
      <c r="B365" s="79">
        <v>125</v>
      </c>
      <c r="C365" s="83" t="s">
        <v>99</v>
      </c>
      <c r="D365" s="238">
        <v>1</v>
      </c>
      <c r="E365" s="236" t="s">
        <v>332</v>
      </c>
      <c r="F365" s="244">
        <v>2</v>
      </c>
      <c r="G365" s="239"/>
      <c r="H365" s="240">
        <v>1</v>
      </c>
      <c r="I365" s="243">
        <f t="array" ref="I365">IF(B365&lt;100,(((LOG(I$6)-LOG(J$6))/(LOG(H$6)-LOG(J$6))))*(H365-J365)+J365,H365)</f>
        <v>1</v>
      </c>
      <c r="J365" s="240">
        <v>1</v>
      </c>
      <c r="K365" s="240">
        <v>0.97599999999999998</v>
      </c>
      <c r="L365" s="240">
        <v>0.87</v>
      </c>
      <c r="M365" s="240">
        <v>0.71200000000000008</v>
      </c>
      <c r="N365" s="240">
        <v>0.56700000000000006</v>
      </c>
      <c r="O365" s="240">
        <v>0.46</v>
      </c>
      <c r="P365" s="240">
        <v>0.34600000000000003</v>
      </c>
      <c r="Q365" s="240">
        <v>0.26</v>
      </c>
      <c r="R365" s="240">
        <v>0.21299999999999999</v>
      </c>
      <c r="S365" s="243">
        <f t="shared" si="349"/>
        <v>0.19608119246627315</v>
      </c>
      <c r="T365" s="240">
        <v>0.18100000000000002</v>
      </c>
      <c r="U365" s="240">
        <v>0.154</v>
      </c>
      <c r="V365" s="240">
        <v>0.13</v>
      </c>
      <c r="W365" s="240">
        <v>0.10099999999999999</v>
      </c>
      <c r="X365" s="240">
        <v>5.4000000000000006E-2</v>
      </c>
      <c r="Y365" s="240">
        <v>1.3999999999999999E-2</v>
      </c>
      <c r="Z365" s="240">
        <v>5.0000000000000001E-3</v>
      </c>
      <c r="AA365" s="240">
        <v>2E-3</v>
      </c>
      <c r="AB365" s="240">
        <v>1E-3</v>
      </c>
      <c r="AC365" s="243">
        <f t="shared" si="320"/>
        <v>8.7103011379405942E-4</v>
      </c>
      <c r="AD365" s="241">
        <v>0</v>
      </c>
      <c r="AE365" s="60"/>
      <c r="AF365" s="74">
        <f t="shared" si="350"/>
        <v>0</v>
      </c>
      <c r="AG365" s="74">
        <f t="shared" si="351"/>
        <v>0</v>
      </c>
      <c r="AH365" s="74">
        <f t="shared" si="352"/>
        <v>2.4000000000000021E-2</v>
      </c>
      <c r="AI365" s="74">
        <f t="shared" si="353"/>
        <v>0.10599999999999998</v>
      </c>
      <c r="AJ365" s="74">
        <f t="shared" si="354"/>
        <v>0.15799999999999992</v>
      </c>
      <c r="AK365" s="74">
        <f t="shared" si="355"/>
        <v>0.14500000000000002</v>
      </c>
      <c r="AL365" s="74">
        <f t="shared" si="356"/>
        <v>0.10700000000000004</v>
      </c>
      <c r="AM365" s="74">
        <f t="shared" si="357"/>
        <v>0.11399999999999999</v>
      </c>
      <c r="AN365" s="74">
        <f t="shared" si="358"/>
        <v>8.6000000000000021E-2</v>
      </c>
      <c r="AO365" s="74">
        <f t="shared" si="359"/>
        <v>4.7000000000000014E-2</v>
      </c>
      <c r="AP365" s="74">
        <f t="shared" si="360"/>
        <v>1.6918807533726848E-2</v>
      </c>
      <c r="AQ365" s="74">
        <f t="shared" si="361"/>
        <v>1.5081192466273124E-2</v>
      </c>
      <c r="AR365" s="74">
        <f t="shared" si="362"/>
        <v>2.7000000000000024E-2</v>
      </c>
      <c r="AS365" s="74">
        <f t="shared" si="363"/>
        <v>2.3999999999999994E-2</v>
      </c>
      <c r="AT365" s="74">
        <f t="shared" si="364"/>
        <v>2.9000000000000012E-2</v>
      </c>
      <c r="AU365" s="74">
        <f t="shared" si="365"/>
        <v>4.6999999999999986E-2</v>
      </c>
      <c r="AV365" s="74">
        <f t="shared" si="366"/>
        <v>4.0000000000000008E-2</v>
      </c>
      <c r="AW365" s="74">
        <f t="shared" si="367"/>
        <v>8.9999999999999976E-3</v>
      </c>
      <c r="AX365" s="74">
        <f t="shared" si="368"/>
        <v>3.0000000000000001E-3</v>
      </c>
      <c r="AY365" s="74">
        <f t="shared" si="369"/>
        <v>1E-3</v>
      </c>
      <c r="AZ365" s="74">
        <f t="shared" si="370"/>
        <v>1.289698862059406E-4</v>
      </c>
      <c r="BA365" s="75">
        <f t="shared" si="371"/>
        <v>8.7103011379405942E-4</v>
      </c>
      <c r="BB365" s="73">
        <f t="shared" si="372"/>
        <v>0</v>
      </c>
      <c r="BC365" s="74">
        <f t="shared" si="373"/>
        <v>0.80391880753372691</v>
      </c>
      <c r="BD365" s="74">
        <f t="shared" si="374"/>
        <v>0.19521016235247912</v>
      </c>
      <c r="BE365" s="75">
        <f t="shared" si="375"/>
        <v>8.7103011379405942E-4</v>
      </c>
      <c r="BF365" s="73">
        <f t="shared" si="376"/>
        <v>5.61833980293639</v>
      </c>
      <c r="BG365" s="74">
        <f t="array" ref="BG365">10^(SUMPRODUCT(AG365:AP365,LOG($AG$6:$AP$6))/BC365)</f>
        <v>9.5546414130153945</v>
      </c>
      <c r="BH365" s="75">
        <f t="array" ref="BH365">10^(SUMPRODUCT(AQ365:AZ365,LOG($AQ$6:$AZ$6))/BD365)</f>
        <v>0.64858144932337458</v>
      </c>
      <c r="BI365" s="76">
        <f t="shared" si="377"/>
        <v>0.59546393631765016</v>
      </c>
      <c r="BJ365" s="77">
        <f t="shared" si="377"/>
        <v>4.8590221085404428</v>
      </c>
      <c r="BK365" s="77">
        <f t="shared" si="377"/>
        <v>7.7053927347117632</v>
      </c>
      <c r="BL365" s="77">
        <f t="shared" si="377"/>
        <v>11.665797512431173</v>
      </c>
      <c r="BM365" s="78">
        <f t="shared" si="377"/>
        <v>21.504695039360964</v>
      </c>
    </row>
    <row r="366" spans="1:65" x14ac:dyDescent="0.2">
      <c r="A366" s="33"/>
      <c r="B366" s="79">
        <v>125</v>
      </c>
      <c r="C366" s="83" t="s">
        <v>93</v>
      </c>
      <c r="D366" s="238">
        <v>1</v>
      </c>
      <c r="E366" s="236" t="s">
        <v>333</v>
      </c>
      <c r="F366" s="244">
        <v>2</v>
      </c>
      <c r="G366" s="239"/>
      <c r="H366" s="240">
        <v>1</v>
      </c>
      <c r="I366" s="243">
        <f t="array" ref="I366">IF(B366&lt;100,(((LOG(I$6)-LOG(J$6))/(LOG(H$6)-LOG(J$6))))*(H366-J366)+J366,H366)</f>
        <v>1</v>
      </c>
      <c r="J366" s="240">
        <v>1</v>
      </c>
      <c r="K366" s="240">
        <v>1</v>
      </c>
      <c r="L366" s="240">
        <v>1</v>
      </c>
      <c r="M366" s="240">
        <v>1</v>
      </c>
      <c r="N366" s="240">
        <v>1</v>
      </c>
      <c r="O366" s="240">
        <v>0.99900000000000011</v>
      </c>
      <c r="P366" s="240">
        <v>0.998</v>
      </c>
      <c r="Q366" s="240">
        <v>0.995</v>
      </c>
      <c r="R366" s="240">
        <v>0.99400000000000011</v>
      </c>
      <c r="S366" s="243">
        <f t="shared" si="349"/>
        <v>0.99347128726457112</v>
      </c>
      <c r="T366" s="240">
        <v>0.99299999999999999</v>
      </c>
      <c r="U366" s="240">
        <v>0.98699999999999999</v>
      </c>
      <c r="V366" s="240">
        <v>0.97799999999999998</v>
      </c>
      <c r="W366" s="240">
        <v>0.95400000000000007</v>
      </c>
      <c r="X366" s="240">
        <v>0.64599999999999991</v>
      </c>
      <c r="Y366" s="240">
        <v>9.6000000000000002E-2</v>
      </c>
      <c r="Z366" s="240">
        <v>1.6E-2</v>
      </c>
      <c r="AA366" s="240">
        <v>4.0000000000000001E-3</v>
      </c>
      <c r="AB366" s="240">
        <v>1E-3</v>
      </c>
      <c r="AC366" s="243">
        <f t="shared" si="320"/>
        <v>8.7103011379405942E-4</v>
      </c>
      <c r="AD366" s="241">
        <v>0</v>
      </c>
      <c r="AE366" s="60"/>
      <c r="AF366" s="74">
        <f t="shared" si="350"/>
        <v>0</v>
      </c>
      <c r="AG366" s="74">
        <f t="shared" si="351"/>
        <v>0</v>
      </c>
      <c r="AH366" s="74">
        <f t="shared" si="352"/>
        <v>0</v>
      </c>
      <c r="AI366" s="74">
        <f t="shared" si="353"/>
        <v>0</v>
      </c>
      <c r="AJ366" s="74">
        <f t="shared" si="354"/>
        <v>0</v>
      </c>
      <c r="AK366" s="74">
        <f t="shared" si="355"/>
        <v>0</v>
      </c>
      <c r="AL366" s="74">
        <f t="shared" si="356"/>
        <v>9.9999999999988987E-4</v>
      </c>
      <c r="AM366" s="74">
        <f t="shared" si="357"/>
        <v>1.0000000000001119E-3</v>
      </c>
      <c r="AN366" s="74">
        <f t="shared" si="358"/>
        <v>3.0000000000000027E-3</v>
      </c>
      <c r="AO366" s="74">
        <f t="shared" si="359"/>
        <v>9.9999999999988987E-4</v>
      </c>
      <c r="AP366" s="74">
        <f t="shared" si="360"/>
        <v>5.2871273542898223E-4</v>
      </c>
      <c r="AQ366" s="74">
        <f t="shared" si="361"/>
        <v>4.7128726457112968E-4</v>
      </c>
      <c r="AR366" s="74">
        <f t="shared" si="362"/>
        <v>6.0000000000000053E-3</v>
      </c>
      <c r="AS366" s="74">
        <f t="shared" si="363"/>
        <v>9.000000000000008E-3</v>
      </c>
      <c r="AT366" s="74">
        <f t="shared" si="364"/>
        <v>2.399999999999991E-2</v>
      </c>
      <c r="AU366" s="74">
        <f t="shared" si="365"/>
        <v>0.30800000000000016</v>
      </c>
      <c r="AV366" s="74">
        <f t="shared" si="366"/>
        <v>0.54999999999999993</v>
      </c>
      <c r="AW366" s="74">
        <f t="shared" si="367"/>
        <v>0.08</v>
      </c>
      <c r="AX366" s="74">
        <f t="shared" si="368"/>
        <v>1.2E-2</v>
      </c>
      <c r="AY366" s="74">
        <f t="shared" si="369"/>
        <v>3.0000000000000001E-3</v>
      </c>
      <c r="AZ366" s="74">
        <f t="shared" si="370"/>
        <v>1.289698862059406E-4</v>
      </c>
      <c r="BA366" s="75">
        <f t="shared" si="371"/>
        <v>8.7103011379405942E-4</v>
      </c>
      <c r="BB366" s="73">
        <f t="shared" si="372"/>
        <v>0</v>
      </c>
      <c r="BC366" s="74">
        <f t="shared" si="373"/>
        <v>6.5287127354288765E-3</v>
      </c>
      <c r="BD366" s="74">
        <f t="shared" si="374"/>
        <v>0.99260025715077704</v>
      </c>
      <c r="BE366" s="75">
        <f t="shared" si="375"/>
        <v>8.7103011379405942E-4</v>
      </c>
      <c r="BF366" s="73">
        <f t="shared" si="376"/>
        <v>0.39860136269713897</v>
      </c>
      <c r="BG366" s="74">
        <f t="array" ref="BG366">10^(SUMPRODUCT(AG366:AP366,LOG($AG$6:$AP$6))/BC366)</f>
        <v>4.2716939600608335</v>
      </c>
      <c r="BH366" s="75">
        <f t="array" ref="BH366">10^(SUMPRODUCT(AQ366:AZ366,LOG($AQ$6:$AZ$6))/BD366)</f>
        <v>0.39366258693288386</v>
      </c>
      <c r="BI366" s="76">
        <f t="shared" si="377"/>
        <v>0.30073502019999127</v>
      </c>
      <c r="BJ366" s="77">
        <f t="shared" si="377"/>
        <v>0.35043367931326119</v>
      </c>
      <c r="BK366" s="77">
        <f t="shared" si="377"/>
        <v>0.38411294104448401</v>
      </c>
      <c r="BL366" s="77">
        <f t="shared" si="377"/>
        <v>0.42195001257517051</v>
      </c>
      <c r="BM366" s="78">
        <f t="shared" si="377"/>
        <v>0.5636287197864448</v>
      </c>
    </row>
    <row r="367" spans="1:65" x14ac:dyDescent="0.2">
      <c r="A367" s="33"/>
      <c r="B367" s="79">
        <v>126</v>
      </c>
      <c r="C367" s="83" t="s">
        <v>94</v>
      </c>
      <c r="D367" s="238">
        <v>1</v>
      </c>
      <c r="E367" s="236" t="s">
        <v>334</v>
      </c>
      <c r="F367" s="244">
        <v>2</v>
      </c>
      <c r="G367" s="239"/>
      <c r="H367" s="240">
        <v>1</v>
      </c>
      <c r="I367" s="243">
        <f t="array" ref="I367">IF(B367&lt;100,(((LOG(I$6)-LOG(J$6))/(LOG(H$6)-LOG(J$6))))*(H367-J367)+J367,H367)</f>
        <v>1</v>
      </c>
      <c r="J367" s="240">
        <v>0.998</v>
      </c>
      <c r="K367" s="240">
        <v>0.997</v>
      </c>
      <c r="L367" s="240">
        <v>0.115</v>
      </c>
      <c r="M367" s="240">
        <v>0.115</v>
      </c>
      <c r="N367" s="240">
        <v>3.5000000000000003E-2</v>
      </c>
      <c r="O367" s="240">
        <v>3.5000000000000003E-2</v>
      </c>
      <c r="P367" s="240">
        <v>3.4000000000000002E-2</v>
      </c>
      <c r="Q367" s="240">
        <v>3.4000000000000002E-2</v>
      </c>
      <c r="R367" s="240">
        <v>3.1E-2</v>
      </c>
      <c r="S367" s="243">
        <f t="shared" si="349"/>
        <v>2.9413861793713105E-2</v>
      </c>
      <c r="T367" s="240">
        <v>2.7999999999999997E-2</v>
      </c>
      <c r="U367" s="240">
        <v>2.5000000000000001E-2</v>
      </c>
      <c r="V367" s="240">
        <v>0.02</v>
      </c>
      <c r="W367" s="240">
        <v>1.2E-2</v>
      </c>
      <c r="X367" s="240">
        <v>2E-3</v>
      </c>
      <c r="Y367" s="240">
        <v>1E-3</v>
      </c>
      <c r="Z367" s="240">
        <v>1E-3</v>
      </c>
      <c r="AA367" s="240">
        <v>1E-3</v>
      </c>
      <c r="AB367" s="240">
        <v>0</v>
      </c>
      <c r="AC367" s="243">
        <f t="shared" si="320"/>
        <v>0</v>
      </c>
      <c r="AD367" s="241">
        <v>0</v>
      </c>
      <c r="AE367" s="60"/>
      <c r="AF367" s="74">
        <f t="shared" si="350"/>
        <v>0</v>
      </c>
      <c r="AG367" s="74">
        <f t="shared" si="351"/>
        <v>2.0000000000000018E-3</v>
      </c>
      <c r="AH367" s="74">
        <f t="shared" si="352"/>
        <v>1.0000000000000009E-3</v>
      </c>
      <c r="AI367" s="74">
        <f t="shared" si="353"/>
        <v>0.88200000000000001</v>
      </c>
      <c r="AJ367" s="74">
        <f t="shared" si="354"/>
        <v>0</v>
      </c>
      <c r="AK367" s="74">
        <f t="shared" si="355"/>
        <v>0.08</v>
      </c>
      <c r="AL367" s="74">
        <f t="shared" si="356"/>
        <v>0</v>
      </c>
      <c r="AM367" s="74">
        <f t="shared" si="357"/>
        <v>1.0000000000000009E-3</v>
      </c>
      <c r="AN367" s="74">
        <f t="shared" si="358"/>
        <v>0</v>
      </c>
      <c r="AO367" s="74">
        <f t="shared" si="359"/>
        <v>3.0000000000000027E-3</v>
      </c>
      <c r="AP367" s="74">
        <f t="shared" si="360"/>
        <v>1.5861382062868946E-3</v>
      </c>
      <c r="AQ367" s="74">
        <f t="shared" si="361"/>
        <v>1.413861793713108E-3</v>
      </c>
      <c r="AR367" s="74">
        <f t="shared" si="362"/>
        <v>2.9999999999999957E-3</v>
      </c>
      <c r="AS367" s="74">
        <f t="shared" si="363"/>
        <v>5.000000000000001E-3</v>
      </c>
      <c r="AT367" s="74">
        <f t="shared" si="364"/>
        <v>8.0000000000000002E-3</v>
      </c>
      <c r="AU367" s="74">
        <f t="shared" si="365"/>
        <v>0.01</v>
      </c>
      <c r="AV367" s="74">
        <f t="shared" si="366"/>
        <v>1E-3</v>
      </c>
      <c r="AW367" s="74">
        <f t="shared" si="367"/>
        <v>0</v>
      </c>
      <c r="AX367" s="74">
        <f t="shared" si="368"/>
        <v>0</v>
      </c>
      <c r="AY367" s="74">
        <f t="shared" si="369"/>
        <v>1E-3</v>
      </c>
      <c r="AZ367" s="74">
        <f t="shared" si="370"/>
        <v>0</v>
      </c>
      <c r="BA367" s="75">
        <f t="shared" si="371"/>
        <v>0</v>
      </c>
      <c r="BB367" s="73">
        <f t="shared" si="372"/>
        <v>0</v>
      </c>
      <c r="BC367" s="74">
        <f t="shared" si="373"/>
        <v>0.97058613820628692</v>
      </c>
      <c r="BD367" s="74">
        <f t="shared" si="374"/>
        <v>2.9413861793713109E-2</v>
      </c>
      <c r="BE367" s="75">
        <f t="shared" si="375"/>
        <v>0</v>
      </c>
      <c r="BF367" s="73">
        <f t="shared" si="376"/>
        <v>19.493851798535186</v>
      </c>
      <c r="BG367" s="74">
        <f t="array" ref="BG367">10^(SUMPRODUCT(AG367:AP367,LOG($AG$6:$AP$6))/BC367)</f>
        <v>21.566593510462276</v>
      </c>
      <c r="BH367" s="75">
        <f t="array" ref="BH367">10^(SUMPRODUCT(AQ367:AZ367,LOG($AQ$6:$AZ$6))/BD367)</f>
        <v>0.69476123189227701</v>
      </c>
      <c r="BI367" s="76">
        <f t="shared" si="377"/>
        <v>12.715210053121988</v>
      </c>
      <c r="BJ367" s="77">
        <f t="shared" si="377"/>
        <v>21.388182914514971</v>
      </c>
      <c r="BK367" s="77">
        <f t="shared" si="377"/>
        <v>22.613966906723917</v>
      </c>
      <c r="BL367" s="77">
        <f t="shared" si="377"/>
        <v>23.910002140076685</v>
      </c>
      <c r="BM367" s="78">
        <f t="shared" si="377"/>
        <v>26.23721411595881</v>
      </c>
    </row>
    <row r="368" spans="1:65" x14ac:dyDescent="0.2">
      <c r="A368" s="33"/>
      <c r="B368" s="79">
        <v>126</v>
      </c>
      <c r="C368" s="83" t="s">
        <v>99</v>
      </c>
      <c r="D368" s="238">
        <v>1</v>
      </c>
      <c r="E368" s="236" t="s">
        <v>335</v>
      </c>
      <c r="F368" s="244">
        <v>2</v>
      </c>
      <c r="G368" s="239"/>
      <c r="H368" s="240">
        <v>1</v>
      </c>
      <c r="I368" s="243">
        <f t="array" ref="I368">IF(B368&lt;100,(((LOG(I$6)-LOG(J$6))/(LOG(H$6)-LOG(J$6))))*(H368-J368)+J368,H368)</f>
        <v>1</v>
      </c>
      <c r="J368" s="240">
        <v>0.99900000000000011</v>
      </c>
      <c r="K368" s="240">
        <v>0.99900000000000011</v>
      </c>
      <c r="L368" s="240">
        <v>0.99900000000000011</v>
      </c>
      <c r="M368" s="240">
        <v>0.99900000000000011</v>
      </c>
      <c r="N368" s="240">
        <v>0.9890000000000001</v>
      </c>
      <c r="O368" s="240">
        <v>0.98299999999999998</v>
      </c>
      <c r="P368" s="240">
        <v>0.97</v>
      </c>
      <c r="Q368" s="240">
        <v>0.94700000000000006</v>
      </c>
      <c r="R368" s="240">
        <v>0.91799999999999993</v>
      </c>
      <c r="S368" s="243">
        <f t="shared" si="349"/>
        <v>0.8920930759639808</v>
      </c>
      <c r="T368" s="240">
        <v>0.86900000000000011</v>
      </c>
      <c r="U368" s="240">
        <v>0.78099999999999992</v>
      </c>
      <c r="V368" s="240">
        <v>0.65</v>
      </c>
      <c r="W368" s="240">
        <v>0.39500000000000002</v>
      </c>
      <c r="X368" s="240">
        <v>0.115</v>
      </c>
      <c r="Y368" s="240">
        <v>1.7000000000000001E-2</v>
      </c>
      <c r="Z368" s="240">
        <v>6.0000000000000001E-3</v>
      </c>
      <c r="AA368" s="240">
        <v>3.0000000000000001E-3</v>
      </c>
      <c r="AB368" s="240">
        <v>0</v>
      </c>
      <c r="AC368" s="243">
        <f t="shared" si="320"/>
        <v>0</v>
      </c>
      <c r="AD368" s="241">
        <v>0</v>
      </c>
      <c r="AE368" s="60"/>
      <c r="AF368" s="74">
        <f t="shared" si="350"/>
        <v>0</v>
      </c>
      <c r="AG368" s="74">
        <f t="shared" si="351"/>
        <v>9.9999999999988987E-4</v>
      </c>
      <c r="AH368" s="74">
        <f t="shared" si="352"/>
        <v>0</v>
      </c>
      <c r="AI368" s="74">
        <f t="shared" si="353"/>
        <v>0</v>
      </c>
      <c r="AJ368" s="74">
        <f t="shared" si="354"/>
        <v>0</v>
      </c>
      <c r="AK368" s="74">
        <f t="shared" si="355"/>
        <v>1.0000000000000009E-2</v>
      </c>
      <c r="AL368" s="74">
        <f t="shared" si="356"/>
        <v>6.0000000000001164E-3</v>
      </c>
      <c r="AM368" s="74">
        <f t="shared" si="357"/>
        <v>1.3000000000000012E-2</v>
      </c>
      <c r="AN368" s="74">
        <f t="shared" si="358"/>
        <v>2.2999999999999909E-2</v>
      </c>
      <c r="AO368" s="74">
        <f t="shared" si="359"/>
        <v>2.9000000000000137E-2</v>
      </c>
      <c r="AP368" s="74">
        <f t="shared" si="360"/>
        <v>2.590692403601913E-2</v>
      </c>
      <c r="AQ368" s="74">
        <f t="shared" si="361"/>
        <v>2.3093075963980692E-2</v>
      </c>
      <c r="AR368" s="74">
        <f t="shared" si="362"/>
        <v>8.8000000000000189E-2</v>
      </c>
      <c r="AS368" s="74">
        <f t="shared" si="363"/>
        <v>0.13099999999999989</v>
      </c>
      <c r="AT368" s="74">
        <f t="shared" si="364"/>
        <v>0.255</v>
      </c>
      <c r="AU368" s="74">
        <f t="shared" si="365"/>
        <v>0.28000000000000003</v>
      </c>
      <c r="AV368" s="74">
        <f t="shared" si="366"/>
        <v>9.8000000000000004E-2</v>
      </c>
      <c r="AW368" s="74">
        <f t="shared" si="367"/>
        <v>1.1000000000000001E-2</v>
      </c>
      <c r="AX368" s="74">
        <f t="shared" si="368"/>
        <v>3.0000000000000001E-3</v>
      </c>
      <c r="AY368" s="74">
        <f t="shared" si="369"/>
        <v>3.0000000000000001E-3</v>
      </c>
      <c r="AZ368" s="74">
        <f t="shared" si="370"/>
        <v>0</v>
      </c>
      <c r="BA368" s="75">
        <f t="shared" si="371"/>
        <v>0</v>
      </c>
      <c r="BB368" s="73">
        <f t="shared" si="372"/>
        <v>0</v>
      </c>
      <c r="BC368" s="74">
        <f t="shared" si="373"/>
        <v>0.1079069240360192</v>
      </c>
      <c r="BD368" s="74">
        <f t="shared" si="374"/>
        <v>0.8920930759639808</v>
      </c>
      <c r="BE368" s="75">
        <f t="shared" si="375"/>
        <v>0</v>
      </c>
      <c r="BF368" s="73">
        <f t="shared" si="376"/>
        <v>0.80743084490675476</v>
      </c>
      <c r="BG368" s="74">
        <f t="array" ref="BG368">10^(SUMPRODUCT(AG368:AP368,LOG($AG$6:$AP$6))/BC368)</f>
        <v>3.8777938432553958</v>
      </c>
      <c r="BH368" s="75">
        <f t="array" ref="BH368">10^(SUMPRODUCT(AQ368:AZ368,LOG($AQ$6:$AZ$6))/BD368)</f>
        <v>0.66784255675631043</v>
      </c>
      <c r="BI368" s="76">
        <f t="shared" si="377"/>
        <v>0.39891719288949429</v>
      </c>
      <c r="BJ368" s="77">
        <f t="shared" si="377"/>
        <v>0.56657354548138006</v>
      </c>
      <c r="BK368" s="77">
        <f t="shared" si="377"/>
        <v>0.69252896142431397</v>
      </c>
      <c r="BL368" s="77">
        <f t="shared" si="377"/>
        <v>0.85</v>
      </c>
      <c r="BM368" s="78">
        <f t="shared" si="377"/>
        <v>2.1144455785839815</v>
      </c>
    </row>
    <row r="369" spans="1:65" x14ac:dyDescent="0.2">
      <c r="A369" s="33"/>
      <c r="B369" s="79">
        <v>126</v>
      </c>
      <c r="C369" s="83" t="s">
        <v>93</v>
      </c>
      <c r="D369" s="238">
        <v>1</v>
      </c>
      <c r="E369" s="236" t="s">
        <v>336</v>
      </c>
      <c r="F369" s="244">
        <v>2</v>
      </c>
      <c r="G369" s="239"/>
      <c r="H369" s="240">
        <v>1</v>
      </c>
      <c r="I369" s="243">
        <f t="array" ref="I369">IF(B369&lt;100,(((LOG(I$6)-LOG(J$6))/(LOG(H$6)-LOG(J$6))))*(H369-J369)+J369,H369)</f>
        <v>1</v>
      </c>
      <c r="J369" s="240">
        <v>0.998</v>
      </c>
      <c r="K369" s="240">
        <v>0.84599999999999997</v>
      </c>
      <c r="L369" s="240">
        <v>0.69900000000000007</v>
      </c>
      <c r="M369" s="240">
        <v>0.64700000000000002</v>
      </c>
      <c r="N369" s="240">
        <v>0.61599999999999999</v>
      </c>
      <c r="O369" s="240">
        <v>0.57700000000000007</v>
      </c>
      <c r="P369" s="240">
        <v>0.55100000000000005</v>
      </c>
      <c r="Q369" s="240">
        <v>0.52500000000000002</v>
      </c>
      <c r="R369" s="240">
        <v>0.51200000000000001</v>
      </c>
      <c r="S369" s="243">
        <f t="shared" si="349"/>
        <v>0.50777029811656826</v>
      </c>
      <c r="T369" s="240">
        <v>0.504</v>
      </c>
      <c r="U369" s="240">
        <v>0.48599999999999999</v>
      </c>
      <c r="V369" s="240">
        <v>0.47499999999999998</v>
      </c>
      <c r="W369" s="240">
        <v>0.46500000000000002</v>
      </c>
      <c r="X369" s="240">
        <v>0.44900000000000001</v>
      </c>
      <c r="Y369" s="240">
        <v>0.161</v>
      </c>
      <c r="Z369" s="240">
        <v>8.3000000000000004E-2</v>
      </c>
      <c r="AA369" s="240">
        <v>2.6000000000000002E-2</v>
      </c>
      <c r="AB369" s="240">
        <v>1.3000000000000001E-2</v>
      </c>
      <c r="AC369" s="243">
        <f t="shared" si="320"/>
        <v>1.1323391479322773E-2</v>
      </c>
      <c r="AD369" s="241">
        <v>0</v>
      </c>
      <c r="AE369" s="60"/>
      <c r="AF369" s="74">
        <f t="shared" si="350"/>
        <v>0</v>
      </c>
      <c r="AG369" s="74">
        <f t="shared" si="351"/>
        <v>2.0000000000000018E-3</v>
      </c>
      <c r="AH369" s="74">
        <f t="shared" si="352"/>
        <v>0.15200000000000002</v>
      </c>
      <c r="AI369" s="74">
        <f t="shared" si="353"/>
        <v>0.14699999999999991</v>
      </c>
      <c r="AJ369" s="74">
        <f t="shared" si="354"/>
        <v>5.2000000000000046E-2</v>
      </c>
      <c r="AK369" s="74">
        <f t="shared" si="355"/>
        <v>3.1000000000000028E-2</v>
      </c>
      <c r="AL369" s="74">
        <f t="shared" si="356"/>
        <v>3.8999999999999924E-2</v>
      </c>
      <c r="AM369" s="74">
        <f t="shared" si="357"/>
        <v>2.6000000000000023E-2</v>
      </c>
      <c r="AN369" s="74">
        <f t="shared" si="358"/>
        <v>2.6000000000000023E-2</v>
      </c>
      <c r="AO369" s="74">
        <f t="shared" si="359"/>
        <v>1.3000000000000012E-2</v>
      </c>
      <c r="AP369" s="74">
        <f t="shared" si="360"/>
        <v>4.2297018834317468E-3</v>
      </c>
      <c r="AQ369" s="74">
        <f t="shared" si="361"/>
        <v>3.7702981165682603E-3</v>
      </c>
      <c r="AR369" s="74">
        <f t="shared" si="362"/>
        <v>1.8000000000000016E-2</v>
      </c>
      <c r="AS369" s="74">
        <f t="shared" si="363"/>
        <v>1.100000000000001E-2</v>
      </c>
      <c r="AT369" s="74">
        <f t="shared" si="364"/>
        <v>9.9999999999999534E-3</v>
      </c>
      <c r="AU369" s="74">
        <f t="shared" si="365"/>
        <v>1.6000000000000014E-2</v>
      </c>
      <c r="AV369" s="74">
        <f t="shared" si="366"/>
        <v>0.28800000000000003</v>
      </c>
      <c r="AW369" s="74">
        <f t="shared" si="367"/>
        <v>7.8E-2</v>
      </c>
      <c r="AX369" s="74">
        <f t="shared" si="368"/>
        <v>5.7000000000000002E-2</v>
      </c>
      <c r="AY369" s="74">
        <f t="shared" si="369"/>
        <v>1.3000000000000001E-2</v>
      </c>
      <c r="AZ369" s="74">
        <f t="shared" si="370"/>
        <v>1.6766085206772283E-3</v>
      </c>
      <c r="BA369" s="75">
        <f t="shared" si="371"/>
        <v>1.1323391479322773E-2</v>
      </c>
      <c r="BB369" s="73">
        <f t="shared" si="372"/>
        <v>0</v>
      </c>
      <c r="BC369" s="74">
        <f t="shared" si="373"/>
        <v>0.49222970188343174</v>
      </c>
      <c r="BD369" s="74">
        <f t="shared" si="374"/>
        <v>0.49644690663724556</v>
      </c>
      <c r="BE369" s="75">
        <f t="shared" si="375"/>
        <v>1.1323391479322773E-2</v>
      </c>
      <c r="BF369" s="73">
        <f t="shared" si="376"/>
        <v>2.2415199258660947</v>
      </c>
      <c r="BG369" s="74">
        <f t="array" ref="BG369">10^(SUMPRODUCT(AG369:AP369,LOG($AG$6:$AP$6))/BC369)</f>
        <v>17.166852201018585</v>
      </c>
      <c r="BH369" s="75">
        <f t="array" ref="BH369">10^(SUMPRODUCT(AQ369:AZ369,LOG($AQ$6:$AZ$6))/BD369)</f>
        <v>0.33602665051263819</v>
      </c>
      <c r="BI369" s="76">
        <f t="shared" si="377"/>
        <v>0.22697602098476513</v>
      </c>
      <c r="BJ369" s="77">
        <f t="shared" si="377"/>
        <v>0.37412590305129795</v>
      </c>
      <c r="BK369" s="77">
        <f t="shared" si="377"/>
        <v>1.5733809313477565</v>
      </c>
      <c r="BL369" s="77">
        <f t="shared" si="377"/>
        <v>13.889789619171749</v>
      </c>
      <c r="BM369" s="78">
        <f t="shared" si="377"/>
        <v>30.942910967874269</v>
      </c>
    </row>
    <row r="370" spans="1:65" x14ac:dyDescent="0.2">
      <c r="A370" s="33"/>
      <c r="B370" s="79">
        <v>127</v>
      </c>
      <c r="C370" s="83" t="s">
        <v>94</v>
      </c>
      <c r="D370" s="238">
        <v>1</v>
      </c>
      <c r="E370" s="236" t="s">
        <v>337</v>
      </c>
      <c r="F370" s="244">
        <v>2</v>
      </c>
      <c r="G370" s="239"/>
      <c r="H370" s="240">
        <v>1</v>
      </c>
      <c r="I370" s="243">
        <f t="array" ref="I370">IF(B370&lt;100,(((LOG(I$6)-LOG(J$6))/(LOG(H$6)-LOG(J$6))))*(H370-J370)+J370,H370)</f>
        <v>1</v>
      </c>
      <c r="J370" s="240">
        <v>1</v>
      </c>
      <c r="K370" s="240">
        <v>1</v>
      </c>
      <c r="L370" s="240">
        <v>1</v>
      </c>
      <c r="M370" s="240">
        <v>0.96099999999999997</v>
      </c>
      <c r="N370" s="240">
        <v>0.94900000000000007</v>
      </c>
      <c r="O370" s="240">
        <v>0.88900000000000001</v>
      </c>
      <c r="P370" s="240">
        <v>0.78</v>
      </c>
      <c r="Q370" s="240">
        <v>0.66799999999999993</v>
      </c>
      <c r="R370" s="240">
        <v>0.58399999999999996</v>
      </c>
      <c r="S370" s="243">
        <f t="shared" si="349"/>
        <v>0.55492079955140694</v>
      </c>
      <c r="T370" s="240">
        <v>0.52900000000000003</v>
      </c>
      <c r="U370" s="240">
        <v>0.48100000000000004</v>
      </c>
      <c r="V370" s="240">
        <v>0.44900000000000001</v>
      </c>
      <c r="W370" s="240">
        <v>0.40899999999999997</v>
      </c>
      <c r="X370" s="240">
        <v>0.318</v>
      </c>
      <c r="Y370" s="240">
        <v>0.152</v>
      </c>
      <c r="Z370" s="240">
        <v>0.107</v>
      </c>
      <c r="AA370" s="240">
        <v>5.7000000000000002E-2</v>
      </c>
      <c r="AB370" s="240">
        <v>2.7000000000000003E-2</v>
      </c>
      <c r="AC370" s="243">
        <f t="shared" si="320"/>
        <v>2.3517813072439605E-2</v>
      </c>
      <c r="AD370" s="241">
        <v>0</v>
      </c>
      <c r="AE370" s="60"/>
      <c r="AF370" s="74">
        <f t="shared" si="350"/>
        <v>0</v>
      </c>
      <c r="AG370" s="74">
        <f t="shared" si="351"/>
        <v>0</v>
      </c>
      <c r="AH370" s="74">
        <f t="shared" si="352"/>
        <v>0</v>
      </c>
      <c r="AI370" s="74">
        <f t="shared" si="353"/>
        <v>0</v>
      </c>
      <c r="AJ370" s="74">
        <f t="shared" si="354"/>
        <v>3.9000000000000035E-2</v>
      </c>
      <c r="AK370" s="74">
        <f t="shared" si="355"/>
        <v>1.19999999999999E-2</v>
      </c>
      <c r="AL370" s="74">
        <f t="shared" si="356"/>
        <v>6.0000000000000053E-2</v>
      </c>
      <c r="AM370" s="74">
        <f t="shared" si="357"/>
        <v>0.10899999999999999</v>
      </c>
      <c r="AN370" s="74">
        <f t="shared" si="358"/>
        <v>0.1120000000000001</v>
      </c>
      <c r="AO370" s="74">
        <f t="shared" si="359"/>
        <v>8.3999999999999964E-2</v>
      </c>
      <c r="AP370" s="74">
        <f t="shared" si="360"/>
        <v>2.9079200448593023E-2</v>
      </c>
      <c r="AQ370" s="74">
        <f t="shared" si="361"/>
        <v>2.5920799551406914E-2</v>
      </c>
      <c r="AR370" s="74">
        <f t="shared" si="362"/>
        <v>4.7999999999999987E-2</v>
      </c>
      <c r="AS370" s="74">
        <f t="shared" si="363"/>
        <v>3.2000000000000028E-2</v>
      </c>
      <c r="AT370" s="74">
        <f t="shared" si="364"/>
        <v>4.0000000000000036E-2</v>
      </c>
      <c r="AU370" s="74">
        <f t="shared" si="365"/>
        <v>9.099999999999997E-2</v>
      </c>
      <c r="AV370" s="74">
        <f t="shared" si="366"/>
        <v>0.16600000000000001</v>
      </c>
      <c r="AW370" s="74">
        <f t="shared" si="367"/>
        <v>4.4999999999999998E-2</v>
      </c>
      <c r="AX370" s="74">
        <f t="shared" si="368"/>
        <v>4.9999999999999996E-2</v>
      </c>
      <c r="AY370" s="74">
        <f t="shared" si="369"/>
        <v>0.03</v>
      </c>
      <c r="AZ370" s="74">
        <f t="shared" si="370"/>
        <v>3.4821869275603982E-3</v>
      </c>
      <c r="BA370" s="75">
        <f t="shared" si="371"/>
        <v>2.3517813072439605E-2</v>
      </c>
      <c r="BB370" s="73">
        <f t="shared" si="372"/>
        <v>0</v>
      </c>
      <c r="BC370" s="74">
        <f t="shared" si="373"/>
        <v>0.44507920044859306</v>
      </c>
      <c r="BD370" s="74">
        <f t="shared" si="374"/>
        <v>0.53140298647896733</v>
      </c>
      <c r="BE370" s="75">
        <f t="shared" si="375"/>
        <v>2.3517813072439605E-2</v>
      </c>
      <c r="BF370" s="73">
        <f t="shared" si="376"/>
        <v>1.1976781069353928</v>
      </c>
      <c r="BG370" s="74">
        <f t="array" ref="BG370">10^(SUMPRODUCT(AG370:AP370,LOG($AG$6:$AP$6))/BC370)</f>
        <v>5.0464706497057152</v>
      </c>
      <c r="BH370" s="75">
        <f t="array" ref="BH370">10^(SUMPRODUCT(AQ370:AZ370,LOG($AQ$6:$AZ$6))/BD370)</f>
        <v>0.44149071221213965</v>
      </c>
      <c r="BI370" s="76">
        <f t="shared" si="377"/>
        <v>0.20033709397055138</v>
      </c>
      <c r="BJ370" s="77">
        <f t="shared" si="377"/>
        <v>0.4761242584782503</v>
      </c>
      <c r="BK370" s="77">
        <f t="shared" si="377"/>
        <v>1.3773935158772079</v>
      </c>
      <c r="BL370" s="77">
        <f t="shared" si="377"/>
        <v>3.1554726129291191</v>
      </c>
      <c r="BM370" s="78">
        <f t="shared" si="377"/>
        <v>7.229888612025972</v>
      </c>
    </row>
    <row r="371" spans="1:65" x14ac:dyDescent="0.2">
      <c r="A371" s="33"/>
      <c r="B371" s="79">
        <v>127</v>
      </c>
      <c r="C371" s="83" t="s">
        <v>99</v>
      </c>
      <c r="D371" s="238">
        <v>1</v>
      </c>
      <c r="E371" s="236" t="s">
        <v>338</v>
      </c>
      <c r="F371" s="244">
        <v>2</v>
      </c>
      <c r="G371" s="239"/>
      <c r="H371" s="240">
        <v>1</v>
      </c>
      <c r="I371" s="243">
        <f t="array" ref="I371">IF(B371&lt;100,(((LOG(I$6)-LOG(J$6))/(LOG(H$6)-LOG(J$6))))*(H371-J371)+J371,H371)</f>
        <v>1</v>
      </c>
      <c r="J371" s="240">
        <v>1</v>
      </c>
      <c r="K371" s="240">
        <v>1</v>
      </c>
      <c r="L371" s="240">
        <v>1</v>
      </c>
      <c r="M371" s="240">
        <v>0.99900000000000011</v>
      </c>
      <c r="N371" s="240">
        <v>0.98</v>
      </c>
      <c r="O371" s="240">
        <v>0.94599999999999995</v>
      </c>
      <c r="P371" s="240">
        <v>0.89</v>
      </c>
      <c r="Q371" s="240">
        <v>0.78099999999999992</v>
      </c>
      <c r="R371" s="240">
        <v>0.65599999999999992</v>
      </c>
      <c r="S371" s="243">
        <f t="shared" si="349"/>
        <v>0.60101387551538765</v>
      </c>
      <c r="T371" s="240">
        <v>0.55200000000000005</v>
      </c>
      <c r="U371" s="240">
        <v>0.46299999999999997</v>
      </c>
      <c r="V371" s="240">
        <v>0.379</v>
      </c>
      <c r="W371" s="240">
        <v>0.23899999999999999</v>
      </c>
      <c r="X371" s="240">
        <v>8.8000000000000009E-2</v>
      </c>
      <c r="Y371" s="240">
        <v>1.8000000000000002E-2</v>
      </c>
      <c r="Z371" s="240">
        <v>4.0000000000000001E-3</v>
      </c>
      <c r="AA371" s="240">
        <v>2E-3</v>
      </c>
      <c r="AB371" s="240">
        <v>1E-3</v>
      </c>
      <c r="AC371" s="243">
        <f t="shared" si="320"/>
        <v>8.7103011379405942E-4</v>
      </c>
      <c r="AD371" s="241">
        <v>0</v>
      </c>
      <c r="AE371" s="60"/>
      <c r="AF371" s="74">
        <f t="shared" si="350"/>
        <v>0</v>
      </c>
      <c r="AG371" s="74">
        <f t="shared" si="351"/>
        <v>0</v>
      </c>
      <c r="AH371" s="74">
        <f t="shared" si="352"/>
        <v>0</v>
      </c>
      <c r="AI371" s="74">
        <f t="shared" si="353"/>
        <v>0</v>
      </c>
      <c r="AJ371" s="74">
        <f t="shared" si="354"/>
        <v>9.9999999999988987E-4</v>
      </c>
      <c r="AK371" s="74">
        <f t="shared" si="355"/>
        <v>1.9000000000000128E-2</v>
      </c>
      <c r="AL371" s="74">
        <f t="shared" si="356"/>
        <v>3.400000000000003E-2</v>
      </c>
      <c r="AM371" s="74">
        <f t="shared" si="357"/>
        <v>5.5999999999999939E-2</v>
      </c>
      <c r="AN371" s="74">
        <f t="shared" si="358"/>
        <v>0.1090000000000001</v>
      </c>
      <c r="AO371" s="74">
        <f t="shared" si="359"/>
        <v>0.125</v>
      </c>
      <c r="AP371" s="74">
        <f t="shared" si="360"/>
        <v>5.4986124484612264E-2</v>
      </c>
      <c r="AQ371" s="74">
        <f t="shared" si="361"/>
        <v>4.9013875515387606E-2</v>
      </c>
      <c r="AR371" s="74">
        <f t="shared" si="362"/>
        <v>8.9000000000000079E-2</v>
      </c>
      <c r="AS371" s="74">
        <f t="shared" si="363"/>
        <v>8.3999999999999964E-2</v>
      </c>
      <c r="AT371" s="74">
        <f t="shared" si="364"/>
        <v>0.14000000000000001</v>
      </c>
      <c r="AU371" s="74">
        <f t="shared" si="365"/>
        <v>0.15099999999999997</v>
      </c>
      <c r="AV371" s="74">
        <f t="shared" si="366"/>
        <v>7.0000000000000007E-2</v>
      </c>
      <c r="AW371" s="74">
        <f t="shared" si="367"/>
        <v>1.4000000000000002E-2</v>
      </c>
      <c r="AX371" s="74">
        <f t="shared" si="368"/>
        <v>2E-3</v>
      </c>
      <c r="AY371" s="74">
        <f t="shared" si="369"/>
        <v>1E-3</v>
      </c>
      <c r="AZ371" s="74">
        <f t="shared" si="370"/>
        <v>1.289698862059406E-4</v>
      </c>
      <c r="BA371" s="75">
        <f t="shared" si="371"/>
        <v>8.7103011379405942E-4</v>
      </c>
      <c r="BB371" s="73">
        <f t="shared" si="372"/>
        <v>0</v>
      </c>
      <c r="BC371" s="74">
        <f t="shared" si="373"/>
        <v>0.39898612448461235</v>
      </c>
      <c r="BD371" s="74">
        <f t="shared" si="374"/>
        <v>0.60014284540159368</v>
      </c>
      <c r="BE371" s="75">
        <f t="shared" si="375"/>
        <v>8.7103011379405942E-4</v>
      </c>
      <c r="BF371" s="73">
        <f t="shared" si="376"/>
        <v>1.4242914801363933</v>
      </c>
      <c r="BG371" s="74">
        <f t="array" ref="BG371">10^(SUMPRODUCT(AG371:AP371,LOG($AG$6:$AP$6))/BC371)</f>
        <v>3.9091387904737442</v>
      </c>
      <c r="BH371" s="75">
        <f t="array" ref="BH371">10^(SUMPRODUCT(AQ371:AZ371,LOG($AQ$6:$AZ$6))/BD371)</f>
        <v>0.73306178594557303</v>
      </c>
      <c r="BI371" s="76">
        <f t="shared" si="377"/>
        <v>0.43207524008177994</v>
      </c>
      <c r="BJ371" s="77">
        <f t="shared" si="377"/>
        <v>0.79083322566587977</v>
      </c>
      <c r="BK371" s="77">
        <f t="shared" si="377"/>
        <v>1.3869723641285261</v>
      </c>
      <c r="BL371" s="77">
        <f t="shared" si="377"/>
        <v>2.3527246778579487</v>
      </c>
      <c r="BM371" s="78">
        <f t="shared" si="377"/>
        <v>5.1080286238820598</v>
      </c>
    </row>
    <row r="372" spans="1:65" x14ac:dyDescent="0.2">
      <c r="A372" s="33"/>
      <c r="B372" s="79">
        <v>127</v>
      </c>
      <c r="C372" s="83" t="s">
        <v>93</v>
      </c>
      <c r="D372" s="238">
        <v>0</v>
      </c>
      <c r="E372" s="236"/>
      <c r="F372" s="244">
        <v>0</v>
      </c>
      <c r="G372" s="239"/>
      <c r="H372" s="240"/>
      <c r="I372" s="243"/>
      <c r="J372" s="240"/>
      <c r="K372" s="240"/>
      <c r="L372" s="240"/>
      <c r="M372" s="240"/>
      <c r="N372" s="240"/>
      <c r="O372" s="240"/>
      <c r="P372" s="240"/>
      <c r="Q372" s="240"/>
      <c r="R372" s="240"/>
      <c r="S372" s="243"/>
      <c r="T372" s="240"/>
      <c r="U372" s="240"/>
      <c r="V372" s="240"/>
      <c r="W372" s="240"/>
      <c r="X372" s="240"/>
      <c r="Y372" s="240"/>
      <c r="Z372" s="240"/>
      <c r="AA372" s="240"/>
      <c r="AB372" s="240"/>
      <c r="AC372" s="243"/>
      <c r="AD372" s="241"/>
      <c r="AE372" s="60"/>
      <c r="AF372" s="74"/>
      <c r="AG372" s="74"/>
      <c r="AH372" s="74"/>
      <c r="AI372" s="74"/>
      <c r="AJ372" s="74"/>
      <c r="AK372" s="74"/>
      <c r="AL372" s="74"/>
      <c r="AM372" s="74"/>
      <c r="AN372" s="74"/>
      <c r="AO372" s="74"/>
      <c r="AP372" s="74"/>
      <c r="AQ372" s="74"/>
      <c r="AR372" s="74"/>
      <c r="AS372" s="74"/>
      <c r="AT372" s="74"/>
      <c r="AU372" s="74"/>
      <c r="AV372" s="74"/>
      <c r="AW372" s="74"/>
      <c r="AX372" s="74"/>
      <c r="AY372" s="74"/>
      <c r="AZ372" s="74"/>
      <c r="BA372" s="75"/>
      <c r="BB372" s="73"/>
      <c r="BC372" s="74"/>
      <c r="BD372" s="74"/>
      <c r="BE372" s="75"/>
      <c r="BF372" s="73"/>
      <c r="BG372" s="74"/>
      <c r="BH372" s="75"/>
      <c r="BI372" s="76"/>
      <c r="BJ372" s="77"/>
      <c r="BK372" s="77"/>
      <c r="BL372" s="77"/>
      <c r="BM372" s="78"/>
    </row>
    <row r="373" spans="1:65" x14ac:dyDescent="0.2">
      <c r="A373" s="33"/>
      <c r="B373" s="79">
        <v>128</v>
      </c>
      <c r="C373" s="83" t="s">
        <v>94</v>
      </c>
      <c r="D373" s="238">
        <v>1</v>
      </c>
      <c r="E373" s="236" t="s">
        <v>339</v>
      </c>
      <c r="F373" s="244">
        <v>2</v>
      </c>
      <c r="G373" s="239"/>
      <c r="H373" s="240">
        <v>1</v>
      </c>
      <c r="I373" s="243">
        <f t="array" ref="I373">IF(B373&lt;100,(((LOG(I$6)-LOG(J$6))/(LOG(H$6)-LOG(J$6))))*(H373-J373)+J373,H373)</f>
        <v>1</v>
      </c>
      <c r="J373" s="240">
        <v>1</v>
      </c>
      <c r="K373" s="240">
        <v>0.38799999999999996</v>
      </c>
      <c r="L373" s="240">
        <v>0.26200000000000001</v>
      </c>
      <c r="M373" s="240">
        <v>0.10099999999999999</v>
      </c>
      <c r="N373" s="240">
        <v>0.04</v>
      </c>
      <c r="O373" s="240">
        <v>1.7000000000000001E-2</v>
      </c>
      <c r="P373" s="240">
        <v>1.1000000000000001E-2</v>
      </c>
      <c r="Q373" s="240">
        <v>9.0000000000000011E-3</v>
      </c>
      <c r="R373" s="240">
        <v>8.0000000000000002E-3</v>
      </c>
      <c r="S373" s="243">
        <f t="shared" si="349"/>
        <v>8.0000000000000002E-3</v>
      </c>
      <c r="T373" s="240">
        <v>8.0000000000000002E-3</v>
      </c>
      <c r="U373" s="240">
        <v>6.9999999999999993E-3</v>
      </c>
      <c r="V373" s="240">
        <v>6.9999999999999993E-3</v>
      </c>
      <c r="W373" s="240">
        <v>5.0000000000000001E-3</v>
      </c>
      <c r="X373" s="240">
        <v>4.0000000000000001E-3</v>
      </c>
      <c r="Y373" s="240">
        <v>2E-3</v>
      </c>
      <c r="Z373" s="240">
        <v>2E-3</v>
      </c>
      <c r="AA373" s="240">
        <v>2E-3</v>
      </c>
      <c r="AB373" s="240">
        <v>2E-3</v>
      </c>
      <c r="AC373" s="243">
        <f t="shared" si="320"/>
        <v>1.7420602275881188E-3</v>
      </c>
      <c r="AD373" s="241">
        <v>0</v>
      </c>
      <c r="AE373" s="60"/>
      <c r="AF373" s="74">
        <f t="shared" ref="AF373:AF374" si="378">H373-I373</f>
        <v>0</v>
      </c>
      <c r="AG373" s="74">
        <f t="shared" ref="AG373:AG374" si="379">I373-J373</f>
        <v>0</v>
      </c>
      <c r="AH373" s="74">
        <f t="shared" ref="AH373:AH374" si="380">J373-K373</f>
        <v>0.6120000000000001</v>
      </c>
      <c r="AI373" s="74">
        <f t="shared" ref="AI373:AI374" si="381">K373-L373</f>
        <v>0.12599999999999995</v>
      </c>
      <c r="AJ373" s="74">
        <f t="shared" ref="AJ373:AJ374" si="382">L373-M373</f>
        <v>0.16100000000000003</v>
      </c>
      <c r="AK373" s="74">
        <f t="shared" ref="AK373:AK374" si="383">M373-N373</f>
        <v>6.0999999999999992E-2</v>
      </c>
      <c r="AL373" s="74">
        <f t="shared" ref="AL373:AL374" si="384">N373-O373</f>
        <v>2.3E-2</v>
      </c>
      <c r="AM373" s="74">
        <f t="shared" ref="AM373:AM374" si="385">O373-P373</f>
        <v>6.0000000000000001E-3</v>
      </c>
      <c r="AN373" s="74">
        <f t="shared" ref="AN373:AN374" si="386">P373-Q373</f>
        <v>2E-3</v>
      </c>
      <c r="AO373" s="74">
        <f t="shared" ref="AO373:AO374" si="387">Q373-R373</f>
        <v>1.0000000000000009E-3</v>
      </c>
      <c r="AP373" s="74">
        <f t="shared" ref="AP373:AP374" si="388">R373-S373</f>
        <v>0</v>
      </c>
      <c r="AQ373" s="74">
        <f t="shared" ref="AQ373:AQ374" si="389">S373-T373</f>
        <v>0</v>
      </c>
      <c r="AR373" s="74">
        <f t="shared" ref="AR373:AR374" si="390">T373-U373</f>
        <v>1.0000000000000009E-3</v>
      </c>
      <c r="AS373" s="74">
        <f t="shared" ref="AS373:AS374" si="391">U373-V373</f>
        <v>0</v>
      </c>
      <c r="AT373" s="74">
        <f t="shared" ref="AT373:AT374" si="392">V373-W373</f>
        <v>1.9999999999999992E-3</v>
      </c>
      <c r="AU373" s="74">
        <f t="shared" ref="AU373:AU374" si="393">W373-X373</f>
        <v>1E-3</v>
      </c>
      <c r="AV373" s="74">
        <f t="shared" ref="AV373:AV374" si="394">X373-Y373</f>
        <v>2E-3</v>
      </c>
      <c r="AW373" s="74">
        <f t="shared" ref="AW373:AW374" si="395">Y373-Z373</f>
        <v>0</v>
      </c>
      <c r="AX373" s="74">
        <f t="shared" ref="AX373:AX374" si="396">Z373-AA373</f>
        <v>0</v>
      </c>
      <c r="AY373" s="74">
        <f t="shared" ref="AY373:AY374" si="397">AA373-AB373</f>
        <v>0</v>
      </c>
      <c r="AZ373" s="74">
        <f t="shared" ref="AZ373:AZ374" si="398">AB373-AC373</f>
        <v>2.579397724118812E-4</v>
      </c>
      <c r="BA373" s="75">
        <f t="shared" ref="BA373:BA374" si="399">AC373-AD373</f>
        <v>1.7420602275881188E-3</v>
      </c>
      <c r="BB373" s="73">
        <f t="shared" ref="BB373:BB374" si="400">SUM(AF373)</f>
        <v>0</v>
      </c>
      <c r="BC373" s="74">
        <f t="shared" ref="BC373:BC374" si="401">SUM(AG373:AP373)</f>
        <v>0.99199999999999999</v>
      </c>
      <c r="BD373" s="74">
        <f t="shared" ref="BD373:BD374" si="402">SUM(AQ373:AZ373)</f>
        <v>6.2579397724118815E-3</v>
      </c>
      <c r="BE373" s="75">
        <f t="shared" ref="BE373:BE374" si="403">BA373</f>
        <v>1.7420602275881188E-3</v>
      </c>
      <c r="BF373" s="73">
        <f t="shared" ref="BF373:BF374" si="404">10^SUMPRODUCT(AF373:BA373,LOG($AF$6:$BA$6))</f>
        <v>23.969408303353891</v>
      </c>
      <c r="BG373" s="74">
        <f t="array" ref="BG373">10^(SUMPRODUCT(AG373:AP373,LOG($AG$6:$AP$6))/BC373)</f>
        <v>24.879310760184353</v>
      </c>
      <c r="BH373" s="75">
        <f t="array" ref="BH373">10^(SUMPRODUCT(AQ373:AZ373,LOG($AQ$6:$AZ$6))/BD373)</f>
        <v>0.55145183804691289</v>
      </c>
      <c r="BI373" s="76">
        <f t="shared" ref="BI373:BM374" si="405">10^ (LOG(INDEX($H$6:$AD$6,MATCH(BI$6/100,$H373:$AD373,-1)))-(INDEX($H373:$AD373,MATCH(BI$6/100,$H373:$AD373,-1))-BI$6/100)/(INDEX($H373:$AD373,MATCH(BI$6/100,$H373:$AD373,-1))-INDEX($H373:$AD373,MATCH(BI$6/100,$H373:$AD373,-1)+1))*(LOG(INDEX($H$6:$AD$6,MATCH(BI$6/100,$H373:$AD373,-1)))-LOG(INDEX($H$6:$AD$6,MATCH(BI$6/100,$H373:$AD373,-1)+1))))</f>
        <v>13.520244926022141</v>
      </c>
      <c r="BJ373" s="77">
        <f t="shared" si="405"/>
        <v>24.640479838503271</v>
      </c>
      <c r="BK373" s="77">
        <f t="shared" si="405"/>
        <v>29.067800530953825</v>
      </c>
      <c r="BL373" s="77">
        <f t="shared" si="405"/>
        <v>31.77178003467202</v>
      </c>
      <c r="BM373" s="78">
        <f t="shared" si="405"/>
        <v>36.848841641161279</v>
      </c>
    </row>
    <row r="374" spans="1:65" x14ac:dyDescent="0.2">
      <c r="A374" s="33"/>
      <c r="B374" s="79">
        <v>128</v>
      </c>
      <c r="C374" s="83" t="s">
        <v>99</v>
      </c>
      <c r="D374" s="238">
        <v>1</v>
      </c>
      <c r="E374" s="236" t="s">
        <v>340</v>
      </c>
      <c r="F374" s="244">
        <v>2</v>
      </c>
      <c r="G374" s="239"/>
      <c r="H374" s="240">
        <v>1</v>
      </c>
      <c r="I374" s="243">
        <f t="array" ref="I374">IF(B374&lt;100,(((LOG(I$6)-LOG(J$6))/(LOG(H$6)-LOG(J$6))))*(H374-J374)+J374,H374)</f>
        <v>1</v>
      </c>
      <c r="J374" s="240">
        <v>0.92299999999999993</v>
      </c>
      <c r="K374" s="240">
        <v>0.89599999999999991</v>
      </c>
      <c r="L374" s="240">
        <v>0.89400000000000002</v>
      </c>
      <c r="M374" s="240">
        <v>0.88400000000000001</v>
      </c>
      <c r="N374" s="240">
        <v>0.875</v>
      </c>
      <c r="O374" s="240">
        <v>0.86799999999999999</v>
      </c>
      <c r="P374" s="240">
        <v>0.86099999999999999</v>
      </c>
      <c r="Q374" s="240">
        <v>0.84699999999999998</v>
      </c>
      <c r="R374" s="240">
        <v>0.83</v>
      </c>
      <c r="S374" s="243">
        <f t="shared" si="349"/>
        <v>0.81783960708513381</v>
      </c>
      <c r="T374" s="240">
        <v>0.80700000000000005</v>
      </c>
      <c r="U374" s="240">
        <v>0.76200000000000001</v>
      </c>
      <c r="V374" s="240">
        <v>0.68</v>
      </c>
      <c r="W374" s="240">
        <v>0.46399999999999997</v>
      </c>
      <c r="X374" s="240">
        <v>0.23800000000000002</v>
      </c>
      <c r="Y374" s="240">
        <v>5.2999999999999999E-2</v>
      </c>
      <c r="Z374" s="240">
        <v>5.0000000000000001E-3</v>
      </c>
      <c r="AA374" s="240">
        <v>2E-3</v>
      </c>
      <c r="AB374" s="240">
        <v>2E-3</v>
      </c>
      <c r="AC374" s="243">
        <f t="shared" si="320"/>
        <v>1.7420602275881188E-3</v>
      </c>
      <c r="AD374" s="241">
        <v>0</v>
      </c>
      <c r="AE374" s="60"/>
      <c r="AF374" s="74">
        <f t="shared" si="378"/>
        <v>0</v>
      </c>
      <c r="AG374" s="74">
        <f t="shared" si="379"/>
        <v>7.7000000000000068E-2</v>
      </c>
      <c r="AH374" s="74">
        <f t="shared" si="380"/>
        <v>2.7000000000000024E-2</v>
      </c>
      <c r="AI374" s="74">
        <f t="shared" si="381"/>
        <v>1.9999999999998908E-3</v>
      </c>
      <c r="AJ374" s="74">
        <f t="shared" si="382"/>
        <v>1.0000000000000009E-2</v>
      </c>
      <c r="AK374" s="74">
        <f t="shared" si="383"/>
        <v>9.000000000000008E-3</v>
      </c>
      <c r="AL374" s="74">
        <f t="shared" si="384"/>
        <v>7.0000000000000062E-3</v>
      </c>
      <c r="AM374" s="74">
        <f t="shared" si="385"/>
        <v>7.0000000000000062E-3</v>
      </c>
      <c r="AN374" s="74">
        <f t="shared" si="386"/>
        <v>1.4000000000000012E-2</v>
      </c>
      <c r="AO374" s="74">
        <f t="shared" si="387"/>
        <v>1.7000000000000015E-2</v>
      </c>
      <c r="AP374" s="74">
        <f t="shared" si="388"/>
        <v>1.2160392914866147E-2</v>
      </c>
      <c r="AQ374" s="74">
        <f t="shared" si="389"/>
        <v>1.0839607085133762E-2</v>
      </c>
      <c r="AR374" s="74">
        <f t="shared" si="390"/>
        <v>4.500000000000004E-2</v>
      </c>
      <c r="AS374" s="74">
        <f t="shared" si="391"/>
        <v>8.1999999999999962E-2</v>
      </c>
      <c r="AT374" s="74">
        <f t="shared" si="392"/>
        <v>0.21600000000000008</v>
      </c>
      <c r="AU374" s="74">
        <f t="shared" si="393"/>
        <v>0.22599999999999995</v>
      </c>
      <c r="AV374" s="74">
        <f t="shared" si="394"/>
        <v>0.18500000000000003</v>
      </c>
      <c r="AW374" s="74">
        <f t="shared" si="395"/>
        <v>4.8000000000000001E-2</v>
      </c>
      <c r="AX374" s="74">
        <f t="shared" si="396"/>
        <v>3.0000000000000001E-3</v>
      </c>
      <c r="AY374" s="74">
        <f t="shared" si="397"/>
        <v>0</v>
      </c>
      <c r="AZ374" s="74">
        <f t="shared" si="398"/>
        <v>2.579397724118812E-4</v>
      </c>
      <c r="BA374" s="75">
        <f t="shared" si="399"/>
        <v>1.7420602275881188E-3</v>
      </c>
      <c r="BB374" s="73">
        <f t="shared" si="400"/>
        <v>0</v>
      </c>
      <c r="BC374" s="74">
        <f t="shared" si="401"/>
        <v>0.18216039291486619</v>
      </c>
      <c r="BD374" s="74">
        <f t="shared" si="402"/>
        <v>0.81609754685754576</v>
      </c>
      <c r="BE374" s="75">
        <f t="shared" si="403"/>
        <v>1.7420602275881188E-3</v>
      </c>
      <c r="BF374" s="73">
        <f t="shared" si="404"/>
        <v>1.0491054961208548</v>
      </c>
      <c r="BG374" s="74">
        <f t="array" ref="BG374">10^(SUMPRODUCT(AG374:AP374,LOG($AG$6:$AP$6))/BC374)</f>
        <v>17.806389408349403</v>
      </c>
      <c r="BH374" s="75">
        <f t="array" ref="BH374">10^(SUMPRODUCT(AQ374:AZ374,LOG($AQ$6:$AZ$6))/BD374)</f>
        <v>0.56303169521793439</v>
      </c>
      <c r="BI374" s="76">
        <f t="shared" si="405"/>
        <v>0.32677263081626173</v>
      </c>
      <c r="BJ374" s="77">
        <f t="shared" si="405"/>
        <v>0.50120438677636947</v>
      </c>
      <c r="BK374" s="77">
        <f t="shared" si="405"/>
        <v>0.63586149910835132</v>
      </c>
      <c r="BL374" s="77">
        <f t="shared" si="405"/>
        <v>0.80985921160413965</v>
      </c>
      <c r="BM374" s="78">
        <f t="shared" si="405"/>
        <v>28.702400206144461</v>
      </c>
    </row>
    <row r="375" spans="1:65" x14ac:dyDescent="0.2">
      <c r="A375" s="33"/>
      <c r="B375" s="79">
        <v>128</v>
      </c>
      <c r="C375" s="83" t="s">
        <v>93</v>
      </c>
      <c r="D375" s="238">
        <v>0</v>
      </c>
      <c r="E375" s="236"/>
      <c r="F375" s="244">
        <v>0</v>
      </c>
      <c r="G375" s="239"/>
      <c r="H375" s="240"/>
      <c r="I375" s="243"/>
      <c r="J375" s="240"/>
      <c r="K375" s="240"/>
      <c r="L375" s="240"/>
      <c r="M375" s="240"/>
      <c r="N375" s="240"/>
      <c r="O375" s="240"/>
      <c r="P375" s="240"/>
      <c r="Q375" s="240"/>
      <c r="R375" s="240"/>
      <c r="S375" s="243"/>
      <c r="T375" s="240"/>
      <c r="U375" s="240"/>
      <c r="V375" s="240"/>
      <c r="W375" s="240"/>
      <c r="X375" s="240"/>
      <c r="Y375" s="240"/>
      <c r="Z375" s="240"/>
      <c r="AA375" s="240"/>
      <c r="AB375" s="240"/>
      <c r="AC375" s="243"/>
      <c r="AD375" s="241"/>
      <c r="AE375" s="60"/>
      <c r="AF375" s="74"/>
      <c r="AG375" s="74"/>
      <c r="AH375" s="74"/>
      <c r="AI375" s="74"/>
      <c r="AJ375" s="74"/>
      <c r="AK375" s="74"/>
      <c r="AL375" s="74"/>
      <c r="AM375" s="74"/>
      <c r="AN375" s="74"/>
      <c r="AO375" s="74"/>
      <c r="AP375" s="74"/>
      <c r="AQ375" s="74"/>
      <c r="AR375" s="74"/>
      <c r="AS375" s="74"/>
      <c r="AT375" s="74"/>
      <c r="AU375" s="74"/>
      <c r="AV375" s="74"/>
      <c r="AW375" s="74"/>
      <c r="AX375" s="74"/>
      <c r="AY375" s="74"/>
      <c r="AZ375" s="74"/>
      <c r="BA375" s="75"/>
      <c r="BB375" s="73"/>
      <c r="BC375" s="74"/>
      <c r="BD375" s="74"/>
      <c r="BE375" s="75"/>
      <c r="BF375" s="73"/>
      <c r="BG375" s="74"/>
      <c r="BH375" s="75"/>
      <c r="BI375" s="76"/>
      <c r="BJ375" s="77"/>
      <c r="BK375" s="77"/>
      <c r="BL375" s="77"/>
      <c r="BM375" s="78"/>
    </row>
    <row r="376" spans="1:65" x14ac:dyDescent="0.2">
      <c r="A376" s="33"/>
      <c r="B376" s="79">
        <v>129</v>
      </c>
      <c r="C376" s="83" t="s">
        <v>94</v>
      </c>
      <c r="D376" s="238">
        <v>0</v>
      </c>
      <c r="E376" s="236"/>
      <c r="F376" s="244">
        <v>0</v>
      </c>
      <c r="G376" s="239"/>
      <c r="H376" s="240"/>
      <c r="I376" s="243"/>
      <c r="J376" s="240"/>
      <c r="K376" s="240"/>
      <c r="L376" s="240"/>
      <c r="M376" s="240"/>
      <c r="N376" s="240"/>
      <c r="O376" s="240"/>
      <c r="P376" s="240"/>
      <c r="Q376" s="240"/>
      <c r="R376" s="240"/>
      <c r="S376" s="243"/>
      <c r="T376" s="240"/>
      <c r="U376" s="240"/>
      <c r="V376" s="240"/>
      <c r="W376" s="240"/>
      <c r="X376" s="240"/>
      <c r="Y376" s="240"/>
      <c r="Z376" s="240"/>
      <c r="AA376" s="240"/>
      <c r="AB376" s="240"/>
      <c r="AC376" s="243"/>
      <c r="AD376" s="241"/>
      <c r="AE376" s="60"/>
      <c r="AF376" s="74"/>
      <c r="AG376" s="74"/>
      <c r="AH376" s="74"/>
      <c r="AI376" s="74"/>
      <c r="AJ376" s="74"/>
      <c r="AK376" s="74"/>
      <c r="AL376" s="74"/>
      <c r="AM376" s="74"/>
      <c r="AN376" s="74"/>
      <c r="AO376" s="74"/>
      <c r="AP376" s="74"/>
      <c r="AQ376" s="74"/>
      <c r="AR376" s="74"/>
      <c r="AS376" s="74"/>
      <c r="AT376" s="74"/>
      <c r="AU376" s="74"/>
      <c r="AV376" s="74"/>
      <c r="AW376" s="74"/>
      <c r="AX376" s="74"/>
      <c r="AY376" s="74"/>
      <c r="AZ376" s="74"/>
      <c r="BA376" s="75"/>
      <c r="BB376" s="73"/>
      <c r="BC376" s="74"/>
      <c r="BD376" s="74"/>
      <c r="BE376" s="75"/>
      <c r="BF376" s="73"/>
      <c r="BG376" s="74"/>
      <c r="BH376" s="75"/>
      <c r="BI376" s="76"/>
      <c r="BJ376" s="77"/>
      <c r="BK376" s="77"/>
      <c r="BL376" s="77"/>
      <c r="BM376" s="78"/>
    </row>
    <row r="377" spans="1:65" x14ac:dyDescent="0.2">
      <c r="A377" s="33"/>
      <c r="B377" s="79">
        <v>129</v>
      </c>
      <c r="C377" s="83" t="s">
        <v>99</v>
      </c>
      <c r="D377" s="238">
        <v>0</v>
      </c>
      <c r="E377" s="236"/>
      <c r="F377" s="244">
        <v>0</v>
      </c>
      <c r="G377" s="239"/>
      <c r="H377" s="240"/>
      <c r="I377" s="243"/>
      <c r="J377" s="240"/>
      <c r="K377" s="240"/>
      <c r="L377" s="240"/>
      <c r="M377" s="240"/>
      <c r="N377" s="240"/>
      <c r="O377" s="240"/>
      <c r="P377" s="240"/>
      <c r="Q377" s="240"/>
      <c r="R377" s="240"/>
      <c r="S377" s="243"/>
      <c r="T377" s="240"/>
      <c r="U377" s="240"/>
      <c r="V377" s="240"/>
      <c r="W377" s="240"/>
      <c r="X377" s="240"/>
      <c r="Y377" s="240"/>
      <c r="Z377" s="240"/>
      <c r="AA377" s="240"/>
      <c r="AB377" s="240"/>
      <c r="AC377" s="243"/>
      <c r="AD377" s="241"/>
      <c r="AE377" s="60"/>
      <c r="AF377" s="74"/>
      <c r="AG377" s="74"/>
      <c r="AH377" s="74"/>
      <c r="AI377" s="74"/>
      <c r="AJ377" s="74"/>
      <c r="AK377" s="74"/>
      <c r="AL377" s="74"/>
      <c r="AM377" s="74"/>
      <c r="AN377" s="74"/>
      <c r="AO377" s="74"/>
      <c r="AP377" s="74"/>
      <c r="AQ377" s="74"/>
      <c r="AR377" s="74"/>
      <c r="AS377" s="74"/>
      <c r="AT377" s="74"/>
      <c r="AU377" s="74"/>
      <c r="AV377" s="74"/>
      <c r="AW377" s="74"/>
      <c r="AX377" s="74"/>
      <c r="AY377" s="74"/>
      <c r="AZ377" s="74"/>
      <c r="BA377" s="75"/>
      <c r="BB377" s="73"/>
      <c r="BC377" s="74"/>
      <c r="BD377" s="74"/>
      <c r="BE377" s="75"/>
      <c r="BF377" s="73"/>
      <c r="BG377" s="74"/>
      <c r="BH377" s="75"/>
      <c r="BI377" s="76"/>
      <c r="BJ377" s="77"/>
      <c r="BK377" s="77"/>
      <c r="BL377" s="77"/>
      <c r="BM377" s="78"/>
    </row>
    <row r="378" spans="1:65" x14ac:dyDescent="0.2">
      <c r="A378" s="33"/>
      <c r="B378" s="79">
        <v>129</v>
      </c>
      <c r="C378" s="83" t="s">
        <v>93</v>
      </c>
      <c r="D378" s="238">
        <v>0</v>
      </c>
      <c r="E378" s="236"/>
      <c r="F378" s="244">
        <v>0</v>
      </c>
      <c r="G378" s="239"/>
      <c r="H378" s="240"/>
      <c r="I378" s="243"/>
      <c r="J378" s="240"/>
      <c r="K378" s="240"/>
      <c r="L378" s="240"/>
      <c r="M378" s="240"/>
      <c r="N378" s="240"/>
      <c r="O378" s="240"/>
      <c r="P378" s="240"/>
      <c r="Q378" s="240"/>
      <c r="R378" s="240"/>
      <c r="S378" s="243"/>
      <c r="T378" s="240"/>
      <c r="U378" s="240"/>
      <c r="V378" s="240"/>
      <c r="W378" s="240"/>
      <c r="X378" s="240"/>
      <c r="Y378" s="240"/>
      <c r="Z378" s="240"/>
      <c r="AA378" s="240"/>
      <c r="AB378" s="240"/>
      <c r="AC378" s="243"/>
      <c r="AD378" s="241"/>
      <c r="AE378" s="60"/>
      <c r="AF378" s="74"/>
      <c r="AG378" s="74"/>
      <c r="AH378" s="74"/>
      <c r="AI378" s="74"/>
      <c r="AJ378" s="74"/>
      <c r="AK378" s="74"/>
      <c r="AL378" s="74"/>
      <c r="AM378" s="74"/>
      <c r="AN378" s="74"/>
      <c r="AO378" s="74"/>
      <c r="AP378" s="74"/>
      <c r="AQ378" s="74"/>
      <c r="AR378" s="74"/>
      <c r="AS378" s="74"/>
      <c r="AT378" s="74"/>
      <c r="AU378" s="74"/>
      <c r="AV378" s="74"/>
      <c r="AW378" s="74"/>
      <c r="AX378" s="74"/>
      <c r="AY378" s="74"/>
      <c r="AZ378" s="74"/>
      <c r="BA378" s="75"/>
      <c r="BB378" s="73"/>
      <c r="BC378" s="74"/>
      <c r="BD378" s="74"/>
      <c r="BE378" s="75"/>
      <c r="BF378" s="73"/>
      <c r="BG378" s="74"/>
      <c r="BH378" s="75"/>
      <c r="BI378" s="76"/>
      <c r="BJ378" s="77"/>
      <c r="BK378" s="77"/>
      <c r="BL378" s="77"/>
      <c r="BM378" s="78"/>
    </row>
    <row r="379" spans="1:65" x14ac:dyDescent="0.2">
      <c r="A379" s="33"/>
      <c r="B379" s="79">
        <v>130</v>
      </c>
      <c r="C379" s="83" t="s">
        <v>94</v>
      </c>
      <c r="D379" s="238">
        <v>0</v>
      </c>
      <c r="E379" s="236"/>
      <c r="F379" s="244">
        <v>0</v>
      </c>
      <c r="G379" s="239"/>
      <c r="H379" s="240"/>
      <c r="I379" s="243"/>
      <c r="J379" s="240"/>
      <c r="K379" s="240"/>
      <c r="L379" s="240"/>
      <c r="M379" s="240"/>
      <c r="N379" s="240"/>
      <c r="O379" s="240"/>
      <c r="P379" s="240"/>
      <c r="Q379" s="240"/>
      <c r="R379" s="240"/>
      <c r="S379" s="243"/>
      <c r="T379" s="240"/>
      <c r="U379" s="240"/>
      <c r="V379" s="240"/>
      <c r="W379" s="240"/>
      <c r="X379" s="240"/>
      <c r="Y379" s="240"/>
      <c r="Z379" s="240"/>
      <c r="AA379" s="240"/>
      <c r="AB379" s="240"/>
      <c r="AC379" s="243"/>
      <c r="AD379" s="241"/>
      <c r="AE379" s="60"/>
      <c r="AF379" s="74"/>
      <c r="AG379" s="74"/>
      <c r="AH379" s="74"/>
      <c r="AI379" s="74"/>
      <c r="AJ379" s="74"/>
      <c r="AK379" s="74"/>
      <c r="AL379" s="74"/>
      <c r="AM379" s="74"/>
      <c r="AN379" s="74"/>
      <c r="AO379" s="74"/>
      <c r="AP379" s="74"/>
      <c r="AQ379" s="74"/>
      <c r="AR379" s="74"/>
      <c r="AS379" s="74"/>
      <c r="AT379" s="74"/>
      <c r="AU379" s="74"/>
      <c r="AV379" s="74"/>
      <c r="AW379" s="74"/>
      <c r="AX379" s="74"/>
      <c r="AY379" s="74"/>
      <c r="AZ379" s="74"/>
      <c r="BA379" s="75"/>
      <c r="BB379" s="73"/>
      <c r="BC379" s="74"/>
      <c r="BD379" s="74"/>
      <c r="BE379" s="75"/>
      <c r="BF379" s="73"/>
      <c r="BG379" s="74"/>
      <c r="BH379" s="75"/>
      <c r="BI379" s="76"/>
      <c r="BJ379" s="77"/>
      <c r="BK379" s="77"/>
      <c r="BL379" s="77"/>
      <c r="BM379" s="78"/>
    </row>
    <row r="380" spans="1:65" x14ac:dyDescent="0.2">
      <c r="A380" s="33"/>
      <c r="B380" s="79">
        <v>130</v>
      </c>
      <c r="C380" s="83" t="s">
        <v>99</v>
      </c>
      <c r="D380" s="238">
        <v>1</v>
      </c>
      <c r="E380" s="236" t="s">
        <v>341</v>
      </c>
      <c r="F380" s="244">
        <v>2</v>
      </c>
      <c r="G380" s="239"/>
      <c r="H380" s="240">
        <v>1</v>
      </c>
      <c r="I380" s="243">
        <f t="array" ref="I380">IF(B380&lt;100,(((LOG(I$6)-LOG(J$6))/(LOG(H$6)-LOG(J$6))))*(H380-J380)+J380,H380)</f>
        <v>1</v>
      </c>
      <c r="J380" s="240">
        <v>1</v>
      </c>
      <c r="K380" s="240">
        <v>1</v>
      </c>
      <c r="L380" s="240">
        <v>1</v>
      </c>
      <c r="M380" s="240">
        <v>1</v>
      </c>
      <c r="N380" s="240">
        <v>0.998</v>
      </c>
      <c r="O380" s="240">
        <v>0.995</v>
      </c>
      <c r="P380" s="240">
        <v>0.98799999999999999</v>
      </c>
      <c r="Q380" s="240">
        <v>0.97900000000000009</v>
      </c>
      <c r="R380" s="240">
        <v>0.96799999999999997</v>
      </c>
      <c r="S380" s="243">
        <f t="shared" si="349"/>
        <v>0.95795445802684975</v>
      </c>
      <c r="T380" s="240">
        <v>0.94900000000000007</v>
      </c>
      <c r="U380" s="240">
        <v>0.91900000000000004</v>
      </c>
      <c r="V380" s="240">
        <v>0.872</v>
      </c>
      <c r="W380" s="240">
        <v>0.70099999999999996</v>
      </c>
      <c r="X380" s="240">
        <v>0.29899999999999999</v>
      </c>
      <c r="Y380" s="240">
        <v>4.8000000000000001E-2</v>
      </c>
      <c r="Z380" s="240">
        <v>6.0000000000000001E-3</v>
      </c>
      <c r="AA380" s="240">
        <v>2E-3</v>
      </c>
      <c r="AB380" s="240">
        <v>1E-3</v>
      </c>
      <c r="AC380" s="243">
        <f t="shared" si="320"/>
        <v>8.7103011379405942E-4</v>
      </c>
      <c r="AD380" s="241">
        <v>0</v>
      </c>
      <c r="AE380" s="60"/>
      <c r="AF380" s="74">
        <f t="shared" ref="AF380:AF381" si="406">H380-I380</f>
        <v>0</v>
      </c>
      <c r="AG380" s="74">
        <f t="shared" ref="AG380:AG381" si="407">I380-J380</f>
        <v>0</v>
      </c>
      <c r="AH380" s="74">
        <f t="shared" ref="AH380:AH381" si="408">J380-K380</f>
        <v>0</v>
      </c>
      <c r="AI380" s="74">
        <f t="shared" ref="AI380:AI381" si="409">K380-L380</f>
        <v>0</v>
      </c>
      <c r="AJ380" s="74">
        <f t="shared" ref="AJ380:AJ381" si="410">L380-M380</f>
        <v>0</v>
      </c>
      <c r="AK380" s="74">
        <f t="shared" ref="AK380:AK381" si="411">M380-N380</f>
        <v>2.0000000000000018E-3</v>
      </c>
      <c r="AL380" s="74">
        <f t="shared" ref="AL380:AL381" si="412">N380-O380</f>
        <v>3.0000000000000027E-3</v>
      </c>
      <c r="AM380" s="74">
        <f t="shared" ref="AM380:AM381" si="413">O380-P380</f>
        <v>7.0000000000000062E-3</v>
      </c>
      <c r="AN380" s="74">
        <f t="shared" ref="AN380:AN381" si="414">P380-Q380</f>
        <v>8.999999999999897E-3</v>
      </c>
      <c r="AO380" s="74">
        <f t="shared" ref="AO380:AO381" si="415">Q380-R380</f>
        <v>1.1000000000000121E-2</v>
      </c>
      <c r="AP380" s="74">
        <f t="shared" ref="AP380:AP381" si="416">R380-S380</f>
        <v>1.0045541973150218E-2</v>
      </c>
      <c r="AQ380" s="74">
        <f t="shared" ref="AQ380:AQ381" si="417">S380-T380</f>
        <v>8.9544580268496876E-3</v>
      </c>
      <c r="AR380" s="74">
        <f t="shared" ref="AR380:AR381" si="418">T380-U380</f>
        <v>3.0000000000000027E-2</v>
      </c>
      <c r="AS380" s="74">
        <f t="shared" ref="AS380:AS381" si="419">U380-V380</f>
        <v>4.7000000000000042E-2</v>
      </c>
      <c r="AT380" s="74">
        <f t="shared" ref="AT380:AT381" si="420">V380-W380</f>
        <v>0.17100000000000004</v>
      </c>
      <c r="AU380" s="74">
        <f t="shared" ref="AU380:AU381" si="421">W380-X380</f>
        <v>0.40199999999999997</v>
      </c>
      <c r="AV380" s="74">
        <f t="shared" ref="AV380:AV381" si="422">X380-Y380</f>
        <v>0.251</v>
      </c>
      <c r="AW380" s="74">
        <f t="shared" ref="AW380:AW381" si="423">Y380-Z380</f>
        <v>4.2000000000000003E-2</v>
      </c>
      <c r="AX380" s="74">
        <f t="shared" ref="AX380:AX381" si="424">Z380-AA380</f>
        <v>4.0000000000000001E-3</v>
      </c>
      <c r="AY380" s="74">
        <f t="shared" ref="AY380:AY381" si="425">AA380-AB380</f>
        <v>1E-3</v>
      </c>
      <c r="AZ380" s="74">
        <f t="shared" ref="AZ380:AZ381" si="426">AB380-AC380</f>
        <v>1.289698862059406E-4</v>
      </c>
      <c r="BA380" s="75">
        <f t="shared" ref="BA380:BA381" si="427">AC380-AD380</f>
        <v>8.7103011379405942E-4</v>
      </c>
      <c r="BB380" s="73">
        <f t="shared" ref="BB380:BB381" si="428">SUM(AF380)</f>
        <v>0</v>
      </c>
      <c r="BC380" s="74">
        <f t="shared" ref="BC380:BC381" si="429">SUM(AG380:AP380)</f>
        <v>4.2045541973150247E-2</v>
      </c>
      <c r="BD380" s="74">
        <f t="shared" ref="BD380:BD381" si="430">SUM(AQ380:AZ380)</f>
        <v>0.95708342791305578</v>
      </c>
      <c r="BE380" s="75">
        <f t="shared" ref="BE380:BE381" si="431">BA380</f>
        <v>8.7103011379405942E-4</v>
      </c>
      <c r="BF380" s="73">
        <f t="shared" ref="BF380:BF381" si="432">10^SUMPRODUCT(AF380:BA380,LOG($AF$6:$BA$6))</f>
        <v>0.55215611497513051</v>
      </c>
      <c r="BG380" s="74">
        <f t="array" ref="BG380">10^(SUMPRODUCT(AG380:AP380,LOG($AG$6:$AP$6))/BC380)</f>
        <v>3.7259544675004244</v>
      </c>
      <c r="BH380" s="75">
        <f t="array" ref="BH380">10^(SUMPRODUCT(AQ380:AZ380,LOG($AQ$6:$AZ$6))/BD380)</f>
        <v>0.50953638906332377</v>
      </c>
      <c r="BI380" s="76">
        <f t="shared" ref="BI380:BM381" si="433">10^ (LOG(INDEX($H$6:$AD$6,MATCH(BI$6/100,$H380:$AD380,-1)))-(INDEX($H380:$AD380,MATCH(BI$6/100,$H380:$AD380,-1))-BI$6/100)/(INDEX($H380:$AD380,MATCH(BI$6/100,$H380:$AD380,-1))-INDEX($H380:$AD380,MATCH(BI$6/100,$H380:$AD380,-1)+1))*(LOG(INDEX($H$6:$AD$6,MATCH(BI$6/100,$H380:$AD380,-1)))-LOG(INDEX($H$6:$AD$6,MATCH(BI$6/100,$H380:$AD380,-1)+1))))</f>
        <v>0.32165832197600708</v>
      </c>
      <c r="BJ380" s="77">
        <f t="shared" si="433"/>
        <v>0.43944146270643786</v>
      </c>
      <c r="BK380" s="77">
        <f t="shared" si="433"/>
        <v>0.50199601592044529</v>
      </c>
      <c r="BL380" s="77">
        <f t="shared" si="433"/>
        <v>0.57345521846750425</v>
      </c>
      <c r="BM380" s="78">
        <f t="shared" si="433"/>
        <v>1.0438522494738973</v>
      </c>
    </row>
    <row r="381" spans="1:65" x14ac:dyDescent="0.2">
      <c r="A381" s="33"/>
      <c r="B381" s="79">
        <v>130</v>
      </c>
      <c r="C381" s="83" t="s">
        <v>93</v>
      </c>
      <c r="D381" s="238">
        <v>1</v>
      </c>
      <c r="E381" s="236" t="s">
        <v>342</v>
      </c>
      <c r="F381" s="244">
        <v>2</v>
      </c>
      <c r="G381" s="239"/>
      <c r="H381" s="240">
        <v>1</v>
      </c>
      <c r="I381" s="243">
        <f t="array" ref="I381">IF(B381&lt;100,(((LOG(I$6)-LOG(J$6))/(LOG(H$6)-LOG(J$6))))*(H381-J381)+J381,H381)</f>
        <v>1</v>
      </c>
      <c r="J381" s="240">
        <v>0.94599999999999995</v>
      </c>
      <c r="K381" s="240">
        <v>0.60099999999999998</v>
      </c>
      <c r="L381" s="240">
        <v>0.371</v>
      </c>
      <c r="M381" s="240">
        <v>0.21299999999999999</v>
      </c>
      <c r="N381" s="240">
        <v>7.4999999999999997E-2</v>
      </c>
      <c r="O381" s="240">
        <v>4.2999999999999997E-2</v>
      </c>
      <c r="P381" s="240">
        <v>2.7000000000000003E-2</v>
      </c>
      <c r="Q381" s="240">
        <v>1.4999999999999999E-2</v>
      </c>
      <c r="R381" s="240">
        <v>1.3999999999999999E-2</v>
      </c>
      <c r="S381" s="243">
        <f t="shared" si="349"/>
        <v>1.1885149058284143E-2</v>
      </c>
      <c r="T381" s="240">
        <v>0.01</v>
      </c>
      <c r="U381" s="240">
        <v>9.0000000000000011E-3</v>
      </c>
      <c r="V381" s="240">
        <v>8.0000000000000002E-3</v>
      </c>
      <c r="W381" s="240">
        <v>6.9999999999999993E-3</v>
      </c>
      <c r="X381" s="240">
        <v>6.0000000000000001E-3</v>
      </c>
      <c r="Y381" s="240">
        <v>2E-3</v>
      </c>
      <c r="Z381" s="240">
        <v>2E-3</v>
      </c>
      <c r="AA381" s="240">
        <v>2E-3</v>
      </c>
      <c r="AB381" s="240">
        <v>1E-3</v>
      </c>
      <c r="AC381" s="243">
        <f t="shared" si="320"/>
        <v>8.7103011379405942E-4</v>
      </c>
      <c r="AD381" s="241">
        <v>0</v>
      </c>
      <c r="AE381" s="60"/>
      <c r="AF381" s="74">
        <f t="shared" si="406"/>
        <v>0</v>
      </c>
      <c r="AG381" s="74">
        <f t="shared" si="407"/>
        <v>5.4000000000000048E-2</v>
      </c>
      <c r="AH381" s="74">
        <f t="shared" si="408"/>
        <v>0.34499999999999997</v>
      </c>
      <c r="AI381" s="74">
        <f t="shared" si="409"/>
        <v>0.22999999999999998</v>
      </c>
      <c r="AJ381" s="74">
        <f t="shared" si="410"/>
        <v>0.158</v>
      </c>
      <c r="AK381" s="74">
        <f t="shared" si="411"/>
        <v>0.13800000000000001</v>
      </c>
      <c r="AL381" s="74">
        <f t="shared" si="412"/>
        <v>3.2000000000000001E-2</v>
      </c>
      <c r="AM381" s="74">
        <f t="shared" si="413"/>
        <v>1.5999999999999993E-2</v>
      </c>
      <c r="AN381" s="74">
        <f t="shared" si="414"/>
        <v>1.2000000000000004E-2</v>
      </c>
      <c r="AO381" s="74">
        <f t="shared" si="415"/>
        <v>1.0000000000000009E-3</v>
      </c>
      <c r="AP381" s="74">
        <f t="shared" si="416"/>
        <v>2.1148509417158561E-3</v>
      </c>
      <c r="AQ381" s="74">
        <f t="shared" si="417"/>
        <v>1.8851490582841423E-3</v>
      </c>
      <c r="AR381" s="74">
        <f t="shared" si="418"/>
        <v>9.9999999999999915E-4</v>
      </c>
      <c r="AS381" s="74">
        <f t="shared" si="419"/>
        <v>1.0000000000000009E-3</v>
      </c>
      <c r="AT381" s="74">
        <f t="shared" si="420"/>
        <v>1.0000000000000009E-3</v>
      </c>
      <c r="AU381" s="74">
        <f t="shared" si="421"/>
        <v>9.9999999999999915E-4</v>
      </c>
      <c r="AV381" s="74">
        <f t="shared" si="422"/>
        <v>4.0000000000000001E-3</v>
      </c>
      <c r="AW381" s="74">
        <f t="shared" si="423"/>
        <v>0</v>
      </c>
      <c r="AX381" s="74">
        <f t="shared" si="424"/>
        <v>0</v>
      </c>
      <c r="AY381" s="74">
        <f t="shared" si="425"/>
        <v>1E-3</v>
      </c>
      <c r="AZ381" s="74">
        <f t="shared" si="426"/>
        <v>1.289698862059406E-4</v>
      </c>
      <c r="BA381" s="75">
        <f t="shared" si="427"/>
        <v>8.7103011379405942E-4</v>
      </c>
      <c r="BB381" s="73">
        <f t="shared" si="428"/>
        <v>0</v>
      </c>
      <c r="BC381" s="74">
        <f t="shared" si="429"/>
        <v>0.98811485094171592</v>
      </c>
      <c r="BD381" s="74">
        <f t="shared" si="430"/>
        <v>1.1014118944490081E-2</v>
      </c>
      <c r="BE381" s="75">
        <f t="shared" si="431"/>
        <v>8.7103011379405942E-4</v>
      </c>
      <c r="BF381" s="73">
        <f t="shared" si="432"/>
        <v>20.407306265183678</v>
      </c>
      <c r="BG381" s="74">
        <f t="array" ref="BG381">10^(SUMPRODUCT(AG381:AP381,LOG($AG$6:$AP$6))/BC381)</f>
        <v>21.375530048737918</v>
      </c>
      <c r="BH381" s="75">
        <f t="array" ref="BH381">10^(SUMPRODUCT(AQ381:AZ381,LOG($AQ$6:$AZ$6))/BD381)</f>
        <v>0.57746283286059219</v>
      </c>
      <c r="BI381" s="76">
        <f t="shared" si="433"/>
        <v>10.137970315844461</v>
      </c>
      <c r="BJ381" s="77">
        <f t="shared" si="433"/>
        <v>18.670706510805473</v>
      </c>
      <c r="BK381" s="77">
        <f t="shared" si="433"/>
        <v>23.554560647109884</v>
      </c>
      <c r="BL381" s="77">
        <f t="shared" si="433"/>
        <v>28.63873214423446</v>
      </c>
      <c r="BM381" s="78">
        <f t="shared" si="433"/>
        <v>37.253096460708832</v>
      </c>
    </row>
    <row r="382" spans="1:65" x14ac:dyDescent="0.2">
      <c r="A382" s="33"/>
      <c r="B382" s="79">
        <v>131</v>
      </c>
      <c r="C382" s="83" t="s">
        <v>94</v>
      </c>
      <c r="D382" s="238">
        <v>0</v>
      </c>
      <c r="E382" s="236"/>
      <c r="F382" s="244">
        <v>0</v>
      </c>
      <c r="G382" s="239"/>
      <c r="H382" s="240"/>
      <c r="I382" s="243"/>
      <c r="J382" s="240"/>
      <c r="K382" s="240"/>
      <c r="L382" s="240"/>
      <c r="M382" s="240"/>
      <c r="N382" s="240"/>
      <c r="O382" s="240"/>
      <c r="P382" s="240"/>
      <c r="Q382" s="240"/>
      <c r="R382" s="240"/>
      <c r="S382" s="243"/>
      <c r="T382" s="240"/>
      <c r="U382" s="240"/>
      <c r="V382" s="240"/>
      <c r="W382" s="240"/>
      <c r="X382" s="240"/>
      <c r="Y382" s="240"/>
      <c r="Z382" s="240"/>
      <c r="AA382" s="240"/>
      <c r="AB382" s="240"/>
      <c r="AC382" s="243"/>
      <c r="AD382" s="241"/>
      <c r="AE382" s="60"/>
      <c r="AF382" s="74"/>
      <c r="AG382" s="74"/>
      <c r="AH382" s="74"/>
      <c r="AI382" s="74"/>
      <c r="AJ382" s="74"/>
      <c r="AK382" s="74"/>
      <c r="AL382" s="74"/>
      <c r="AM382" s="74"/>
      <c r="AN382" s="74"/>
      <c r="AO382" s="74"/>
      <c r="AP382" s="74"/>
      <c r="AQ382" s="74"/>
      <c r="AR382" s="74"/>
      <c r="AS382" s="74"/>
      <c r="AT382" s="74"/>
      <c r="AU382" s="74"/>
      <c r="AV382" s="74"/>
      <c r="AW382" s="74"/>
      <c r="AX382" s="74"/>
      <c r="AY382" s="74"/>
      <c r="AZ382" s="74"/>
      <c r="BA382" s="75"/>
      <c r="BB382" s="73"/>
      <c r="BC382" s="74"/>
      <c r="BD382" s="74"/>
      <c r="BE382" s="75"/>
      <c r="BF382" s="73"/>
      <c r="BG382" s="74"/>
      <c r="BH382" s="75"/>
      <c r="BI382" s="76"/>
      <c r="BJ382" s="77"/>
      <c r="BK382" s="77"/>
      <c r="BL382" s="77"/>
      <c r="BM382" s="78"/>
    </row>
    <row r="383" spans="1:65" x14ac:dyDescent="0.2">
      <c r="A383" s="33"/>
      <c r="B383" s="79">
        <v>131</v>
      </c>
      <c r="C383" s="83" t="s">
        <v>99</v>
      </c>
      <c r="D383" s="238">
        <v>1</v>
      </c>
      <c r="E383" s="236" t="s">
        <v>343</v>
      </c>
      <c r="F383" s="244">
        <v>2</v>
      </c>
      <c r="G383" s="239"/>
      <c r="H383" s="240">
        <v>1</v>
      </c>
      <c r="I383" s="243">
        <f t="array" ref="I383">IF(B383&lt;100,(((LOG(I$6)-LOG(J$6))/(LOG(H$6)-LOG(J$6))))*(H383-J383)+J383,H383)</f>
        <v>1</v>
      </c>
      <c r="J383" s="240">
        <v>1</v>
      </c>
      <c r="K383" s="240">
        <v>0.94299999999999995</v>
      </c>
      <c r="L383" s="240">
        <v>0.91400000000000003</v>
      </c>
      <c r="M383" s="240">
        <v>0.8859999999999999</v>
      </c>
      <c r="N383" s="240">
        <v>0.8590000000000001</v>
      </c>
      <c r="O383" s="240">
        <v>0.78900000000000003</v>
      </c>
      <c r="P383" s="240">
        <v>0.66500000000000004</v>
      </c>
      <c r="Q383" s="240">
        <v>0.5</v>
      </c>
      <c r="R383" s="240">
        <v>0.40700000000000003</v>
      </c>
      <c r="S383" s="243">
        <f t="shared" si="349"/>
        <v>0.38320792690569666</v>
      </c>
      <c r="T383" s="240">
        <v>0.36200000000000004</v>
      </c>
      <c r="U383" s="240">
        <v>0.318</v>
      </c>
      <c r="V383" s="240">
        <v>0.25800000000000001</v>
      </c>
      <c r="W383" s="240">
        <v>0.16300000000000001</v>
      </c>
      <c r="X383" s="240">
        <v>6.0999999999999999E-2</v>
      </c>
      <c r="Y383" s="240">
        <v>6.9999999999999993E-3</v>
      </c>
      <c r="Z383" s="240">
        <v>1E-3</v>
      </c>
      <c r="AA383" s="240">
        <v>1E-3</v>
      </c>
      <c r="AB383" s="240">
        <v>1E-3</v>
      </c>
      <c r="AC383" s="243">
        <f t="shared" si="320"/>
        <v>8.7103011379405942E-4</v>
      </c>
      <c r="AD383" s="241">
        <v>0</v>
      </c>
      <c r="AE383" s="60"/>
      <c r="AF383" s="74">
        <f t="shared" ref="AF383:AF384" si="434">H383-I383</f>
        <v>0</v>
      </c>
      <c r="AG383" s="74">
        <f t="shared" ref="AG383:AG384" si="435">I383-J383</f>
        <v>0</v>
      </c>
      <c r="AH383" s="74">
        <f t="shared" ref="AH383:AH384" si="436">J383-K383</f>
        <v>5.7000000000000051E-2</v>
      </c>
      <c r="AI383" s="74">
        <f t="shared" ref="AI383:AI384" si="437">K383-L383</f>
        <v>2.8999999999999915E-2</v>
      </c>
      <c r="AJ383" s="74">
        <f t="shared" ref="AJ383:AJ384" si="438">L383-M383</f>
        <v>2.8000000000000136E-2</v>
      </c>
      <c r="AK383" s="74">
        <f t="shared" ref="AK383:AK384" si="439">M383-N383</f>
        <v>2.6999999999999802E-2</v>
      </c>
      <c r="AL383" s="74">
        <f t="shared" ref="AL383:AL384" si="440">N383-O383</f>
        <v>7.0000000000000062E-2</v>
      </c>
      <c r="AM383" s="74">
        <f t="shared" ref="AM383:AM384" si="441">O383-P383</f>
        <v>0.124</v>
      </c>
      <c r="AN383" s="74">
        <f t="shared" ref="AN383:AN384" si="442">P383-Q383</f>
        <v>0.16500000000000004</v>
      </c>
      <c r="AO383" s="74">
        <f t="shared" ref="AO383:AO384" si="443">Q383-R383</f>
        <v>9.2999999999999972E-2</v>
      </c>
      <c r="AP383" s="74">
        <f t="shared" ref="AP383:AP384" si="444">R383-S383</f>
        <v>2.3792073094303368E-2</v>
      </c>
      <c r="AQ383" s="74">
        <f t="shared" ref="AQ383:AQ384" si="445">S383-T383</f>
        <v>2.1207926905696617E-2</v>
      </c>
      <c r="AR383" s="74">
        <f t="shared" ref="AR383:AR384" si="446">T383-U383</f>
        <v>4.4000000000000039E-2</v>
      </c>
      <c r="AS383" s="74">
        <f t="shared" ref="AS383:AS384" si="447">U383-V383</f>
        <v>0.06</v>
      </c>
      <c r="AT383" s="74">
        <f t="shared" ref="AT383:AT384" si="448">V383-W383</f>
        <v>9.5000000000000001E-2</v>
      </c>
      <c r="AU383" s="74">
        <f t="shared" ref="AU383:AU384" si="449">W383-X383</f>
        <v>0.10200000000000001</v>
      </c>
      <c r="AV383" s="74">
        <f t="shared" ref="AV383:AV384" si="450">X383-Y383</f>
        <v>5.3999999999999999E-2</v>
      </c>
      <c r="AW383" s="74">
        <f t="shared" ref="AW383:AW384" si="451">Y383-Z383</f>
        <v>5.9999999999999993E-3</v>
      </c>
      <c r="AX383" s="74">
        <f t="shared" ref="AX383:AX384" si="452">Z383-AA383</f>
        <v>0</v>
      </c>
      <c r="AY383" s="74">
        <f t="shared" ref="AY383:AY384" si="453">AA383-AB383</f>
        <v>0</v>
      </c>
      <c r="AZ383" s="74">
        <f t="shared" ref="AZ383:AZ384" si="454">AB383-AC383</f>
        <v>1.289698862059406E-4</v>
      </c>
      <c r="BA383" s="75">
        <f t="shared" ref="BA383:BA384" si="455">AC383-AD383</f>
        <v>8.7103011379405942E-4</v>
      </c>
      <c r="BB383" s="73">
        <f t="shared" ref="BB383:BB384" si="456">SUM(AF383)</f>
        <v>0</v>
      </c>
      <c r="BC383" s="74">
        <f t="shared" ref="BC383:BC384" si="457">SUM(AG383:AP383)</f>
        <v>0.61679207309430328</v>
      </c>
      <c r="BD383" s="74">
        <f t="shared" ref="BD383:BD384" si="458">SUM(AQ383:AZ383)</f>
        <v>0.38233689679190258</v>
      </c>
      <c r="BE383" s="75">
        <f t="shared" ref="BE383:BE384" si="459">BA383</f>
        <v>8.7103011379405942E-4</v>
      </c>
      <c r="BF383" s="73">
        <f t="shared" ref="BF383:BF384" si="460">10^SUMPRODUCT(AF383:BA383,LOG($AF$6:$BA$6))</f>
        <v>2.7200564000026906</v>
      </c>
      <c r="BG383" s="74">
        <f t="array" ref="BG383">10^(SUMPRODUCT(AG383:AP383,LOG($AG$6:$AP$6))/BC383)</f>
        <v>6.370839089653904</v>
      </c>
      <c r="BH383" s="75">
        <f t="array" ref="BH383">10^(SUMPRODUCT(AQ383:AZ383,LOG($AQ$6:$AZ$6))/BD383)</f>
        <v>0.69780657269191071</v>
      </c>
      <c r="BI383" s="76">
        <f t="shared" ref="BI383:BM384" si="461">10^ (LOG(INDEX($H$6:$AD$6,MATCH(BI$6/100,$H383:$AD383,-1)))-(INDEX($H383:$AD383,MATCH(BI$6/100,$H383:$AD383,-1))-BI$6/100)/(INDEX($H383:$AD383,MATCH(BI$6/100,$H383:$AD383,-1))-INDEX($H383:$AD383,MATCH(BI$6/100,$H383:$AD383,-1)+1))*(LOG(INDEX($H$6:$AD$6,MATCH(BI$6/100,$H383:$AD383,-1)))-LOG(INDEX($H$6:$AD$6,MATCH(BI$6/100,$H383:$AD383,-1)+1))))</f>
        <v>0.48136721767389395</v>
      </c>
      <c r="BJ383" s="77">
        <f t="shared" si="461"/>
        <v>1.5459452201557533</v>
      </c>
      <c r="BK383" s="77">
        <f t="shared" si="461"/>
        <v>3.4000000000000008</v>
      </c>
      <c r="BL383" s="77">
        <f t="shared" si="461"/>
        <v>4.651858340104182</v>
      </c>
      <c r="BM383" s="78">
        <f t="shared" si="461"/>
        <v>16.326665305566859</v>
      </c>
    </row>
    <row r="384" spans="1:65" x14ac:dyDescent="0.2">
      <c r="A384" s="33"/>
      <c r="B384" s="79">
        <v>131</v>
      </c>
      <c r="C384" s="83" t="s">
        <v>93</v>
      </c>
      <c r="D384" s="238">
        <v>1</v>
      </c>
      <c r="E384" s="236" t="s">
        <v>344</v>
      </c>
      <c r="F384" s="244">
        <v>2</v>
      </c>
      <c r="G384" s="239"/>
      <c r="H384" s="240">
        <v>1</v>
      </c>
      <c r="I384" s="243">
        <f t="array" ref="I384">IF(B384&lt;100,(((LOG(I$6)-LOG(J$6))/(LOG(H$6)-LOG(J$6))))*(H384-J384)+J384,H384)</f>
        <v>1</v>
      </c>
      <c r="J384" s="240">
        <v>1</v>
      </c>
      <c r="K384" s="240">
        <v>1</v>
      </c>
      <c r="L384" s="240">
        <v>1</v>
      </c>
      <c r="M384" s="240">
        <v>1</v>
      </c>
      <c r="N384" s="240">
        <v>1</v>
      </c>
      <c r="O384" s="240">
        <v>1</v>
      </c>
      <c r="P384" s="240">
        <v>1</v>
      </c>
      <c r="Q384" s="240">
        <v>1</v>
      </c>
      <c r="R384" s="240">
        <v>0.997</v>
      </c>
      <c r="S384" s="243">
        <f t="shared" si="349"/>
        <v>0.997</v>
      </c>
      <c r="T384" s="240">
        <v>0.997</v>
      </c>
      <c r="U384" s="240">
        <v>0.99299999999999999</v>
      </c>
      <c r="V384" s="240">
        <v>0.98299999999999998</v>
      </c>
      <c r="W384" s="240">
        <v>0.91799999999999993</v>
      </c>
      <c r="X384" s="240">
        <v>0.25</v>
      </c>
      <c r="Y384" s="240">
        <v>6.4000000000000001E-2</v>
      </c>
      <c r="Z384" s="240">
        <v>1.2E-2</v>
      </c>
      <c r="AA384" s="240">
        <v>1E-3</v>
      </c>
      <c r="AB384" s="240">
        <v>1E-3</v>
      </c>
      <c r="AC384" s="243">
        <f t="shared" si="320"/>
        <v>8.7103011379405942E-4</v>
      </c>
      <c r="AD384" s="241">
        <v>0</v>
      </c>
      <c r="AE384" s="60"/>
      <c r="AF384" s="74">
        <f t="shared" si="434"/>
        <v>0</v>
      </c>
      <c r="AG384" s="74">
        <f t="shared" si="435"/>
        <v>0</v>
      </c>
      <c r="AH384" s="74">
        <f t="shared" si="436"/>
        <v>0</v>
      </c>
      <c r="AI384" s="74">
        <f t="shared" si="437"/>
        <v>0</v>
      </c>
      <c r="AJ384" s="74">
        <f t="shared" si="438"/>
        <v>0</v>
      </c>
      <c r="AK384" s="74">
        <f t="shared" si="439"/>
        <v>0</v>
      </c>
      <c r="AL384" s="74">
        <f t="shared" si="440"/>
        <v>0</v>
      </c>
      <c r="AM384" s="74">
        <f t="shared" si="441"/>
        <v>0</v>
      </c>
      <c r="AN384" s="74">
        <f t="shared" si="442"/>
        <v>0</v>
      </c>
      <c r="AO384" s="74">
        <f t="shared" si="443"/>
        <v>3.0000000000000027E-3</v>
      </c>
      <c r="AP384" s="74">
        <f t="shared" si="444"/>
        <v>0</v>
      </c>
      <c r="AQ384" s="74">
        <f t="shared" si="445"/>
        <v>0</v>
      </c>
      <c r="AR384" s="74">
        <f t="shared" si="446"/>
        <v>4.0000000000000036E-3</v>
      </c>
      <c r="AS384" s="74">
        <f t="shared" si="447"/>
        <v>1.0000000000000009E-2</v>
      </c>
      <c r="AT384" s="74">
        <f t="shared" si="448"/>
        <v>6.5000000000000058E-2</v>
      </c>
      <c r="AU384" s="74">
        <f t="shared" si="449"/>
        <v>0.66799999999999993</v>
      </c>
      <c r="AV384" s="74">
        <f t="shared" si="450"/>
        <v>0.186</v>
      </c>
      <c r="AW384" s="74">
        <f t="shared" si="451"/>
        <v>5.2000000000000005E-2</v>
      </c>
      <c r="AX384" s="74">
        <f t="shared" si="452"/>
        <v>1.0999999999999999E-2</v>
      </c>
      <c r="AY384" s="74">
        <f t="shared" si="453"/>
        <v>0</v>
      </c>
      <c r="AZ384" s="74">
        <f t="shared" si="454"/>
        <v>1.289698862059406E-4</v>
      </c>
      <c r="BA384" s="75">
        <f t="shared" si="455"/>
        <v>8.7103011379405942E-4</v>
      </c>
      <c r="BB384" s="73">
        <f t="shared" si="456"/>
        <v>0</v>
      </c>
      <c r="BC384" s="74">
        <f t="shared" si="457"/>
        <v>3.0000000000000027E-3</v>
      </c>
      <c r="BD384" s="74">
        <f t="shared" si="458"/>
        <v>0.99612896988620603</v>
      </c>
      <c r="BE384" s="75">
        <f t="shared" si="459"/>
        <v>8.7103011379405942E-4</v>
      </c>
      <c r="BF384" s="73">
        <f t="shared" si="460"/>
        <v>0.46517111634904929</v>
      </c>
      <c r="BG384" s="74">
        <f t="array" ref="BG384">10^(SUMPRODUCT(AG384:AP384,LOG($AG$6:$AP$6))/BC384)</f>
        <v>2.8565713714171399</v>
      </c>
      <c r="BH384" s="75">
        <f t="array" ref="BH384">10^(SUMPRODUCT(AQ384:AZ384,LOG($AQ$6:$AZ$6))/BD384)</f>
        <v>0.46414444480362055</v>
      </c>
      <c r="BI384" s="76">
        <f t="shared" si="461"/>
        <v>0.32018729881270003</v>
      </c>
      <c r="BJ384" s="77">
        <f t="shared" si="461"/>
        <v>0.44303517290178746</v>
      </c>
      <c r="BK384" s="77">
        <f t="shared" si="461"/>
        <v>0.47997827525440045</v>
      </c>
      <c r="BL384" s="77">
        <f t="shared" si="461"/>
        <v>0.52000192943430179</v>
      </c>
      <c r="BM384" s="78">
        <f t="shared" si="461"/>
        <v>0.59426102194961117</v>
      </c>
    </row>
    <row r="385" spans="1:65" x14ac:dyDescent="0.2">
      <c r="A385" s="33"/>
      <c r="B385" s="79">
        <v>132</v>
      </c>
      <c r="C385" s="83" t="s">
        <v>94</v>
      </c>
      <c r="D385" s="238">
        <v>0</v>
      </c>
      <c r="E385" s="236"/>
      <c r="F385" s="244">
        <v>0</v>
      </c>
      <c r="G385" s="239"/>
      <c r="H385" s="240"/>
      <c r="I385" s="243"/>
      <c r="J385" s="240"/>
      <c r="K385" s="240"/>
      <c r="L385" s="240"/>
      <c r="M385" s="240"/>
      <c r="N385" s="240"/>
      <c r="O385" s="240"/>
      <c r="P385" s="240"/>
      <c r="Q385" s="240"/>
      <c r="R385" s="240"/>
      <c r="S385" s="243"/>
      <c r="T385" s="240"/>
      <c r="U385" s="240"/>
      <c r="V385" s="240"/>
      <c r="W385" s="240"/>
      <c r="X385" s="240"/>
      <c r="Y385" s="240"/>
      <c r="Z385" s="240"/>
      <c r="AA385" s="240"/>
      <c r="AB385" s="240"/>
      <c r="AC385" s="243"/>
      <c r="AD385" s="241"/>
      <c r="AE385" s="60"/>
      <c r="AF385" s="74"/>
      <c r="AG385" s="74"/>
      <c r="AH385" s="74"/>
      <c r="AI385" s="74"/>
      <c r="AJ385" s="74"/>
      <c r="AK385" s="74"/>
      <c r="AL385" s="74"/>
      <c r="AM385" s="74"/>
      <c r="AN385" s="74"/>
      <c r="AO385" s="74"/>
      <c r="AP385" s="74"/>
      <c r="AQ385" s="74"/>
      <c r="AR385" s="74"/>
      <c r="AS385" s="74"/>
      <c r="AT385" s="74"/>
      <c r="AU385" s="74"/>
      <c r="AV385" s="74"/>
      <c r="AW385" s="74"/>
      <c r="AX385" s="74"/>
      <c r="AY385" s="74"/>
      <c r="AZ385" s="74"/>
      <c r="BA385" s="75"/>
      <c r="BB385" s="73"/>
      <c r="BC385" s="74"/>
      <c r="BD385" s="74"/>
      <c r="BE385" s="75"/>
      <c r="BF385" s="73"/>
      <c r="BG385" s="74"/>
      <c r="BH385" s="75"/>
      <c r="BI385" s="76"/>
      <c r="BJ385" s="77"/>
      <c r="BK385" s="77"/>
      <c r="BL385" s="77"/>
      <c r="BM385" s="78"/>
    </row>
    <row r="386" spans="1:65" x14ac:dyDescent="0.2">
      <c r="A386" s="33"/>
      <c r="B386" s="79">
        <v>132</v>
      </c>
      <c r="C386" s="83" t="s">
        <v>99</v>
      </c>
      <c r="D386" s="238">
        <v>1</v>
      </c>
      <c r="E386" s="236" t="s">
        <v>345</v>
      </c>
      <c r="F386" s="244">
        <v>2</v>
      </c>
      <c r="G386" s="239"/>
      <c r="H386" s="240">
        <v>1</v>
      </c>
      <c r="I386" s="243">
        <f t="array" ref="I386">IF(B386&lt;100,(((LOG(I$6)-LOG(J$6))/(LOG(H$6)-LOG(J$6))))*(H386-J386)+J386,H386)</f>
        <v>1</v>
      </c>
      <c r="J386" s="240">
        <v>1</v>
      </c>
      <c r="K386" s="240">
        <v>1</v>
      </c>
      <c r="L386" s="240">
        <v>1</v>
      </c>
      <c r="M386" s="240">
        <v>0.998</v>
      </c>
      <c r="N386" s="240">
        <v>0.99199999999999999</v>
      </c>
      <c r="O386" s="240">
        <v>0.96700000000000008</v>
      </c>
      <c r="P386" s="240">
        <v>0.8859999999999999</v>
      </c>
      <c r="Q386" s="240">
        <v>0.69799999999999995</v>
      </c>
      <c r="R386" s="240">
        <v>0.51100000000000001</v>
      </c>
      <c r="S386" s="243">
        <f t="shared" si="349"/>
        <v>0.43116437695022636</v>
      </c>
      <c r="T386" s="240">
        <v>0.36</v>
      </c>
      <c r="U386" s="240">
        <v>0.221</v>
      </c>
      <c r="V386" s="240">
        <v>0.11599999999999999</v>
      </c>
      <c r="W386" s="240">
        <v>3.5000000000000003E-2</v>
      </c>
      <c r="X386" s="240">
        <v>5.0000000000000001E-3</v>
      </c>
      <c r="Y386" s="240">
        <v>2E-3</v>
      </c>
      <c r="Z386" s="240">
        <v>2E-3</v>
      </c>
      <c r="AA386" s="240">
        <v>1E-3</v>
      </c>
      <c r="AB386" s="240">
        <v>1E-3</v>
      </c>
      <c r="AC386" s="243">
        <f t="shared" si="320"/>
        <v>8.7103011379405942E-4</v>
      </c>
      <c r="AD386" s="241">
        <v>0</v>
      </c>
      <c r="AE386" s="60"/>
      <c r="AF386" s="74">
        <f t="shared" ref="AF386:BA386" si="462">H386-I386</f>
        <v>0</v>
      </c>
      <c r="AG386" s="74">
        <f t="shared" si="462"/>
        <v>0</v>
      </c>
      <c r="AH386" s="74">
        <f t="shared" si="462"/>
        <v>0</v>
      </c>
      <c r="AI386" s="74">
        <f t="shared" si="462"/>
        <v>0</v>
      </c>
      <c r="AJ386" s="74">
        <f t="shared" si="462"/>
        <v>2.0000000000000018E-3</v>
      </c>
      <c r="AK386" s="74">
        <f t="shared" si="462"/>
        <v>6.0000000000000053E-3</v>
      </c>
      <c r="AL386" s="74">
        <f t="shared" si="462"/>
        <v>2.4999999999999911E-2</v>
      </c>
      <c r="AM386" s="74">
        <f t="shared" si="462"/>
        <v>8.1000000000000183E-2</v>
      </c>
      <c r="AN386" s="74">
        <f t="shared" si="462"/>
        <v>0.18799999999999994</v>
      </c>
      <c r="AO386" s="74">
        <f t="shared" si="462"/>
        <v>0.18699999999999994</v>
      </c>
      <c r="AP386" s="74">
        <f t="shared" si="462"/>
        <v>7.9835623049773652E-2</v>
      </c>
      <c r="AQ386" s="74">
        <f t="shared" si="462"/>
        <v>7.1164376950226371E-2</v>
      </c>
      <c r="AR386" s="74">
        <f t="shared" si="462"/>
        <v>0.13899999999999998</v>
      </c>
      <c r="AS386" s="74">
        <f t="shared" si="462"/>
        <v>0.10500000000000001</v>
      </c>
      <c r="AT386" s="74">
        <f t="shared" si="462"/>
        <v>8.0999999999999989E-2</v>
      </c>
      <c r="AU386" s="74">
        <f t="shared" si="462"/>
        <v>3.0000000000000002E-2</v>
      </c>
      <c r="AV386" s="74">
        <f t="shared" si="462"/>
        <v>3.0000000000000001E-3</v>
      </c>
      <c r="AW386" s="74">
        <f t="shared" si="462"/>
        <v>0</v>
      </c>
      <c r="AX386" s="74">
        <f t="shared" si="462"/>
        <v>1E-3</v>
      </c>
      <c r="AY386" s="74">
        <f t="shared" si="462"/>
        <v>0</v>
      </c>
      <c r="AZ386" s="74">
        <f t="shared" si="462"/>
        <v>1.289698862059406E-4</v>
      </c>
      <c r="BA386" s="75">
        <f t="shared" si="462"/>
        <v>8.7103011379405942E-4</v>
      </c>
      <c r="BB386" s="73">
        <f>SUM(AF386)</f>
        <v>0</v>
      </c>
      <c r="BC386" s="74">
        <f>SUM(AG386:AP386)</f>
        <v>0.56883562304977364</v>
      </c>
      <c r="BD386" s="74">
        <f>SUM(AQ386:AZ386)</f>
        <v>0.43029334683643228</v>
      </c>
      <c r="BE386" s="75">
        <f>BA386</f>
        <v>8.7103011379405942E-4</v>
      </c>
      <c r="BF386" s="73">
        <f>10^SUMPRODUCT(AF386:BA386,LOG($AF$6:$BA$6))</f>
        <v>2.1639497089974769</v>
      </c>
      <c r="BG386" s="74">
        <f t="array" ref="BG386">10^(SUMPRODUCT(AG386:AP386,LOG($AG$6:$AP$6))/BC386)</f>
        <v>3.6392972196655684</v>
      </c>
      <c r="BH386" s="75">
        <f t="array" ref="BH386">10^(SUMPRODUCT(AQ386:AZ386,LOG($AQ$6:$AZ$6))/BD386)</f>
        <v>1.1000456784759467</v>
      </c>
      <c r="BI386" s="76">
        <f>10^ (LOG(INDEX($H$6:$AD$6,MATCH(BI$6/100,$H386:$AD386,-1)))-(INDEX($H386:$AD386,MATCH(BI$6/100,$H386:$AD386,-1))-BI$6/100)/(INDEX($H386:$AD386,MATCH(BI$6/100,$H386:$AD386,-1))-INDEX($H386:$AD386,MATCH(BI$6/100,$H386:$AD386,-1)+1))*(LOG(INDEX($H$6:$AD$6,MATCH(BI$6/100,$H386:$AD386,-1)))-LOG(INDEX($H$6:$AD$6,MATCH(BI$6/100,$H386:$AD386,-1)+1))))</f>
        <v>0.79348531022386837</v>
      </c>
      <c r="BJ386" s="77">
        <f>10^ (LOG(INDEX($H$6:$AD$6,MATCH(BJ$6/100,$H386:$AD386,-1)))-(INDEX($H386:$AD386,MATCH(BJ$6/100,$H386:$AD386,-1))-BJ$6/100)/(INDEX($H386:$AD386,MATCH(BJ$6/100,$H386:$AD386,-1))-INDEX($H386:$AD386,MATCH(BJ$6/100,$H386:$AD386,-1)+1))*(LOG(INDEX($H$6:$AD$6,MATCH(BJ$6/100,$H386:$AD386,-1)))-LOG(INDEX($H$6:$AD$6,MATCH(BJ$6/100,$H386:$AD386,-1)+1))))</f>
        <v>1.6579306287254552</v>
      </c>
      <c r="BK386" s="77">
        <f>10^ (LOG(INDEX($H$6:$AD$6,MATCH(BK$6/100,$H386:$AD386,-1)))-(INDEX($H386:$AD386,MATCH(BK$6/100,$H386:$AD386,-1))-BK$6/100)/(INDEX($H386:$AD386,MATCH(BK$6/100,$H386:$AD386,-1))-INDEX($H386:$AD386,MATCH(BK$6/100,$H386:$AD386,-1)+1))*(LOG(INDEX($H$6:$AD$6,MATCH(BK$6/100,$H386:$AD386,-1)))-LOG(INDEX($H$6:$AD$6,MATCH(BK$6/100,$H386:$AD386,-1)+1))))</f>
        <v>2.3404609735848663</v>
      </c>
      <c r="BL386" s="77">
        <f>10^ (LOG(INDEX($H$6:$AD$6,MATCH(BL$6/100,$H386:$AD386,-1)))-(INDEX($H386:$AD386,MATCH(BL$6/100,$H386:$AD386,-1))-BL$6/100)/(INDEX($H386:$AD386,MATCH(BL$6/100,$H386:$AD386,-1))-INDEX($H386:$AD386,MATCH(BL$6/100,$H386:$AD386,-1)+1))*(LOG(INDEX($H$6:$AD$6,MATCH(BL$6/100,$H386:$AD386,-1)))-LOG(INDEX($H$6:$AD$6,MATCH(BL$6/100,$H386:$AD386,-1)+1))))</f>
        <v>3.1092156902355876</v>
      </c>
      <c r="BM386" s="78">
        <f>10^ (LOG(INDEX($H$6:$AD$6,MATCH(BM$6/100,$H386:$AD386,-1)))-(INDEX($H386:$AD386,MATCH(BM$6/100,$H386:$AD386,-1))-BM$6/100)/(INDEX($H386:$AD386,MATCH(BM$6/100,$H386:$AD386,-1))-INDEX($H386:$AD386,MATCH(BM$6/100,$H386:$AD386,-1)+1))*(LOG(INDEX($H$6:$AD$6,MATCH(BM$6/100,$H386:$AD386,-1)))-LOG(INDEX($H$6:$AD$6,MATCH(BM$6/100,$H386:$AD386,-1)+1))))</f>
        <v>5.0978407868172857</v>
      </c>
    </row>
    <row r="387" spans="1:65" x14ac:dyDescent="0.2">
      <c r="A387" s="33"/>
      <c r="B387" s="79">
        <v>132</v>
      </c>
      <c r="C387" s="83" t="s">
        <v>93</v>
      </c>
      <c r="D387" s="238">
        <v>0</v>
      </c>
      <c r="E387" s="236"/>
      <c r="F387" s="244">
        <v>0</v>
      </c>
      <c r="G387" s="239"/>
      <c r="H387" s="240"/>
      <c r="I387" s="243"/>
      <c r="J387" s="240"/>
      <c r="K387" s="240"/>
      <c r="L387" s="240"/>
      <c r="M387" s="240"/>
      <c r="N387" s="240"/>
      <c r="O387" s="240"/>
      <c r="P387" s="240"/>
      <c r="Q387" s="240"/>
      <c r="R387" s="240"/>
      <c r="S387" s="243"/>
      <c r="T387" s="240"/>
      <c r="U387" s="240"/>
      <c r="V387" s="240"/>
      <c r="W387" s="240"/>
      <c r="X387" s="240"/>
      <c r="Y387" s="240"/>
      <c r="Z387" s="240"/>
      <c r="AA387" s="240"/>
      <c r="AB387" s="240"/>
      <c r="AC387" s="243"/>
      <c r="AD387" s="241"/>
      <c r="AE387" s="60"/>
      <c r="AF387" s="74"/>
      <c r="AG387" s="74"/>
      <c r="AH387" s="74"/>
      <c r="AI387" s="74"/>
      <c r="AJ387" s="74"/>
      <c r="AK387" s="74"/>
      <c r="AL387" s="74"/>
      <c r="AM387" s="74"/>
      <c r="AN387" s="74"/>
      <c r="AO387" s="74"/>
      <c r="AP387" s="74"/>
      <c r="AQ387" s="74"/>
      <c r="AR387" s="74"/>
      <c r="AS387" s="74"/>
      <c r="AT387" s="74"/>
      <c r="AU387" s="74"/>
      <c r="AV387" s="74"/>
      <c r="AW387" s="74"/>
      <c r="AX387" s="74"/>
      <c r="AY387" s="74"/>
      <c r="AZ387" s="74"/>
      <c r="BA387" s="75"/>
      <c r="BB387" s="73"/>
      <c r="BC387" s="74"/>
      <c r="BD387" s="74"/>
      <c r="BE387" s="75"/>
      <c r="BF387" s="73"/>
      <c r="BG387" s="74"/>
      <c r="BH387" s="75"/>
      <c r="BI387" s="76"/>
      <c r="BJ387" s="77"/>
      <c r="BK387" s="77"/>
      <c r="BL387" s="77"/>
      <c r="BM387" s="78"/>
    </row>
    <row r="388" spans="1:65" x14ac:dyDescent="0.2">
      <c r="A388" s="33"/>
      <c r="B388" s="79">
        <v>133</v>
      </c>
      <c r="C388" s="83" t="s">
        <v>94</v>
      </c>
      <c r="D388" s="238">
        <v>1</v>
      </c>
      <c r="E388" s="236" t="s">
        <v>346</v>
      </c>
      <c r="F388" s="244">
        <v>2</v>
      </c>
      <c r="G388" s="239"/>
      <c r="H388" s="240">
        <v>1</v>
      </c>
      <c r="I388" s="243">
        <f t="array" ref="I388">IF(B388&lt;100,(((LOG(I$6)-LOG(J$6))/(LOG(H$6)-LOG(J$6))))*(H388-J388)+J388,H388)</f>
        <v>1</v>
      </c>
      <c r="J388" s="240">
        <v>0.998</v>
      </c>
      <c r="K388" s="240">
        <v>0.81</v>
      </c>
      <c r="L388" s="240">
        <v>0.505</v>
      </c>
      <c r="M388" s="240">
        <v>0.35799999999999998</v>
      </c>
      <c r="N388" s="240">
        <v>0.29100000000000004</v>
      </c>
      <c r="O388" s="240">
        <v>0.27899999999999997</v>
      </c>
      <c r="P388" s="240">
        <v>0.255</v>
      </c>
      <c r="Q388" s="240">
        <v>0.24</v>
      </c>
      <c r="R388" s="240">
        <v>0.23199999999999998</v>
      </c>
      <c r="S388" s="243">
        <f t="shared" si="349"/>
        <v>0.22935643632285516</v>
      </c>
      <c r="T388" s="240">
        <v>0.22699999999999998</v>
      </c>
      <c r="U388" s="240">
        <v>0.222</v>
      </c>
      <c r="V388" s="240">
        <v>0.21100000000000002</v>
      </c>
      <c r="W388" s="240">
        <v>0.19600000000000001</v>
      </c>
      <c r="X388" s="240">
        <v>0.155</v>
      </c>
      <c r="Y388" s="240">
        <v>4.4000000000000004E-2</v>
      </c>
      <c r="Z388" s="240">
        <v>5.0000000000000001E-3</v>
      </c>
      <c r="AA388" s="240">
        <v>0</v>
      </c>
      <c r="AB388" s="240">
        <v>0</v>
      </c>
      <c r="AC388" s="243">
        <f t="shared" si="320"/>
        <v>0</v>
      </c>
      <c r="AD388" s="241">
        <v>0</v>
      </c>
      <c r="AE388" s="60"/>
      <c r="AF388" s="74">
        <f t="shared" ref="AF388:AF389" si="463">H388-I388</f>
        <v>0</v>
      </c>
      <c r="AG388" s="74">
        <f t="shared" ref="AG388:AG389" si="464">I388-J388</f>
        <v>2.0000000000000018E-3</v>
      </c>
      <c r="AH388" s="74">
        <f t="shared" ref="AH388:AH389" si="465">J388-K388</f>
        <v>0.18799999999999994</v>
      </c>
      <c r="AI388" s="74">
        <f t="shared" ref="AI388:AI389" si="466">K388-L388</f>
        <v>0.30500000000000005</v>
      </c>
      <c r="AJ388" s="74">
        <f t="shared" ref="AJ388:AJ389" si="467">L388-M388</f>
        <v>0.14700000000000002</v>
      </c>
      <c r="AK388" s="74">
        <f t="shared" ref="AK388:AK389" si="468">M388-N388</f>
        <v>6.6999999999999948E-2</v>
      </c>
      <c r="AL388" s="74">
        <f t="shared" ref="AL388:AL389" si="469">N388-O388</f>
        <v>1.2000000000000066E-2</v>
      </c>
      <c r="AM388" s="74">
        <f t="shared" ref="AM388:AM389" si="470">O388-P388</f>
        <v>2.3999999999999966E-2</v>
      </c>
      <c r="AN388" s="74">
        <f t="shared" ref="AN388:AN389" si="471">P388-Q388</f>
        <v>1.5000000000000013E-2</v>
      </c>
      <c r="AO388" s="74">
        <f t="shared" ref="AO388:AO389" si="472">Q388-R388</f>
        <v>8.0000000000000071E-3</v>
      </c>
      <c r="AP388" s="74">
        <f t="shared" ref="AP388:AP389" si="473">R388-S388</f>
        <v>2.6435636771448279E-3</v>
      </c>
      <c r="AQ388" s="74">
        <f t="shared" ref="AQ388:AQ389" si="474">S388-T388</f>
        <v>2.3564363228551766E-3</v>
      </c>
      <c r="AR388" s="74">
        <f t="shared" ref="AR388:AR389" si="475">T388-U388</f>
        <v>4.9999999999999767E-3</v>
      </c>
      <c r="AS388" s="74">
        <f t="shared" ref="AS388:AS389" si="476">U388-V388</f>
        <v>1.0999999999999982E-2</v>
      </c>
      <c r="AT388" s="74">
        <f t="shared" ref="AT388:AT389" si="477">V388-W388</f>
        <v>1.5000000000000013E-2</v>
      </c>
      <c r="AU388" s="74">
        <f t="shared" ref="AU388:AU389" si="478">W388-X388</f>
        <v>4.1000000000000009E-2</v>
      </c>
      <c r="AV388" s="74">
        <f t="shared" ref="AV388:AV389" si="479">X388-Y388</f>
        <v>0.11099999999999999</v>
      </c>
      <c r="AW388" s="74">
        <f t="shared" ref="AW388:AW389" si="480">Y388-Z388</f>
        <v>3.9000000000000007E-2</v>
      </c>
      <c r="AX388" s="74">
        <f t="shared" ref="AX388:AX389" si="481">Z388-AA388</f>
        <v>5.0000000000000001E-3</v>
      </c>
      <c r="AY388" s="74">
        <f t="shared" ref="AY388:AY389" si="482">AA388-AB388</f>
        <v>0</v>
      </c>
      <c r="AZ388" s="74">
        <f t="shared" ref="AZ388:AZ389" si="483">AB388-AC388</f>
        <v>0</v>
      </c>
      <c r="BA388" s="75">
        <f t="shared" ref="BA388:BA389" si="484">AC388-AD388</f>
        <v>0</v>
      </c>
      <c r="BB388" s="73">
        <f t="shared" ref="BB388:BB389" si="485">SUM(AF388)</f>
        <v>0</v>
      </c>
      <c r="BC388" s="74">
        <f t="shared" ref="BC388:BC389" si="486">SUM(AG388:AP388)</f>
        <v>0.77064356367714493</v>
      </c>
      <c r="BD388" s="74">
        <f t="shared" ref="BD388:BD389" si="487">SUM(AQ388:AZ388)</f>
        <v>0.22935643632285516</v>
      </c>
      <c r="BE388" s="75">
        <f t="shared" ref="BE388:BE389" si="488">BA388</f>
        <v>0</v>
      </c>
      <c r="BF388" s="73">
        <f t="shared" ref="BF388:BF389" si="489">10^SUMPRODUCT(AF388:BA388,LOG($AF$6:$BA$6))</f>
        <v>8.0412802596503656</v>
      </c>
      <c r="BG388" s="74">
        <f t="array" ref="BG388">10^(SUMPRODUCT(AG388:AP388,LOG($AG$6:$AP$6))/BC388)</f>
        <v>19.57482445838852</v>
      </c>
      <c r="BH388" s="75">
        <f t="array" ref="BH388">10^(SUMPRODUCT(AQ388:AZ388,LOG($AQ$6:$AZ$6))/BD388)</f>
        <v>0.40467185481848672</v>
      </c>
      <c r="BI388" s="76">
        <f t="shared" ref="BI388:BM389" si="490">10^ (LOG(INDEX($H$6:$AD$6,MATCH(BI$6/100,$H388:$AD388,-1)))-(INDEX($H388:$AD388,MATCH(BI$6/100,$H388:$AD388,-1))-BI$6/100)/(INDEX($H388:$AD388,MATCH(BI$6/100,$H388:$AD388,-1))-INDEX($H388:$AD388,MATCH(BI$6/100,$H388:$AD388,-1)+1))*(LOG(INDEX($H$6:$AD$6,MATCH(BI$6/100,$H388:$AD388,-1)))-LOG(INDEX($H$6:$AD$6,MATCH(BI$6/100,$H388:$AD388,-1)+1))))</f>
        <v>0.35550319397886199</v>
      </c>
      <c r="BJ388" s="77">
        <f t="shared" si="490"/>
        <v>13.029690386465317</v>
      </c>
      <c r="BK388" s="77">
        <f t="shared" si="490"/>
        <v>19.35786819122562</v>
      </c>
      <c r="BL388" s="77">
        <f t="shared" si="490"/>
        <v>22.904087376966331</v>
      </c>
      <c r="BM388" s="78">
        <f t="shared" si="490"/>
        <v>32.360816597868613</v>
      </c>
    </row>
    <row r="389" spans="1:65" x14ac:dyDescent="0.2">
      <c r="A389" s="33"/>
      <c r="B389" s="79">
        <v>133</v>
      </c>
      <c r="C389" s="83" t="s">
        <v>99</v>
      </c>
      <c r="D389" s="238">
        <v>1</v>
      </c>
      <c r="E389" s="236" t="s">
        <v>347</v>
      </c>
      <c r="F389" s="244">
        <v>2</v>
      </c>
      <c r="G389" s="239"/>
      <c r="H389" s="240">
        <v>1</v>
      </c>
      <c r="I389" s="243">
        <f t="array" ref="I389">IF(B389&lt;100,(((LOG(I$6)-LOG(J$6))/(LOG(H$6)-LOG(J$6))))*(H389-J389)+J389,H389)</f>
        <v>1</v>
      </c>
      <c r="J389" s="240">
        <v>1</v>
      </c>
      <c r="K389" s="240">
        <v>1</v>
      </c>
      <c r="L389" s="240">
        <v>1</v>
      </c>
      <c r="M389" s="240">
        <v>1</v>
      </c>
      <c r="N389" s="240">
        <v>0.98699999999999999</v>
      </c>
      <c r="O389" s="240">
        <v>0.96700000000000008</v>
      </c>
      <c r="P389" s="240">
        <v>0.94599999999999995</v>
      </c>
      <c r="Q389" s="240">
        <v>0.92299999999999993</v>
      </c>
      <c r="R389" s="240">
        <v>0.90799999999999992</v>
      </c>
      <c r="S389" s="243">
        <f t="shared" si="349"/>
        <v>0.89954059623313654</v>
      </c>
      <c r="T389" s="240">
        <v>0.89200000000000002</v>
      </c>
      <c r="U389" s="240">
        <v>0.871</v>
      </c>
      <c r="V389" s="240">
        <v>0.84299999999999997</v>
      </c>
      <c r="W389" s="240">
        <v>0.79400000000000004</v>
      </c>
      <c r="X389" s="240">
        <v>0.371</v>
      </c>
      <c r="Y389" s="240">
        <v>8.5000000000000006E-2</v>
      </c>
      <c r="Z389" s="240">
        <v>2.1000000000000001E-2</v>
      </c>
      <c r="AA389" s="240">
        <v>5.0000000000000001E-3</v>
      </c>
      <c r="AB389" s="240">
        <v>3.0000000000000001E-3</v>
      </c>
      <c r="AC389" s="243">
        <f t="shared" si="320"/>
        <v>2.6130903413821784E-3</v>
      </c>
      <c r="AD389" s="241">
        <v>0</v>
      </c>
      <c r="AE389" s="60"/>
      <c r="AF389" s="74">
        <f t="shared" si="463"/>
        <v>0</v>
      </c>
      <c r="AG389" s="74">
        <f t="shared" si="464"/>
        <v>0</v>
      </c>
      <c r="AH389" s="74">
        <f t="shared" si="465"/>
        <v>0</v>
      </c>
      <c r="AI389" s="74">
        <f t="shared" si="466"/>
        <v>0</v>
      </c>
      <c r="AJ389" s="74">
        <f t="shared" si="467"/>
        <v>0</v>
      </c>
      <c r="AK389" s="74">
        <f t="shared" si="468"/>
        <v>1.3000000000000012E-2</v>
      </c>
      <c r="AL389" s="74">
        <f t="shared" si="469"/>
        <v>1.9999999999999907E-2</v>
      </c>
      <c r="AM389" s="74">
        <f t="shared" si="470"/>
        <v>2.100000000000013E-2</v>
      </c>
      <c r="AN389" s="74">
        <f t="shared" si="471"/>
        <v>2.300000000000002E-2</v>
      </c>
      <c r="AO389" s="74">
        <f t="shared" si="472"/>
        <v>1.5000000000000013E-2</v>
      </c>
      <c r="AP389" s="74">
        <f t="shared" si="473"/>
        <v>8.4594037668633826E-3</v>
      </c>
      <c r="AQ389" s="74">
        <f t="shared" si="474"/>
        <v>7.5405962331365206E-3</v>
      </c>
      <c r="AR389" s="74">
        <f t="shared" si="475"/>
        <v>2.1000000000000019E-2</v>
      </c>
      <c r="AS389" s="74">
        <f t="shared" si="476"/>
        <v>2.8000000000000025E-2</v>
      </c>
      <c r="AT389" s="74">
        <f t="shared" si="477"/>
        <v>4.8999999999999932E-2</v>
      </c>
      <c r="AU389" s="74">
        <f t="shared" si="478"/>
        <v>0.42300000000000004</v>
      </c>
      <c r="AV389" s="74">
        <f t="shared" si="479"/>
        <v>0.28599999999999998</v>
      </c>
      <c r="AW389" s="74">
        <f t="shared" si="480"/>
        <v>6.4000000000000001E-2</v>
      </c>
      <c r="AX389" s="74">
        <f t="shared" si="481"/>
        <v>1.6E-2</v>
      </c>
      <c r="AY389" s="74">
        <f t="shared" si="482"/>
        <v>2E-3</v>
      </c>
      <c r="AZ389" s="74">
        <f t="shared" si="483"/>
        <v>3.8690965861782169E-4</v>
      </c>
      <c r="BA389" s="75">
        <f t="shared" si="484"/>
        <v>2.6130903413821784E-3</v>
      </c>
      <c r="BB389" s="73">
        <f t="shared" si="485"/>
        <v>0</v>
      </c>
      <c r="BC389" s="74">
        <f t="shared" si="486"/>
        <v>0.10045940376686346</v>
      </c>
      <c r="BD389" s="74">
        <f t="shared" si="487"/>
        <v>0.89692750589175441</v>
      </c>
      <c r="BE389" s="75">
        <f t="shared" si="488"/>
        <v>2.6130903413821784E-3</v>
      </c>
      <c r="BF389" s="73">
        <f t="shared" si="489"/>
        <v>0.57094112925130591</v>
      </c>
      <c r="BG389" s="74">
        <f t="array" ref="BG389">10^(SUMPRODUCT(AG389:AP389,LOG($AG$6:$AP$6))/BC389)</f>
        <v>5.1355701154117614</v>
      </c>
      <c r="BH389" s="75">
        <f t="array" ref="BH389">10^(SUMPRODUCT(AQ389:AZ389,LOG($AQ$6:$AZ$6))/BD389)</f>
        <v>0.45155565944705323</v>
      </c>
      <c r="BI389" s="76">
        <f t="shared" si="490"/>
        <v>0.30534113284548309</v>
      </c>
      <c r="BJ389" s="77">
        <f t="shared" si="490"/>
        <v>0.40975061063662233</v>
      </c>
      <c r="BK389" s="77">
        <f t="shared" si="490"/>
        <v>0.46826197789776336</v>
      </c>
      <c r="BL389" s="77">
        <f t="shared" si="490"/>
        <v>0.53139647384289923</v>
      </c>
      <c r="BM389" s="78">
        <f t="shared" si="490"/>
        <v>2.0199009876724183</v>
      </c>
    </row>
    <row r="390" spans="1:65" x14ac:dyDescent="0.2">
      <c r="A390" s="33"/>
      <c r="B390" s="79">
        <v>133</v>
      </c>
      <c r="C390" s="83" t="s">
        <v>93</v>
      </c>
      <c r="D390" s="238">
        <v>0</v>
      </c>
      <c r="E390" s="236"/>
      <c r="F390" s="244">
        <v>0</v>
      </c>
      <c r="G390" s="239"/>
      <c r="H390" s="240"/>
      <c r="I390" s="243"/>
      <c r="J390" s="240"/>
      <c r="K390" s="240"/>
      <c r="L390" s="240"/>
      <c r="M390" s="240"/>
      <c r="N390" s="240"/>
      <c r="O390" s="240"/>
      <c r="P390" s="240"/>
      <c r="Q390" s="240"/>
      <c r="R390" s="240"/>
      <c r="S390" s="243"/>
      <c r="T390" s="240"/>
      <c r="U390" s="240"/>
      <c r="V390" s="240"/>
      <c r="W390" s="240"/>
      <c r="X390" s="240"/>
      <c r="Y390" s="240"/>
      <c r="Z390" s="240"/>
      <c r="AA390" s="240"/>
      <c r="AB390" s="240"/>
      <c r="AC390" s="243"/>
      <c r="AD390" s="241"/>
      <c r="AE390" s="60"/>
      <c r="AF390" s="74"/>
      <c r="AG390" s="74"/>
      <c r="AH390" s="74"/>
      <c r="AI390" s="74"/>
      <c r="AJ390" s="74"/>
      <c r="AK390" s="74"/>
      <c r="AL390" s="74"/>
      <c r="AM390" s="74"/>
      <c r="AN390" s="74"/>
      <c r="AO390" s="74"/>
      <c r="AP390" s="74"/>
      <c r="AQ390" s="74"/>
      <c r="AR390" s="74"/>
      <c r="AS390" s="74"/>
      <c r="AT390" s="74"/>
      <c r="AU390" s="74"/>
      <c r="AV390" s="74"/>
      <c r="AW390" s="74"/>
      <c r="AX390" s="74"/>
      <c r="AY390" s="74"/>
      <c r="AZ390" s="74"/>
      <c r="BA390" s="75"/>
      <c r="BB390" s="73"/>
      <c r="BC390" s="74"/>
      <c r="BD390" s="74"/>
      <c r="BE390" s="75"/>
      <c r="BF390" s="73"/>
      <c r="BG390" s="74"/>
      <c r="BH390" s="75"/>
      <c r="BI390" s="76"/>
      <c r="BJ390" s="77"/>
      <c r="BK390" s="77"/>
      <c r="BL390" s="77"/>
      <c r="BM390" s="78"/>
    </row>
    <row r="391" spans="1:65" x14ac:dyDescent="0.2">
      <c r="A391" s="33"/>
      <c r="B391" s="79">
        <v>134</v>
      </c>
      <c r="C391" s="83" t="s">
        <v>94</v>
      </c>
      <c r="D391" s="238">
        <v>1</v>
      </c>
      <c r="E391" s="236" t="s">
        <v>348</v>
      </c>
      <c r="F391" s="244">
        <v>2</v>
      </c>
      <c r="G391" s="239"/>
      <c r="H391" s="240">
        <v>1</v>
      </c>
      <c r="I391" s="243">
        <f t="array" ref="I391">IF(B391&lt;100,(((LOG(I$6)-LOG(J$6))/(LOG(H$6)-LOG(J$6))))*(H391-J391)+J391,H391)</f>
        <v>1</v>
      </c>
      <c r="J391" s="240">
        <v>1</v>
      </c>
      <c r="K391" s="240">
        <v>1</v>
      </c>
      <c r="L391" s="240">
        <v>1</v>
      </c>
      <c r="M391" s="240">
        <v>0.99900000000000011</v>
      </c>
      <c r="N391" s="240">
        <v>0.99900000000000011</v>
      </c>
      <c r="O391" s="240">
        <v>0.99400000000000011</v>
      </c>
      <c r="P391" s="240">
        <v>0.98599999999999999</v>
      </c>
      <c r="Q391" s="240">
        <v>0.98299999999999998</v>
      </c>
      <c r="R391" s="240">
        <v>0.97699999999999998</v>
      </c>
      <c r="S391" s="243">
        <f t="shared" si="349"/>
        <v>0.97277029811656834</v>
      </c>
      <c r="T391" s="240">
        <v>0.96900000000000008</v>
      </c>
      <c r="U391" s="240">
        <v>0.95599999999999996</v>
      </c>
      <c r="V391" s="240">
        <v>0.92500000000000004</v>
      </c>
      <c r="W391" s="240">
        <v>0.55899999999999994</v>
      </c>
      <c r="X391" s="240">
        <v>0.23100000000000001</v>
      </c>
      <c r="Y391" s="240">
        <v>5.7999999999999996E-2</v>
      </c>
      <c r="Z391" s="240">
        <v>3.2000000000000001E-2</v>
      </c>
      <c r="AA391" s="240">
        <v>1.6E-2</v>
      </c>
      <c r="AB391" s="240">
        <v>8.0000000000000002E-3</v>
      </c>
      <c r="AC391" s="243">
        <f t="shared" si="320"/>
        <v>6.9682409103524754E-3</v>
      </c>
      <c r="AD391" s="241">
        <v>0</v>
      </c>
      <c r="AE391" s="60"/>
      <c r="AF391" s="74">
        <f t="shared" ref="AF391:AF395" si="491">H391-I391</f>
        <v>0</v>
      </c>
      <c r="AG391" s="74">
        <f t="shared" ref="AG391:AG395" si="492">I391-J391</f>
        <v>0</v>
      </c>
      <c r="AH391" s="74">
        <f t="shared" ref="AH391:AH395" si="493">J391-K391</f>
        <v>0</v>
      </c>
      <c r="AI391" s="74">
        <f t="shared" ref="AI391:AI395" si="494">K391-L391</f>
        <v>0</v>
      </c>
      <c r="AJ391" s="74">
        <f t="shared" ref="AJ391:AJ395" si="495">L391-M391</f>
        <v>9.9999999999988987E-4</v>
      </c>
      <c r="AK391" s="74">
        <f t="shared" ref="AK391:AK395" si="496">M391-N391</f>
        <v>0</v>
      </c>
      <c r="AL391" s="74">
        <f t="shared" ref="AL391:AL395" si="497">N391-O391</f>
        <v>5.0000000000000044E-3</v>
      </c>
      <c r="AM391" s="74">
        <f t="shared" ref="AM391:AM395" si="498">O391-P391</f>
        <v>8.0000000000001181E-3</v>
      </c>
      <c r="AN391" s="74">
        <f t="shared" ref="AN391:AN395" si="499">P391-Q391</f>
        <v>3.0000000000000027E-3</v>
      </c>
      <c r="AO391" s="74">
        <f t="shared" ref="AO391:AO395" si="500">Q391-R391</f>
        <v>6.0000000000000053E-3</v>
      </c>
      <c r="AP391" s="74">
        <f t="shared" ref="AP391:AP395" si="501">R391-S391</f>
        <v>4.2297018834316358E-3</v>
      </c>
      <c r="AQ391" s="74">
        <f t="shared" ref="AQ391:AQ395" si="502">S391-T391</f>
        <v>3.7702981165682603E-3</v>
      </c>
      <c r="AR391" s="74">
        <f t="shared" ref="AR391:AR395" si="503">T391-U391</f>
        <v>1.3000000000000123E-2</v>
      </c>
      <c r="AS391" s="74">
        <f t="shared" ref="AS391:AS395" si="504">U391-V391</f>
        <v>3.0999999999999917E-2</v>
      </c>
      <c r="AT391" s="74">
        <f t="shared" ref="AT391:AT395" si="505">V391-W391</f>
        <v>0.3660000000000001</v>
      </c>
      <c r="AU391" s="74">
        <f t="shared" ref="AU391:AU395" si="506">W391-X391</f>
        <v>0.32799999999999996</v>
      </c>
      <c r="AV391" s="74">
        <f t="shared" ref="AV391:AV395" si="507">X391-Y391</f>
        <v>0.17300000000000001</v>
      </c>
      <c r="AW391" s="74">
        <f t="shared" ref="AW391:AW395" si="508">Y391-Z391</f>
        <v>2.5999999999999995E-2</v>
      </c>
      <c r="AX391" s="74">
        <f t="shared" ref="AX391:AX395" si="509">Z391-AA391</f>
        <v>1.6E-2</v>
      </c>
      <c r="AY391" s="74">
        <f t="shared" ref="AY391:AY395" si="510">AA391-AB391</f>
        <v>8.0000000000000002E-3</v>
      </c>
      <c r="AZ391" s="74">
        <f t="shared" ref="AZ391:AZ395" si="511">AB391-AC391</f>
        <v>1.0317590896475248E-3</v>
      </c>
      <c r="BA391" s="75">
        <f t="shared" ref="BA391:BA395" si="512">AC391-AD391</f>
        <v>6.9682409103524754E-3</v>
      </c>
      <c r="BB391" s="73">
        <f t="shared" ref="BB391:BB395" si="513">SUM(AF391)</f>
        <v>0</v>
      </c>
      <c r="BC391" s="74">
        <f t="shared" ref="BC391:BC395" si="514">SUM(AG391:AP391)</f>
        <v>2.7229701883431656E-2</v>
      </c>
      <c r="BD391" s="74">
        <f t="shared" ref="BD391:BD395" si="515">SUM(AQ391:AZ391)</f>
        <v>0.96580205720621592</v>
      </c>
      <c r="BE391" s="75">
        <f t="shared" ref="BE391:BE395" si="516">BA391</f>
        <v>6.9682409103524754E-3</v>
      </c>
      <c r="BF391" s="73">
        <f t="shared" ref="BF391:BF395" si="517">10^SUMPRODUCT(AF391:BA391,LOG($AF$6:$BA$6))</f>
        <v>0.55193656137433045</v>
      </c>
      <c r="BG391" s="74">
        <f t="array" ref="BG391">10^(SUMPRODUCT(AG391:AP391,LOG($AG$6:$AP$6))/BC391)</f>
        <v>4.500598132395111</v>
      </c>
      <c r="BH391" s="75">
        <f t="array" ref="BH391">10^(SUMPRODUCT(AQ391:AZ391,LOG($AQ$6:$AZ$6))/BD391)</f>
        <v>0.53505620757796268</v>
      </c>
      <c r="BI391" s="76">
        <f t="shared" ref="BI391:BM395" si="518">10^ (LOG(INDEX($H$6:$AD$6,MATCH(BI$6/100,$H391:$AD391,-1)))-(INDEX($H391:$AD391,MATCH(BI$6/100,$H391:$AD391,-1))-BI$6/100)/(INDEX($H391:$AD391,MATCH(BI$6/100,$H391:$AD391,-1))-INDEX($H391:$AD391,MATCH(BI$6/100,$H391:$AD391,-1)+1))*(LOG(INDEX($H$6:$AD$6,MATCH(BI$6/100,$H391:$AD391,-1)))-LOG(INDEX($H$6:$AD$6,MATCH(BI$6/100,$H391:$AD391,-1)+1))))</f>
        <v>0.32553480249234551</v>
      </c>
      <c r="BJ391" s="77">
        <f t="shared" si="518"/>
        <v>0.47802265215592882</v>
      </c>
      <c r="BK391" s="77">
        <f t="shared" si="518"/>
        <v>0.56271408782794408</v>
      </c>
      <c r="BL391" s="77">
        <f t="shared" si="518"/>
        <v>0.65427679768382008</v>
      </c>
      <c r="BM391" s="78">
        <f t="shared" si="518"/>
        <v>0.83001594265068601</v>
      </c>
    </row>
    <row r="392" spans="1:65" x14ac:dyDescent="0.2">
      <c r="A392" s="33"/>
      <c r="B392" s="79">
        <v>134</v>
      </c>
      <c r="C392" s="83" t="s">
        <v>99</v>
      </c>
      <c r="D392" s="238">
        <v>1</v>
      </c>
      <c r="E392" s="236" t="s">
        <v>349</v>
      </c>
      <c r="F392" s="244">
        <v>2</v>
      </c>
      <c r="G392" s="239"/>
      <c r="H392" s="240">
        <v>1</v>
      </c>
      <c r="I392" s="243">
        <f t="array" ref="I392">IF(B392&lt;100,(((LOG(I$6)-LOG(J$6))/(LOG(H$6)-LOG(J$6))))*(H392-J392)+J392,H392)</f>
        <v>1</v>
      </c>
      <c r="J392" s="240">
        <v>1</v>
      </c>
      <c r="K392" s="240">
        <v>1</v>
      </c>
      <c r="L392" s="240">
        <v>1</v>
      </c>
      <c r="M392" s="240">
        <v>1</v>
      </c>
      <c r="N392" s="240">
        <v>0.99900000000000011</v>
      </c>
      <c r="O392" s="240">
        <v>0.9890000000000001</v>
      </c>
      <c r="P392" s="240">
        <v>0.98299999999999998</v>
      </c>
      <c r="Q392" s="240">
        <v>0.95700000000000007</v>
      </c>
      <c r="R392" s="240">
        <v>0.91599999999999993</v>
      </c>
      <c r="S392" s="243">
        <f t="shared" si="349"/>
        <v>0.8816336721971173</v>
      </c>
      <c r="T392" s="240">
        <v>0.85099999999999998</v>
      </c>
      <c r="U392" s="240">
        <v>0.68799999999999994</v>
      </c>
      <c r="V392" s="240">
        <v>0.45100000000000001</v>
      </c>
      <c r="W392" s="240">
        <v>0.17699999999999999</v>
      </c>
      <c r="X392" s="240">
        <v>8.4000000000000005E-2</v>
      </c>
      <c r="Y392" s="240">
        <v>1.1000000000000001E-2</v>
      </c>
      <c r="Z392" s="240">
        <v>1E-3</v>
      </c>
      <c r="AA392" s="240">
        <v>1E-3</v>
      </c>
      <c r="AB392" s="240">
        <v>0</v>
      </c>
      <c r="AC392" s="243">
        <f t="shared" si="320"/>
        <v>0</v>
      </c>
      <c r="AD392" s="241">
        <v>0</v>
      </c>
      <c r="AE392" s="60"/>
      <c r="AF392" s="74">
        <f t="shared" si="491"/>
        <v>0</v>
      </c>
      <c r="AG392" s="74">
        <f t="shared" si="492"/>
        <v>0</v>
      </c>
      <c r="AH392" s="74">
        <f t="shared" si="493"/>
        <v>0</v>
      </c>
      <c r="AI392" s="74">
        <f t="shared" si="494"/>
        <v>0</v>
      </c>
      <c r="AJ392" s="74">
        <f t="shared" si="495"/>
        <v>0</v>
      </c>
      <c r="AK392" s="74">
        <f t="shared" si="496"/>
        <v>9.9999999999988987E-4</v>
      </c>
      <c r="AL392" s="74">
        <f t="shared" si="497"/>
        <v>1.0000000000000009E-2</v>
      </c>
      <c r="AM392" s="74">
        <f t="shared" si="498"/>
        <v>6.0000000000001164E-3</v>
      </c>
      <c r="AN392" s="74">
        <f t="shared" si="499"/>
        <v>2.5999999999999912E-2</v>
      </c>
      <c r="AO392" s="74">
        <f t="shared" si="500"/>
        <v>4.1000000000000147E-2</v>
      </c>
      <c r="AP392" s="74">
        <f t="shared" si="501"/>
        <v>3.4366327802882624E-2</v>
      </c>
      <c r="AQ392" s="74">
        <f t="shared" si="502"/>
        <v>3.0633672197117323E-2</v>
      </c>
      <c r="AR392" s="74">
        <f t="shared" si="503"/>
        <v>0.16300000000000003</v>
      </c>
      <c r="AS392" s="74">
        <f t="shared" si="504"/>
        <v>0.23699999999999993</v>
      </c>
      <c r="AT392" s="74">
        <f t="shared" si="505"/>
        <v>0.27400000000000002</v>
      </c>
      <c r="AU392" s="74">
        <f t="shared" si="506"/>
        <v>9.2999999999999985E-2</v>
      </c>
      <c r="AV392" s="74">
        <f t="shared" si="507"/>
        <v>7.3000000000000009E-2</v>
      </c>
      <c r="AW392" s="74">
        <f t="shared" si="508"/>
        <v>1.0000000000000002E-2</v>
      </c>
      <c r="AX392" s="74">
        <f t="shared" si="509"/>
        <v>0</v>
      </c>
      <c r="AY392" s="74">
        <f t="shared" si="510"/>
        <v>1E-3</v>
      </c>
      <c r="AZ392" s="74">
        <f t="shared" si="511"/>
        <v>0</v>
      </c>
      <c r="BA392" s="75">
        <f t="shared" si="512"/>
        <v>0</v>
      </c>
      <c r="BB392" s="73">
        <f t="shared" si="513"/>
        <v>0</v>
      </c>
      <c r="BC392" s="74">
        <f t="shared" si="514"/>
        <v>0.1183663278028827</v>
      </c>
      <c r="BD392" s="74">
        <f t="shared" si="515"/>
        <v>0.8816336721971173</v>
      </c>
      <c r="BE392" s="75">
        <f t="shared" si="516"/>
        <v>0</v>
      </c>
      <c r="BF392" s="73">
        <f t="shared" si="517"/>
        <v>0.97177248023536988</v>
      </c>
      <c r="BG392" s="74">
        <f t="array" ref="BG392">10^(SUMPRODUCT(AG392:AP392,LOG($AG$6:$AP$6))/BC392)</f>
        <v>3.2638867098358721</v>
      </c>
      <c r="BH392" s="75">
        <f t="array" ref="BH392">10^(SUMPRODUCT(AQ392:AZ392,LOG($AQ$6:$AZ$6))/BD392)</f>
        <v>0.82588965662882419</v>
      </c>
      <c r="BI392" s="76">
        <f t="shared" si="518"/>
        <v>0.44657981551462711</v>
      </c>
      <c r="BJ392" s="77">
        <f t="shared" si="518"/>
        <v>0.74758344092066087</v>
      </c>
      <c r="BK392" s="77">
        <f t="shared" si="518"/>
        <v>0.91281431759305942</v>
      </c>
      <c r="BL392" s="77">
        <f t="shared" si="518"/>
        <v>1.1354518496573052</v>
      </c>
      <c r="BM392" s="78">
        <f t="shared" si="518"/>
        <v>2.2046856256736636</v>
      </c>
    </row>
    <row r="393" spans="1:65" x14ac:dyDescent="0.2">
      <c r="A393" s="33"/>
      <c r="B393" s="79">
        <v>134</v>
      </c>
      <c r="C393" s="83" t="s">
        <v>93</v>
      </c>
      <c r="D393" s="238">
        <v>1</v>
      </c>
      <c r="E393" s="236" t="s">
        <v>350</v>
      </c>
      <c r="F393" s="244">
        <v>2</v>
      </c>
      <c r="G393" s="239"/>
      <c r="H393" s="240">
        <v>1</v>
      </c>
      <c r="I393" s="243">
        <f t="array" ref="I393">IF(B393&lt;100,(((LOG(I$6)-LOG(J$6))/(LOG(H$6)-LOG(J$6))))*(H393-J393)+J393,H393)</f>
        <v>1</v>
      </c>
      <c r="J393" s="240">
        <v>1</v>
      </c>
      <c r="K393" s="240">
        <v>1</v>
      </c>
      <c r="L393" s="240">
        <v>1</v>
      </c>
      <c r="M393" s="240">
        <v>1</v>
      </c>
      <c r="N393" s="240">
        <v>0.55100000000000005</v>
      </c>
      <c r="O393" s="240">
        <v>0.50900000000000001</v>
      </c>
      <c r="P393" s="240">
        <v>0.50600000000000001</v>
      </c>
      <c r="Q393" s="240">
        <v>0.49099999999999999</v>
      </c>
      <c r="R393" s="240">
        <v>0.44600000000000001</v>
      </c>
      <c r="S393" s="243">
        <f t="shared" si="349"/>
        <v>0.42960990520170211</v>
      </c>
      <c r="T393" s="240">
        <v>0.41499999999999998</v>
      </c>
      <c r="U393" s="240">
        <v>0.35799999999999998</v>
      </c>
      <c r="V393" s="240">
        <v>0.27</v>
      </c>
      <c r="W393" s="240">
        <v>0.09</v>
      </c>
      <c r="X393" s="240">
        <v>2.7000000000000003E-2</v>
      </c>
      <c r="Y393" s="240">
        <v>1.3999999999999999E-2</v>
      </c>
      <c r="Z393" s="240">
        <v>1E-3</v>
      </c>
      <c r="AA393" s="240">
        <v>1E-3</v>
      </c>
      <c r="AB393" s="240">
        <v>0</v>
      </c>
      <c r="AC393" s="243">
        <f t="shared" si="320"/>
        <v>0</v>
      </c>
      <c r="AD393" s="241">
        <v>0</v>
      </c>
      <c r="AE393" s="60"/>
      <c r="AF393" s="74">
        <f t="shared" si="491"/>
        <v>0</v>
      </c>
      <c r="AG393" s="74">
        <f t="shared" si="492"/>
        <v>0</v>
      </c>
      <c r="AH393" s="74">
        <f t="shared" si="493"/>
        <v>0</v>
      </c>
      <c r="AI393" s="74">
        <f t="shared" si="494"/>
        <v>0</v>
      </c>
      <c r="AJ393" s="74">
        <f t="shared" si="495"/>
        <v>0</v>
      </c>
      <c r="AK393" s="74">
        <f t="shared" si="496"/>
        <v>0.44899999999999995</v>
      </c>
      <c r="AL393" s="74">
        <f t="shared" si="497"/>
        <v>4.2000000000000037E-2</v>
      </c>
      <c r="AM393" s="74">
        <f t="shared" si="498"/>
        <v>3.0000000000000027E-3</v>
      </c>
      <c r="AN393" s="74">
        <f t="shared" si="499"/>
        <v>1.5000000000000013E-2</v>
      </c>
      <c r="AO393" s="74">
        <f t="shared" si="500"/>
        <v>4.4999999999999984E-2</v>
      </c>
      <c r="AP393" s="74">
        <f t="shared" si="501"/>
        <v>1.6390094798297894E-2</v>
      </c>
      <c r="AQ393" s="74">
        <f t="shared" si="502"/>
        <v>1.4609905201702134E-2</v>
      </c>
      <c r="AR393" s="74">
        <f t="shared" si="503"/>
        <v>5.6999999999999995E-2</v>
      </c>
      <c r="AS393" s="74">
        <f t="shared" si="504"/>
        <v>8.7999999999999967E-2</v>
      </c>
      <c r="AT393" s="74">
        <f t="shared" si="505"/>
        <v>0.18000000000000002</v>
      </c>
      <c r="AU393" s="74">
        <f t="shared" si="506"/>
        <v>6.3E-2</v>
      </c>
      <c r="AV393" s="74">
        <f t="shared" si="507"/>
        <v>1.3000000000000005E-2</v>
      </c>
      <c r="AW393" s="74">
        <f t="shared" si="508"/>
        <v>1.2999999999999998E-2</v>
      </c>
      <c r="AX393" s="74">
        <f t="shared" si="509"/>
        <v>0</v>
      </c>
      <c r="AY393" s="74">
        <f t="shared" si="510"/>
        <v>1E-3</v>
      </c>
      <c r="AZ393" s="74">
        <f t="shared" si="511"/>
        <v>0</v>
      </c>
      <c r="BA393" s="75">
        <f t="shared" si="512"/>
        <v>0</v>
      </c>
      <c r="BB393" s="73">
        <f t="shared" si="513"/>
        <v>0</v>
      </c>
      <c r="BC393" s="74">
        <f t="shared" si="514"/>
        <v>0.57039009479829794</v>
      </c>
      <c r="BD393" s="74">
        <f t="shared" si="515"/>
        <v>0.42960990520170211</v>
      </c>
      <c r="BE393" s="75">
        <f t="shared" si="516"/>
        <v>0</v>
      </c>
      <c r="BF393" s="73">
        <f t="shared" si="517"/>
        <v>3.1828243158417613</v>
      </c>
      <c r="BG393" s="74">
        <f t="array" ref="BG393">10^(SUMPRODUCT(AG393:AP393,LOG($AG$6:$AP$6))/BC393)</f>
        <v>9.1896123455737335</v>
      </c>
      <c r="BH393" s="75">
        <f t="array" ref="BH393">10^(SUMPRODUCT(AQ393:AZ393,LOG($AQ$6:$AZ$6))/BD393)</f>
        <v>0.77880827029119859</v>
      </c>
      <c r="BI393" s="76">
        <f t="shared" si="518"/>
        <v>0.61172328227811479</v>
      </c>
      <c r="BJ393" s="77">
        <f t="shared" si="518"/>
        <v>1.1629645850260455</v>
      </c>
      <c r="BK393" s="77">
        <f t="shared" si="518"/>
        <v>4.1815405170818609</v>
      </c>
      <c r="BL393" s="77">
        <f t="shared" si="518"/>
        <v>10.282040685024178</v>
      </c>
      <c r="BM393" s="78">
        <f t="shared" si="518"/>
        <v>12.555562326881223</v>
      </c>
    </row>
    <row r="394" spans="1:65" x14ac:dyDescent="0.2">
      <c r="A394" s="33"/>
      <c r="B394" s="79">
        <v>135</v>
      </c>
      <c r="C394" s="83" t="s">
        <v>94</v>
      </c>
      <c r="D394" s="238">
        <v>1</v>
      </c>
      <c r="E394" s="236" t="s">
        <v>351</v>
      </c>
      <c r="F394" s="244">
        <v>1</v>
      </c>
      <c r="G394" s="239"/>
      <c r="H394" s="240">
        <v>1</v>
      </c>
      <c r="I394" s="243">
        <f t="array" ref="I394">IF(B394&lt;100,(((LOG(I$6)-LOG(J$6))/(LOG(H$6)-LOG(J$6))))*(H394-J394)+J394,H394)</f>
        <v>1</v>
      </c>
      <c r="J394" s="240">
        <v>0.76500000000000001</v>
      </c>
      <c r="K394" s="240">
        <v>0.34299999999999997</v>
      </c>
      <c r="L394" s="240">
        <v>9.0999999999999998E-2</v>
      </c>
      <c r="M394" s="240">
        <v>4.5999999999999999E-2</v>
      </c>
      <c r="N394" s="240">
        <v>1.7000000000000001E-2</v>
      </c>
      <c r="O394" s="240">
        <v>6.0000000000000001E-3</v>
      </c>
      <c r="P394" s="240">
        <v>2E-3</v>
      </c>
      <c r="Q394" s="240">
        <v>1E-3</v>
      </c>
      <c r="R394" s="240">
        <v>1E-3</v>
      </c>
      <c r="S394" s="243">
        <f t="shared" si="349"/>
        <v>1E-3</v>
      </c>
      <c r="T394" s="240">
        <v>1E-3</v>
      </c>
      <c r="U394" s="240">
        <v>1E-3</v>
      </c>
      <c r="V394" s="240">
        <v>1E-3</v>
      </c>
      <c r="W394" s="240">
        <v>1E-3</v>
      </c>
      <c r="X394" s="240">
        <v>1E-3</v>
      </c>
      <c r="Y394" s="240">
        <v>1E-3</v>
      </c>
      <c r="Z394" s="240">
        <v>1E-3</v>
      </c>
      <c r="AA394" s="240">
        <v>1E-3</v>
      </c>
      <c r="AB394" s="240">
        <v>1E-3</v>
      </c>
      <c r="AC394" s="243">
        <f t="shared" si="320"/>
        <v>8.7103011379405942E-4</v>
      </c>
      <c r="AD394" s="241">
        <v>0</v>
      </c>
      <c r="AE394" s="60"/>
      <c r="AF394" s="74">
        <f t="shared" si="491"/>
        <v>0</v>
      </c>
      <c r="AG394" s="74">
        <f t="shared" si="492"/>
        <v>0.23499999999999999</v>
      </c>
      <c r="AH394" s="74">
        <f t="shared" si="493"/>
        <v>0.42200000000000004</v>
      </c>
      <c r="AI394" s="74">
        <f t="shared" si="494"/>
        <v>0.252</v>
      </c>
      <c r="AJ394" s="74">
        <f t="shared" si="495"/>
        <v>4.4999999999999998E-2</v>
      </c>
      <c r="AK394" s="74">
        <f t="shared" si="496"/>
        <v>2.8999999999999998E-2</v>
      </c>
      <c r="AL394" s="74">
        <f t="shared" si="497"/>
        <v>1.1000000000000001E-2</v>
      </c>
      <c r="AM394" s="74">
        <f t="shared" si="498"/>
        <v>4.0000000000000001E-3</v>
      </c>
      <c r="AN394" s="74">
        <f t="shared" si="499"/>
        <v>1E-3</v>
      </c>
      <c r="AO394" s="74">
        <f t="shared" si="500"/>
        <v>0</v>
      </c>
      <c r="AP394" s="74">
        <f t="shared" si="501"/>
        <v>0</v>
      </c>
      <c r="AQ394" s="74">
        <f t="shared" si="502"/>
        <v>0</v>
      </c>
      <c r="AR394" s="74">
        <f t="shared" si="503"/>
        <v>0</v>
      </c>
      <c r="AS394" s="74">
        <f t="shared" si="504"/>
        <v>0</v>
      </c>
      <c r="AT394" s="74">
        <f t="shared" si="505"/>
        <v>0</v>
      </c>
      <c r="AU394" s="74">
        <f t="shared" si="506"/>
        <v>0</v>
      </c>
      <c r="AV394" s="74">
        <f t="shared" si="507"/>
        <v>0</v>
      </c>
      <c r="AW394" s="74">
        <f t="shared" si="508"/>
        <v>0</v>
      </c>
      <c r="AX394" s="74">
        <f t="shared" si="509"/>
        <v>0</v>
      </c>
      <c r="AY394" s="74">
        <f t="shared" si="510"/>
        <v>0</v>
      </c>
      <c r="AZ394" s="74">
        <f t="shared" si="511"/>
        <v>1.289698862059406E-4</v>
      </c>
      <c r="BA394" s="75">
        <f t="shared" si="512"/>
        <v>8.7103011379405942E-4</v>
      </c>
      <c r="BB394" s="73">
        <f t="shared" si="513"/>
        <v>0</v>
      </c>
      <c r="BC394" s="74">
        <f t="shared" si="514"/>
        <v>0.99900000000000011</v>
      </c>
      <c r="BD394" s="74">
        <f t="shared" si="515"/>
        <v>1.289698862059406E-4</v>
      </c>
      <c r="BE394" s="75">
        <f t="shared" si="516"/>
        <v>8.7103011379405942E-4</v>
      </c>
      <c r="BF394" s="73">
        <f t="shared" si="517"/>
        <v>30.038034196932568</v>
      </c>
      <c r="BG394" s="74">
        <f t="array" ref="BG394">10^(SUMPRODUCT(AG394:AP394,LOG($AG$6:$AP$6))/BC394)</f>
        <v>30.268534132463039</v>
      </c>
      <c r="BH394" s="75">
        <f t="array" ref="BH394">10^(SUMPRODUCT(AQ394:AZ394,LOG($AQ$6:$AZ$6))/BD394)</f>
        <v>8.1332650270355758E-2</v>
      </c>
      <c r="BI394" s="76">
        <f t="shared" si="518"/>
        <v>19.830728674385607</v>
      </c>
      <c r="BJ394" s="77">
        <f t="shared" si="518"/>
        <v>27.364231275408489</v>
      </c>
      <c r="BK394" s="77">
        <f t="shared" si="518"/>
        <v>31.131855152706358</v>
      </c>
      <c r="BL394" s="77">
        <f t="shared" si="518"/>
        <v>35.418221527753161</v>
      </c>
      <c r="BM394" s="78">
        <f t="shared" si="518"/>
        <v>51.426355101686447</v>
      </c>
    </row>
    <row r="395" spans="1:65" x14ac:dyDescent="0.2">
      <c r="A395" s="33"/>
      <c r="B395" s="79">
        <v>135</v>
      </c>
      <c r="C395" s="83" t="s">
        <v>99</v>
      </c>
      <c r="D395" s="238">
        <v>1</v>
      </c>
      <c r="E395" s="236" t="s">
        <v>352</v>
      </c>
      <c r="F395" s="244">
        <v>2</v>
      </c>
      <c r="G395" s="239"/>
      <c r="H395" s="240">
        <v>1</v>
      </c>
      <c r="I395" s="243">
        <f t="array" ref="I395">IF(B395&lt;100,(((LOG(I$6)-LOG(J$6))/(LOG(H$6)-LOG(J$6))))*(H395-J395)+J395,H395)</f>
        <v>1</v>
      </c>
      <c r="J395" s="240">
        <v>1</v>
      </c>
      <c r="K395" s="240">
        <v>1</v>
      </c>
      <c r="L395" s="240">
        <v>1</v>
      </c>
      <c r="M395" s="240">
        <v>1</v>
      </c>
      <c r="N395" s="240">
        <v>0.99400000000000011</v>
      </c>
      <c r="O395" s="240">
        <v>0.97699999999999998</v>
      </c>
      <c r="P395" s="240">
        <v>0.94499999999999995</v>
      </c>
      <c r="Q395" s="240">
        <v>0.9</v>
      </c>
      <c r="R395" s="240">
        <v>0.85</v>
      </c>
      <c r="S395" s="243">
        <f t="shared" si="349"/>
        <v>0.82197822502226492</v>
      </c>
      <c r="T395" s="240">
        <v>0.79700000000000004</v>
      </c>
      <c r="U395" s="240">
        <v>0.73199999999999998</v>
      </c>
      <c r="V395" s="240">
        <v>0.63800000000000001</v>
      </c>
      <c r="W395" s="240">
        <v>0.38299999999999995</v>
      </c>
      <c r="X395" s="240">
        <v>0.16</v>
      </c>
      <c r="Y395" s="240">
        <v>0.04</v>
      </c>
      <c r="Z395" s="240">
        <v>8.0000000000000002E-3</v>
      </c>
      <c r="AA395" s="240">
        <v>2E-3</v>
      </c>
      <c r="AB395" s="240">
        <v>1E-3</v>
      </c>
      <c r="AC395" s="243">
        <f t="shared" si="320"/>
        <v>8.7103011379405942E-4</v>
      </c>
      <c r="AD395" s="241">
        <v>0</v>
      </c>
      <c r="AE395" s="60"/>
      <c r="AF395" s="74">
        <f t="shared" si="491"/>
        <v>0</v>
      </c>
      <c r="AG395" s="74">
        <f t="shared" si="492"/>
        <v>0</v>
      </c>
      <c r="AH395" s="74">
        <f t="shared" si="493"/>
        <v>0</v>
      </c>
      <c r="AI395" s="74">
        <f t="shared" si="494"/>
        <v>0</v>
      </c>
      <c r="AJ395" s="74">
        <f t="shared" si="495"/>
        <v>0</v>
      </c>
      <c r="AK395" s="74">
        <f t="shared" si="496"/>
        <v>5.9999999999998943E-3</v>
      </c>
      <c r="AL395" s="74">
        <f t="shared" si="497"/>
        <v>1.7000000000000126E-2</v>
      </c>
      <c r="AM395" s="74">
        <f t="shared" si="498"/>
        <v>3.2000000000000028E-2</v>
      </c>
      <c r="AN395" s="74">
        <f t="shared" si="499"/>
        <v>4.4999999999999929E-2</v>
      </c>
      <c r="AO395" s="74">
        <f t="shared" si="500"/>
        <v>5.0000000000000044E-2</v>
      </c>
      <c r="AP395" s="74">
        <f t="shared" si="501"/>
        <v>2.8021774977735059E-2</v>
      </c>
      <c r="AQ395" s="74">
        <f t="shared" si="502"/>
        <v>2.4978225022264877E-2</v>
      </c>
      <c r="AR395" s="74">
        <f t="shared" si="503"/>
        <v>6.5000000000000058E-2</v>
      </c>
      <c r="AS395" s="74">
        <f t="shared" si="504"/>
        <v>9.3999999999999972E-2</v>
      </c>
      <c r="AT395" s="74">
        <f t="shared" si="505"/>
        <v>0.25500000000000006</v>
      </c>
      <c r="AU395" s="74">
        <f t="shared" si="506"/>
        <v>0.22299999999999995</v>
      </c>
      <c r="AV395" s="74">
        <f t="shared" si="507"/>
        <v>0.12</v>
      </c>
      <c r="AW395" s="74">
        <f t="shared" si="508"/>
        <v>3.2000000000000001E-2</v>
      </c>
      <c r="AX395" s="74">
        <f t="shared" si="509"/>
        <v>6.0000000000000001E-3</v>
      </c>
      <c r="AY395" s="74">
        <f t="shared" si="510"/>
        <v>1E-3</v>
      </c>
      <c r="AZ395" s="74">
        <f t="shared" si="511"/>
        <v>1.289698862059406E-4</v>
      </c>
      <c r="BA395" s="75">
        <f t="shared" si="512"/>
        <v>8.7103011379405942E-4</v>
      </c>
      <c r="BB395" s="73">
        <f t="shared" si="513"/>
        <v>0</v>
      </c>
      <c r="BC395" s="74">
        <f t="shared" si="514"/>
        <v>0.17802177497773508</v>
      </c>
      <c r="BD395" s="74">
        <f t="shared" si="515"/>
        <v>0.82110719490847084</v>
      </c>
      <c r="BE395" s="75">
        <f t="shared" si="516"/>
        <v>8.7103011379405942E-4</v>
      </c>
      <c r="BF395" s="73">
        <f t="shared" si="517"/>
        <v>0.86737445468723573</v>
      </c>
      <c r="BG395" s="74">
        <f t="array" ref="BG395">10^(SUMPRODUCT(AG395:AP395,LOG($AG$6:$AP$6))/BC395)</f>
        <v>3.9172721151801446</v>
      </c>
      <c r="BH395" s="75">
        <f t="array" ref="BH395">10^(SUMPRODUCT(AQ395:AZ395,LOG($AQ$6:$AZ$6))/BD395)</f>
        <v>0.62841882738738075</v>
      </c>
      <c r="BI395" s="76">
        <f t="shared" si="518"/>
        <v>0.35496478698597694</v>
      </c>
      <c r="BJ395" s="77">
        <f t="shared" si="518"/>
        <v>0.56915235713894019</v>
      </c>
      <c r="BK395" s="77">
        <f t="shared" si="518"/>
        <v>0.70397367500355745</v>
      </c>
      <c r="BL395" s="77">
        <f t="shared" si="518"/>
        <v>0.88825471157704128</v>
      </c>
      <c r="BM395" s="78">
        <f t="shared" si="518"/>
        <v>3.4000000000000008</v>
      </c>
    </row>
    <row r="396" spans="1:65" x14ac:dyDescent="0.2">
      <c r="A396" s="33"/>
      <c r="B396" s="79">
        <v>135</v>
      </c>
      <c r="C396" s="83" t="s">
        <v>93</v>
      </c>
      <c r="D396" s="238">
        <v>0</v>
      </c>
      <c r="E396" s="236"/>
      <c r="F396" s="244">
        <v>0</v>
      </c>
      <c r="G396" s="239"/>
      <c r="H396" s="240"/>
      <c r="I396" s="243"/>
      <c r="J396" s="240"/>
      <c r="K396" s="240"/>
      <c r="L396" s="240"/>
      <c r="M396" s="240"/>
      <c r="N396" s="240"/>
      <c r="O396" s="240"/>
      <c r="P396" s="240"/>
      <c r="Q396" s="240"/>
      <c r="R396" s="240"/>
      <c r="S396" s="243"/>
      <c r="T396" s="240"/>
      <c r="U396" s="240"/>
      <c r="V396" s="240"/>
      <c r="W396" s="240"/>
      <c r="X396" s="240"/>
      <c r="Y396" s="240"/>
      <c r="Z396" s="240"/>
      <c r="AA396" s="240"/>
      <c r="AB396" s="240"/>
      <c r="AC396" s="243"/>
      <c r="AD396" s="241"/>
      <c r="AE396" s="60"/>
      <c r="AF396" s="74"/>
      <c r="AG396" s="74"/>
      <c r="AH396" s="74"/>
      <c r="AI396" s="74"/>
      <c r="AJ396" s="74"/>
      <c r="AK396" s="74"/>
      <c r="AL396" s="74"/>
      <c r="AM396" s="74"/>
      <c r="AN396" s="74"/>
      <c r="AO396" s="74"/>
      <c r="AP396" s="74"/>
      <c r="AQ396" s="74"/>
      <c r="AR396" s="74"/>
      <c r="AS396" s="74"/>
      <c r="AT396" s="74"/>
      <c r="AU396" s="74"/>
      <c r="AV396" s="74"/>
      <c r="AW396" s="74"/>
      <c r="AX396" s="74"/>
      <c r="AY396" s="74"/>
      <c r="AZ396" s="74"/>
      <c r="BA396" s="75"/>
      <c r="BB396" s="73"/>
      <c r="BC396" s="74"/>
      <c r="BD396" s="74"/>
      <c r="BE396" s="75"/>
      <c r="BF396" s="73"/>
      <c r="BG396" s="74"/>
      <c r="BH396" s="75"/>
      <c r="BI396" s="76"/>
      <c r="BJ396" s="77"/>
      <c r="BK396" s="77"/>
      <c r="BL396" s="77"/>
      <c r="BM396" s="78"/>
    </row>
    <row r="397" spans="1:65" x14ac:dyDescent="0.2">
      <c r="A397" s="33"/>
      <c r="B397" s="79">
        <v>136</v>
      </c>
      <c r="C397" s="83" t="s">
        <v>94</v>
      </c>
      <c r="D397" s="238">
        <v>1</v>
      </c>
      <c r="E397" s="236" t="s">
        <v>353</v>
      </c>
      <c r="F397" s="244">
        <v>2</v>
      </c>
      <c r="G397" s="239"/>
      <c r="H397" s="240">
        <v>1</v>
      </c>
      <c r="I397" s="243">
        <f t="array" ref="I397">IF(B397&lt;100,(((LOG(I$6)-LOG(J$6))/(LOG(H$6)-LOG(J$6))))*(H397-J397)+J397,H397)</f>
        <v>1</v>
      </c>
      <c r="J397" s="240">
        <v>1</v>
      </c>
      <c r="K397" s="240">
        <v>0.83400000000000007</v>
      </c>
      <c r="L397" s="240">
        <v>0.73299999999999998</v>
      </c>
      <c r="M397" s="240">
        <v>0.58700000000000008</v>
      </c>
      <c r="N397" s="240">
        <v>0.47</v>
      </c>
      <c r="O397" s="240">
        <v>0.39200000000000002</v>
      </c>
      <c r="P397" s="240">
        <v>0.316</v>
      </c>
      <c r="Q397" s="240">
        <v>0.25900000000000001</v>
      </c>
      <c r="R397" s="240">
        <v>0.221</v>
      </c>
      <c r="S397" s="243">
        <f t="shared" si="349"/>
        <v>0.20725346887884694</v>
      </c>
      <c r="T397" s="240">
        <v>0.19500000000000001</v>
      </c>
      <c r="U397" s="240">
        <v>0.17300000000000001</v>
      </c>
      <c r="V397" s="240">
        <v>0.156</v>
      </c>
      <c r="W397" s="240">
        <v>0.13500000000000001</v>
      </c>
      <c r="X397" s="240">
        <v>0.113</v>
      </c>
      <c r="Y397" s="240">
        <v>7.9000000000000001E-2</v>
      </c>
      <c r="Z397" s="240">
        <v>3.4000000000000002E-2</v>
      </c>
      <c r="AA397" s="240">
        <v>0.01</v>
      </c>
      <c r="AB397" s="240">
        <v>3.0000000000000001E-3</v>
      </c>
      <c r="AC397" s="243">
        <f t="shared" si="320"/>
        <v>2.6130903413821784E-3</v>
      </c>
      <c r="AD397" s="241">
        <v>0</v>
      </c>
      <c r="AE397" s="60"/>
      <c r="AF397" s="74">
        <f t="shared" ref="AF397:BA397" si="519">H397-I397</f>
        <v>0</v>
      </c>
      <c r="AG397" s="74">
        <f t="shared" si="519"/>
        <v>0</v>
      </c>
      <c r="AH397" s="74">
        <f t="shared" si="519"/>
        <v>0.16599999999999993</v>
      </c>
      <c r="AI397" s="74">
        <f t="shared" si="519"/>
        <v>0.10100000000000009</v>
      </c>
      <c r="AJ397" s="74">
        <f t="shared" si="519"/>
        <v>0.14599999999999991</v>
      </c>
      <c r="AK397" s="74">
        <f t="shared" si="519"/>
        <v>0.1170000000000001</v>
      </c>
      <c r="AL397" s="74">
        <f t="shared" si="519"/>
        <v>7.7999999999999958E-2</v>
      </c>
      <c r="AM397" s="74">
        <f t="shared" si="519"/>
        <v>7.6000000000000012E-2</v>
      </c>
      <c r="AN397" s="74">
        <f t="shared" si="519"/>
        <v>5.6999999999999995E-2</v>
      </c>
      <c r="AO397" s="74">
        <f t="shared" si="519"/>
        <v>3.8000000000000006E-2</v>
      </c>
      <c r="AP397" s="74">
        <f t="shared" si="519"/>
        <v>1.3746531121153066E-2</v>
      </c>
      <c r="AQ397" s="74">
        <f t="shared" si="519"/>
        <v>1.2253468878846929E-2</v>
      </c>
      <c r="AR397" s="74">
        <f t="shared" si="519"/>
        <v>2.1999999999999992E-2</v>
      </c>
      <c r="AS397" s="74">
        <f t="shared" si="519"/>
        <v>1.7000000000000015E-2</v>
      </c>
      <c r="AT397" s="74">
        <f t="shared" si="519"/>
        <v>2.0999999999999991E-2</v>
      </c>
      <c r="AU397" s="74">
        <f t="shared" si="519"/>
        <v>2.2000000000000006E-2</v>
      </c>
      <c r="AV397" s="74">
        <f t="shared" si="519"/>
        <v>3.4000000000000002E-2</v>
      </c>
      <c r="AW397" s="74">
        <f t="shared" si="519"/>
        <v>4.4999999999999998E-2</v>
      </c>
      <c r="AX397" s="74">
        <f t="shared" si="519"/>
        <v>2.4E-2</v>
      </c>
      <c r="AY397" s="74">
        <f t="shared" si="519"/>
        <v>7.0000000000000001E-3</v>
      </c>
      <c r="AZ397" s="74">
        <f t="shared" si="519"/>
        <v>3.8690965861782169E-4</v>
      </c>
      <c r="BA397" s="75">
        <f t="shared" si="519"/>
        <v>2.6130903413821784E-3</v>
      </c>
      <c r="BB397" s="73">
        <f>SUM(AF397)</f>
        <v>0</v>
      </c>
      <c r="BC397" s="74">
        <f>SUM(AG397:AP397)</f>
        <v>0.79274653112115301</v>
      </c>
      <c r="BD397" s="74">
        <f>SUM(AQ397:AZ397)</f>
        <v>0.20464037853746472</v>
      </c>
      <c r="BE397" s="75">
        <f>BA397</f>
        <v>2.6130903413821784E-3</v>
      </c>
      <c r="BF397" s="73">
        <f>10^SUMPRODUCT(AF397:BA397,LOG($AF$6:$BA$6))</f>
        <v>6.2969487758663281</v>
      </c>
      <c r="BG397" s="74">
        <f t="array" ref="BG397">10^(SUMPRODUCT(AG397:AP397,LOG($AG$6:$AP$6))/BC397)</f>
        <v>12.66936221787085</v>
      </c>
      <c r="BH397" s="75">
        <f t="array" ref="BH397">10^(SUMPRODUCT(AQ397:AZ397,LOG($AQ$6:$AZ$6))/BD397)</f>
        <v>0.45502495733747561</v>
      </c>
      <c r="BI397" s="76">
        <f>10^ (LOG(INDEX($H$6:$AD$6,MATCH(BI$6/100,$H397:$AD397,-1)))-(INDEX($H397:$AD397,MATCH(BI$6/100,$H397:$AD397,-1))-BI$6/100)/(INDEX($H397:$AD397,MATCH(BI$6/100,$H397:$AD397,-1))-INDEX($H397:$AD397,MATCH(BI$6/100,$H397:$AD397,-1)+1))*(LOG(INDEX($H$6:$AD$6,MATCH(BI$6/100,$H397:$AD397,-1)))-LOG(INDEX($H$6:$AD$6,MATCH(BI$6/100,$H397:$AD397,-1)+1))))</f>
        <v>0.36929787288338373</v>
      </c>
      <c r="BJ397" s="77">
        <f>10^ (LOG(INDEX($H$6:$AD$6,MATCH(BJ$6/100,$H397:$AD397,-1)))-(INDEX($H397:$AD397,MATCH(BJ$6/100,$H397:$AD397,-1))-BJ$6/100)/(INDEX($H397:$AD397,MATCH(BJ$6/100,$H397:$AD397,-1))-INDEX($H397:$AD397,MATCH(BJ$6/100,$H397:$AD397,-1)+1))*(LOG(INDEX($H$6:$AD$6,MATCH(BJ$6/100,$H397:$AD397,-1)))-LOG(INDEX($H$6:$AD$6,MATCH(BJ$6/100,$H397:$AD397,-1)+1))))</f>
        <v>5.6093639419250199</v>
      </c>
      <c r="BK397" s="77">
        <f>10^ (LOG(INDEX($H$6:$AD$6,MATCH(BK$6/100,$H397:$AD397,-1)))-(INDEX($H397:$AD397,MATCH(BK$6/100,$H397:$AD397,-1))-BK$6/100)/(INDEX($H397:$AD397,MATCH(BK$6/100,$H397:$AD397,-1))-INDEX($H397:$AD397,MATCH(BK$6/100,$H397:$AD397,-1)+1))*(LOG(INDEX($H$6:$AD$6,MATCH(BK$6/100,$H397:$AD397,-1)))-LOG(INDEX($H$6:$AD$6,MATCH(BK$6/100,$H397:$AD397,-1)+1))))</f>
        <v>10.415407040361979</v>
      </c>
      <c r="BL397" s="77">
        <f>10^ (LOG(INDEX($H$6:$AD$6,MATCH(BL$6/100,$H397:$AD397,-1)))-(INDEX($H397:$AD397,MATCH(BL$6/100,$H397:$AD397,-1))-BL$6/100)/(INDEX($H397:$AD397,MATCH(BL$6/100,$H397:$AD397,-1))-INDEX($H397:$AD397,MATCH(BL$6/100,$H397:$AD397,-1)+1))*(LOG(INDEX($H$6:$AD$6,MATCH(BL$6/100,$H397:$AD397,-1)))-LOG(INDEX($H$6:$AD$6,MATCH(BL$6/100,$H397:$AD397,-1)+1))))</f>
        <v>15.923057056665094</v>
      </c>
      <c r="BM397" s="78">
        <f>10^ (LOG(INDEX($H$6:$AD$6,MATCH(BM$6/100,$H397:$AD397,-1)))-(INDEX($H397:$AD397,MATCH(BM$6/100,$H397:$AD397,-1))-BM$6/100)/(INDEX($H397:$AD397,MATCH(BM$6/100,$H397:$AD397,-1))-INDEX($H397:$AD397,MATCH(BM$6/100,$H397:$AD397,-1)+1))*(LOG(INDEX($H$6:$AD$6,MATCH(BM$6/100,$H397:$AD397,-1)))-LOG(INDEX($H$6:$AD$6,MATCH(BM$6/100,$H397:$AD397,-1)+1))))</f>
        <v>31.421887358087226</v>
      </c>
    </row>
    <row r="398" spans="1:65" x14ac:dyDescent="0.2">
      <c r="A398" s="33"/>
      <c r="B398" s="79">
        <v>136</v>
      </c>
      <c r="C398" s="83" t="s">
        <v>99</v>
      </c>
      <c r="D398" s="238">
        <v>0</v>
      </c>
      <c r="E398" s="236"/>
      <c r="F398" s="244">
        <v>0</v>
      </c>
      <c r="G398" s="239"/>
      <c r="H398" s="240"/>
      <c r="I398" s="243"/>
      <c r="J398" s="240"/>
      <c r="K398" s="240"/>
      <c r="L398" s="240"/>
      <c r="M398" s="240"/>
      <c r="N398" s="240"/>
      <c r="O398" s="240"/>
      <c r="P398" s="240"/>
      <c r="Q398" s="240"/>
      <c r="R398" s="240"/>
      <c r="S398" s="243"/>
      <c r="T398" s="240"/>
      <c r="U398" s="240"/>
      <c r="V398" s="240"/>
      <c r="W398" s="240"/>
      <c r="X398" s="240"/>
      <c r="Y398" s="240"/>
      <c r="Z398" s="240"/>
      <c r="AA398" s="240"/>
      <c r="AB398" s="240"/>
      <c r="AC398" s="243"/>
      <c r="AD398" s="241"/>
      <c r="AE398" s="60"/>
      <c r="AF398" s="74"/>
      <c r="AG398" s="74"/>
      <c r="AH398" s="74"/>
      <c r="AI398" s="74"/>
      <c r="AJ398" s="74"/>
      <c r="AK398" s="74"/>
      <c r="AL398" s="74"/>
      <c r="AM398" s="74"/>
      <c r="AN398" s="74"/>
      <c r="AO398" s="74"/>
      <c r="AP398" s="74"/>
      <c r="AQ398" s="74"/>
      <c r="AR398" s="74"/>
      <c r="AS398" s="74"/>
      <c r="AT398" s="74"/>
      <c r="AU398" s="74"/>
      <c r="AV398" s="74"/>
      <c r="AW398" s="74"/>
      <c r="AX398" s="74"/>
      <c r="AY398" s="74"/>
      <c r="AZ398" s="74"/>
      <c r="BA398" s="75"/>
      <c r="BB398" s="73"/>
      <c r="BC398" s="74"/>
      <c r="BD398" s="74"/>
      <c r="BE398" s="75"/>
      <c r="BF398" s="73"/>
      <c r="BG398" s="74"/>
      <c r="BH398" s="75"/>
      <c r="BI398" s="76"/>
      <c r="BJ398" s="77"/>
      <c r="BK398" s="77"/>
      <c r="BL398" s="77"/>
      <c r="BM398" s="78"/>
    </row>
    <row r="399" spans="1:65" x14ac:dyDescent="0.2">
      <c r="A399" s="33"/>
      <c r="B399" s="79">
        <v>136</v>
      </c>
      <c r="C399" s="83" t="s">
        <v>93</v>
      </c>
      <c r="D399" s="238">
        <v>1</v>
      </c>
      <c r="E399" s="236" t="s">
        <v>354</v>
      </c>
      <c r="F399" s="244">
        <v>2</v>
      </c>
      <c r="G399" s="239"/>
      <c r="H399" s="240">
        <v>1</v>
      </c>
      <c r="I399" s="243">
        <f t="array" ref="I399">IF(B399&lt;100,(((LOG(I$6)-LOG(J$6))/(LOG(H$6)-LOG(J$6))))*(H399-J399)+J399,H399)</f>
        <v>1</v>
      </c>
      <c r="J399" s="240">
        <v>1</v>
      </c>
      <c r="K399" s="240">
        <v>1</v>
      </c>
      <c r="L399" s="240">
        <v>0.73299999999999998</v>
      </c>
      <c r="M399" s="240">
        <v>0.44</v>
      </c>
      <c r="N399" s="240">
        <v>0.29499999999999998</v>
      </c>
      <c r="O399" s="240">
        <v>0.18100000000000002</v>
      </c>
      <c r="P399" s="240">
        <v>0.128</v>
      </c>
      <c r="Q399" s="240">
        <v>8.8000000000000009E-2</v>
      </c>
      <c r="R399" s="240">
        <v>7.400000000000001E-2</v>
      </c>
      <c r="S399" s="243">
        <f t="shared" si="349"/>
        <v>6.81841599102814E-2</v>
      </c>
      <c r="T399" s="240">
        <v>6.3E-2</v>
      </c>
      <c r="U399" s="240">
        <v>5.4000000000000006E-2</v>
      </c>
      <c r="V399" s="240">
        <v>4.5999999999999999E-2</v>
      </c>
      <c r="W399" s="240">
        <v>0.04</v>
      </c>
      <c r="X399" s="240">
        <v>2.7999999999999997E-2</v>
      </c>
      <c r="Y399" s="240">
        <v>1.7000000000000001E-2</v>
      </c>
      <c r="Z399" s="240">
        <v>1.1000000000000001E-2</v>
      </c>
      <c r="AA399" s="240">
        <v>2E-3</v>
      </c>
      <c r="AB399" s="240">
        <v>1E-3</v>
      </c>
      <c r="AC399" s="243">
        <f t="shared" ref="AC399:AC477" si="520">(((LOG(AC$6)-LOG(AD$6))/(LOG(AB$6)-LOG(AD$6))))*(AB399-AD399)+AD399</f>
        <v>8.7103011379405942E-4</v>
      </c>
      <c r="AD399" s="241">
        <v>0</v>
      </c>
      <c r="AE399" s="60"/>
      <c r="AF399" s="74">
        <f t="shared" ref="AF399:BA399" si="521">H399-I399</f>
        <v>0</v>
      </c>
      <c r="AG399" s="74">
        <f t="shared" si="521"/>
        <v>0</v>
      </c>
      <c r="AH399" s="74">
        <f t="shared" si="521"/>
        <v>0</v>
      </c>
      <c r="AI399" s="74">
        <f t="shared" si="521"/>
        <v>0.26700000000000002</v>
      </c>
      <c r="AJ399" s="74">
        <f t="shared" si="521"/>
        <v>0.29299999999999998</v>
      </c>
      <c r="AK399" s="74">
        <f t="shared" si="521"/>
        <v>0.14500000000000002</v>
      </c>
      <c r="AL399" s="74">
        <f t="shared" si="521"/>
        <v>0.11399999999999996</v>
      </c>
      <c r="AM399" s="74">
        <f t="shared" si="521"/>
        <v>5.3000000000000019E-2</v>
      </c>
      <c r="AN399" s="74">
        <f t="shared" si="521"/>
        <v>3.9999999999999994E-2</v>
      </c>
      <c r="AO399" s="74">
        <f t="shared" si="521"/>
        <v>1.3999999999999999E-2</v>
      </c>
      <c r="AP399" s="74">
        <f t="shared" si="521"/>
        <v>5.8158400897186102E-3</v>
      </c>
      <c r="AQ399" s="74">
        <f t="shared" si="521"/>
        <v>5.1841599102813996E-3</v>
      </c>
      <c r="AR399" s="74">
        <f t="shared" si="521"/>
        <v>8.9999999999999941E-3</v>
      </c>
      <c r="AS399" s="74">
        <f t="shared" si="521"/>
        <v>8.0000000000000071E-3</v>
      </c>
      <c r="AT399" s="74">
        <f t="shared" si="521"/>
        <v>5.9999999999999984E-3</v>
      </c>
      <c r="AU399" s="74">
        <f t="shared" si="521"/>
        <v>1.2000000000000004E-2</v>
      </c>
      <c r="AV399" s="74">
        <f t="shared" si="521"/>
        <v>1.0999999999999996E-2</v>
      </c>
      <c r="AW399" s="74">
        <f t="shared" si="521"/>
        <v>6.0000000000000001E-3</v>
      </c>
      <c r="AX399" s="74">
        <f t="shared" si="521"/>
        <v>9.0000000000000011E-3</v>
      </c>
      <c r="AY399" s="74">
        <f t="shared" si="521"/>
        <v>1E-3</v>
      </c>
      <c r="AZ399" s="74">
        <f t="shared" si="521"/>
        <v>1.289698862059406E-4</v>
      </c>
      <c r="BA399" s="75">
        <f t="shared" si="521"/>
        <v>8.7103011379405942E-4</v>
      </c>
      <c r="BB399" s="73">
        <f>SUM(AF399)</f>
        <v>0</v>
      </c>
      <c r="BC399" s="74">
        <f>SUM(AG399:AP399)</f>
        <v>0.93181584008971874</v>
      </c>
      <c r="BD399" s="74">
        <f>SUM(AQ399:AZ399)</f>
        <v>6.7313129796487334E-2</v>
      </c>
      <c r="BE399" s="75">
        <f>BA399</f>
        <v>8.7103011379405942E-4</v>
      </c>
      <c r="BF399" s="73">
        <f>10^SUMPRODUCT(AF399:BA399,LOG($AF$6:$BA$6))</f>
        <v>10.6826791779012</v>
      </c>
      <c r="BG399" s="74">
        <f t="array" ref="BG399">10^(SUMPRODUCT(AG399:AP399,LOG($AG$6:$AP$6))/BC399)</f>
        <v>13.3384662073756</v>
      </c>
      <c r="BH399" s="75">
        <f t="array" ref="BH399">10^(SUMPRODUCT(AQ399:AZ399,LOG($AQ$6:$AZ$6))/BD399)</f>
        <v>0.54000838717958377</v>
      </c>
      <c r="BI399" s="76">
        <f>10^ (LOG(INDEX($H$6:$AD$6,MATCH(BI$6/100,$H399:$AD399,-1)))-(INDEX($H399:$AD399,MATCH(BI$6/100,$H399:$AD399,-1))-BI$6/100)/(INDEX($H399:$AD399,MATCH(BI$6/100,$H399:$AD399,-1))-INDEX($H399:$AD399,MATCH(BI$6/100,$H399:$AD399,-1)+1))*(LOG(INDEX($H$6:$AD$6,MATCH(BI$6/100,$H399:$AD399,-1)))-LOG(INDEX($H$6:$AD$6,MATCH(BI$6/100,$H399:$AD399,-1)+1))))</f>
        <v>3.7705752555914236</v>
      </c>
      <c r="BJ399" s="77">
        <f>10^ (LOG(INDEX($H$6:$AD$6,MATCH(BJ$6/100,$H399:$AD399,-1)))-(INDEX($H399:$AD399,MATCH(BJ$6/100,$H399:$AD399,-1))-BJ$6/100)/(INDEX($H399:$AD399,MATCH(BJ$6/100,$H399:$AD399,-1))-INDEX($H399:$AD399,MATCH(BJ$6/100,$H399:$AD399,-1)+1))*(LOG(INDEX($H$6:$AD$6,MATCH(BJ$6/100,$H399:$AD399,-1)))-LOG(INDEX($H$6:$AD$6,MATCH(BJ$6/100,$H399:$AD399,-1)+1))))</f>
        <v>10.884938049201024</v>
      </c>
      <c r="BK399" s="77">
        <f>10^ (LOG(INDEX($H$6:$AD$6,MATCH(BK$6/100,$H399:$AD399,-1)))-(INDEX($H399:$AD399,MATCH(BK$6/100,$H399:$AD399,-1))-BK$6/100)/(INDEX($H399:$AD399,MATCH(BK$6/100,$H399:$AD399,-1))-INDEX($H399:$AD399,MATCH(BK$6/100,$H399:$AD399,-1)+1))*(LOG(INDEX($H$6:$AD$6,MATCH(BK$6/100,$H399:$AD399,-1)))-LOG(INDEX($H$6:$AD$6,MATCH(BK$6/100,$H399:$AD399,-1)+1))))</f>
        <v>14.656852471726598</v>
      </c>
      <c r="BL399" s="77">
        <f>10^ (LOG(INDEX($H$6:$AD$6,MATCH(BL$6/100,$H399:$AD399,-1)))-(INDEX($H399:$AD399,MATCH(BL$6/100,$H399:$AD399,-1))-BL$6/100)/(INDEX($H399:$AD399,MATCH(BL$6/100,$H399:$AD399,-1))-INDEX($H399:$AD399,MATCH(BL$6/100,$H399:$AD399,-1)+1))*(LOG(INDEX($H$6:$AD$6,MATCH(BL$6/100,$H399:$AD399,-1)))-LOG(INDEX($H$6:$AD$6,MATCH(BL$6/100,$H399:$AD399,-1)+1))))</f>
        <v>17.67238795198821</v>
      </c>
      <c r="BM399" s="78">
        <f>10^ (LOG(INDEX($H$6:$AD$6,MATCH(BM$6/100,$H399:$AD399,-1)))-(INDEX($H399:$AD399,MATCH(BM$6/100,$H399:$AD399,-1))-BM$6/100)/(INDEX($H399:$AD399,MATCH(BM$6/100,$H399:$AD399,-1))-INDEX($H399:$AD399,MATCH(BM$6/100,$H399:$AD399,-1)+1))*(LOG(INDEX($H$6:$AD$6,MATCH(BM$6/100,$H399:$AD399,-1)))-LOG(INDEX($H$6:$AD$6,MATCH(BM$6/100,$H399:$AD399,-1)+1))))</f>
        <v>24.058481785230395</v>
      </c>
    </row>
    <row r="400" spans="1:65" x14ac:dyDescent="0.2">
      <c r="A400" s="33"/>
      <c r="B400" s="79">
        <v>137</v>
      </c>
      <c r="C400" s="83" t="s">
        <v>94</v>
      </c>
      <c r="D400" s="238">
        <v>0</v>
      </c>
      <c r="E400" s="236"/>
      <c r="F400" s="244">
        <v>0</v>
      </c>
      <c r="G400" s="239"/>
      <c r="H400" s="240"/>
      <c r="I400" s="243"/>
      <c r="J400" s="240"/>
      <c r="K400" s="240"/>
      <c r="L400" s="240"/>
      <c r="M400" s="240"/>
      <c r="N400" s="240"/>
      <c r="O400" s="240"/>
      <c r="P400" s="240"/>
      <c r="Q400" s="240"/>
      <c r="R400" s="240"/>
      <c r="S400" s="243"/>
      <c r="T400" s="240"/>
      <c r="U400" s="240"/>
      <c r="V400" s="240"/>
      <c r="W400" s="240"/>
      <c r="X400" s="240"/>
      <c r="Y400" s="240"/>
      <c r="Z400" s="240"/>
      <c r="AA400" s="240"/>
      <c r="AB400" s="240"/>
      <c r="AC400" s="243"/>
      <c r="AD400" s="241"/>
      <c r="AE400" s="60"/>
      <c r="AF400" s="74"/>
      <c r="AG400" s="74"/>
      <c r="AH400" s="74"/>
      <c r="AI400" s="74"/>
      <c r="AJ400" s="74"/>
      <c r="AK400" s="74"/>
      <c r="AL400" s="74"/>
      <c r="AM400" s="74"/>
      <c r="AN400" s="74"/>
      <c r="AO400" s="74"/>
      <c r="AP400" s="74"/>
      <c r="AQ400" s="74"/>
      <c r="AR400" s="74"/>
      <c r="AS400" s="74"/>
      <c r="AT400" s="74"/>
      <c r="AU400" s="74"/>
      <c r="AV400" s="74"/>
      <c r="AW400" s="74"/>
      <c r="AX400" s="74"/>
      <c r="AY400" s="74"/>
      <c r="AZ400" s="74"/>
      <c r="BA400" s="75"/>
      <c r="BB400" s="73"/>
      <c r="BC400" s="74"/>
      <c r="BD400" s="74"/>
      <c r="BE400" s="75"/>
      <c r="BF400" s="73"/>
      <c r="BG400" s="74"/>
      <c r="BH400" s="75"/>
      <c r="BI400" s="76"/>
      <c r="BJ400" s="77"/>
      <c r="BK400" s="77"/>
      <c r="BL400" s="77"/>
      <c r="BM400" s="78"/>
    </row>
    <row r="401" spans="1:65" x14ac:dyDescent="0.2">
      <c r="A401" s="33"/>
      <c r="B401" s="79">
        <v>137</v>
      </c>
      <c r="C401" s="83" t="s">
        <v>99</v>
      </c>
      <c r="D401" s="238">
        <v>1</v>
      </c>
      <c r="E401" s="236" t="s">
        <v>355</v>
      </c>
      <c r="F401" s="244">
        <v>2</v>
      </c>
      <c r="G401" s="239"/>
      <c r="H401" s="240">
        <v>1</v>
      </c>
      <c r="I401" s="243">
        <f t="array" ref="I401">IF(B401&lt;100,(((LOG(I$6)-LOG(J$6))/(LOG(H$6)-LOG(J$6))))*(H401-J401)+J401,H401)</f>
        <v>1</v>
      </c>
      <c r="J401" s="240">
        <v>1</v>
      </c>
      <c r="K401" s="240">
        <v>1</v>
      </c>
      <c r="L401" s="240">
        <v>1</v>
      </c>
      <c r="M401" s="240">
        <v>1</v>
      </c>
      <c r="N401" s="240">
        <v>1</v>
      </c>
      <c r="O401" s="240">
        <v>1</v>
      </c>
      <c r="P401" s="240">
        <v>1</v>
      </c>
      <c r="Q401" s="240">
        <v>1</v>
      </c>
      <c r="R401" s="240">
        <v>1</v>
      </c>
      <c r="S401" s="243">
        <f t="shared" si="349"/>
        <v>0.99947128726457113</v>
      </c>
      <c r="T401" s="240">
        <v>0.99900000000000011</v>
      </c>
      <c r="U401" s="240">
        <v>0.98499999999999999</v>
      </c>
      <c r="V401" s="240">
        <v>0.97400000000000009</v>
      </c>
      <c r="W401" s="240">
        <v>0.94499999999999995</v>
      </c>
      <c r="X401" s="240">
        <v>0.48200000000000004</v>
      </c>
      <c r="Y401" s="240">
        <v>0.10099999999999999</v>
      </c>
      <c r="Z401" s="240">
        <v>3.5000000000000003E-2</v>
      </c>
      <c r="AA401" s="240">
        <v>2.7000000000000003E-2</v>
      </c>
      <c r="AB401" s="240">
        <v>2.1000000000000001E-2</v>
      </c>
      <c r="AC401" s="243">
        <f t="shared" si="520"/>
        <v>1.8291632389675249E-2</v>
      </c>
      <c r="AD401" s="241">
        <v>0</v>
      </c>
      <c r="AE401" s="60"/>
      <c r="AF401" s="74">
        <f t="shared" ref="AF401:AF402" si="522">H401-I401</f>
        <v>0</v>
      </c>
      <c r="AG401" s="74">
        <f t="shared" ref="AG401:AG402" si="523">I401-J401</f>
        <v>0</v>
      </c>
      <c r="AH401" s="74">
        <f t="shared" ref="AH401:AH402" si="524">J401-K401</f>
        <v>0</v>
      </c>
      <c r="AI401" s="74">
        <f t="shared" ref="AI401:AI402" si="525">K401-L401</f>
        <v>0</v>
      </c>
      <c r="AJ401" s="74">
        <f t="shared" ref="AJ401:AJ402" si="526">L401-M401</f>
        <v>0</v>
      </c>
      <c r="AK401" s="74">
        <f t="shared" ref="AK401:AK402" si="527">M401-N401</f>
        <v>0</v>
      </c>
      <c r="AL401" s="74">
        <f t="shared" ref="AL401:AL402" si="528">N401-O401</f>
        <v>0</v>
      </c>
      <c r="AM401" s="74">
        <f t="shared" ref="AM401:AM402" si="529">O401-P401</f>
        <v>0</v>
      </c>
      <c r="AN401" s="74">
        <f t="shared" ref="AN401:AN402" si="530">P401-Q401</f>
        <v>0</v>
      </c>
      <c r="AO401" s="74">
        <f t="shared" ref="AO401:AO402" si="531">Q401-R401</f>
        <v>0</v>
      </c>
      <c r="AP401" s="74">
        <f t="shared" ref="AP401:AP402" si="532">R401-S401</f>
        <v>5.2871273542887121E-4</v>
      </c>
      <c r="AQ401" s="74">
        <f t="shared" ref="AQ401:AQ402" si="533">S401-T401</f>
        <v>4.7128726457101866E-4</v>
      </c>
      <c r="AR401" s="74">
        <f t="shared" ref="AR401:AR402" si="534">T401-U401</f>
        <v>1.4000000000000123E-2</v>
      </c>
      <c r="AS401" s="74">
        <f t="shared" ref="AS401:AS402" si="535">U401-V401</f>
        <v>1.0999999999999899E-2</v>
      </c>
      <c r="AT401" s="74">
        <f t="shared" ref="AT401:AT402" si="536">V401-W401</f>
        <v>2.9000000000000137E-2</v>
      </c>
      <c r="AU401" s="74">
        <f t="shared" ref="AU401:AU402" si="537">W401-X401</f>
        <v>0.46299999999999991</v>
      </c>
      <c r="AV401" s="74">
        <f t="shared" ref="AV401:AV402" si="538">X401-Y401</f>
        <v>0.38100000000000006</v>
      </c>
      <c r="AW401" s="74">
        <f t="shared" ref="AW401:AW402" si="539">Y401-Z401</f>
        <v>6.5999999999999989E-2</v>
      </c>
      <c r="AX401" s="74">
        <f t="shared" ref="AX401:AX402" si="540">Z401-AA401</f>
        <v>8.0000000000000002E-3</v>
      </c>
      <c r="AY401" s="74">
        <f t="shared" ref="AY401:AY402" si="541">AA401-AB401</f>
        <v>6.0000000000000019E-3</v>
      </c>
      <c r="AZ401" s="74">
        <f t="shared" ref="AZ401:AZ402" si="542">AB401-AC401</f>
        <v>2.7083676103247523E-3</v>
      </c>
      <c r="BA401" s="75">
        <f t="shared" ref="BA401:BA402" si="543">AC401-AD401</f>
        <v>1.8291632389675249E-2</v>
      </c>
      <c r="BB401" s="73">
        <f t="shared" ref="BB401:BB402" si="544">SUM(AF401)</f>
        <v>0</v>
      </c>
      <c r="BC401" s="74">
        <f t="shared" ref="BC401:BC402" si="545">SUM(AG401:AP401)</f>
        <v>5.2871273542887121E-4</v>
      </c>
      <c r="BD401" s="74">
        <f t="shared" ref="BD401:BD402" si="546">SUM(AQ401:AZ401)</f>
        <v>0.98117965487489578</v>
      </c>
      <c r="BE401" s="75">
        <f t="shared" ref="BE401:BE402" si="547">BA401</f>
        <v>1.8291632389675249E-2</v>
      </c>
      <c r="BF401" s="73">
        <f t="shared" ref="BF401:BF402" si="548">10^SUMPRODUCT(AF401:BA401,LOG($AF$6:$BA$6))</f>
        <v>0.39689099776612147</v>
      </c>
      <c r="BG401" s="74">
        <f t="array" ref="BG401">10^(SUMPRODUCT(AG401:AP401,LOG($AG$6:$AP$6))/BC401)</f>
        <v>2.1908902300206643</v>
      </c>
      <c r="BH401" s="75">
        <f t="array" ref="BH401">10^(SUMPRODUCT(AQ401:AZ401,LOG($AQ$6:$AZ$6))/BD401)</f>
        <v>0.4237786576598801</v>
      </c>
      <c r="BI401" s="76">
        <f t="shared" ref="BI401:BM402" si="549">10^ (LOG(INDEX($H$6:$AD$6,MATCH(BI$6/100,$H401:$AD401,-1)))-(INDEX($H401:$AD401,MATCH(BI$6/100,$H401:$AD401,-1))-BI$6/100)/(INDEX($H401:$AD401,MATCH(BI$6/100,$H401:$AD401,-1))-INDEX($H401:$AD401,MATCH(BI$6/100,$H401:$AD401,-1)+1))*(LOG(INDEX($H$6:$AD$6,MATCH(BI$6/100,$H401:$AD401,-1)))-LOG(INDEX($H$6:$AD$6,MATCH(BI$6/100,$H401:$AD401,-1)+1))))</f>
        <v>0.29838312312526571</v>
      </c>
      <c r="BJ401" s="77">
        <f t="shared" si="549"/>
        <v>0.37378533159045602</v>
      </c>
      <c r="BK401" s="77">
        <f t="shared" si="549"/>
        <v>0.42586445878882645</v>
      </c>
      <c r="BL401" s="77">
        <f t="shared" si="549"/>
        <v>0.47803051116615813</v>
      </c>
      <c r="BM401" s="78">
        <f t="shared" si="549"/>
        <v>0.57955677127749894</v>
      </c>
    </row>
    <row r="402" spans="1:65" x14ac:dyDescent="0.2">
      <c r="A402" s="33"/>
      <c r="B402" s="79">
        <v>137</v>
      </c>
      <c r="C402" s="83" t="s">
        <v>93</v>
      </c>
      <c r="D402" s="238">
        <v>1</v>
      </c>
      <c r="E402" s="236" t="s">
        <v>356</v>
      </c>
      <c r="F402" s="244">
        <v>2</v>
      </c>
      <c r="G402" s="239"/>
      <c r="H402" s="240">
        <v>1</v>
      </c>
      <c r="I402" s="243">
        <f t="array" ref="I402">IF(B402&lt;100,(((LOG(I$6)-LOG(J$6))/(LOG(H$6)-LOG(J$6))))*(H402-J402)+J402,H402)</f>
        <v>1</v>
      </c>
      <c r="J402" s="240">
        <v>1</v>
      </c>
      <c r="K402" s="240">
        <v>1</v>
      </c>
      <c r="L402" s="240">
        <v>1</v>
      </c>
      <c r="M402" s="240">
        <v>1</v>
      </c>
      <c r="N402" s="240">
        <v>1</v>
      </c>
      <c r="O402" s="240">
        <v>1</v>
      </c>
      <c r="P402" s="240">
        <v>0.99299999999999999</v>
      </c>
      <c r="Q402" s="240">
        <v>0.98</v>
      </c>
      <c r="R402" s="240">
        <v>0.95599999999999996</v>
      </c>
      <c r="S402" s="243">
        <f t="shared" si="349"/>
        <v>0.93802376699541523</v>
      </c>
      <c r="T402" s="240">
        <v>0.92200000000000004</v>
      </c>
      <c r="U402" s="240">
        <v>0.85699999999999998</v>
      </c>
      <c r="V402" s="240">
        <v>0.75599999999999989</v>
      </c>
      <c r="W402" s="240">
        <v>0.4</v>
      </c>
      <c r="X402" s="240">
        <v>0.184</v>
      </c>
      <c r="Y402" s="240">
        <v>4.0999999999999995E-2</v>
      </c>
      <c r="Z402" s="240">
        <v>2.5000000000000001E-2</v>
      </c>
      <c r="AA402" s="240">
        <v>2.2000000000000002E-2</v>
      </c>
      <c r="AB402" s="240">
        <v>1.9E-2</v>
      </c>
      <c r="AC402" s="243">
        <f t="shared" si="520"/>
        <v>1.6549572162087127E-2</v>
      </c>
      <c r="AD402" s="241">
        <v>0</v>
      </c>
      <c r="AE402" s="60"/>
      <c r="AF402" s="74">
        <f t="shared" si="522"/>
        <v>0</v>
      </c>
      <c r="AG402" s="74">
        <f t="shared" si="523"/>
        <v>0</v>
      </c>
      <c r="AH402" s="74">
        <f t="shared" si="524"/>
        <v>0</v>
      </c>
      <c r="AI402" s="74">
        <f t="shared" si="525"/>
        <v>0</v>
      </c>
      <c r="AJ402" s="74">
        <f t="shared" si="526"/>
        <v>0</v>
      </c>
      <c r="AK402" s="74">
        <f t="shared" si="527"/>
        <v>0</v>
      </c>
      <c r="AL402" s="74">
        <f t="shared" si="528"/>
        <v>0</v>
      </c>
      <c r="AM402" s="74">
        <f t="shared" si="529"/>
        <v>7.0000000000000062E-3</v>
      </c>
      <c r="AN402" s="74">
        <f t="shared" si="530"/>
        <v>1.3000000000000012E-2</v>
      </c>
      <c r="AO402" s="74">
        <f t="shared" si="531"/>
        <v>2.4000000000000021E-2</v>
      </c>
      <c r="AP402" s="74">
        <f t="shared" si="532"/>
        <v>1.797623300458473E-2</v>
      </c>
      <c r="AQ402" s="74">
        <f t="shared" si="533"/>
        <v>1.602376699541519E-2</v>
      </c>
      <c r="AR402" s="74">
        <f t="shared" si="534"/>
        <v>6.5000000000000058E-2</v>
      </c>
      <c r="AS402" s="74">
        <f t="shared" si="535"/>
        <v>0.10100000000000009</v>
      </c>
      <c r="AT402" s="74">
        <f t="shared" si="536"/>
        <v>0.35599999999999987</v>
      </c>
      <c r="AU402" s="74">
        <f t="shared" si="537"/>
        <v>0.21600000000000003</v>
      </c>
      <c r="AV402" s="74">
        <f t="shared" si="538"/>
        <v>0.14300000000000002</v>
      </c>
      <c r="AW402" s="74">
        <f t="shared" si="539"/>
        <v>1.5999999999999993E-2</v>
      </c>
      <c r="AX402" s="74">
        <f t="shared" si="540"/>
        <v>2.9999999999999992E-3</v>
      </c>
      <c r="AY402" s="74">
        <f t="shared" si="541"/>
        <v>3.0000000000000027E-3</v>
      </c>
      <c r="AZ402" s="74">
        <f t="shared" si="542"/>
        <v>2.4504278379128726E-3</v>
      </c>
      <c r="BA402" s="75">
        <f t="shared" si="543"/>
        <v>1.6549572162087127E-2</v>
      </c>
      <c r="BB402" s="73">
        <f t="shared" si="544"/>
        <v>0</v>
      </c>
      <c r="BC402" s="74">
        <f t="shared" si="545"/>
        <v>6.1976233004584769E-2</v>
      </c>
      <c r="BD402" s="74">
        <f t="shared" si="546"/>
        <v>0.92147419483332815</v>
      </c>
      <c r="BE402" s="75">
        <f t="shared" si="547"/>
        <v>1.6549572162087127E-2</v>
      </c>
      <c r="BF402" s="73">
        <f t="shared" si="548"/>
        <v>0.65234004374877219</v>
      </c>
      <c r="BG402" s="74">
        <f t="array" ref="BG402">10^(SUMPRODUCT(AG402:AP402,LOG($AG$6:$AP$6))/BC402)</f>
        <v>3.076069653294188</v>
      </c>
      <c r="BH402" s="75">
        <f t="array" ref="BH402">10^(SUMPRODUCT(AQ402:AZ402,LOG($AQ$6:$AZ$6))/BD402)</f>
        <v>0.63220935374007547</v>
      </c>
      <c r="BI402" s="76">
        <f t="shared" si="549"/>
        <v>0.34467663380251146</v>
      </c>
      <c r="BJ402" s="77">
        <f t="shared" si="549"/>
        <v>0.55245170112140951</v>
      </c>
      <c r="BK402" s="77">
        <f t="shared" si="549"/>
        <v>0.66167110635047321</v>
      </c>
      <c r="BL402" s="77">
        <f t="shared" si="549"/>
        <v>0.7662642260429714</v>
      </c>
      <c r="BM402" s="78">
        <f t="shared" si="549"/>
        <v>1.5109518726560223</v>
      </c>
    </row>
    <row r="403" spans="1:65" x14ac:dyDescent="0.2">
      <c r="A403" s="33"/>
      <c r="B403" s="79">
        <v>138</v>
      </c>
      <c r="C403" s="83" t="s">
        <v>94</v>
      </c>
      <c r="D403" s="238">
        <v>0</v>
      </c>
      <c r="E403" s="236"/>
      <c r="F403" s="244">
        <v>0</v>
      </c>
      <c r="G403" s="239"/>
      <c r="H403" s="240"/>
      <c r="I403" s="243"/>
      <c r="J403" s="240"/>
      <c r="K403" s="240"/>
      <c r="L403" s="240"/>
      <c r="M403" s="240"/>
      <c r="N403" s="240"/>
      <c r="O403" s="240"/>
      <c r="P403" s="240"/>
      <c r="Q403" s="240"/>
      <c r="R403" s="240"/>
      <c r="S403" s="243"/>
      <c r="T403" s="240"/>
      <c r="U403" s="240"/>
      <c r="V403" s="240"/>
      <c r="W403" s="240"/>
      <c r="X403" s="240"/>
      <c r="Y403" s="240"/>
      <c r="Z403" s="240"/>
      <c r="AA403" s="240"/>
      <c r="AB403" s="240"/>
      <c r="AC403" s="243"/>
      <c r="AD403" s="241"/>
      <c r="AE403" s="60"/>
      <c r="AF403" s="74"/>
      <c r="AG403" s="74"/>
      <c r="AH403" s="74"/>
      <c r="AI403" s="74"/>
      <c r="AJ403" s="74"/>
      <c r="AK403" s="74"/>
      <c r="AL403" s="74"/>
      <c r="AM403" s="74"/>
      <c r="AN403" s="74"/>
      <c r="AO403" s="74"/>
      <c r="AP403" s="74"/>
      <c r="AQ403" s="74"/>
      <c r="AR403" s="74"/>
      <c r="AS403" s="74"/>
      <c r="AT403" s="74"/>
      <c r="AU403" s="74"/>
      <c r="AV403" s="74"/>
      <c r="AW403" s="74"/>
      <c r="AX403" s="74"/>
      <c r="AY403" s="74"/>
      <c r="AZ403" s="74"/>
      <c r="BA403" s="75"/>
      <c r="BB403" s="73"/>
      <c r="BC403" s="74"/>
      <c r="BD403" s="74"/>
      <c r="BE403" s="75"/>
      <c r="BF403" s="73"/>
      <c r="BG403" s="74"/>
      <c r="BH403" s="75"/>
      <c r="BI403" s="76"/>
      <c r="BJ403" s="77"/>
      <c r="BK403" s="77"/>
      <c r="BL403" s="77"/>
      <c r="BM403" s="78"/>
    </row>
    <row r="404" spans="1:65" x14ac:dyDescent="0.2">
      <c r="A404" s="33"/>
      <c r="B404" s="79">
        <v>138</v>
      </c>
      <c r="C404" s="83" t="s">
        <v>99</v>
      </c>
      <c r="D404" s="238">
        <v>1</v>
      </c>
      <c r="E404" s="236" t="s">
        <v>357</v>
      </c>
      <c r="F404" s="244">
        <v>2</v>
      </c>
      <c r="G404" s="239"/>
      <c r="H404" s="240">
        <v>1</v>
      </c>
      <c r="I404" s="243">
        <f t="array" ref="I404">IF(B404&lt;100,(((LOG(I$6)-LOG(J$6))/(LOG(H$6)-LOG(J$6))))*(H404-J404)+J404,H404)</f>
        <v>1</v>
      </c>
      <c r="J404" s="240">
        <v>1</v>
      </c>
      <c r="K404" s="240">
        <v>1</v>
      </c>
      <c r="L404" s="240">
        <v>1</v>
      </c>
      <c r="M404" s="240">
        <v>1</v>
      </c>
      <c r="N404" s="240">
        <v>1</v>
      </c>
      <c r="O404" s="240">
        <v>0.997</v>
      </c>
      <c r="P404" s="240">
        <v>0.99199999999999999</v>
      </c>
      <c r="Q404" s="240">
        <v>0.98099999999999998</v>
      </c>
      <c r="R404" s="240">
        <v>0.97</v>
      </c>
      <c r="S404" s="243">
        <f t="shared" si="349"/>
        <v>0.95995445802684964</v>
      </c>
      <c r="T404" s="240">
        <v>0.95099999999999996</v>
      </c>
      <c r="U404" s="240">
        <v>0.91500000000000004</v>
      </c>
      <c r="V404" s="240">
        <v>0.82900000000000007</v>
      </c>
      <c r="W404" s="240">
        <v>0.60199999999999998</v>
      </c>
      <c r="X404" s="240">
        <v>0.26600000000000001</v>
      </c>
      <c r="Y404" s="240">
        <v>3.7999999999999999E-2</v>
      </c>
      <c r="Z404" s="240">
        <v>4.0000000000000001E-3</v>
      </c>
      <c r="AA404" s="240">
        <v>1E-3</v>
      </c>
      <c r="AB404" s="240">
        <v>0</v>
      </c>
      <c r="AC404" s="243">
        <f t="shared" si="520"/>
        <v>0</v>
      </c>
      <c r="AD404" s="241">
        <v>0</v>
      </c>
      <c r="AE404" s="60"/>
      <c r="AF404" s="74">
        <f t="shared" ref="AF404:AF419" si="550">H404-I404</f>
        <v>0</v>
      </c>
      <c r="AG404" s="74">
        <f t="shared" ref="AG404:AG419" si="551">I404-J404</f>
        <v>0</v>
      </c>
      <c r="AH404" s="74">
        <f t="shared" ref="AH404:AH419" si="552">J404-K404</f>
        <v>0</v>
      </c>
      <c r="AI404" s="74">
        <f t="shared" ref="AI404:AI419" si="553">K404-L404</f>
        <v>0</v>
      </c>
      <c r="AJ404" s="74">
        <f t="shared" ref="AJ404:AJ419" si="554">L404-M404</f>
        <v>0</v>
      </c>
      <c r="AK404" s="74">
        <f t="shared" ref="AK404:AK419" si="555">M404-N404</f>
        <v>0</v>
      </c>
      <c r="AL404" s="74">
        <f t="shared" ref="AL404:AL419" si="556">N404-O404</f>
        <v>3.0000000000000027E-3</v>
      </c>
      <c r="AM404" s="74">
        <f t="shared" ref="AM404:AM419" si="557">O404-P404</f>
        <v>5.0000000000000044E-3</v>
      </c>
      <c r="AN404" s="74">
        <f t="shared" ref="AN404:AN419" si="558">P404-Q404</f>
        <v>1.100000000000001E-2</v>
      </c>
      <c r="AO404" s="74">
        <f t="shared" ref="AO404:AO419" si="559">Q404-R404</f>
        <v>1.100000000000001E-2</v>
      </c>
      <c r="AP404" s="74">
        <f t="shared" ref="AP404:AP419" si="560">R404-S404</f>
        <v>1.0045541973150329E-2</v>
      </c>
      <c r="AQ404" s="74">
        <f t="shared" ref="AQ404:AQ419" si="561">S404-T404</f>
        <v>8.9544580268496876E-3</v>
      </c>
      <c r="AR404" s="74">
        <f t="shared" ref="AR404:AR419" si="562">T404-U404</f>
        <v>3.5999999999999921E-2</v>
      </c>
      <c r="AS404" s="74">
        <f t="shared" ref="AS404:AS419" si="563">U404-V404</f>
        <v>8.5999999999999965E-2</v>
      </c>
      <c r="AT404" s="74">
        <f t="shared" ref="AT404:AT419" si="564">V404-W404</f>
        <v>0.22700000000000009</v>
      </c>
      <c r="AU404" s="74">
        <f t="shared" ref="AU404:AU419" si="565">W404-X404</f>
        <v>0.33599999999999997</v>
      </c>
      <c r="AV404" s="74">
        <f t="shared" ref="AV404:AV419" si="566">X404-Y404</f>
        <v>0.22800000000000001</v>
      </c>
      <c r="AW404" s="74">
        <f t="shared" ref="AW404:AW419" si="567">Y404-Z404</f>
        <v>3.4000000000000002E-2</v>
      </c>
      <c r="AX404" s="74">
        <f t="shared" ref="AX404:AX419" si="568">Z404-AA404</f>
        <v>3.0000000000000001E-3</v>
      </c>
      <c r="AY404" s="74">
        <f t="shared" ref="AY404:AY419" si="569">AA404-AB404</f>
        <v>1E-3</v>
      </c>
      <c r="AZ404" s="74">
        <f t="shared" ref="AZ404:AZ419" si="570">AB404-AC404</f>
        <v>0</v>
      </c>
      <c r="BA404" s="75">
        <f t="shared" ref="BA404:BA419" si="571">AC404-AD404</f>
        <v>0</v>
      </c>
      <c r="BB404" s="73">
        <f t="shared" ref="BB404:BB419" si="572">SUM(AF404)</f>
        <v>0</v>
      </c>
      <c r="BC404" s="74">
        <f t="shared" ref="BC404:BC419" si="573">SUM(AG404:AP404)</f>
        <v>4.0045541973150356E-2</v>
      </c>
      <c r="BD404" s="74">
        <f t="shared" ref="BD404:BD419" si="574">SUM(AQ404:AZ404)</f>
        <v>0.95995445802684964</v>
      </c>
      <c r="BE404" s="75">
        <f t="shared" ref="BE404:BE419" si="575">BA404</f>
        <v>0</v>
      </c>
      <c r="BF404" s="73">
        <f t="shared" ref="BF404:BF419" si="576">10^SUMPRODUCT(AF404:BA404,LOG($AF$6:$BA$6))</f>
        <v>0.58891151511296957</v>
      </c>
      <c r="BG404" s="74">
        <f t="array" ref="BG404">10^(SUMPRODUCT(AG404:AP404,LOG($AG$6:$AP$6))/BC404)</f>
        <v>3.463603823820284</v>
      </c>
      <c r="BH404" s="75">
        <f t="array" ref="BH404">10^(SUMPRODUCT(AQ404:AZ404,LOG($AQ$6:$AZ$6))/BD404)</f>
        <v>0.5469535300050774</v>
      </c>
      <c r="BI404" s="76">
        <f t="shared" ref="BI404:BM419" si="577">10^ (LOG(INDEX($H$6:$AD$6,MATCH(BI$6/100,$H404:$AD404,-1)))-(INDEX($H404:$AD404,MATCH(BI$6/100,$H404:$AD404,-1))-BI$6/100)/(INDEX($H404:$AD404,MATCH(BI$6/100,$H404:$AD404,-1))-INDEX($H404:$AD404,MATCH(BI$6/100,$H404:$AD404,-1)+1))*(LOG(INDEX($H$6:$AD$6,MATCH(BI$6/100,$H404:$AD404,-1)))-LOG(INDEX($H$6:$AD$6,MATCH(BI$6/100,$H404:$AD404,-1)+1))))</f>
        <v>0.32874399295026158</v>
      </c>
      <c r="BJ404" s="77">
        <f t="shared" si="577"/>
        <v>0.45917134785021918</v>
      </c>
      <c r="BK404" s="77">
        <f t="shared" si="577"/>
        <v>0.5384277577221207</v>
      </c>
      <c r="BL404" s="77">
        <f t="shared" si="577"/>
        <v>0.6458584808885115</v>
      </c>
      <c r="BM404" s="78">
        <f t="shared" si="577"/>
        <v>1.1299517812433368</v>
      </c>
    </row>
    <row r="405" spans="1:65" x14ac:dyDescent="0.2">
      <c r="A405" s="33"/>
      <c r="B405" s="79">
        <v>138</v>
      </c>
      <c r="C405" s="83" t="s">
        <v>93</v>
      </c>
      <c r="D405" s="238">
        <v>1</v>
      </c>
      <c r="E405" s="236" t="s">
        <v>358</v>
      </c>
      <c r="F405" s="244">
        <v>2</v>
      </c>
      <c r="G405" s="239"/>
      <c r="H405" s="240">
        <v>1</v>
      </c>
      <c r="I405" s="243">
        <f t="array" ref="I405">IF(B405&lt;100,(((LOG(I$6)-LOG(J$6))/(LOG(H$6)-LOG(J$6))))*(H405-J405)+J405,H405)</f>
        <v>1</v>
      </c>
      <c r="J405" s="240">
        <v>1</v>
      </c>
      <c r="K405" s="240">
        <v>1</v>
      </c>
      <c r="L405" s="240">
        <v>0.79299999999999993</v>
      </c>
      <c r="M405" s="240">
        <v>0.65300000000000002</v>
      </c>
      <c r="N405" s="240">
        <v>0.59599999999999997</v>
      </c>
      <c r="O405" s="240">
        <v>0.55100000000000005</v>
      </c>
      <c r="P405" s="240">
        <v>0.49200000000000005</v>
      </c>
      <c r="Q405" s="240">
        <v>0.44700000000000001</v>
      </c>
      <c r="R405" s="240">
        <v>0.41299999999999998</v>
      </c>
      <c r="S405" s="243">
        <f t="shared" si="349"/>
        <v>0.39925346887884694</v>
      </c>
      <c r="T405" s="240">
        <v>0.38700000000000001</v>
      </c>
      <c r="U405" s="240">
        <v>0.35499999999999998</v>
      </c>
      <c r="V405" s="240">
        <v>0.311</v>
      </c>
      <c r="W405" s="240">
        <v>0.19399999999999998</v>
      </c>
      <c r="X405" s="240">
        <v>0.106</v>
      </c>
      <c r="Y405" s="240">
        <v>5.9000000000000004E-2</v>
      </c>
      <c r="Z405" s="240">
        <v>0.03</v>
      </c>
      <c r="AA405" s="240">
        <v>4.0000000000000001E-3</v>
      </c>
      <c r="AB405" s="240">
        <v>0</v>
      </c>
      <c r="AC405" s="243">
        <f t="shared" si="520"/>
        <v>0</v>
      </c>
      <c r="AD405" s="241">
        <v>0</v>
      </c>
      <c r="AE405" s="60"/>
      <c r="AF405" s="74">
        <f t="shared" si="550"/>
        <v>0</v>
      </c>
      <c r="AG405" s="74">
        <f t="shared" si="551"/>
        <v>0</v>
      </c>
      <c r="AH405" s="74">
        <f t="shared" si="552"/>
        <v>0</v>
      </c>
      <c r="AI405" s="74">
        <f t="shared" si="553"/>
        <v>0.20700000000000007</v>
      </c>
      <c r="AJ405" s="74">
        <f t="shared" si="554"/>
        <v>0.1399999999999999</v>
      </c>
      <c r="AK405" s="74">
        <f t="shared" si="555"/>
        <v>5.7000000000000051E-2</v>
      </c>
      <c r="AL405" s="74">
        <f t="shared" si="556"/>
        <v>4.4999999999999929E-2</v>
      </c>
      <c r="AM405" s="74">
        <f t="shared" si="557"/>
        <v>5.8999999999999997E-2</v>
      </c>
      <c r="AN405" s="74">
        <f t="shared" si="558"/>
        <v>4.500000000000004E-2</v>
      </c>
      <c r="AO405" s="74">
        <f t="shared" si="559"/>
        <v>3.400000000000003E-2</v>
      </c>
      <c r="AP405" s="74">
        <f t="shared" si="560"/>
        <v>1.3746531121153038E-2</v>
      </c>
      <c r="AQ405" s="74">
        <f t="shared" si="561"/>
        <v>1.2253468878846929E-2</v>
      </c>
      <c r="AR405" s="74">
        <f t="shared" si="562"/>
        <v>3.2000000000000028E-2</v>
      </c>
      <c r="AS405" s="74">
        <f t="shared" si="563"/>
        <v>4.3999999999999984E-2</v>
      </c>
      <c r="AT405" s="74">
        <f t="shared" si="564"/>
        <v>0.11700000000000002</v>
      </c>
      <c r="AU405" s="74">
        <f t="shared" si="565"/>
        <v>8.7999999999999981E-2</v>
      </c>
      <c r="AV405" s="74">
        <f t="shared" si="566"/>
        <v>4.6999999999999993E-2</v>
      </c>
      <c r="AW405" s="74">
        <f t="shared" si="567"/>
        <v>2.9000000000000005E-2</v>
      </c>
      <c r="AX405" s="74">
        <f t="shared" si="568"/>
        <v>2.5999999999999999E-2</v>
      </c>
      <c r="AY405" s="74">
        <f t="shared" si="569"/>
        <v>4.0000000000000001E-3</v>
      </c>
      <c r="AZ405" s="74">
        <f t="shared" si="570"/>
        <v>0</v>
      </c>
      <c r="BA405" s="75">
        <f t="shared" si="571"/>
        <v>0</v>
      </c>
      <c r="BB405" s="73">
        <f t="shared" si="572"/>
        <v>0</v>
      </c>
      <c r="BC405" s="74">
        <f t="shared" si="573"/>
        <v>0.60074653112115306</v>
      </c>
      <c r="BD405" s="74">
        <f t="shared" si="574"/>
        <v>0.399253468878847</v>
      </c>
      <c r="BE405" s="75">
        <f t="shared" si="575"/>
        <v>0</v>
      </c>
      <c r="BF405" s="73">
        <f t="shared" si="576"/>
        <v>3.5345318883474368</v>
      </c>
      <c r="BG405" s="74">
        <f t="array" ref="BG405">10^(SUMPRODUCT(AG405:AP405,LOG($AG$6:$AP$6))/BC405)</f>
        <v>11.851071495129538</v>
      </c>
      <c r="BH405" s="75">
        <f t="array" ref="BH405">10^(SUMPRODUCT(AQ405:AZ405,LOG($AQ$6:$AZ$6))/BD405)</f>
        <v>0.57244953613898597</v>
      </c>
      <c r="BI405" s="76">
        <f t="shared" si="577"/>
        <v>0.40234133031108427</v>
      </c>
      <c r="BJ405" s="77">
        <f t="shared" si="577"/>
        <v>1.1538857248206329</v>
      </c>
      <c r="BK405" s="77">
        <f t="shared" si="577"/>
        <v>5.0321329716380934</v>
      </c>
      <c r="BL405" s="77">
        <f t="shared" si="577"/>
        <v>13.345599972159402</v>
      </c>
      <c r="BM405" s="78">
        <f t="shared" si="577"/>
        <v>23.217675836851409</v>
      </c>
    </row>
    <row r="406" spans="1:65" x14ac:dyDescent="0.2">
      <c r="A406" s="33"/>
      <c r="B406" s="79">
        <v>139</v>
      </c>
      <c r="C406" s="83" t="s">
        <v>94</v>
      </c>
      <c r="D406" s="238">
        <v>1</v>
      </c>
      <c r="E406" s="236" t="s">
        <v>359</v>
      </c>
      <c r="F406" s="244">
        <v>2</v>
      </c>
      <c r="G406" s="239"/>
      <c r="H406" s="240">
        <v>1</v>
      </c>
      <c r="I406" s="243">
        <f t="array" ref="I406">IF(B406&lt;100,(((LOG(I$6)-LOG(J$6))/(LOG(H$6)-LOG(J$6))))*(H406-J406)+J406,H406)</f>
        <v>1</v>
      </c>
      <c r="J406" s="240">
        <v>1</v>
      </c>
      <c r="K406" s="240">
        <v>1</v>
      </c>
      <c r="L406" s="240">
        <v>1</v>
      </c>
      <c r="M406" s="240">
        <v>0.65400000000000003</v>
      </c>
      <c r="N406" s="240">
        <v>0.51700000000000002</v>
      </c>
      <c r="O406" s="240">
        <v>0.47600000000000003</v>
      </c>
      <c r="P406" s="240">
        <v>0.44400000000000001</v>
      </c>
      <c r="Q406" s="240">
        <v>0.39700000000000002</v>
      </c>
      <c r="R406" s="240">
        <v>0.34799999999999998</v>
      </c>
      <c r="S406" s="243">
        <f t="shared" si="349"/>
        <v>0.33319604340798897</v>
      </c>
      <c r="T406" s="240">
        <v>0.32</v>
      </c>
      <c r="U406" s="240">
        <v>0.28800000000000003</v>
      </c>
      <c r="V406" s="240">
        <v>0.249</v>
      </c>
      <c r="W406" s="240">
        <v>0.19</v>
      </c>
      <c r="X406" s="240">
        <v>0.11199999999999999</v>
      </c>
      <c r="Y406" s="240">
        <v>3.4000000000000002E-2</v>
      </c>
      <c r="Z406" s="240">
        <v>1.1000000000000001E-2</v>
      </c>
      <c r="AA406" s="240">
        <v>6.0000000000000001E-3</v>
      </c>
      <c r="AB406" s="240">
        <v>0</v>
      </c>
      <c r="AC406" s="243">
        <f t="shared" si="520"/>
        <v>0</v>
      </c>
      <c r="AD406" s="241">
        <v>0</v>
      </c>
      <c r="AE406" s="60"/>
      <c r="AF406" s="74">
        <f t="shared" si="550"/>
        <v>0</v>
      </c>
      <c r="AG406" s="74">
        <f t="shared" si="551"/>
        <v>0</v>
      </c>
      <c r="AH406" s="74">
        <f t="shared" si="552"/>
        <v>0</v>
      </c>
      <c r="AI406" s="74">
        <f t="shared" si="553"/>
        <v>0</v>
      </c>
      <c r="AJ406" s="74">
        <f t="shared" si="554"/>
        <v>0.34599999999999997</v>
      </c>
      <c r="AK406" s="74">
        <f t="shared" si="555"/>
        <v>0.13700000000000001</v>
      </c>
      <c r="AL406" s="74">
        <f t="shared" si="556"/>
        <v>4.0999999999999981E-2</v>
      </c>
      <c r="AM406" s="74">
        <f t="shared" si="557"/>
        <v>3.2000000000000028E-2</v>
      </c>
      <c r="AN406" s="74">
        <f t="shared" si="558"/>
        <v>4.6999999999999986E-2</v>
      </c>
      <c r="AO406" s="74">
        <f t="shared" si="559"/>
        <v>4.9000000000000044E-2</v>
      </c>
      <c r="AP406" s="74">
        <f t="shared" si="560"/>
        <v>1.4803956592011003E-2</v>
      </c>
      <c r="AQ406" s="74">
        <f t="shared" si="561"/>
        <v>1.3196043407988967E-2</v>
      </c>
      <c r="AR406" s="74">
        <f t="shared" si="562"/>
        <v>3.1999999999999973E-2</v>
      </c>
      <c r="AS406" s="74">
        <f t="shared" si="563"/>
        <v>3.9000000000000035E-2</v>
      </c>
      <c r="AT406" s="74">
        <f t="shared" si="564"/>
        <v>5.8999999999999997E-2</v>
      </c>
      <c r="AU406" s="74">
        <f t="shared" si="565"/>
        <v>7.8000000000000014E-2</v>
      </c>
      <c r="AV406" s="74">
        <f t="shared" si="566"/>
        <v>7.7999999999999986E-2</v>
      </c>
      <c r="AW406" s="74">
        <f t="shared" si="567"/>
        <v>2.3E-2</v>
      </c>
      <c r="AX406" s="74">
        <f t="shared" si="568"/>
        <v>5.000000000000001E-3</v>
      </c>
      <c r="AY406" s="74">
        <f t="shared" si="569"/>
        <v>6.0000000000000001E-3</v>
      </c>
      <c r="AZ406" s="74">
        <f t="shared" si="570"/>
        <v>0</v>
      </c>
      <c r="BA406" s="75">
        <f t="shared" si="571"/>
        <v>0</v>
      </c>
      <c r="BB406" s="73">
        <f t="shared" si="572"/>
        <v>0</v>
      </c>
      <c r="BC406" s="74">
        <f t="shared" si="573"/>
        <v>0.66680395659201097</v>
      </c>
      <c r="BD406" s="74">
        <f t="shared" si="574"/>
        <v>0.33319604340798903</v>
      </c>
      <c r="BE406" s="75">
        <f t="shared" si="575"/>
        <v>0</v>
      </c>
      <c r="BF406" s="73">
        <f t="shared" si="576"/>
        <v>3.9819203667474397</v>
      </c>
      <c r="BG406" s="74">
        <f t="array" ref="BG406">10^(SUMPRODUCT(AG406:AP406,LOG($AG$6:$AP$6))/BC406)</f>
        <v>10.520272787517806</v>
      </c>
      <c r="BH406" s="75">
        <f t="array" ref="BH406">10^(SUMPRODUCT(AQ406:AZ406,LOG($AQ$6:$AZ$6))/BD406)</f>
        <v>0.56977337113644655</v>
      </c>
      <c r="BI406" s="76">
        <f t="shared" si="577"/>
        <v>0.39881185000341907</v>
      </c>
      <c r="BJ406" s="77">
        <f t="shared" si="577"/>
        <v>2.434363526922275</v>
      </c>
      <c r="BK406" s="77">
        <f t="shared" si="577"/>
        <v>8.2701356902690648</v>
      </c>
      <c r="BL406" s="77">
        <f t="shared" si="577"/>
        <v>13.458279903392135</v>
      </c>
      <c r="BM406" s="78">
        <f t="shared" si="577"/>
        <v>17.63534900990572</v>
      </c>
    </row>
    <row r="407" spans="1:65" x14ac:dyDescent="0.2">
      <c r="A407" s="33"/>
      <c r="B407" s="79">
        <v>139</v>
      </c>
      <c r="C407" s="83" t="s">
        <v>99</v>
      </c>
      <c r="D407" s="238">
        <v>1</v>
      </c>
      <c r="E407" s="236" t="s">
        <v>360</v>
      </c>
      <c r="F407" s="244">
        <v>2</v>
      </c>
      <c r="G407" s="239"/>
      <c r="H407" s="240">
        <v>1</v>
      </c>
      <c r="I407" s="243">
        <f t="array" ref="I407">IF(B407&lt;100,(((LOG(I$6)-LOG(J$6))/(LOG(H$6)-LOG(J$6))))*(H407-J407)+J407,H407)</f>
        <v>1</v>
      </c>
      <c r="J407" s="240">
        <v>1</v>
      </c>
      <c r="K407" s="240">
        <v>0.97900000000000009</v>
      </c>
      <c r="L407" s="240">
        <v>0.55899999999999994</v>
      </c>
      <c r="M407" s="240">
        <v>0.19800000000000001</v>
      </c>
      <c r="N407" s="240">
        <v>6.3E-2</v>
      </c>
      <c r="O407" s="240">
        <v>1.9E-2</v>
      </c>
      <c r="P407" s="240">
        <v>6.0000000000000001E-3</v>
      </c>
      <c r="Q407" s="240">
        <v>3.0000000000000001E-3</v>
      </c>
      <c r="R407" s="240">
        <v>3.0000000000000001E-3</v>
      </c>
      <c r="S407" s="243">
        <f t="shared" si="349"/>
        <v>3.0000000000000001E-3</v>
      </c>
      <c r="T407" s="240">
        <v>3.0000000000000001E-3</v>
      </c>
      <c r="U407" s="240">
        <v>2E-3</v>
      </c>
      <c r="V407" s="240">
        <v>2E-3</v>
      </c>
      <c r="W407" s="240">
        <v>2E-3</v>
      </c>
      <c r="X407" s="240">
        <v>1E-3</v>
      </c>
      <c r="Y407" s="240">
        <v>1E-3</v>
      </c>
      <c r="Z407" s="240">
        <v>1E-3</v>
      </c>
      <c r="AA407" s="240">
        <v>0</v>
      </c>
      <c r="AB407" s="240">
        <v>0</v>
      </c>
      <c r="AC407" s="243">
        <f t="shared" si="520"/>
        <v>0</v>
      </c>
      <c r="AD407" s="241">
        <v>0</v>
      </c>
      <c r="AE407" s="60"/>
      <c r="AF407" s="74">
        <f t="shared" si="550"/>
        <v>0</v>
      </c>
      <c r="AG407" s="74">
        <f t="shared" si="551"/>
        <v>0</v>
      </c>
      <c r="AH407" s="74">
        <f t="shared" si="552"/>
        <v>2.0999999999999908E-2</v>
      </c>
      <c r="AI407" s="74">
        <f t="shared" si="553"/>
        <v>0.42000000000000015</v>
      </c>
      <c r="AJ407" s="74">
        <f t="shared" si="554"/>
        <v>0.36099999999999993</v>
      </c>
      <c r="AK407" s="74">
        <f t="shared" si="555"/>
        <v>0.13500000000000001</v>
      </c>
      <c r="AL407" s="74">
        <f t="shared" si="556"/>
        <v>4.3999999999999997E-2</v>
      </c>
      <c r="AM407" s="74">
        <f t="shared" si="557"/>
        <v>1.2999999999999999E-2</v>
      </c>
      <c r="AN407" s="74">
        <f t="shared" si="558"/>
        <v>3.0000000000000001E-3</v>
      </c>
      <c r="AO407" s="74">
        <f t="shared" si="559"/>
        <v>0</v>
      </c>
      <c r="AP407" s="74">
        <f t="shared" si="560"/>
        <v>0</v>
      </c>
      <c r="AQ407" s="74">
        <f t="shared" si="561"/>
        <v>0</v>
      </c>
      <c r="AR407" s="74">
        <f t="shared" si="562"/>
        <v>1E-3</v>
      </c>
      <c r="AS407" s="74">
        <f t="shared" si="563"/>
        <v>0</v>
      </c>
      <c r="AT407" s="74">
        <f t="shared" si="564"/>
        <v>0</v>
      </c>
      <c r="AU407" s="74">
        <f t="shared" si="565"/>
        <v>1E-3</v>
      </c>
      <c r="AV407" s="74">
        <f t="shared" si="566"/>
        <v>0</v>
      </c>
      <c r="AW407" s="74">
        <f t="shared" si="567"/>
        <v>0</v>
      </c>
      <c r="AX407" s="74">
        <f t="shared" si="568"/>
        <v>1E-3</v>
      </c>
      <c r="AY407" s="74">
        <f t="shared" si="569"/>
        <v>0</v>
      </c>
      <c r="AZ407" s="74">
        <f t="shared" si="570"/>
        <v>0</v>
      </c>
      <c r="BA407" s="75">
        <f t="shared" si="571"/>
        <v>0</v>
      </c>
      <c r="BB407" s="73">
        <f t="shared" si="572"/>
        <v>0</v>
      </c>
      <c r="BC407" s="74">
        <f t="shared" si="573"/>
        <v>0.99700000000000011</v>
      </c>
      <c r="BD407" s="74">
        <f t="shared" si="574"/>
        <v>3.0000000000000001E-3</v>
      </c>
      <c r="BE407" s="75">
        <f t="shared" si="575"/>
        <v>0</v>
      </c>
      <c r="BF407" s="73">
        <f t="shared" si="576"/>
        <v>17.193667743507465</v>
      </c>
      <c r="BG407" s="74">
        <f t="array" ref="BG407">10^(SUMPRODUCT(AG407:AP407,LOG($AG$6:$AP$6))/BC407)</f>
        <v>17.377360500378586</v>
      </c>
      <c r="BH407" s="75">
        <f t="array" ref="BH407">10^(SUMPRODUCT(AQ407:AZ407,LOG($AQ$6:$AZ$6))/BD407)</f>
        <v>0.50298713481023072</v>
      </c>
      <c r="BI407" s="76">
        <f t="shared" si="577"/>
        <v>10.481623124026887</v>
      </c>
      <c r="BJ407" s="77">
        <f t="shared" si="577"/>
        <v>15.862337554041464</v>
      </c>
      <c r="BK407" s="77">
        <f t="shared" si="577"/>
        <v>18.463589979344096</v>
      </c>
      <c r="BL407" s="77">
        <f t="shared" si="577"/>
        <v>21.042169684380003</v>
      </c>
      <c r="BM407" s="78">
        <f t="shared" si="577"/>
        <v>25.574110532605967</v>
      </c>
    </row>
    <row r="408" spans="1:65" x14ac:dyDescent="0.2">
      <c r="A408" s="33"/>
      <c r="B408" s="79">
        <v>139</v>
      </c>
      <c r="C408" s="83" t="s">
        <v>93</v>
      </c>
      <c r="D408" s="238">
        <v>1</v>
      </c>
      <c r="E408" s="236" t="s">
        <v>361</v>
      </c>
      <c r="F408" s="244">
        <v>2</v>
      </c>
      <c r="G408" s="239"/>
      <c r="H408" s="240">
        <v>1</v>
      </c>
      <c r="I408" s="243">
        <f t="array" ref="I408">IF(B408&lt;100,(((LOG(I$6)-LOG(J$6))/(LOG(H$6)-LOG(J$6))))*(H408-J408)+J408,H408)</f>
        <v>1</v>
      </c>
      <c r="J408" s="240">
        <v>1</v>
      </c>
      <c r="K408" s="240">
        <v>1</v>
      </c>
      <c r="L408" s="240">
        <v>1</v>
      </c>
      <c r="M408" s="240">
        <v>1</v>
      </c>
      <c r="N408" s="240">
        <v>1</v>
      </c>
      <c r="O408" s="240">
        <v>1</v>
      </c>
      <c r="P408" s="240">
        <v>1</v>
      </c>
      <c r="Q408" s="240">
        <v>0.996</v>
      </c>
      <c r="R408" s="240">
        <v>0.98499999999999999</v>
      </c>
      <c r="S408" s="243">
        <f t="shared" si="349"/>
        <v>0.9738970325559918</v>
      </c>
      <c r="T408" s="240">
        <v>0.96400000000000008</v>
      </c>
      <c r="U408" s="240">
        <v>0.93</v>
      </c>
      <c r="V408" s="240">
        <v>0.871</v>
      </c>
      <c r="W408" s="240">
        <v>0.41899999999999998</v>
      </c>
      <c r="X408" s="240">
        <v>0.13</v>
      </c>
      <c r="Y408" s="240">
        <v>4.4999999999999998E-2</v>
      </c>
      <c r="Z408" s="240">
        <v>3.4000000000000002E-2</v>
      </c>
      <c r="AA408" s="240">
        <v>2.8999999999999998E-2</v>
      </c>
      <c r="AB408" s="240">
        <v>2.1000000000000001E-2</v>
      </c>
      <c r="AC408" s="243">
        <f t="shared" si="520"/>
        <v>1.8291632389675249E-2</v>
      </c>
      <c r="AD408" s="241">
        <v>0</v>
      </c>
      <c r="AE408" s="60"/>
      <c r="AF408" s="74">
        <f t="shared" si="550"/>
        <v>0</v>
      </c>
      <c r="AG408" s="74">
        <f t="shared" si="551"/>
        <v>0</v>
      </c>
      <c r="AH408" s="74">
        <f t="shared" si="552"/>
        <v>0</v>
      </c>
      <c r="AI408" s="74">
        <f t="shared" si="553"/>
        <v>0</v>
      </c>
      <c r="AJ408" s="74">
        <f t="shared" si="554"/>
        <v>0</v>
      </c>
      <c r="AK408" s="74">
        <f t="shared" si="555"/>
        <v>0</v>
      </c>
      <c r="AL408" s="74">
        <f t="shared" si="556"/>
        <v>0</v>
      </c>
      <c r="AM408" s="74">
        <f t="shared" si="557"/>
        <v>0</v>
      </c>
      <c r="AN408" s="74">
        <f t="shared" si="558"/>
        <v>4.0000000000000036E-3</v>
      </c>
      <c r="AO408" s="74">
        <f t="shared" si="559"/>
        <v>1.100000000000001E-2</v>
      </c>
      <c r="AP408" s="74">
        <f t="shared" si="560"/>
        <v>1.1102967444008183E-2</v>
      </c>
      <c r="AQ408" s="74">
        <f t="shared" si="561"/>
        <v>9.8970325559917249E-3</v>
      </c>
      <c r="AR408" s="74">
        <f t="shared" si="562"/>
        <v>3.400000000000003E-2</v>
      </c>
      <c r="AS408" s="74">
        <f t="shared" si="563"/>
        <v>5.9000000000000052E-2</v>
      </c>
      <c r="AT408" s="74">
        <f t="shared" si="564"/>
        <v>0.45200000000000001</v>
      </c>
      <c r="AU408" s="74">
        <f t="shared" si="565"/>
        <v>0.28899999999999998</v>
      </c>
      <c r="AV408" s="74">
        <f t="shared" si="566"/>
        <v>8.5000000000000006E-2</v>
      </c>
      <c r="AW408" s="74">
        <f t="shared" si="567"/>
        <v>1.0999999999999996E-2</v>
      </c>
      <c r="AX408" s="74">
        <f t="shared" si="568"/>
        <v>5.0000000000000044E-3</v>
      </c>
      <c r="AY408" s="74">
        <f t="shared" si="569"/>
        <v>7.9999999999999967E-3</v>
      </c>
      <c r="AZ408" s="74">
        <f t="shared" si="570"/>
        <v>2.7083676103247523E-3</v>
      </c>
      <c r="BA408" s="75">
        <f t="shared" si="571"/>
        <v>1.8291632389675249E-2</v>
      </c>
      <c r="BB408" s="73">
        <f t="shared" si="572"/>
        <v>0</v>
      </c>
      <c r="BC408" s="74">
        <f t="shared" si="573"/>
        <v>2.6102967444008196E-2</v>
      </c>
      <c r="BD408" s="74">
        <f t="shared" si="574"/>
        <v>0.95560540016631657</v>
      </c>
      <c r="BE408" s="75">
        <f t="shared" si="575"/>
        <v>1.8291632389675249E-2</v>
      </c>
      <c r="BF408" s="73">
        <f t="shared" si="576"/>
        <v>0.59205580840682137</v>
      </c>
      <c r="BG408" s="74">
        <f t="array" ref="BG408">10^(SUMPRODUCT(AG408:AP408,LOG($AG$6:$AP$6))/BC408)</f>
        <v>2.6909080333650612</v>
      </c>
      <c r="BH408" s="75">
        <f t="array" ref="BH408">10^(SUMPRODUCT(AQ408:AZ408,LOG($AQ$6:$AZ$6))/BD408)</f>
        <v>0.61286740827727848</v>
      </c>
      <c r="BI408" s="76">
        <f t="shared" si="577"/>
        <v>0.37297067760498598</v>
      </c>
      <c r="BJ408" s="77">
        <f t="shared" si="577"/>
        <v>0.55102047580831959</v>
      </c>
      <c r="BK408" s="77">
        <f t="shared" si="577"/>
        <v>0.63864417188824529</v>
      </c>
      <c r="BL408" s="77">
        <f t="shared" si="577"/>
        <v>0.71689970725341567</v>
      </c>
      <c r="BM408" s="78">
        <f t="shared" si="577"/>
        <v>1.0070033461751162</v>
      </c>
    </row>
    <row r="409" spans="1:65" x14ac:dyDescent="0.2">
      <c r="A409" s="33"/>
      <c r="B409" s="79">
        <v>140</v>
      </c>
      <c r="C409" s="83" t="s">
        <v>94</v>
      </c>
      <c r="D409" s="238">
        <v>1</v>
      </c>
      <c r="E409" s="236" t="s">
        <v>362</v>
      </c>
      <c r="F409" s="244">
        <v>2</v>
      </c>
      <c r="G409" s="239"/>
      <c r="H409" s="240">
        <v>1</v>
      </c>
      <c r="I409" s="243">
        <f t="array" ref="I409">IF(B409&lt;100,(((LOG(I$6)-LOG(J$6))/(LOG(H$6)-LOG(J$6))))*(H409-J409)+J409,H409)</f>
        <v>1</v>
      </c>
      <c r="J409" s="240">
        <v>1</v>
      </c>
      <c r="K409" s="240">
        <v>0.66200000000000003</v>
      </c>
      <c r="L409" s="240">
        <v>0.46600000000000003</v>
      </c>
      <c r="M409" s="240">
        <v>0.38299999999999995</v>
      </c>
      <c r="N409" s="240">
        <v>0.308</v>
      </c>
      <c r="O409" s="240">
        <v>0.29199999999999998</v>
      </c>
      <c r="P409" s="240">
        <v>0.25600000000000001</v>
      </c>
      <c r="Q409" s="240">
        <v>0.222</v>
      </c>
      <c r="R409" s="240">
        <v>0.18600000000000003</v>
      </c>
      <c r="S409" s="243">
        <f t="shared" si="349"/>
        <v>0.16379406511198352</v>
      </c>
      <c r="T409" s="240">
        <v>0.14400000000000002</v>
      </c>
      <c r="U409" s="240">
        <v>0.10800000000000001</v>
      </c>
      <c r="V409" s="240">
        <v>7.6999999999999999E-2</v>
      </c>
      <c r="W409" s="240">
        <v>5.0999999999999997E-2</v>
      </c>
      <c r="X409" s="240">
        <v>3.2000000000000001E-2</v>
      </c>
      <c r="Y409" s="240">
        <v>1.2E-2</v>
      </c>
      <c r="Z409" s="240">
        <v>1E-3</v>
      </c>
      <c r="AA409" s="240">
        <v>1E-3</v>
      </c>
      <c r="AB409" s="240">
        <v>0</v>
      </c>
      <c r="AC409" s="243">
        <f t="shared" si="520"/>
        <v>0</v>
      </c>
      <c r="AD409" s="241">
        <v>0</v>
      </c>
      <c r="AE409" s="60"/>
      <c r="AF409" s="74">
        <f t="shared" si="550"/>
        <v>0</v>
      </c>
      <c r="AG409" s="74">
        <f t="shared" si="551"/>
        <v>0</v>
      </c>
      <c r="AH409" s="74">
        <f t="shared" si="552"/>
        <v>0.33799999999999997</v>
      </c>
      <c r="AI409" s="74">
        <f t="shared" si="553"/>
        <v>0.19600000000000001</v>
      </c>
      <c r="AJ409" s="74">
        <f t="shared" si="554"/>
        <v>8.3000000000000074E-2</v>
      </c>
      <c r="AK409" s="74">
        <f t="shared" si="555"/>
        <v>7.4999999999999956E-2</v>
      </c>
      <c r="AL409" s="74">
        <f t="shared" si="556"/>
        <v>1.6000000000000014E-2</v>
      </c>
      <c r="AM409" s="74">
        <f t="shared" si="557"/>
        <v>3.5999999999999976E-2</v>
      </c>
      <c r="AN409" s="74">
        <f t="shared" si="558"/>
        <v>3.4000000000000002E-2</v>
      </c>
      <c r="AO409" s="74">
        <f t="shared" si="559"/>
        <v>3.5999999999999976E-2</v>
      </c>
      <c r="AP409" s="74">
        <f t="shared" si="560"/>
        <v>2.2205934888016504E-2</v>
      </c>
      <c r="AQ409" s="74">
        <f t="shared" si="561"/>
        <v>1.9794065111983505E-2</v>
      </c>
      <c r="AR409" s="74">
        <f t="shared" si="562"/>
        <v>3.6000000000000004E-2</v>
      </c>
      <c r="AS409" s="74">
        <f t="shared" si="563"/>
        <v>3.1000000000000014E-2</v>
      </c>
      <c r="AT409" s="74">
        <f t="shared" si="564"/>
        <v>2.6000000000000002E-2</v>
      </c>
      <c r="AU409" s="74">
        <f t="shared" si="565"/>
        <v>1.8999999999999996E-2</v>
      </c>
      <c r="AV409" s="74">
        <f t="shared" si="566"/>
        <v>0.02</v>
      </c>
      <c r="AW409" s="74">
        <f t="shared" si="567"/>
        <v>1.0999999999999999E-2</v>
      </c>
      <c r="AX409" s="74">
        <f t="shared" si="568"/>
        <v>0</v>
      </c>
      <c r="AY409" s="74">
        <f t="shared" si="569"/>
        <v>1E-3</v>
      </c>
      <c r="AZ409" s="74">
        <f t="shared" si="570"/>
        <v>0</v>
      </c>
      <c r="BA409" s="75">
        <f t="shared" si="571"/>
        <v>0</v>
      </c>
      <c r="BB409" s="73">
        <f t="shared" si="572"/>
        <v>0</v>
      </c>
      <c r="BC409" s="74">
        <f t="shared" si="573"/>
        <v>0.83620593488801653</v>
      </c>
      <c r="BD409" s="74">
        <f t="shared" si="574"/>
        <v>0.16379406511198352</v>
      </c>
      <c r="BE409" s="75">
        <f t="shared" si="575"/>
        <v>0</v>
      </c>
      <c r="BF409" s="73">
        <f t="shared" si="576"/>
        <v>10.712446695147703</v>
      </c>
      <c r="BG409" s="74">
        <f t="array" ref="BG409">10^(SUMPRODUCT(AG409:AP409,LOG($AG$6:$AP$6))/BC409)</f>
        <v>17.765864974400653</v>
      </c>
      <c r="BH409" s="75">
        <f t="array" ref="BH409">10^(SUMPRODUCT(AQ409:AZ409,LOG($AQ$6:$AZ$6))/BD409)</f>
        <v>0.80962155375148404</v>
      </c>
      <c r="BI409" s="76">
        <f t="shared" si="577"/>
        <v>1.0978244663086003</v>
      </c>
      <c r="BJ409" s="77">
        <f t="shared" si="577"/>
        <v>11.613955964121971</v>
      </c>
      <c r="BK409" s="77">
        <f t="shared" si="577"/>
        <v>20.746411669151939</v>
      </c>
      <c r="BL409" s="77">
        <f t="shared" si="577"/>
        <v>26.659737779961507</v>
      </c>
      <c r="BM409" s="78">
        <f t="shared" si="577"/>
        <v>35.119410303878688</v>
      </c>
    </row>
    <row r="410" spans="1:65" x14ac:dyDescent="0.2">
      <c r="A410" s="33"/>
      <c r="B410" s="79">
        <v>140</v>
      </c>
      <c r="C410" s="83" t="s">
        <v>99</v>
      </c>
      <c r="D410" s="238">
        <v>1</v>
      </c>
      <c r="E410" s="236" t="s">
        <v>363</v>
      </c>
      <c r="F410" s="244">
        <v>2</v>
      </c>
      <c r="G410" s="239"/>
      <c r="H410" s="240">
        <v>1</v>
      </c>
      <c r="I410" s="243">
        <f t="array" ref="I410">IF(B410&lt;100,(((LOG(I$6)-LOG(J$6))/(LOG(H$6)-LOG(J$6))))*(H410-J410)+J410,H410)</f>
        <v>1</v>
      </c>
      <c r="J410" s="240">
        <v>1</v>
      </c>
      <c r="K410" s="240">
        <v>1</v>
      </c>
      <c r="L410" s="240">
        <v>1</v>
      </c>
      <c r="M410" s="240">
        <v>1</v>
      </c>
      <c r="N410" s="240">
        <v>1</v>
      </c>
      <c r="O410" s="240">
        <v>1</v>
      </c>
      <c r="P410" s="240">
        <v>0.99299999999999999</v>
      </c>
      <c r="Q410" s="240">
        <v>0.97799999999999998</v>
      </c>
      <c r="R410" s="240">
        <v>0.96200000000000008</v>
      </c>
      <c r="S410" s="243">
        <f t="shared" si="349"/>
        <v>0.94666733067256004</v>
      </c>
      <c r="T410" s="240">
        <v>0.93299999999999994</v>
      </c>
      <c r="U410" s="240">
        <v>0.87599999999999989</v>
      </c>
      <c r="V410" s="240">
        <v>0.72099999999999997</v>
      </c>
      <c r="W410" s="240">
        <v>0.55100000000000005</v>
      </c>
      <c r="X410" s="240">
        <v>0.27699999999999997</v>
      </c>
      <c r="Y410" s="240">
        <v>7.0999999999999994E-2</v>
      </c>
      <c r="Z410" s="240">
        <v>6.0000000000000001E-3</v>
      </c>
      <c r="AA410" s="240">
        <v>1E-3</v>
      </c>
      <c r="AB410" s="240">
        <v>0</v>
      </c>
      <c r="AC410" s="243">
        <f t="shared" si="520"/>
        <v>0</v>
      </c>
      <c r="AD410" s="241">
        <v>0</v>
      </c>
      <c r="AE410" s="60"/>
      <c r="AF410" s="74">
        <f t="shared" si="550"/>
        <v>0</v>
      </c>
      <c r="AG410" s="74">
        <f t="shared" si="551"/>
        <v>0</v>
      </c>
      <c r="AH410" s="74">
        <f t="shared" si="552"/>
        <v>0</v>
      </c>
      <c r="AI410" s="74">
        <f t="shared" si="553"/>
        <v>0</v>
      </c>
      <c r="AJ410" s="74">
        <f t="shared" si="554"/>
        <v>0</v>
      </c>
      <c r="AK410" s="74">
        <f t="shared" si="555"/>
        <v>0</v>
      </c>
      <c r="AL410" s="74">
        <f t="shared" si="556"/>
        <v>0</v>
      </c>
      <c r="AM410" s="74">
        <f t="shared" si="557"/>
        <v>7.0000000000000062E-3</v>
      </c>
      <c r="AN410" s="74">
        <f t="shared" si="558"/>
        <v>1.5000000000000013E-2</v>
      </c>
      <c r="AO410" s="74">
        <f t="shared" si="559"/>
        <v>1.5999999999999903E-2</v>
      </c>
      <c r="AP410" s="74">
        <f t="shared" si="560"/>
        <v>1.5332669327440041E-2</v>
      </c>
      <c r="AQ410" s="74">
        <f t="shared" si="561"/>
        <v>1.3667330672560096E-2</v>
      </c>
      <c r="AR410" s="74">
        <f t="shared" si="562"/>
        <v>5.7000000000000051E-2</v>
      </c>
      <c r="AS410" s="74">
        <f t="shared" si="563"/>
        <v>0.15499999999999992</v>
      </c>
      <c r="AT410" s="74">
        <f t="shared" si="564"/>
        <v>0.16999999999999993</v>
      </c>
      <c r="AU410" s="74">
        <f t="shared" si="565"/>
        <v>0.27400000000000008</v>
      </c>
      <c r="AV410" s="74">
        <f t="shared" si="566"/>
        <v>0.20599999999999996</v>
      </c>
      <c r="AW410" s="74">
        <f t="shared" si="567"/>
        <v>6.4999999999999988E-2</v>
      </c>
      <c r="AX410" s="74">
        <f t="shared" si="568"/>
        <v>5.0000000000000001E-3</v>
      </c>
      <c r="AY410" s="74">
        <f t="shared" si="569"/>
        <v>1E-3</v>
      </c>
      <c r="AZ410" s="74">
        <f t="shared" si="570"/>
        <v>0</v>
      </c>
      <c r="BA410" s="75">
        <f t="shared" si="571"/>
        <v>0</v>
      </c>
      <c r="BB410" s="73">
        <f t="shared" si="572"/>
        <v>0</v>
      </c>
      <c r="BC410" s="74">
        <f t="shared" si="573"/>
        <v>5.3332669327439963E-2</v>
      </c>
      <c r="BD410" s="74">
        <f t="shared" si="574"/>
        <v>0.94666733067255993</v>
      </c>
      <c r="BE410" s="75">
        <f t="shared" si="575"/>
        <v>0</v>
      </c>
      <c r="BF410" s="73">
        <f t="shared" si="576"/>
        <v>0.62636730889840142</v>
      </c>
      <c r="BG410" s="74">
        <f t="array" ref="BG410">10^(SUMPRODUCT(AG410:AP410,LOG($AG$6:$AP$6))/BC410)</f>
        <v>3.195675095194443</v>
      </c>
      <c r="BH410" s="75">
        <f t="array" ref="BH410">10^(SUMPRODUCT(AQ410:AZ410,LOG($AQ$6:$AZ$6))/BD410)</f>
        <v>0.57142244574691503</v>
      </c>
      <c r="BI410" s="76">
        <f t="shared" si="577"/>
        <v>0.31455216393109403</v>
      </c>
      <c r="BJ410" s="77">
        <f t="shared" si="577"/>
        <v>0.46186897521884662</v>
      </c>
      <c r="BK410" s="77">
        <f t="shared" si="577"/>
        <v>0.56146040389043361</v>
      </c>
      <c r="BL410" s="77">
        <f t="shared" si="577"/>
        <v>0.73492399305400713</v>
      </c>
      <c r="BM410" s="78">
        <f t="shared" si="577"/>
        <v>1.3895459054081789</v>
      </c>
    </row>
    <row r="411" spans="1:65" x14ac:dyDescent="0.2">
      <c r="A411" s="33"/>
      <c r="B411" s="79">
        <v>140</v>
      </c>
      <c r="C411" s="83" t="s">
        <v>93</v>
      </c>
      <c r="D411" s="238">
        <v>1</v>
      </c>
      <c r="E411" s="236" t="s">
        <v>364</v>
      </c>
      <c r="F411" s="244">
        <v>2</v>
      </c>
      <c r="G411" s="239"/>
      <c r="H411" s="240">
        <v>1</v>
      </c>
      <c r="I411" s="243">
        <f t="array" ref="I411">IF(B411&lt;100,(((LOG(I$6)-LOG(J$6))/(LOG(H$6)-LOG(J$6))))*(H411-J411)+J411,H411)</f>
        <v>1</v>
      </c>
      <c r="J411" s="240">
        <v>1</v>
      </c>
      <c r="K411" s="240">
        <v>1</v>
      </c>
      <c r="L411" s="240">
        <v>0.99900000000000011</v>
      </c>
      <c r="M411" s="240">
        <v>0.98599999999999999</v>
      </c>
      <c r="N411" s="240">
        <v>0.8909999999999999</v>
      </c>
      <c r="O411" s="240">
        <v>0.82299999999999995</v>
      </c>
      <c r="P411" s="240">
        <v>0.78700000000000003</v>
      </c>
      <c r="Q411" s="240">
        <v>0.7659999999999999</v>
      </c>
      <c r="R411" s="240">
        <v>0.74299999999999999</v>
      </c>
      <c r="S411" s="243">
        <f t="shared" si="349"/>
        <v>0.72766733067256006</v>
      </c>
      <c r="T411" s="240">
        <v>0.71400000000000008</v>
      </c>
      <c r="U411" s="240">
        <v>0.68500000000000005</v>
      </c>
      <c r="V411" s="240">
        <v>0.66200000000000003</v>
      </c>
      <c r="W411" s="240">
        <v>0.628</v>
      </c>
      <c r="X411" s="240">
        <v>0.57899999999999996</v>
      </c>
      <c r="Y411" s="240">
        <v>0.33399999999999996</v>
      </c>
      <c r="Z411" s="240">
        <v>0.13200000000000001</v>
      </c>
      <c r="AA411" s="240">
        <v>6.2E-2</v>
      </c>
      <c r="AB411" s="240">
        <v>3.6000000000000004E-2</v>
      </c>
      <c r="AC411" s="243">
        <f t="shared" si="520"/>
        <v>3.1357084096586142E-2</v>
      </c>
      <c r="AD411" s="241">
        <v>0</v>
      </c>
      <c r="AE411" s="60"/>
      <c r="AF411" s="74">
        <f t="shared" si="550"/>
        <v>0</v>
      </c>
      <c r="AG411" s="74">
        <f t="shared" si="551"/>
        <v>0</v>
      </c>
      <c r="AH411" s="74">
        <f t="shared" si="552"/>
        <v>0</v>
      </c>
      <c r="AI411" s="74">
        <f t="shared" si="553"/>
        <v>9.9999999999988987E-4</v>
      </c>
      <c r="AJ411" s="74">
        <f t="shared" si="554"/>
        <v>1.3000000000000123E-2</v>
      </c>
      <c r="AK411" s="74">
        <f t="shared" si="555"/>
        <v>9.5000000000000084E-2</v>
      </c>
      <c r="AL411" s="74">
        <f t="shared" si="556"/>
        <v>6.7999999999999949E-2</v>
      </c>
      <c r="AM411" s="74">
        <f t="shared" si="557"/>
        <v>3.5999999999999921E-2</v>
      </c>
      <c r="AN411" s="74">
        <f t="shared" si="558"/>
        <v>2.100000000000013E-2</v>
      </c>
      <c r="AO411" s="74">
        <f t="shared" si="559"/>
        <v>2.2999999999999909E-2</v>
      </c>
      <c r="AP411" s="74">
        <f t="shared" si="560"/>
        <v>1.5332669327439929E-2</v>
      </c>
      <c r="AQ411" s="74">
        <f t="shared" si="561"/>
        <v>1.3667330672559985E-2</v>
      </c>
      <c r="AR411" s="74">
        <f t="shared" si="562"/>
        <v>2.9000000000000026E-2</v>
      </c>
      <c r="AS411" s="74">
        <f t="shared" si="563"/>
        <v>2.300000000000002E-2</v>
      </c>
      <c r="AT411" s="74">
        <f t="shared" si="564"/>
        <v>3.400000000000003E-2</v>
      </c>
      <c r="AU411" s="74">
        <f t="shared" si="565"/>
        <v>4.9000000000000044E-2</v>
      </c>
      <c r="AV411" s="74">
        <f t="shared" si="566"/>
        <v>0.245</v>
      </c>
      <c r="AW411" s="74">
        <f t="shared" si="567"/>
        <v>0.20199999999999996</v>
      </c>
      <c r="AX411" s="74">
        <f t="shared" si="568"/>
        <v>7.0000000000000007E-2</v>
      </c>
      <c r="AY411" s="74">
        <f t="shared" si="569"/>
        <v>2.5999999999999995E-2</v>
      </c>
      <c r="AZ411" s="74">
        <f t="shared" si="570"/>
        <v>4.642915903413862E-3</v>
      </c>
      <c r="BA411" s="75">
        <f t="shared" si="571"/>
        <v>3.1357084096586142E-2</v>
      </c>
      <c r="BB411" s="73">
        <f t="shared" si="572"/>
        <v>0</v>
      </c>
      <c r="BC411" s="74">
        <f t="shared" si="573"/>
        <v>0.27233266932743994</v>
      </c>
      <c r="BD411" s="74">
        <f t="shared" si="574"/>
        <v>0.69631024657597385</v>
      </c>
      <c r="BE411" s="75">
        <f t="shared" si="575"/>
        <v>3.1357084096586142E-2</v>
      </c>
      <c r="BF411" s="73">
        <f t="shared" si="576"/>
        <v>0.70724490135659857</v>
      </c>
      <c r="BG411" s="74">
        <f t="array" ref="BG411">10^(SUMPRODUCT(AG411:AP411,LOG($AG$6:$AP$6))/BC411)</f>
        <v>7.2717282911398087</v>
      </c>
      <c r="BH411" s="75">
        <f t="array" ref="BH411">10^(SUMPRODUCT(AQ411:AZ411,LOG($AQ$6:$AZ$6))/BD411)</f>
        <v>0.34258932726149804</v>
      </c>
      <c r="BI411" s="76">
        <f t="shared" si="577"/>
        <v>0.18006027413055142</v>
      </c>
      <c r="BJ411" s="77">
        <f t="shared" si="577"/>
        <v>0.30666506904994695</v>
      </c>
      <c r="BK411" s="77">
        <f t="shared" si="577"/>
        <v>0.37681697115866153</v>
      </c>
      <c r="BL411" s="77">
        <f t="shared" si="577"/>
        <v>0.75167539489635404</v>
      </c>
      <c r="BM411" s="78">
        <f t="shared" si="577"/>
        <v>9.8284505074551909</v>
      </c>
    </row>
    <row r="412" spans="1:65" x14ac:dyDescent="0.2">
      <c r="A412" s="33"/>
      <c r="B412" s="79">
        <v>141</v>
      </c>
      <c r="C412" s="83" t="s">
        <v>94</v>
      </c>
      <c r="D412" s="238">
        <v>1</v>
      </c>
      <c r="E412" s="236" t="s">
        <v>365</v>
      </c>
      <c r="F412" s="244">
        <v>2</v>
      </c>
      <c r="G412" s="239"/>
      <c r="H412" s="240">
        <v>1</v>
      </c>
      <c r="I412" s="243">
        <f t="array" ref="I412">IF(B412&lt;100,(((LOG(I$6)-LOG(J$6))/(LOG(H$6)-LOG(J$6))))*(H412-J412)+J412,H412)</f>
        <v>1</v>
      </c>
      <c r="J412" s="240">
        <v>1</v>
      </c>
      <c r="K412" s="240">
        <v>0.91700000000000004</v>
      </c>
      <c r="L412" s="240">
        <v>0.748</v>
      </c>
      <c r="M412" s="240">
        <v>0.66200000000000003</v>
      </c>
      <c r="N412" s="240">
        <v>0.51700000000000002</v>
      </c>
      <c r="O412" s="240">
        <v>0.47399999999999998</v>
      </c>
      <c r="P412" s="240">
        <v>0.45299999999999996</v>
      </c>
      <c r="Q412" s="240">
        <v>0.42899999999999999</v>
      </c>
      <c r="R412" s="240">
        <v>0.40299999999999997</v>
      </c>
      <c r="S412" s="243">
        <f t="shared" si="349"/>
        <v>0.38872475614341795</v>
      </c>
      <c r="T412" s="240">
        <v>0.376</v>
      </c>
      <c r="U412" s="240">
        <v>0.35200000000000004</v>
      </c>
      <c r="V412" s="240">
        <v>0.33299999999999996</v>
      </c>
      <c r="W412" s="240">
        <v>0.314</v>
      </c>
      <c r="X412" s="240">
        <v>0.28999999999999998</v>
      </c>
      <c r="Y412" s="240">
        <v>0.124</v>
      </c>
      <c r="Z412" s="240">
        <v>5.9000000000000004E-2</v>
      </c>
      <c r="AA412" s="240">
        <v>1.9E-2</v>
      </c>
      <c r="AB412" s="240">
        <v>1.1000000000000001E-2</v>
      </c>
      <c r="AC412" s="243">
        <f t="shared" si="520"/>
        <v>9.5813312517346542E-3</v>
      </c>
      <c r="AD412" s="241">
        <v>0</v>
      </c>
      <c r="AE412" s="60"/>
      <c r="AF412" s="74">
        <f t="shared" si="550"/>
        <v>0</v>
      </c>
      <c r="AG412" s="74">
        <f t="shared" si="551"/>
        <v>0</v>
      </c>
      <c r="AH412" s="74">
        <f t="shared" si="552"/>
        <v>8.2999999999999963E-2</v>
      </c>
      <c r="AI412" s="74">
        <f t="shared" si="553"/>
        <v>0.16900000000000004</v>
      </c>
      <c r="AJ412" s="74">
        <f t="shared" si="554"/>
        <v>8.5999999999999965E-2</v>
      </c>
      <c r="AK412" s="74">
        <f t="shared" si="555"/>
        <v>0.14500000000000002</v>
      </c>
      <c r="AL412" s="74">
        <f t="shared" si="556"/>
        <v>4.3000000000000038E-2</v>
      </c>
      <c r="AM412" s="74">
        <f t="shared" si="557"/>
        <v>2.1000000000000019E-2</v>
      </c>
      <c r="AN412" s="74">
        <f t="shared" si="558"/>
        <v>2.3999999999999966E-2</v>
      </c>
      <c r="AO412" s="74">
        <f t="shared" si="559"/>
        <v>2.6000000000000023E-2</v>
      </c>
      <c r="AP412" s="74">
        <f t="shared" si="560"/>
        <v>1.4275243856582021E-2</v>
      </c>
      <c r="AQ412" s="74">
        <f t="shared" si="561"/>
        <v>1.2724756143417948E-2</v>
      </c>
      <c r="AR412" s="74">
        <f t="shared" si="562"/>
        <v>2.3999999999999966E-2</v>
      </c>
      <c r="AS412" s="74">
        <f t="shared" si="563"/>
        <v>1.9000000000000072E-2</v>
      </c>
      <c r="AT412" s="74">
        <f t="shared" si="564"/>
        <v>1.8999999999999961E-2</v>
      </c>
      <c r="AU412" s="74">
        <f t="shared" si="565"/>
        <v>2.4000000000000021E-2</v>
      </c>
      <c r="AV412" s="74">
        <f t="shared" si="566"/>
        <v>0.16599999999999998</v>
      </c>
      <c r="AW412" s="74">
        <f t="shared" si="567"/>
        <v>6.5000000000000002E-2</v>
      </c>
      <c r="AX412" s="74">
        <f t="shared" si="568"/>
        <v>4.0000000000000008E-2</v>
      </c>
      <c r="AY412" s="74">
        <f t="shared" si="569"/>
        <v>7.9999999999999984E-3</v>
      </c>
      <c r="AZ412" s="74">
        <f t="shared" si="570"/>
        <v>1.4186687482653469E-3</v>
      </c>
      <c r="BA412" s="75">
        <f t="shared" si="571"/>
        <v>9.5813312517346542E-3</v>
      </c>
      <c r="BB412" s="73">
        <f t="shared" si="572"/>
        <v>0</v>
      </c>
      <c r="BC412" s="74">
        <f t="shared" si="573"/>
        <v>0.61127524385658205</v>
      </c>
      <c r="BD412" s="74">
        <f t="shared" si="574"/>
        <v>0.37914342489168329</v>
      </c>
      <c r="BE412" s="75">
        <f t="shared" si="575"/>
        <v>9.5813312517346542E-3</v>
      </c>
      <c r="BF412" s="73">
        <f t="shared" si="576"/>
        <v>3.35380743292892</v>
      </c>
      <c r="BG412" s="74">
        <f t="array" ref="BG412">10^(SUMPRODUCT(AG412:AP412,LOG($AG$6:$AP$6))/BC412)</f>
        <v>13.941275929282874</v>
      </c>
      <c r="BH412" s="75">
        <f t="array" ref="BH412">10^(SUMPRODUCT(AQ412:AZ412,LOG($AQ$6:$AZ$6))/BD412)</f>
        <v>0.3894823615845649</v>
      </c>
      <c r="BI412" s="76">
        <f t="shared" si="577"/>
        <v>0.26298240025086972</v>
      </c>
      <c r="BJ412" s="77">
        <f t="shared" si="577"/>
        <v>1.1572222926510161</v>
      </c>
      <c r="BK412" s="77">
        <f t="shared" si="577"/>
        <v>8.323637256504389</v>
      </c>
      <c r="BL412" s="77">
        <f t="shared" si="577"/>
        <v>13.202125255189296</v>
      </c>
      <c r="BM412" s="78">
        <f t="shared" si="577"/>
        <v>26.318032081489221</v>
      </c>
    </row>
    <row r="413" spans="1:65" x14ac:dyDescent="0.2">
      <c r="A413" s="33"/>
      <c r="B413" s="79">
        <v>141</v>
      </c>
      <c r="C413" s="83" t="s">
        <v>99</v>
      </c>
      <c r="D413" s="238">
        <v>1</v>
      </c>
      <c r="E413" s="236" t="s">
        <v>366</v>
      </c>
      <c r="F413" s="244">
        <v>2</v>
      </c>
      <c r="G413" s="239"/>
      <c r="H413" s="240">
        <v>1</v>
      </c>
      <c r="I413" s="243">
        <f t="array" ref="I413">IF(B413&lt;100,(((LOG(I$6)-LOG(J$6))/(LOG(H$6)-LOG(J$6))))*(H413-J413)+J413,H413)</f>
        <v>1</v>
      </c>
      <c r="J413" s="240">
        <v>1</v>
      </c>
      <c r="K413" s="240">
        <v>1</v>
      </c>
      <c r="L413" s="240">
        <v>1</v>
      </c>
      <c r="M413" s="240">
        <v>1</v>
      </c>
      <c r="N413" s="240">
        <v>1</v>
      </c>
      <c r="O413" s="240">
        <v>0.99900000000000011</v>
      </c>
      <c r="P413" s="240">
        <v>0.996</v>
      </c>
      <c r="Q413" s="240">
        <v>0.98199999999999998</v>
      </c>
      <c r="R413" s="240">
        <v>0.96599999999999997</v>
      </c>
      <c r="S413" s="243">
        <f t="shared" ref="S413:S500" si="578">(((LOG(S$6)-LOG(T$6))/(LOG(R$6)-LOG(T$6))))*(R413-T413)+T413</f>
        <v>0.95331089434970484</v>
      </c>
      <c r="T413" s="240">
        <v>0.94200000000000006</v>
      </c>
      <c r="U413" s="240">
        <v>0.90300000000000002</v>
      </c>
      <c r="V413" s="240">
        <v>0.84</v>
      </c>
      <c r="W413" s="240">
        <v>0.59099999999999997</v>
      </c>
      <c r="X413" s="240">
        <v>0.23899999999999999</v>
      </c>
      <c r="Y413" s="240">
        <v>3.9E-2</v>
      </c>
      <c r="Z413" s="240">
        <v>1.4999999999999999E-2</v>
      </c>
      <c r="AA413" s="240">
        <v>1.2E-2</v>
      </c>
      <c r="AB413" s="240">
        <v>6.0000000000000001E-3</v>
      </c>
      <c r="AC413" s="243">
        <f t="shared" si="520"/>
        <v>5.2261806827643567E-3</v>
      </c>
      <c r="AD413" s="241">
        <v>0</v>
      </c>
      <c r="AE413" s="60"/>
      <c r="AF413" s="74">
        <f t="shared" si="550"/>
        <v>0</v>
      </c>
      <c r="AG413" s="74">
        <f t="shared" si="551"/>
        <v>0</v>
      </c>
      <c r="AH413" s="74">
        <f t="shared" si="552"/>
        <v>0</v>
      </c>
      <c r="AI413" s="74">
        <f t="shared" si="553"/>
        <v>0</v>
      </c>
      <c r="AJ413" s="74">
        <f t="shared" si="554"/>
        <v>0</v>
      </c>
      <c r="AK413" s="74">
        <f t="shared" si="555"/>
        <v>0</v>
      </c>
      <c r="AL413" s="74">
        <f t="shared" si="556"/>
        <v>9.9999999999988987E-4</v>
      </c>
      <c r="AM413" s="74">
        <f t="shared" si="557"/>
        <v>3.0000000000001137E-3</v>
      </c>
      <c r="AN413" s="74">
        <f t="shared" si="558"/>
        <v>1.4000000000000012E-2</v>
      </c>
      <c r="AO413" s="74">
        <f t="shared" si="559"/>
        <v>1.6000000000000014E-2</v>
      </c>
      <c r="AP413" s="74">
        <f t="shared" si="560"/>
        <v>1.2689105650295129E-2</v>
      </c>
      <c r="AQ413" s="74">
        <f t="shared" si="561"/>
        <v>1.1310894349704781E-2</v>
      </c>
      <c r="AR413" s="74">
        <f t="shared" si="562"/>
        <v>3.9000000000000035E-2</v>
      </c>
      <c r="AS413" s="74">
        <f t="shared" si="563"/>
        <v>6.3000000000000056E-2</v>
      </c>
      <c r="AT413" s="74">
        <f t="shared" si="564"/>
        <v>0.249</v>
      </c>
      <c r="AU413" s="74">
        <f t="shared" si="565"/>
        <v>0.35199999999999998</v>
      </c>
      <c r="AV413" s="74">
        <f t="shared" si="566"/>
        <v>0.19999999999999998</v>
      </c>
      <c r="AW413" s="74">
        <f t="shared" si="567"/>
        <v>2.4E-2</v>
      </c>
      <c r="AX413" s="74">
        <f t="shared" si="568"/>
        <v>2.9999999999999992E-3</v>
      </c>
      <c r="AY413" s="74">
        <f t="shared" si="569"/>
        <v>6.0000000000000001E-3</v>
      </c>
      <c r="AZ413" s="74">
        <f t="shared" si="570"/>
        <v>7.7381931723564338E-4</v>
      </c>
      <c r="BA413" s="75">
        <f t="shared" si="571"/>
        <v>5.2261806827643567E-3</v>
      </c>
      <c r="BB413" s="73">
        <f t="shared" si="572"/>
        <v>0</v>
      </c>
      <c r="BC413" s="74">
        <f t="shared" si="573"/>
        <v>4.668910565029516E-2</v>
      </c>
      <c r="BD413" s="74">
        <f t="shared" si="574"/>
        <v>0.94808471366694047</v>
      </c>
      <c r="BE413" s="75">
        <f t="shared" si="575"/>
        <v>5.2261806827643567E-3</v>
      </c>
      <c r="BF413" s="73">
        <f t="shared" si="576"/>
        <v>0.58582649306704182</v>
      </c>
      <c r="BG413" s="74">
        <f t="array" ref="BG413">10^(SUMPRODUCT(AG413:AP413,LOG($AG$6:$AP$6))/BC413)</f>
        <v>3.152300134378998</v>
      </c>
      <c r="BH413" s="75">
        <f t="array" ref="BH413">10^(SUMPRODUCT(AQ413:AZ413,LOG($AQ$6:$AZ$6))/BD413)</f>
        <v>0.55111888430003175</v>
      </c>
      <c r="BI413" s="76">
        <f t="shared" si="577"/>
        <v>0.33242241908987746</v>
      </c>
      <c r="BJ413" s="77">
        <f t="shared" si="577"/>
        <v>0.46999822229646426</v>
      </c>
      <c r="BK413" s="77">
        <f t="shared" si="577"/>
        <v>0.54714895390207319</v>
      </c>
      <c r="BL413" s="77">
        <f t="shared" si="577"/>
        <v>0.65161907935080543</v>
      </c>
      <c r="BM413" s="78">
        <f t="shared" si="577"/>
        <v>1.1804557364628514</v>
      </c>
    </row>
    <row r="414" spans="1:65" x14ac:dyDescent="0.2">
      <c r="A414" s="33"/>
      <c r="B414" s="79">
        <v>141</v>
      </c>
      <c r="C414" s="83" t="s">
        <v>93</v>
      </c>
      <c r="D414" s="238">
        <v>1</v>
      </c>
      <c r="E414" s="236" t="s">
        <v>367</v>
      </c>
      <c r="F414" s="244">
        <v>1</v>
      </c>
      <c r="G414" s="239"/>
      <c r="H414" s="240">
        <v>1</v>
      </c>
      <c r="I414" s="243">
        <f t="array" ref="I414">IF(B414&lt;100,(((LOG(I$6)-LOG(J$6))/(LOG(H$6)-LOG(J$6))))*(H414-J414)+J414,H414)</f>
        <v>1</v>
      </c>
      <c r="J414" s="240">
        <v>4.2000000000000003E-2</v>
      </c>
      <c r="K414" s="240">
        <v>4.2000000000000003E-2</v>
      </c>
      <c r="L414" s="240">
        <v>4.2000000000000003E-2</v>
      </c>
      <c r="M414" s="240">
        <v>4.2000000000000003E-2</v>
      </c>
      <c r="N414" s="240">
        <v>4.0999999999999995E-2</v>
      </c>
      <c r="O414" s="240">
        <v>2.4E-2</v>
      </c>
      <c r="P414" s="240">
        <v>2.4E-2</v>
      </c>
      <c r="Q414" s="240">
        <v>2.3E-2</v>
      </c>
      <c r="R414" s="240">
        <v>1.8000000000000002E-2</v>
      </c>
      <c r="S414" s="243">
        <f t="shared" si="578"/>
        <v>1.7471287264571037E-2</v>
      </c>
      <c r="T414" s="240">
        <v>1.7000000000000001E-2</v>
      </c>
      <c r="U414" s="240">
        <v>1.6E-2</v>
      </c>
      <c r="V414" s="240">
        <v>0.01</v>
      </c>
      <c r="W414" s="240">
        <v>9.0000000000000011E-3</v>
      </c>
      <c r="X414" s="240">
        <v>4.0000000000000001E-3</v>
      </c>
      <c r="Y414" s="240">
        <v>3.0000000000000001E-3</v>
      </c>
      <c r="Z414" s="240">
        <v>2E-3</v>
      </c>
      <c r="AA414" s="240">
        <v>1E-3</v>
      </c>
      <c r="AB414" s="240">
        <v>1E-3</v>
      </c>
      <c r="AC414" s="243">
        <f t="shared" si="520"/>
        <v>8.7103011379405942E-4</v>
      </c>
      <c r="AD414" s="241">
        <v>0</v>
      </c>
      <c r="AE414" s="60"/>
      <c r="AF414" s="74">
        <f t="shared" si="550"/>
        <v>0</v>
      </c>
      <c r="AG414" s="74">
        <f t="shared" si="551"/>
        <v>0.95799999999999996</v>
      </c>
      <c r="AH414" s="74">
        <f t="shared" si="552"/>
        <v>0</v>
      </c>
      <c r="AI414" s="74">
        <f t="shared" si="553"/>
        <v>0</v>
      </c>
      <c r="AJ414" s="74">
        <f t="shared" si="554"/>
        <v>0</v>
      </c>
      <c r="AK414" s="74">
        <f t="shared" si="555"/>
        <v>1.0000000000000078E-3</v>
      </c>
      <c r="AL414" s="74">
        <f t="shared" si="556"/>
        <v>1.6999999999999994E-2</v>
      </c>
      <c r="AM414" s="74">
        <f t="shared" si="557"/>
        <v>0</v>
      </c>
      <c r="AN414" s="74">
        <f t="shared" si="558"/>
        <v>1.0000000000000009E-3</v>
      </c>
      <c r="AO414" s="74">
        <f t="shared" si="559"/>
        <v>4.9999999999999975E-3</v>
      </c>
      <c r="AP414" s="74">
        <f t="shared" si="560"/>
        <v>5.2871273542896488E-4</v>
      </c>
      <c r="AQ414" s="74">
        <f t="shared" si="561"/>
        <v>4.7128726457103601E-4</v>
      </c>
      <c r="AR414" s="74">
        <f t="shared" si="562"/>
        <v>1.0000000000000009E-3</v>
      </c>
      <c r="AS414" s="74">
        <f t="shared" si="563"/>
        <v>6.0000000000000001E-3</v>
      </c>
      <c r="AT414" s="74">
        <f t="shared" si="564"/>
        <v>9.9999999999999915E-4</v>
      </c>
      <c r="AU414" s="74">
        <f t="shared" si="565"/>
        <v>5.000000000000001E-3</v>
      </c>
      <c r="AV414" s="74">
        <f t="shared" si="566"/>
        <v>1E-3</v>
      </c>
      <c r="AW414" s="74">
        <f t="shared" si="567"/>
        <v>1E-3</v>
      </c>
      <c r="AX414" s="74">
        <f t="shared" si="568"/>
        <v>1E-3</v>
      </c>
      <c r="AY414" s="74">
        <f t="shared" si="569"/>
        <v>0</v>
      </c>
      <c r="AZ414" s="74">
        <f t="shared" si="570"/>
        <v>1.289698862059406E-4</v>
      </c>
      <c r="BA414" s="75">
        <f t="shared" si="571"/>
        <v>8.7103011379405942E-4</v>
      </c>
      <c r="BB414" s="73">
        <f t="shared" si="572"/>
        <v>0</v>
      </c>
      <c r="BC414" s="74">
        <f t="shared" si="573"/>
        <v>0.98252871273542897</v>
      </c>
      <c r="BD414" s="74">
        <f t="shared" si="574"/>
        <v>1.6600257150776981E-2</v>
      </c>
      <c r="BE414" s="75">
        <f t="shared" si="575"/>
        <v>8.7103011379405942E-4</v>
      </c>
      <c r="BF414" s="73">
        <f t="shared" si="576"/>
        <v>43.558040633916427</v>
      </c>
      <c r="BG414" s="74">
        <f t="array" ref="BG414">10^(SUMPRODUCT(AG414:AP414,LOG($AG$6:$AP$6))/BC414)</f>
        <v>47.128044410148789</v>
      </c>
      <c r="BH414" s="75">
        <f t="array" ref="BH414">10^(SUMPRODUCT(AQ414:AZ414,LOG($AQ$6:$AZ$6))/BD414)</f>
        <v>0.63461400823042413</v>
      </c>
      <c r="BI414" s="76">
        <f t="shared" si="577"/>
        <v>40.245658054152557</v>
      </c>
      <c r="BJ414" s="77">
        <f t="shared" si="577"/>
        <v>45.580655369735588</v>
      </c>
      <c r="BK414" s="77">
        <f t="shared" si="577"/>
        <v>49.115377311055354</v>
      </c>
      <c r="BL414" s="77">
        <f t="shared" si="577"/>
        <v>52.924212450202099</v>
      </c>
      <c r="BM414" s="78">
        <f t="shared" si="577"/>
        <v>59.939889295919379</v>
      </c>
    </row>
    <row r="415" spans="1:65" x14ac:dyDescent="0.2">
      <c r="A415" s="33"/>
      <c r="B415" s="79">
        <v>142</v>
      </c>
      <c r="C415" s="83" t="s">
        <v>94</v>
      </c>
      <c r="D415" s="238">
        <v>1</v>
      </c>
      <c r="E415" s="236" t="s">
        <v>368</v>
      </c>
      <c r="F415" s="244">
        <v>2</v>
      </c>
      <c r="G415" s="239"/>
      <c r="H415" s="240">
        <v>1</v>
      </c>
      <c r="I415" s="243">
        <f t="array" ref="I415">IF(B415&lt;100,(((LOG(I$6)-LOG(J$6))/(LOG(H$6)-LOG(J$6))))*(H415-J415)+J415,H415)</f>
        <v>1</v>
      </c>
      <c r="J415" s="240">
        <v>1</v>
      </c>
      <c r="K415" s="240">
        <v>1</v>
      </c>
      <c r="L415" s="240">
        <v>0.95200000000000007</v>
      </c>
      <c r="M415" s="240">
        <v>0.81</v>
      </c>
      <c r="N415" s="240">
        <v>0.68299999999999994</v>
      </c>
      <c r="O415" s="240">
        <v>0.59200000000000008</v>
      </c>
      <c r="P415" s="240">
        <v>0.49099999999999999</v>
      </c>
      <c r="Q415" s="240">
        <v>0.40200000000000002</v>
      </c>
      <c r="R415" s="240">
        <v>0.35</v>
      </c>
      <c r="S415" s="243">
        <f t="shared" si="578"/>
        <v>0.33202376699541519</v>
      </c>
      <c r="T415" s="240">
        <v>0.316</v>
      </c>
      <c r="U415" s="240">
        <v>0.28399999999999997</v>
      </c>
      <c r="V415" s="240">
        <v>0.25</v>
      </c>
      <c r="W415" s="240">
        <v>0.20300000000000001</v>
      </c>
      <c r="X415" s="240">
        <v>0.16300000000000001</v>
      </c>
      <c r="Y415" s="240">
        <v>4.2000000000000003E-2</v>
      </c>
      <c r="Z415" s="240">
        <v>5.0000000000000001E-3</v>
      </c>
      <c r="AA415" s="240">
        <v>1E-3</v>
      </c>
      <c r="AB415" s="240">
        <v>1E-3</v>
      </c>
      <c r="AC415" s="243">
        <f t="shared" si="520"/>
        <v>8.7103011379405942E-4</v>
      </c>
      <c r="AD415" s="241">
        <v>0</v>
      </c>
      <c r="AE415" s="60"/>
      <c r="AF415" s="74">
        <f t="shared" si="550"/>
        <v>0</v>
      </c>
      <c r="AG415" s="74">
        <f t="shared" si="551"/>
        <v>0</v>
      </c>
      <c r="AH415" s="74">
        <f t="shared" si="552"/>
        <v>0</v>
      </c>
      <c r="AI415" s="74">
        <f t="shared" si="553"/>
        <v>4.7999999999999932E-2</v>
      </c>
      <c r="AJ415" s="74">
        <f t="shared" si="554"/>
        <v>0.14200000000000002</v>
      </c>
      <c r="AK415" s="74">
        <f t="shared" si="555"/>
        <v>0.12700000000000011</v>
      </c>
      <c r="AL415" s="74">
        <f t="shared" si="556"/>
        <v>9.0999999999999859E-2</v>
      </c>
      <c r="AM415" s="74">
        <f t="shared" si="557"/>
        <v>0.10100000000000009</v>
      </c>
      <c r="AN415" s="74">
        <f t="shared" si="558"/>
        <v>8.8999999999999968E-2</v>
      </c>
      <c r="AO415" s="74">
        <f t="shared" si="559"/>
        <v>5.2000000000000046E-2</v>
      </c>
      <c r="AP415" s="74">
        <f t="shared" si="560"/>
        <v>1.7976233004584785E-2</v>
      </c>
      <c r="AQ415" s="74">
        <f t="shared" si="561"/>
        <v>1.602376699541519E-2</v>
      </c>
      <c r="AR415" s="74">
        <f t="shared" si="562"/>
        <v>3.2000000000000028E-2</v>
      </c>
      <c r="AS415" s="74">
        <f t="shared" si="563"/>
        <v>3.3999999999999975E-2</v>
      </c>
      <c r="AT415" s="74">
        <f t="shared" si="564"/>
        <v>4.6999999999999986E-2</v>
      </c>
      <c r="AU415" s="74">
        <f t="shared" si="565"/>
        <v>4.0000000000000008E-2</v>
      </c>
      <c r="AV415" s="74">
        <f t="shared" si="566"/>
        <v>0.121</v>
      </c>
      <c r="AW415" s="74">
        <f t="shared" si="567"/>
        <v>3.7000000000000005E-2</v>
      </c>
      <c r="AX415" s="74">
        <f t="shared" si="568"/>
        <v>4.0000000000000001E-3</v>
      </c>
      <c r="AY415" s="74">
        <f t="shared" si="569"/>
        <v>0</v>
      </c>
      <c r="AZ415" s="74">
        <f t="shared" si="570"/>
        <v>1.289698862059406E-4</v>
      </c>
      <c r="BA415" s="75">
        <f t="shared" si="571"/>
        <v>8.7103011379405942E-4</v>
      </c>
      <c r="BB415" s="73">
        <f t="shared" si="572"/>
        <v>0</v>
      </c>
      <c r="BC415" s="74">
        <f t="shared" si="573"/>
        <v>0.66797623300458486</v>
      </c>
      <c r="BD415" s="74">
        <f t="shared" si="574"/>
        <v>0.33115273688162117</v>
      </c>
      <c r="BE415" s="75">
        <f t="shared" si="575"/>
        <v>8.7103011379405942E-4</v>
      </c>
      <c r="BF415" s="73">
        <f t="shared" si="576"/>
        <v>3.337150038153903</v>
      </c>
      <c r="BG415" s="74">
        <f t="array" ref="BG415">10^(SUMPRODUCT(AG415:AP415,LOG($AG$6:$AP$6))/BC415)</f>
        <v>8.3120573880006123</v>
      </c>
      <c r="BH415" s="75">
        <f t="array" ref="BH415">10^(SUMPRODUCT(AQ415:AZ415,LOG($AQ$6:$AZ$6))/BD415)</f>
        <v>0.53756184581691213</v>
      </c>
      <c r="BI415" s="76">
        <f t="shared" si="577"/>
        <v>0.35250566295769487</v>
      </c>
      <c r="BJ415" s="77">
        <f t="shared" si="577"/>
        <v>2.4000000000000004</v>
      </c>
      <c r="BK415" s="77">
        <f t="shared" si="577"/>
        <v>4.9513147535748585</v>
      </c>
      <c r="BL415" s="77">
        <f t="shared" si="577"/>
        <v>8.4151784928919557</v>
      </c>
      <c r="BM415" s="78">
        <f t="shared" si="577"/>
        <v>17.144873825815534</v>
      </c>
    </row>
    <row r="416" spans="1:65" x14ac:dyDescent="0.2">
      <c r="A416" s="33"/>
      <c r="B416" s="79">
        <v>142</v>
      </c>
      <c r="C416" s="83" t="s">
        <v>99</v>
      </c>
      <c r="D416" s="238">
        <v>1</v>
      </c>
      <c r="E416" s="236" t="s">
        <v>369</v>
      </c>
      <c r="F416" s="244">
        <v>2</v>
      </c>
      <c r="G416" s="239"/>
      <c r="H416" s="240">
        <v>1</v>
      </c>
      <c r="I416" s="243">
        <f t="array" ref="I416">IF(B416&lt;100,(((LOG(I$6)-LOG(J$6))/(LOG(H$6)-LOG(J$6))))*(H416-J416)+J416,H416)</f>
        <v>1</v>
      </c>
      <c r="J416" s="240">
        <v>1</v>
      </c>
      <c r="K416" s="240">
        <v>1</v>
      </c>
      <c r="L416" s="240">
        <v>1</v>
      </c>
      <c r="M416" s="240">
        <v>1</v>
      </c>
      <c r="N416" s="240">
        <v>0.997</v>
      </c>
      <c r="O416" s="240">
        <v>0.99099999999999999</v>
      </c>
      <c r="P416" s="240">
        <v>0.98</v>
      </c>
      <c r="Q416" s="240">
        <v>0.96700000000000008</v>
      </c>
      <c r="R416" s="240">
        <v>0.94799999999999995</v>
      </c>
      <c r="S416" s="243">
        <f t="shared" si="578"/>
        <v>0.93425346887884697</v>
      </c>
      <c r="T416" s="240">
        <v>0.92200000000000004</v>
      </c>
      <c r="U416" s="240">
        <v>0.872</v>
      </c>
      <c r="V416" s="240">
        <v>0.78099999999999992</v>
      </c>
      <c r="W416" s="240">
        <v>0.51</v>
      </c>
      <c r="X416" s="240">
        <v>0.215</v>
      </c>
      <c r="Y416" s="240">
        <v>5.2000000000000005E-2</v>
      </c>
      <c r="Z416" s="240">
        <v>6.9999999999999993E-3</v>
      </c>
      <c r="AA416" s="240">
        <v>1E-3</v>
      </c>
      <c r="AB416" s="240">
        <v>1E-3</v>
      </c>
      <c r="AC416" s="243">
        <f t="shared" si="520"/>
        <v>8.7103011379405942E-4</v>
      </c>
      <c r="AD416" s="241">
        <v>0</v>
      </c>
      <c r="AE416" s="60"/>
      <c r="AF416" s="74">
        <f t="shared" si="550"/>
        <v>0</v>
      </c>
      <c r="AG416" s="74">
        <f t="shared" si="551"/>
        <v>0</v>
      </c>
      <c r="AH416" s="74">
        <f t="shared" si="552"/>
        <v>0</v>
      </c>
      <c r="AI416" s="74">
        <f t="shared" si="553"/>
        <v>0</v>
      </c>
      <c r="AJ416" s="74">
        <f t="shared" si="554"/>
        <v>0</v>
      </c>
      <c r="AK416" s="74">
        <f t="shared" si="555"/>
        <v>3.0000000000000027E-3</v>
      </c>
      <c r="AL416" s="74">
        <f t="shared" si="556"/>
        <v>6.0000000000000053E-3</v>
      </c>
      <c r="AM416" s="74">
        <f t="shared" si="557"/>
        <v>1.100000000000001E-2</v>
      </c>
      <c r="AN416" s="74">
        <f t="shared" si="558"/>
        <v>1.2999999999999901E-2</v>
      </c>
      <c r="AO416" s="74">
        <f t="shared" si="559"/>
        <v>1.9000000000000128E-2</v>
      </c>
      <c r="AP416" s="74">
        <f t="shared" si="560"/>
        <v>1.3746531121152983E-2</v>
      </c>
      <c r="AQ416" s="74">
        <f t="shared" si="561"/>
        <v>1.2253468878846929E-2</v>
      </c>
      <c r="AR416" s="74">
        <f t="shared" si="562"/>
        <v>5.0000000000000044E-2</v>
      </c>
      <c r="AS416" s="74">
        <f t="shared" si="563"/>
        <v>9.1000000000000081E-2</v>
      </c>
      <c r="AT416" s="74">
        <f t="shared" si="564"/>
        <v>0.27099999999999991</v>
      </c>
      <c r="AU416" s="74">
        <f t="shared" si="565"/>
        <v>0.29500000000000004</v>
      </c>
      <c r="AV416" s="74">
        <f t="shared" si="566"/>
        <v>0.16299999999999998</v>
      </c>
      <c r="AW416" s="74">
        <f t="shared" si="567"/>
        <v>4.5000000000000005E-2</v>
      </c>
      <c r="AX416" s="74">
        <f t="shared" si="568"/>
        <v>5.9999999999999993E-3</v>
      </c>
      <c r="AY416" s="74">
        <f t="shared" si="569"/>
        <v>0</v>
      </c>
      <c r="AZ416" s="74">
        <f t="shared" si="570"/>
        <v>1.289698862059406E-4</v>
      </c>
      <c r="BA416" s="75">
        <f t="shared" si="571"/>
        <v>8.7103011379405942E-4</v>
      </c>
      <c r="BB416" s="73">
        <f t="shared" si="572"/>
        <v>0</v>
      </c>
      <c r="BC416" s="74">
        <f t="shared" si="573"/>
        <v>6.5746531121153029E-2</v>
      </c>
      <c r="BD416" s="74">
        <f t="shared" si="574"/>
        <v>0.933382438765053</v>
      </c>
      <c r="BE416" s="75">
        <f t="shared" si="575"/>
        <v>8.7103011379405942E-4</v>
      </c>
      <c r="BF416" s="73">
        <f t="shared" si="576"/>
        <v>0.65304234125901861</v>
      </c>
      <c r="BG416" s="74">
        <f t="array" ref="BG416">10^(SUMPRODUCT(AG416:AP416,LOG($AG$6:$AP$6))/BC416)</f>
        <v>3.8040674071060598</v>
      </c>
      <c r="BH416" s="75">
        <f t="array" ref="BH416">10^(SUMPRODUCT(AQ416:AZ416,LOG($AQ$6:$AZ$6))/BD416)</f>
        <v>0.57900291700361406</v>
      </c>
      <c r="BI416" s="76">
        <f t="shared" si="577"/>
        <v>0.33124766342928585</v>
      </c>
      <c r="BJ416" s="77">
        <f t="shared" si="577"/>
        <v>0.49446622042567495</v>
      </c>
      <c r="BK416" s="77">
        <f t="shared" si="577"/>
        <v>0.59278927348096366</v>
      </c>
      <c r="BL416" s="77">
        <f t="shared" si="577"/>
        <v>0.71828519151085157</v>
      </c>
      <c r="BM416" s="78">
        <f t="shared" si="577"/>
        <v>1.4584486547883488</v>
      </c>
    </row>
    <row r="417" spans="1:65" x14ac:dyDescent="0.2">
      <c r="A417" s="33"/>
      <c r="B417" s="79">
        <v>142</v>
      </c>
      <c r="C417" s="83" t="s">
        <v>93</v>
      </c>
      <c r="D417" s="238">
        <v>1</v>
      </c>
      <c r="E417" s="236" t="s">
        <v>370</v>
      </c>
      <c r="F417" s="244">
        <v>1</v>
      </c>
      <c r="G417" s="239"/>
      <c r="H417" s="240">
        <v>1</v>
      </c>
      <c r="I417" s="243">
        <f t="array" ref="I417">IF(B417&lt;100,(((LOG(I$6)-LOG(J$6))/(LOG(H$6)-LOG(J$6))))*(H417-J417)+J417,H417)</f>
        <v>1</v>
      </c>
      <c r="J417" s="240">
        <v>0.81200000000000006</v>
      </c>
      <c r="K417" s="240">
        <v>0.72099999999999997</v>
      </c>
      <c r="L417" s="240">
        <v>0.46500000000000002</v>
      </c>
      <c r="M417" s="240">
        <v>0.39</v>
      </c>
      <c r="N417" s="240">
        <v>0.312</v>
      </c>
      <c r="O417" s="240">
        <v>0.25900000000000001</v>
      </c>
      <c r="P417" s="240">
        <v>0.22500000000000001</v>
      </c>
      <c r="Q417" s="240">
        <v>0.19600000000000001</v>
      </c>
      <c r="R417" s="240">
        <v>0.18</v>
      </c>
      <c r="S417" s="243">
        <f t="shared" si="578"/>
        <v>0.17418415991028138</v>
      </c>
      <c r="T417" s="240">
        <v>0.16899999999999998</v>
      </c>
      <c r="U417" s="240">
        <v>0.16</v>
      </c>
      <c r="V417" s="240">
        <v>0.152</v>
      </c>
      <c r="W417" s="240">
        <v>0.13600000000000001</v>
      </c>
      <c r="X417" s="240">
        <v>0.109</v>
      </c>
      <c r="Y417" s="240">
        <v>6.2E-2</v>
      </c>
      <c r="Z417" s="240">
        <v>1.4999999999999999E-2</v>
      </c>
      <c r="AA417" s="240">
        <v>1E-3</v>
      </c>
      <c r="AB417" s="240">
        <v>1E-3</v>
      </c>
      <c r="AC417" s="243">
        <f t="shared" si="520"/>
        <v>8.7103011379405942E-4</v>
      </c>
      <c r="AD417" s="241">
        <v>0</v>
      </c>
      <c r="AE417" s="60"/>
      <c r="AF417" s="74">
        <f t="shared" si="550"/>
        <v>0</v>
      </c>
      <c r="AG417" s="74">
        <f t="shared" si="551"/>
        <v>0.18799999999999994</v>
      </c>
      <c r="AH417" s="74">
        <f t="shared" si="552"/>
        <v>9.1000000000000081E-2</v>
      </c>
      <c r="AI417" s="74">
        <f t="shared" si="553"/>
        <v>0.25599999999999995</v>
      </c>
      <c r="AJ417" s="74">
        <f t="shared" si="554"/>
        <v>7.5000000000000011E-2</v>
      </c>
      <c r="AK417" s="74">
        <f t="shared" si="555"/>
        <v>7.8000000000000014E-2</v>
      </c>
      <c r="AL417" s="74">
        <f t="shared" si="556"/>
        <v>5.2999999999999992E-2</v>
      </c>
      <c r="AM417" s="74">
        <f t="shared" si="557"/>
        <v>3.4000000000000002E-2</v>
      </c>
      <c r="AN417" s="74">
        <f t="shared" si="558"/>
        <v>2.8999999999999998E-2</v>
      </c>
      <c r="AO417" s="74">
        <f t="shared" si="559"/>
        <v>1.6000000000000014E-2</v>
      </c>
      <c r="AP417" s="74">
        <f t="shared" si="560"/>
        <v>5.8158400897186102E-3</v>
      </c>
      <c r="AQ417" s="74">
        <f t="shared" si="561"/>
        <v>5.1841599102813996E-3</v>
      </c>
      <c r="AR417" s="74">
        <f t="shared" si="562"/>
        <v>8.9999999999999802E-3</v>
      </c>
      <c r="AS417" s="74">
        <f t="shared" si="563"/>
        <v>8.0000000000000071E-3</v>
      </c>
      <c r="AT417" s="74">
        <f t="shared" si="564"/>
        <v>1.5999999999999986E-2</v>
      </c>
      <c r="AU417" s="74">
        <f t="shared" si="565"/>
        <v>2.700000000000001E-2</v>
      </c>
      <c r="AV417" s="74">
        <f t="shared" si="566"/>
        <v>4.7E-2</v>
      </c>
      <c r="AW417" s="74">
        <f t="shared" si="567"/>
        <v>4.7E-2</v>
      </c>
      <c r="AX417" s="74">
        <f t="shared" si="568"/>
        <v>1.3999999999999999E-2</v>
      </c>
      <c r="AY417" s="74">
        <f t="shared" si="569"/>
        <v>0</v>
      </c>
      <c r="AZ417" s="74">
        <f t="shared" si="570"/>
        <v>1.289698862059406E-4</v>
      </c>
      <c r="BA417" s="75">
        <f t="shared" si="571"/>
        <v>8.7103011379405942E-4</v>
      </c>
      <c r="BB417" s="73">
        <f t="shared" si="572"/>
        <v>0</v>
      </c>
      <c r="BC417" s="74">
        <f t="shared" si="573"/>
        <v>0.82581584008971853</v>
      </c>
      <c r="BD417" s="74">
        <f t="shared" si="574"/>
        <v>0.17331312979648736</v>
      </c>
      <c r="BE417" s="75">
        <f t="shared" si="575"/>
        <v>8.7103011379405942E-4</v>
      </c>
      <c r="BF417" s="73">
        <f t="shared" si="576"/>
        <v>10.23530783961777</v>
      </c>
      <c r="BG417" s="74">
        <f t="array" ref="BG417">10^(SUMPRODUCT(AG417:AP417,LOG($AG$6:$AP$6))/BC417)</f>
        <v>20.281479075675254</v>
      </c>
      <c r="BH417" s="75">
        <f t="array" ref="BH417">10^(SUMPRODUCT(AQ417:AZ417,LOG($AQ$6:$AZ$6))/BD417)</f>
        <v>0.40720605542452476</v>
      </c>
      <c r="BI417" s="76">
        <f t="shared" si="577"/>
        <v>0.39379239628817342</v>
      </c>
      <c r="BJ417" s="77">
        <f t="shared" si="577"/>
        <v>11.314454615606907</v>
      </c>
      <c r="BK417" s="77">
        <f t="shared" si="577"/>
        <v>20.498066793084405</v>
      </c>
      <c r="BL417" s="77">
        <f t="shared" si="577"/>
        <v>24.837010982274506</v>
      </c>
      <c r="BM417" s="78">
        <f t="shared" si="577"/>
        <v>48.881783483628723</v>
      </c>
    </row>
    <row r="418" spans="1:65" x14ac:dyDescent="0.2">
      <c r="A418" s="33"/>
      <c r="B418" s="79">
        <v>143</v>
      </c>
      <c r="C418" s="83" t="s">
        <v>94</v>
      </c>
      <c r="D418" s="238">
        <v>1</v>
      </c>
      <c r="E418" s="236" t="s">
        <v>371</v>
      </c>
      <c r="F418" s="244">
        <v>2</v>
      </c>
      <c r="G418" s="239"/>
      <c r="H418" s="240">
        <v>1</v>
      </c>
      <c r="I418" s="243">
        <f t="array" ref="I418">IF(B418&lt;100,(((LOG(I$6)-LOG(J$6))/(LOG(H$6)-LOG(J$6))))*(H418-J418)+J418,H418)</f>
        <v>1</v>
      </c>
      <c r="J418" s="240">
        <v>0.90500000000000003</v>
      </c>
      <c r="K418" s="240">
        <v>0.64400000000000002</v>
      </c>
      <c r="L418" s="240">
        <v>0.38100000000000001</v>
      </c>
      <c r="M418" s="240">
        <v>0.26500000000000001</v>
      </c>
      <c r="N418" s="240">
        <v>0.17199999999999999</v>
      </c>
      <c r="O418" s="240">
        <v>0.128</v>
      </c>
      <c r="P418" s="240">
        <v>0.10400000000000001</v>
      </c>
      <c r="Q418" s="240">
        <v>8.8000000000000009E-2</v>
      </c>
      <c r="R418" s="240">
        <v>7.8E-2</v>
      </c>
      <c r="S418" s="243">
        <f t="shared" si="578"/>
        <v>7.3770298116568295E-2</v>
      </c>
      <c r="T418" s="240">
        <v>7.0000000000000007E-2</v>
      </c>
      <c r="U418" s="240">
        <v>5.9000000000000004E-2</v>
      </c>
      <c r="V418" s="240">
        <v>5.0999999999999997E-2</v>
      </c>
      <c r="W418" s="240">
        <v>0.04</v>
      </c>
      <c r="X418" s="240">
        <v>0.03</v>
      </c>
      <c r="Y418" s="240">
        <v>1.9E-2</v>
      </c>
      <c r="Z418" s="240">
        <v>6.0000000000000001E-3</v>
      </c>
      <c r="AA418" s="240">
        <v>3.0000000000000001E-3</v>
      </c>
      <c r="AB418" s="240">
        <v>3.0000000000000001E-3</v>
      </c>
      <c r="AC418" s="243">
        <f t="shared" si="520"/>
        <v>2.6130903413821784E-3</v>
      </c>
      <c r="AD418" s="241">
        <v>0</v>
      </c>
      <c r="AE418" s="60"/>
      <c r="AF418" s="74">
        <f t="shared" si="550"/>
        <v>0</v>
      </c>
      <c r="AG418" s="74">
        <f t="shared" si="551"/>
        <v>9.4999999999999973E-2</v>
      </c>
      <c r="AH418" s="74">
        <f t="shared" si="552"/>
        <v>0.26100000000000001</v>
      </c>
      <c r="AI418" s="74">
        <f t="shared" si="553"/>
        <v>0.26300000000000001</v>
      </c>
      <c r="AJ418" s="74">
        <f t="shared" si="554"/>
        <v>0.11599999999999999</v>
      </c>
      <c r="AK418" s="74">
        <f t="shared" si="555"/>
        <v>9.3000000000000027E-2</v>
      </c>
      <c r="AL418" s="74">
        <f t="shared" si="556"/>
        <v>4.3999999999999984E-2</v>
      </c>
      <c r="AM418" s="74">
        <f t="shared" si="557"/>
        <v>2.3999999999999994E-2</v>
      </c>
      <c r="AN418" s="74">
        <f t="shared" si="558"/>
        <v>1.6E-2</v>
      </c>
      <c r="AO418" s="74">
        <f t="shared" si="559"/>
        <v>1.0000000000000009E-2</v>
      </c>
      <c r="AP418" s="74">
        <f t="shared" si="560"/>
        <v>4.2297018834317052E-3</v>
      </c>
      <c r="AQ418" s="74">
        <f t="shared" si="561"/>
        <v>3.7702981165682881E-3</v>
      </c>
      <c r="AR418" s="74">
        <f t="shared" si="562"/>
        <v>1.1000000000000003E-2</v>
      </c>
      <c r="AS418" s="74">
        <f t="shared" si="563"/>
        <v>8.0000000000000071E-3</v>
      </c>
      <c r="AT418" s="74">
        <f t="shared" si="564"/>
        <v>1.0999999999999996E-2</v>
      </c>
      <c r="AU418" s="74">
        <f t="shared" si="565"/>
        <v>1.0000000000000002E-2</v>
      </c>
      <c r="AV418" s="74">
        <f t="shared" si="566"/>
        <v>1.0999999999999999E-2</v>
      </c>
      <c r="AW418" s="74">
        <f t="shared" si="567"/>
        <v>1.2999999999999999E-2</v>
      </c>
      <c r="AX418" s="74">
        <f t="shared" si="568"/>
        <v>3.0000000000000001E-3</v>
      </c>
      <c r="AY418" s="74">
        <f t="shared" si="569"/>
        <v>0</v>
      </c>
      <c r="AZ418" s="74">
        <f t="shared" si="570"/>
        <v>3.8690965861782169E-4</v>
      </c>
      <c r="BA418" s="75">
        <f t="shared" si="571"/>
        <v>2.6130903413821784E-3</v>
      </c>
      <c r="BB418" s="73">
        <f t="shared" si="572"/>
        <v>0</v>
      </c>
      <c r="BC418" s="74">
        <f t="shared" si="573"/>
        <v>0.9262297018834319</v>
      </c>
      <c r="BD418" s="74">
        <f t="shared" si="574"/>
        <v>7.115720777518611E-2</v>
      </c>
      <c r="BE418" s="75">
        <f t="shared" si="575"/>
        <v>2.6130903413821784E-3</v>
      </c>
      <c r="BF418" s="73">
        <f t="shared" si="576"/>
        <v>16.026629693504894</v>
      </c>
      <c r="BG418" s="74">
        <f t="array" ref="BG418">10^(SUMPRODUCT(AG418:AP418,LOG($AG$6:$AP$6))/BC418)</f>
        <v>21.133386668383935</v>
      </c>
      <c r="BH418" s="75">
        <f t="array" ref="BH418">10^(SUMPRODUCT(AQ418:AZ418,LOG($AQ$6:$AZ$6))/BD418)</f>
        <v>0.57152879295662018</v>
      </c>
      <c r="BI418" s="76">
        <f t="shared" si="577"/>
        <v>4.4035269366333143</v>
      </c>
      <c r="BJ418" s="77">
        <f t="shared" si="577"/>
        <v>17.776255254315334</v>
      </c>
      <c r="BK418" s="77">
        <f t="shared" si="577"/>
        <v>22.73257171246113</v>
      </c>
      <c r="BL418" s="77">
        <f t="shared" si="577"/>
        <v>27.427869413056886</v>
      </c>
      <c r="BM418" s="78">
        <f t="shared" si="577"/>
        <v>38.829111219621971</v>
      </c>
    </row>
    <row r="419" spans="1:65" x14ac:dyDescent="0.2">
      <c r="A419" s="33"/>
      <c r="B419" s="79">
        <v>143</v>
      </c>
      <c r="C419" s="83" t="s">
        <v>99</v>
      </c>
      <c r="D419" s="238">
        <v>1</v>
      </c>
      <c r="E419" s="236" t="s">
        <v>372</v>
      </c>
      <c r="F419" s="244">
        <v>2</v>
      </c>
      <c r="G419" s="239"/>
      <c r="H419" s="240">
        <v>1</v>
      </c>
      <c r="I419" s="243">
        <f t="array" ref="I419">IF(B419&lt;100,(((LOG(I$6)-LOG(J$6))/(LOG(H$6)-LOG(J$6))))*(H419-J419)+J419,H419)</f>
        <v>1</v>
      </c>
      <c r="J419" s="240">
        <v>1</v>
      </c>
      <c r="K419" s="240">
        <v>1</v>
      </c>
      <c r="L419" s="240">
        <v>1</v>
      </c>
      <c r="M419" s="240">
        <v>1</v>
      </c>
      <c r="N419" s="240">
        <v>0.99099999999999999</v>
      </c>
      <c r="O419" s="240">
        <v>0.97099999999999997</v>
      </c>
      <c r="P419" s="240">
        <v>0.95</v>
      </c>
      <c r="Q419" s="240">
        <v>0.91599999999999993</v>
      </c>
      <c r="R419" s="240">
        <v>0.877</v>
      </c>
      <c r="S419" s="243">
        <f t="shared" si="578"/>
        <v>0.85373663964112556</v>
      </c>
      <c r="T419" s="240">
        <v>0.83299999999999996</v>
      </c>
      <c r="U419" s="240">
        <v>0.77099999999999991</v>
      </c>
      <c r="V419" s="240">
        <v>0.67500000000000004</v>
      </c>
      <c r="W419" s="240">
        <v>0.41399999999999998</v>
      </c>
      <c r="X419" s="240">
        <v>0.20199999999999999</v>
      </c>
      <c r="Y419" s="240">
        <v>4.4999999999999998E-2</v>
      </c>
      <c r="Z419" s="240">
        <v>9.0000000000000011E-3</v>
      </c>
      <c r="AA419" s="240">
        <v>3.0000000000000001E-3</v>
      </c>
      <c r="AB419" s="240">
        <v>3.0000000000000001E-3</v>
      </c>
      <c r="AC419" s="243">
        <f t="shared" si="520"/>
        <v>2.6130903413821784E-3</v>
      </c>
      <c r="AD419" s="241">
        <v>0</v>
      </c>
      <c r="AE419" s="60"/>
      <c r="AF419" s="74">
        <f t="shared" si="550"/>
        <v>0</v>
      </c>
      <c r="AG419" s="74">
        <f t="shared" si="551"/>
        <v>0</v>
      </c>
      <c r="AH419" s="74">
        <f t="shared" si="552"/>
        <v>0</v>
      </c>
      <c r="AI419" s="74">
        <f t="shared" si="553"/>
        <v>0</v>
      </c>
      <c r="AJ419" s="74">
        <f t="shared" si="554"/>
        <v>0</v>
      </c>
      <c r="AK419" s="74">
        <f t="shared" si="555"/>
        <v>9.000000000000008E-3</v>
      </c>
      <c r="AL419" s="74">
        <f t="shared" si="556"/>
        <v>2.0000000000000018E-2</v>
      </c>
      <c r="AM419" s="74">
        <f t="shared" si="557"/>
        <v>2.1000000000000019E-2</v>
      </c>
      <c r="AN419" s="74">
        <f t="shared" si="558"/>
        <v>3.400000000000003E-2</v>
      </c>
      <c r="AO419" s="74">
        <f t="shared" si="559"/>
        <v>3.8999999999999924E-2</v>
      </c>
      <c r="AP419" s="74">
        <f t="shared" si="560"/>
        <v>2.3263360358874441E-2</v>
      </c>
      <c r="AQ419" s="74">
        <f t="shared" si="561"/>
        <v>2.0736639641125598E-2</v>
      </c>
      <c r="AR419" s="74">
        <f t="shared" si="562"/>
        <v>6.2000000000000055E-2</v>
      </c>
      <c r="AS419" s="74">
        <f t="shared" si="563"/>
        <v>9.5999999999999863E-2</v>
      </c>
      <c r="AT419" s="74">
        <f t="shared" si="564"/>
        <v>0.26100000000000007</v>
      </c>
      <c r="AU419" s="74">
        <f t="shared" si="565"/>
        <v>0.21199999999999999</v>
      </c>
      <c r="AV419" s="74">
        <f t="shared" si="566"/>
        <v>0.15699999999999997</v>
      </c>
      <c r="AW419" s="74">
        <f t="shared" si="567"/>
        <v>3.5999999999999997E-2</v>
      </c>
      <c r="AX419" s="74">
        <f t="shared" si="568"/>
        <v>6.000000000000001E-3</v>
      </c>
      <c r="AY419" s="74">
        <f t="shared" si="569"/>
        <v>0</v>
      </c>
      <c r="AZ419" s="74">
        <f t="shared" si="570"/>
        <v>3.8690965861782169E-4</v>
      </c>
      <c r="BA419" s="75">
        <f t="shared" si="571"/>
        <v>2.6130903413821784E-3</v>
      </c>
      <c r="BB419" s="73">
        <f t="shared" si="572"/>
        <v>0</v>
      </c>
      <c r="BC419" s="74">
        <f t="shared" si="573"/>
        <v>0.14626336035887444</v>
      </c>
      <c r="BD419" s="74">
        <f t="shared" si="574"/>
        <v>0.85112354929974343</v>
      </c>
      <c r="BE419" s="75">
        <f t="shared" si="575"/>
        <v>2.6130903413821784E-3</v>
      </c>
      <c r="BF419" s="73">
        <f t="shared" si="576"/>
        <v>0.79702013747538214</v>
      </c>
      <c r="BG419" s="74">
        <f t="array" ref="BG419">10^(SUMPRODUCT(AG419:AP419,LOG($AG$6:$AP$6))/BC419)</f>
        <v>4.1121355079507609</v>
      </c>
      <c r="BH419" s="75">
        <f t="array" ref="BH419">10^(SUMPRODUCT(AQ419:AZ419,LOG($AQ$6:$AZ$6))/BD419)</f>
        <v>0.60910885852395324</v>
      </c>
      <c r="BI419" s="76">
        <f t="shared" si="577"/>
        <v>0.33753017517331929</v>
      </c>
      <c r="BJ419" s="77">
        <f t="shared" si="577"/>
        <v>0.53875137867606882</v>
      </c>
      <c r="BK419" s="77">
        <f t="shared" si="577"/>
        <v>0.6729677294727654</v>
      </c>
      <c r="BL419" s="77">
        <f t="shared" si="577"/>
        <v>0.8221095340701009</v>
      </c>
      <c r="BM419" s="78">
        <f t="shared" si="577"/>
        <v>2.9472731223670467</v>
      </c>
    </row>
    <row r="420" spans="1:65" x14ac:dyDescent="0.2">
      <c r="A420" s="33"/>
      <c r="B420" s="79">
        <v>143</v>
      </c>
      <c r="C420" s="83" t="s">
        <v>93</v>
      </c>
      <c r="D420" s="238">
        <v>0</v>
      </c>
      <c r="E420" s="236"/>
      <c r="F420" s="244">
        <v>0</v>
      </c>
      <c r="G420" s="239"/>
      <c r="H420" s="240"/>
      <c r="I420" s="243"/>
      <c r="J420" s="240"/>
      <c r="K420" s="240"/>
      <c r="L420" s="240"/>
      <c r="M420" s="240"/>
      <c r="N420" s="240"/>
      <c r="O420" s="240"/>
      <c r="P420" s="240"/>
      <c r="Q420" s="240"/>
      <c r="R420" s="240"/>
      <c r="S420" s="243"/>
      <c r="T420" s="240"/>
      <c r="U420" s="240"/>
      <c r="V420" s="240"/>
      <c r="W420" s="240"/>
      <c r="X420" s="240"/>
      <c r="Y420" s="240"/>
      <c r="Z420" s="240"/>
      <c r="AA420" s="240"/>
      <c r="AB420" s="240"/>
      <c r="AC420" s="243"/>
      <c r="AD420" s="241"/>
      <c r="AE420" s="60"/>
      <c r="AF420" s="74"/>
      <c r="AG420" s="74"/>
      <c r="AH420" s="74"/>
      <c r="AI420" s="74"/>
      <c r="AJ420" s="74"/>
      <c r="AK420" s="74"/>
      <c r="AL420" s="74"/>
      <c r="AM420" s="74"/>
      <c r="AN420" s="74"/>
      <c r="AO420" s="74"/>
      <c r="AP420" s="74"/>
      <c r="AQ420" s="74"/>
      <c r="AR420" s="74"/>
      <c r="AS420" s="74"/>
      <c r="AT420" s="74"/>
      <c r="AU420" s="74"/>
      <c r="AV420" s="74"/>
      <c r="AW420" s="74"/>
      <c r="AX420" s="74"/>
      <c r="AY420" s="74"/>
      <c r="AZ420" s="74"/>
      <c r="BA420" s="75"/>
      <c r="BB420" s="73"/>
      <c r="BC420" s="74"/>
      <c r="BD420" s="74"/>
      <c r="BE420" s="75"/>
      <c r="BF420" s="73"/>
      <c r="BG420" s="74"/>
      <c r="BH420" s="75"/>
      <c r="BI420" s="76"/>
      <c r="BJ420" s="77"/>
      <c r="BK420" s="77"/>
      <c r="BL420" s="77"/>
      <c r="BM420" s="78"/>
    </row>
    <row r="421" spans="1:65" x14ac:dyDescent="0.2">
      <c r="A421" s="33"/>
      <c r="B421" s="79">
        <v>144</v>
      </c>
      <c r="C421" s="83" t="s">
        <v>94</v>
      </c>
      <c r="D421" s="238">
        <v>1</v>
      </c>
      <c r="E421" s="236" t="s">
        <v>373</v>
      </c>
      <c r="F421" s="244">
        <v>2</v>
      </c>
      <c r="G421" s="239"/>
      <c r="H421" s="240">
        <v>1</v>
      </c>
      <c r="I421" s="243">
        <f t="array" ref="I421">IF(B421&lt;100,(((LOG(I$6)-LOG(J$6))/(LOG(H$6)-LOG(J$6))))*(H421-J421)+J421,H421)</f>
        <v>1</v>
      </c>
      <c r="J421" s="240">
        <v>1</v>
      </c>
      <c r="K421" s="240">
        <v>1</v>
      </c>
      <c r="L421" s="240">
        <v>0.92900000000000005</v>
      </c>
      <c r="M421" s="240">
        <v>0.85400000000000009</v>
      </c>
      <c r="N421" s="240">
        <v>0.73699999999999999</v>
      </c>
      <c r="O421" s="240">
        <v>0.61299999999999999</v>
      </c>
      <c r="P421" s="240">
        <v>0.53500000000000003</v>
      </c>
      <c r="Q421" s="240">
        <v>0.46500000000000002</v>
      </c>
      <c r="R421" s="240">
        <v>0.41</v>
      </c>
      <c r="S421" s="243">
        <f t="shared" si="578"/>
        <v>0.38673663964112553</v>
      </c>
      <c r="T421" s="240">
        <v>0.36599999999999999</v>
      </c>
      <c r="U421" s="240">
        <v>0.31900000000000001</v>
      </c>
      <c r="V421" s="240">
        <v>0.26400000000000001</v>
      </c>
      <c r="W421" s="240">
        <v>0.16500000000000001</v>
      </c>
      <c r="X421" s="240">
        <v>0.08</v>
      </c>
      <c r="Y421" s="240">
        <v>5.0999999999999997E-2</v>
      </c>
      <c r="Z421" s="240">
        <v>3.5000000000000003E-2</v>
      </c>
      <c r="AA421" s="240">
        <v>1.6E-2</v>
      </c>
      <c r="AB421" s="240">
        <v>8.0000000000000002E-3</v>
      </c>
      <c r="AC421" s="243">
        <f t="shared" si="520"/>
        <v>6.9682409103524754E-3</v>
      </c>
      <c r="AD421" s="241">
        <v>0</v>
      </c>
      <c r="AE421" s="60"/>
      <c r="AF421" s="74">
        <f t="shared" ref="AF421:AF426" si="579">H421-I421</f>
        <v>0</v>
      </c>
      <c r="AG421" s="74">
        <f t="shared" ref="AG421:AG426" si="580">I421-J421</f>
        <v>0</v>
      </c>
      <c r="AH421" s="74">
        <f t="shared" ref="AH421:AH426" si="581">J421-K421</f>
        <v>0</v>
      </c>
      <c r="AI421" s="74">
        <f t="shared" ref="AI421:AI426" si="582">K421-L421</f>
        <v>7.0999999999999952E-2</v>
      </c>
      <c r="AJ421" s="74">
        <f t="shared" ref="AJ421:AJ426" si="583">L421-M421</f>
        <v>7.4999999999999956E-2</v>
      </c>
      <c r="AK421" s="74">
        <f t="shared" ref="AK421:AK426" si="584">M421-N421</f>
        <v>0.1170000000000001</v>
      </c>
      <c r="AL421" s="74">
        <f t="shared" ref="AL421:AL426" si="585">N421-O421</f>
        <v>0.124</v>
      </c>
      <c r="AM421" s="74">
        <f t="shared" ref="AM421:AM426" si="586">O421-P421</f>
        <v>7.7999999999999958E-2</v>
      </c>
      <c r="AN421" s="74">
        <f t="shared" ref="AN421:AN426" si="587">P421-Q421</f>
        <v>7.0000000000000007E-2</v>
      </c>
      <c r="AO421" s="74">
        <f t="shared" ref="AO421:AO426" si="588">Q421-R421</f>
        <v>5.5000000000000049E-2</v>
      </c>
      <c r="AP421" s="74">
        <f t="shared" ref="AP421:AP426" si="589">R421-S421</f>
        <v>2.3263360358874441E-2</v>
      </c>
      <c r="AQ421" s="74">
        <f t="shared" ref="AQ421:AQ426" si="590">S421-T421</f>
        <v>2.0736639641125543E-2</v>
      </c>
      <c r="AR421" s="74">
        <f t="shared" ref="AR421:AR426" si="591">T421-U421</f>
        <v>4.6999999999999986E-2</v>
      </c>
      <c r="AS421" s="74">
        <f t="shared" ref="AS421:AS426" si="592">U421-V421</f>
        <v>5.4999999999999993E-2</v>
      </c>
      <c r="AT421" s="74">
        <f t="shared" ref="AT421:AT426" si="593">V421-W421</f>
        <v>9.9000000000000005E-2</v>
      </c>
      <c r="AU421" s="74">
        <f t="shared" ref="AU421:AU426" si="594">W421-X421</f>
        <v>8.5000000000000006E-2</v>
      </c>
      <c r="AV421" s="74">
        <f t="shared" ref="AV421:AV426" si="595">X421-Y421</f>
        <v>2.9000000000000005E-2</v>
      </c>
      <c r="AW421" s="74">
        <f t="shared" ref="AW421:AW426" si="596">Y421-Z421</f>
        <v>1.5999999999999993E-2</v>
      </c>
      <c r="AX421" s="74">
        <f t="shared" ref="AX421:AX426" si="597">Z421-AA421</f>
        <v>1.9000000000000003E-2</v>
      </c>
      <c r="AY421" s="74">
        <f t="shared" ref="AY421:AY426" si="598">AA421-AB421</f>
        <v>8.0000000000000002E-3</v>
      </c>
      <c r="AZ421" s="74">
        <f t="shared" ref="AZ421:AZ426" si="599">AB421-AC421</f>
        <v>1.0317590896475248E-3</v>
      </c>
      <c r="BA421" s="75">
        <f t="shared" ref="BA421:BA426" si="600">AC421-AD421</f>
        <v>6.9682409103524754E-3</v>
      </c>
      <c r="BB421" s="73">
        <f t="shared" ref="BB421:BB426" si="601">SUM(AF421)</f>
        <v>0</v>
      </c>
      <c r="BC421" s="74">
        <f t="shared" ref="BC421:BC426" si="602">SUM(AG421:AP421)</f>
        <v>0.61326336035887441</v>
      </c>
      <c r="BD421" s="74">
        <f t="shared" ref="BD421:BD426" si="603">SUM(AQ421:AZ421)</f>
        <v>0.37976839873077312</v>
      </c>
      <c r="BE421" s="75">
        <f t="shared" ref="BE421:BE426" si="604">BA421</f>
        <v>6.9682409103524754E-3</v>
      </c>
      <c r="BF421" s="73">
        <f t="shared" ref="BF421:BF426" si="605">10^SUMPRODUCT(AF421:BA421,LOG($AF$6:$BA$6))</f>
        <v>2.9666030785535935</v>
      </c>
      <c r="BG421" s="74">
        <f t="array" ref="BG421">10^(SUMPRODUCT(AG421:AP421,LOG($AG$6:$AP$6))/BC421)</f>
        <v>8.1258681187435293</v>
      </c>
      <c r="BH421" s="75">
        <f t="array" ref="BH421">10^(SUMPRODUCT(AQ421:AZ421,LOG($AQ$6:$AZ$6))/BD421)</f>
        <v>0.64570287173440788</v>
      </c>
      <c r="BI421" s="76">
        <f t="shared" ref="BI421:BM426" si="606">10^ (LOG(INDEX($H$6:$AD$6,MATCH(BI$6/100,$H421:$AD421,-1)))-(INDEX($H421:$AD421,MATCH(BI$6/100,$H421:$AD421,-1))-BI$6/100)/(INDEX($H421:$AD421,MATCH(BI$6/100,$H421:$AD421,-1))-INDEX($H421:$AD421,MATCH(BI$6/100,$H421:$AD421,-1)+1))*(LOG(INDEX($H$6:$AD$6,MATCH(BI$6/100,$H421:$AD421,-1)))-LOG(INDEX($H$6:$AD$6,MATCH(BI$6/100,$H421:$AD421,-1)+1))))</f>
        <v>0.45676919862917825</v>
      </c>
      <c r="BJ421" s="77">
        <f t="shared" si="606"/>
        <v>1.5099186261327349</v>
      </c>
      <c r="BK421" s="77">
        <f t="shared" si="606"/>
        <v>4.0398019753448304</v>
      </c>
      <c r="BL421" s="77">
        <f t="shared" si="606"/>
        <v>7.5134448547665817</v>
      </c>
      <c r="BM421" s="78">
        <f t="shared" si="606"/>
        <v>17.017095455926327</v>
      </c>
    </row>
    <row r="422" spans="1:65" x14ac:dyDescent="0.2">
      <c r="A422" s="33"/>
      <c r="B422" s="79">
        <v>144</v>
      </c>
      <c r="C422" s="83" t="s">
        <v>99</v>
      </c>
      <c r="D422" s="238">
        <v>1</v>
      </c>
      <c r="E422" s="236" t="s">
        <v>374</v>
      </c>
      <c r="F422" s="244">
        <v>2</v>
      </c>
      <c r="G422" s="239"/>
      <c r="H422" s="240">
        <v>1</v>
      </c>
      <c r="I422" s="243">
        <f t="array" ref="I422">IF(B422&lt;100,(((LOG(I$6)-LOG(J$6))/(LOG(H$6)-LOG(J$6))))*(H422-J422)+J422,H422)</f>
        <v>1</v>
      </c>
      <c r="J422" s="240">
        <v>1</v>
      </c>
      <c r="K422" s="240">
        <v>1</v>
      </c>
      <c r="L422" s="240">
        <v>1</v>
      </c>
      <c r="M422" s="240">
        <v>0.95499999999999996</v>
      </c>
      <c r="N422" s="240">
        <v>0.90300000000000002</v>
      </c>
      <c r="O422" s="240">
        <v>0.82</v>
      </c>
      <c r="P422" s="240">
        <v>0.77</v>
      </c>
      <c r="Q422" s="240">
        <v>0.72099999999999997</v>
      </c>
      <c r="R422" s="240">
        <v>0.67900000000000005</v>
      </c>
      <c r="S422" s="243">
        <f t="shared" si="578"/>
        <v>0.65256436322855182</v>
      </c>
      <c r="T422" s="240">
        <v>0.629</v>
      </c>
      <c r="U422" s="240">
        <v>0.57200000000000006</v>
      </c>
      <c r="V422" s="240">
        <v>0.502</v>
      </c>
      <c r="W422" s="240">
        <v>0.26899999999999996</v>
      </c>
      <c r="X422" s="240">
        <v>0.18600000000000003</v>
      </c>
      <c r="Y422" s="240">
        <v>5.4000000000000006E-2</v>
      </c>
      <c r="Z422" s="240">
        <v>2.4E-2</v>
      </c>
      <c r="AA422" s="240">
        <v>1.3999999999999999E-2</v>
      </c>
      <c r="AB422" s="240">
        <v>8.0000000000000002E-3</v>
      </c>
      <c r="AC422" s="243">
        <f t="shared" si="520"/>
        <v>6.9682409103524754E-3</v>
      </c>
      <c r="AD422" s="241">
        <v>0</v>
      </c>
      <c r="AE422" s="60"/>
      <c r="AF422" s="74">
        <f t="shared" si="579"/>
        <v>0</v>
      </c>
      <c r="AG422" s="74">
        <f t="shared" si="580"/>
        <v>0</v>
      </c>
      <c r="AH422" s="74">
        <f t="shared" si="581"/>
        <v>0</v>
      </c>
      <c r="AI422" s="74">
        <f t="shared" si="582"/>
        <v>0</v>
      </c>
      <c r="AJ422" s="74">
        <f t="shared" si="583"/>
        <v>4.500000000000004E-2</v>
      </c>
      <c r="AK422" s="74">
        <f t="shared" si="584"/>
        <v>5.1999999999999935E-2</v>
      </c>
      <c r="AL422" s="74">
        <f t="shared" si="585"/>
        <v>8.3000000000000074E-2</v>
      </c>
      <c r="AM422" s="74">
        <f t="shared" si="586"/>
        <v>4.9999999999999933E-2</v>
      </c>
      <c r="AN422" s="74">
        <f t="shared" si="587"/>
        <v>4.9000000000000044E-2</v>
      </c>
      <c r="AO422" s="74">
        <f t="shared" si="588"/>
        <v>4.1999999999999926E-2</v>
      </c>
      <c r="AP422" s="74">
        <f t="shared" si="589"/>
        <v>2.6435636771448223E-2</v>
      </c>
      <c r="AQ422" s="74">
        <f t="shared" si="590"/>
        <v>2.3564363228551821E-2</v>
      </c>
      <c r="AR422" s="74">
        <f t="shared" si="591"/>
        <v>5.699999999999994E-2</v>
      </c>
      <c r="AS422" s="74">
        <f t="shared" si="592"/>
        <v>7.0000000000000062E-2</v>
      </c>
      <c r="AT422" s="74">
        <f t="shared" si="593"/>
        <v>0.23300000000000004</v>
      </c>
      <c r="AU422" s="74">
        <f t="shared" si="594"/>
        <v>8.2999999999999935E-2</v>
      </c>
      <c r="AV422" s="74">
        <f t="shared" si="595"/>
        <v>0.13200000000000001</v>
      </c>
      <c r="AW422" s="74">
        <f t="shared" si="596"/>
        <v>3.0000000000000006E-2</v>
      </c>
      <c r="AX422" s="74">
        <f t="shared" si="597"/>
        <v>1.0000000000000002E-2</v>
      </c>
      <c r="AY422" s="74">
        <f t="shared" si="598"/>
        <v>5.9999999999999984E-3</v>
      </c>
      <c r="AZ422" s="74">
        <f t="shared" si="599"/>
        <v>1.0317590896475248E-3</v>
      </c>
      <c r="BA422" s="75">
        <f t="shared" si="600"/>
        <v>6.9682409103524754E-3</v>
      </c>
      <c r="BB422" s="73">
        <f t="shared" si="601"/>
        <v>0</v>
      </c>
      <c r="BC422" s="74">
        <f t="shared" si="602"/>
        <v>0.34743563677144818</v>
      </c>
      <c r="BD422" s="74">
        <f t="shared" si="603"/>
        <v>0.64559612231819929</v>
      </c>
      <c r="BE422" s="75">
        <f t="shared" si="604"/>
        <v>6.9682409103524754E-3</v>
      </c>
      <c r="BF422" s="73">
        <f t="shared" si="605"/>
        <v>1.3544644363775671</v>
      </c>
      <c r="BG422" s="74">
        <f t="array" ref="BG422">10^(SUMPRODUCT(AG422:AP422,LOG($AG$6:$AP$6))/BC422)</f>
        <v>6.4088124325828071</v>
      </c>
      <c r="BH422" s="75">
        <f t="array" ref="BH422">10^(SUMPRODUCT(AQ422:AZ422,LOG($AQ$6:$AZ$6))/BD422)</f>
        <v>0.61797385802046845</v>
      </c>
      <c r="BI422" s="76">
        <f t="shared" si="606"/>
        <v>0.33732199570843174</v>
      </c>
      <c r="BJ422" s="77">
        <f t="shared" si="606"/>
        <v>0.67723261796582379</v>
      </c>
      <c r="BK422" s="77">
        <f t="shared" si="606"/>
        <v>0.84746250166440307</v>
      </c>
      <c r="BL422" s="77">
        <f t="shared" si="606"/>
        <v>1.9649391055610874</v>
      </c>
      <c r="BM422" s="78">
        <f t="shared" si="606"/>
        <v>9.3858774946337338</v>
      </c>
    </row>
    <row r="423" spans="1:65" x14ac:dyDescent="0.2">
      <c r="A423" s="33"/>
      <c r="B423" s="79">
        <v>144</v>
      </c>
      <c r="C423" s="83" t="s">
        <v>93</v>
      </c>
      <c r="D423" s="238">
        <v>1</v>
      </c>
      <c r="E423" s="236" t="s">
        <v>375</v>
      </c>
      <c r="F423" s="244">
        <v>2</v>
      </c>
      <c r="G423" s="239"/>
      <c r="H423" s="240">
        <v>1</v>
      </c>
      <c r="I423" s="243">
        <f t="array" ref="I423">IF(B423&lt;100,(((LOG(I$6)-LOG(J$6))/(LOG(H$6)-LOG(J$6))))*(H423-J423)+J423,H423)</f>
        <v>1</v>
      </c>
      <c r="J423" s="240">
        <v>1</v>
      </c>
      <c r="K423" s="240">
        <v>1</v>
      </c>
      <c r="L423" s="240">
        <v>1</v>
      </c>
      <c r="M423" s="240">
        <v>1</v>
      </c>
      <c r="N423" s="240">
        <v>1</v>
      </c>
      <c r="O423" s="240">
        <v>1</v>
      </c>
      <c r="P423" s="240">
        <v>1</v>
      </c>
      <c r="Q423" s="240">
        <v>1</v>
      </c>
      <c r="R423" s="240">
        <v>1</v>
      </c>
      <c r="S423" s="243">
        <f t="shared" si="578"/>
        <v>0.99947128726457113</v>
      </c>
      <c r="T423" s="240">
        <v>0.99900000000000011</v>
      </c>
      <c r="U423" s="240">
        <v>0.996</v>
      </c>
      <c r="V423" s="240">
        <v>0.98699999999999999</v>
      </c>
      <c r="W423" s="240">
        <v>0.96099999999999997</v>
      </c>
      <c r="X423" s="240">
        <v>0.77800000000000002</v>
      </c>
      <c r="Y423" s="240">
        <v>0.23199999999999998</v>
      </c>
      <c r="Z423" s="240">
        <v>9.9000000000000005E-2</v>
      </c>
      <c r="AA423" s="240">
        <v>0.04</v>
      </c>
      <c r="AB423" s="240">
        <v>2.4E-2</v>
      </c>
      <c r="AC423" s="243">
        <f t="shared" si="520"/>
        <v>2.0904722731057427E-2</v>
      </c>
      <c r="AD423" s="241">
        <v>0</v>
      </c>
      <c r="AE423" s="60"/>
      <c r="AF423" s="74">
        <f t="shared" si="579"/>
        <v>0</v>
      </c>
      <c r="AG423" s="74">
        <f t="shared" si="580"/>
        <v>0</v>
      </c>
      <c r="AH423" s="74">
        <f t="shared" si="581"/>
        <v>0</v>
      </c>
      <c r="AI423" s="74">
        <f t="shared" si="582"/>
        <v>0</v>
      </c>
      <c r="AJ423" s="74">
        <f t="shared" si="583"/>
        <v>0</v>
      </c>
      <c r="AK423" s="74">
        <f t="shared" si="584"/>
        <v>0</v>
      </c>
      <c r="AL423" s="74">
        <f t="shared" si="585"/>
        <v>0</v>
      </c>
      <c r="AM423" s="74">
        <f t="shared" si="586"/>
        <v>0</v>
      </c>
      <c r="AN423" s="74">
        <f t="shared" si="587"/>
        <v>0</v>
      </c>
      <c r="AO423" s="74">
        <f t="shared" si="588"/>
        <v>0</v>
      </c>
      <c r="AP423" s="74">
        <f t="shared" si="589"/>
        <v>5.2871273542887121E-4</v>
      </c>
      <c r="AQ423" s="74">
        <f t="shared" si="590"/>
        <v>4.7128726457101866E-4</v>
      </c>
      <c r="AR423" s="74">
        <f t="shared" si="591"/>
        <v>3.0000000000001137E-3</v>
      </c>
      <c r="AS423" s="74">
        <f t="shared" si="592"/>
        <v>9.000000000000008E-3</v>
      </c>
      <c r="AT423" s="74">
        <f t="shared" si="593"/>
        <v>2.6000000000000023E-2</v>
      </c>
      <c r="AU423" s="74">
        <f t="shared" si="594"/>
        <v>0.18299999999999994</v>
      </c>
      <c r="AV423" s="74">
        <f t="shared" si="595"/>
        <v>0.54600000000000004</v>
      </c>
      <c r="AW423" s="74">
        <f t="shared" si="596"/>
        <v>0.13299999999999998</v>
      </c>
      <c r="AX423" s="74">
        <f t="shared" si="597"/>
        <v>5.9000000000000004E-2</v>
      </c>
      <c r="AY423" s="74">
        <f t="shared" si="598"/>
        <v>1.6E-2</v>
      </c>
      <c r="AZ423" s="74">
        <f t="shared" si="599"/>
        <v>3.0952772689425735E-3</v>
      </c>
      <c r="BA423" s="75">
        <f t="shared" si="600"/>
        <v>2.0904722731057427E-2</v>
      </c>
      <c r="BB423" s="73">
        <f t="shared" si="601"/>
        <v>0</v>
      </c>
      <c r="BC423" s="74">
        <f t="shared" si="602"/>
        <v>5.2871273542887121E-4</v>
      </c>
      <c r="BD423" s="74">
        <f t="shared" si="603"/>
        <v>0.97856656453351376</v>
      </c>
      <c r="BE423" s="75">
        <f t="shared" si="604"/>
        <v>2.0904722731057427E-2</v>
      </c>
      <c r="BF423" s="73">
        <f t="shared" si="605"/>
        <v>0.32654074598955168</v>
      </c>
      <c r="BG423" s="74">
        <f t="array" ref="BG423">10^(SUMPRODUCT(AG423:AP423,LOG($AG$6:$AP$6))/BC423)</f>
        <v>2.1908902300206643</v>
      </c>
      <c r="BH423" s="75">
        <f t="array" ref="BH423">10^(SUMPRODUCT(AQ423:AZ423,LOG($AQ$6:$AZ$6))/BD423)</f>
        <v>0.35055831691023726</v>
      </c>
      <c r="BI423" s="76">
        <f t="shared" si="606"/>
        <v>0.21056392678612029</v>
      </c>
      <c r="BJ423" s="77">
        <f t="shared" si="606"/>
        <v>0.32262798742348969</v>
      </c>
      <c r="BK423" s="77">
        <f t="shared" si="606"/>
        <v>0.35387273589610924</v>
      </c>
      <c r="BL423" s="77">
        <f t="shared" si="606"/>
        <v>0.38814336663924565</v>
      </c>
      <c r="BM423" s="78">
        <f t="shared" si="606"/>
        <v>0.53274240104556048</v>
      </c>
    </row>
    <row r="424" spans="1:65" x14ac:dyDescent="0.2">
      <c r="A424" s="33"/>
      <c r="B424" s="79">
        <v>145</v>
      </c>
      <c r="C424" s="83" t="s">
        <v>94</v>
      </c>
      <c r="D424" s="238">
        <v>1</v>
      </c>
      <c r="E424" s="236" t="s">
        <v>376</v>
      </c>
      <c r="F424" s="244">
        <v>2</v>
      </c>
      <c r="G424" s="239"/>
      <c r="H424" s="240">
        <v>1</v>
      </c>
      <c r="I424" s="243">
        <f t="array" ref="I424">IF(B424&lt;100,(((LOG(I$6)-LOG(J$6))/(LOG(H$6)-LOG(J$6))))*(H424-J424)+J424,H424)</f>
        <v>1</v>
      </c>
      <c r="J424" s="240">
        <v>1</v>
      </c>
      <c r="K424" s="240">
        <v>1</v>
      </c>
      <c r="L424" s="240">
        <v>0.64599999999999991</v>
      </c>
      <c r="M424" s="240">
        <v>0.441</v>
      </c>
      <c r="N424" s="240">
        <v>0.21299999999999999</v>
      </c>
      <c r="O424" s="240">
        <v>0.13300000000000001</v>
      </c>
      <c r="P424" s="240">
        <v>0.1</v>
      </c>
      <c r="Q424" s="240">
        <v>6.5000000000000002E-2</v>
      </c>
      <c r="R424" s="240">
        <v>4.4999999999999998E-2</v>
      </c>
      <c r="S424" s="243">
        <f t="shared" si="578"/>
        <v>3.9712872645710356E-2</v>
      </c>
      <c r="T424" s="240">
        <v>3.5000000000000003E-2</v>
      </c>
      <c r="U424" s="240">
        <v>2.5000000000000001E-2</v>
      </c>
      <c r="V424" s="240">
        <v>0.02</v>
      </c>
      <c r="W424" s="240">
        <v>1.4999999999999999E-2</v>
      </c>
      <c r="X424" s="240">
        <v>1.3000000000000001E-2</v>
      </c>
      <c r="Y424" s="240">
        <v>9.0000000000000011E-3</v>
      </c>
      <c r="Z424" s="240">
        <v>2E-3</v>
      </c>
      <c r="AA424" s="240">
        <v>2E-3</v>
      </c>
      <c r="AB424" s="240">
        <v>2E-3</v>
      </c>
      <c r="AC424" s="243">
        <f t="shared" si="520"/>
        <v>1.7420602275881188E-3</v>
      </c>
      <c r="AD424" s="241">
        <v>0</v>
      </c>
      <c r="AE424" s="60"/>
      <c r="AF424" s="74">
        <f t="shared" si="579"/>
        <v>0</v>
      </c>
      <c r="AG424" s="74">
        <f t="shared" si="580"/>
        <v>0</v>
      </c>
      <c r="AH424" s="74">
        <f t="shared" si="581"/>
        <v>0</v>
      </c>
      <c r="AI424" s="74">
        <f t="shared" si="582"/>
        <v>0.35400000000000009</v>
      </c>
      <c r="AJ424" s="74">
        <f t="shared" si="583"/>
        <v>0.2049999999999999</v>
      </c>
      <c r="AK424" s="74">
        <f t="shared" si="584"/>
        <v>0.22800000000000001</v>
      </c>
      <c r="AL424" s="74">
        <f t="shared" si="585"/>
        <v>7.9999999999999988E-2</v>
      </c>
      <c r="AM424" s="74">
        <f t="shared" si="586"/>
        <v>3.3000000000000002E-2</v>
      </c>
      <c r="AN424" s="74">
        <f t="shared" si="587"/>
        <v>3.5000000000000003E-2</v>
      </c>
      <c r="AO424" s="74">
        <f t="shared" si="588"/>
        <v>2.0000000000000004E-2</v>
      </c>
      <c r="AP424" s="74">
        <f t="shared" si="589"/>
        <v>5.2871273542896419E-3</v>
      </c>
      <c r="AQ424" s="74">
        <f t="shared" si="590"/>
        <v>4.7128726457103531E-3</v>
      </c>
      <c r="AR424" s="74">
        <f t="shared" si="591"/>
        <v>1.0000000000000002E-2</v>
      </c>
      <c r="AS424" s="74">
        <f t="shared" si="592"/>
        <v>5.000000000000001E-3</v>
      </c>
      <c r="AT424" s="74">
        <f t="shared" si="593"/>
        <v>5.000000000000001E-3</v>
      </c>
      <c r="AU424" s="74">
        <f t="shared" si="594"/>
        <v>1.9999999999999983E-3</v>
      </c>
      <c r="AV424" s="74">
        <f t="shared" si="595"/>
        <v>4.0000000000000001E-3</v>
      </c>
      <c r="AW424" s="74">
        <f t="shared" si="596"/>
        <v>7.000000000000001E-3</v>
      </c>
      <c r="AX424" s="74">
        <f t="shared" si="597"/>
        <v>0</v>
      </c>
      <c r="AY424" s="74">
        <f t="shared" si="598"/>
        <v>0</v>
      </c>
      <c r="AZ424" s="74">
        <f t="shared" si="599"/>
        <v>2.579397724118812E-4</v>
      </c>
      <c r="BA424" s="75">
        <f t="shared" si="600"/>
        <v>1.7420602275881188E-3</v>
      </c>
      <c r="BB424" s="73">
        <f t="shared" si="601"/>
        <v>0</v>
      </c>
      <c r="BC424" s="74">
        <f t="shared" si="602"/>
        <v>0.96028712735428956</v>
      </c>
      <c r="BD424" s="74">
        <f t="shared" si="603"/>
        <v>3.7970812418122238E-2</v>
      </c>
      <c r="BE424" s="75">
        <f t="shared" si="604"/>
        <v>1.7420602275881188E-3</v>
      </c>
      <c r="BF424" s="73">
        <f t="shared" si="605"/>
        <v>12.39696986423969</v>
      </c>
      <c r="BG424" s="74">
        <f t="array" ref="BG424">10^(SUMPRODUCT(AG424:AP424,LOG($AG$6:$AP$6))/BC424)</f>
        <v>14.029926119891805</v>
      </c>
      <c r="BH424" s="75">
        <f t="array" ref="BH424">10^(SUMPRODUCT(AQ424:AZ424,LOG($AQ$6:$AZ$6))/BD424)</f>
        <v>0.74789927451527105</v>
      </c>
      <c r="BI424" s="76">
        <f t="shared" si="606"/>
        <v>4.8</v>
      </c>
      <c r="BJ424" s="77">
        <f t="shared" si="606"/>
        <v>11.785539485317528</v>
      </c>
      <c r="BK424" s="77">
        <f t="shared" si="606"/>
        <v>15.108400268104681</v>
      </c>
      <c r="BL424" s="77">
        <f t="shared" si="606"/>
        <v>19.672707100878391</v>
      </c>
      <c r="BM424" s="78">
        <f t="shared" si="606"/>
        <v>24.795195613933508</v>
      </c>
    </row>
    <row r="425" spans="1:65" x14ac:dyDescent="0.2">
      <c r="A425" s="33"/>
      <c r="B425" s="79">
        <v>145</v>
      </c>
      <c r="C425" s="83" t="s">
        <v>99</v>
      </c>
      <c r="D425" s="238">
        <v>1</v>
      </c>
      <c r="E425" s="236" t="s">
        <v>377</v>
      </c>
      <c r="F425" s="244">
        <v>2</v>
      </c>
      <c r="G425" s="239"/>
      <c r="H425" s="240">
        <v>1</v>
      </c>
      <c r="I425" s="243">
        <f t="array" ref="I425">IF(B425&lt;100,(((LOG(I$6)-LOG(J$6))/(LOG(H$6)-LOG(J$6))))*(H425-J425)+J425,H425)</f>
        <v>1</v>
      </c>
      <c r="J425" s="240">
        <v>1</v>
      </c>
      <c r="K425" s="240">
        <v>1</v>
      </c>
      <c r="L425" s="240">
        <v>0.98299999999999998</v>
      </c>
      <c r="M425" s="240">
        <v>0.98099999999999998</v>
      </c>
      <c r="N425" s="240">
        <v>0.96900000000000008</v>
      </c>
      <c r="O425" s="240">
        <v>0.93599999999999994</v>
      </c>
      <c r="P425" s="240">
        <v>0.8640000000000001</v>
      </c>
      <c r="Q425" s="240">
        <v>0.77700000000000002</v>
      </c>
      <c r="R425" s="240">
        <v>0.7</v>
      </c>
      <c r="S425" s="243">
        <f t="shared" si="578"/>
        <v>0.67039208681597795</v>
      </c>
      <c r="T425" s="240">
        <v>0.64400000000000002</v>
      </c>
      <c r="U425" s="240">
        <v>0.58799999999999997</v>
      </c>
      <c r="V425" s="240">
        <v>0.54500000000000004</v>
      </c>
      <c r="W425" s="240">
        <v>0.40399999999999997</v>
      </c>
      <c r="X425" s="240">
        <v>0.22699999999999998</v>
      </c>
      <c r="Y425" s="240">
        <v>0.05</v>
      </c>
      <c r="Z425" s="240">
        <v>6.9999999999999993E-3</v>
      </c>
      <c r="AA425" s="240">
        <v>6.9999999999999993E-3</v>
      </c>
      <c r="AB425" s="240">
        <v>5.0000000000000001E-3</v>
      </c>
      <c r="AC425" s="243">
        <f t="shared" si="520"/>
        <v>4.3551505689702966E-3</v>
      </c>
      <c r="AD425" s="241">
        <v>0</v>
      </c>
      <c r="AE425" s="60"/>
      <c r="AF425" s="74">
        <f t="shared" si="579"/>
        <v>0</v>
      </c>
      <c r="AG425" s="74">
        <f t="shared" si="580"/>
        <v>0</v>
      </c>
      <c r="AH425" s="74">
        <f t="shared" si="581"/>
        <v>0</v>
      </c>
      <c r="AI425" s="74">
        <f t="shared" si="582"/>
        <v>1.7000000000000015E-2</v>
      </c>
      <c r="AJ425" s="74">
        <f t="shared" si="583"/>
        <v>2.0000000000000018E-3</v>
      </c>
      <c r="AK425" s="74">
        <f t="shared" si="584"/>
        <v>1.19999999999999E-2</v>
      </c>
      <c r="AL425" s="74">
        <f t="shared" si="585"/>
        <v>3.300000000000014E-2</v>
      </c>
      <c r="AM425" s="74">
        <f t="shared" si="586"/>
        <v>7.1999999999999842E-2</v>
      </c>
      <c r="AN425" s="74">
        <f t="shared" si="587"/>
        <v>8.7000000000000077E-2</v>
      </c>
      <c r="AO425" s="74">
        <f t="shared" si="588"/>
        <v>7.7000000000000068E-2</v>
      </c>
      <c r="AP425" s="74">
        <f t="shared" si="589"/>
        <v>2.9607913184022006E-2</v>
      </c>
      <c r="AQ425" s="74">
        <f t="shared" si="590"/>
        <v>2.6392086815977933E-2</v>
      </c>
      <c r="AR425" s="74">
        <f t="shared" si="591"/>
        <v>5.600000000000005E-2</v>
      </c>
      <c r="AS425" s="74">
        <f t="shared" si="592"/>
        <v>4.2999999999999927E-2</v>
      </c>
      <c r="AT425" s="74">
        <f t="shared" si="593"/>
        <v>0.14100000000000007</v>
      </c>
      <c r="AU425" s="74">
        <f t="shared" si="594"/>
        <v>0.17699999999999999</v>
      </c>
      <c r="AV425" s="74">
        <f t="shared" si="595"/>
        <v>0.17699999999999999</v>
      </c>
      <c r="AW425" s="74">
        <f t="shared" si="596"/>
        <v>4.3000000000000003E-2</v>
      </c>
      <c r="AX425" s="74">
        <f t="shared" si="597"/>
        <v>0</v>
      </c>
      <c r="AY425" s="74">
        <f t="shared" si="598"/>
        <v>1.9999999999999992E-3</v>
      </c>
      <c r="AZ425" s="74">
        <f t="shared" si="599"/>
        <v>6.4484943102970354E-4</v>
      </c>
      <c r="BA425" s="75">
        <f t="shared" si="600"/>
        <v>4.3551505689702966E-3</v>
      </c>
      <c r="BB425" s="73">
        <f t="shared" si="601"/>
        <v>0</v>
      </c>
      <c r="BC425" s="74">
        <f t="shared" si="602"/>
        <v>0.32960791318402205</v>
      </c>
      <c r="BD425" s="74">
        <f t="shared" si="603"/>
        <v>0.66603693624700777</v>
      </c>
      <c r="BE425" s="75">
        <f t="shared" si="604"/>
        <v>4.3551505689702966E-3</v>
      </c>
      <c r="BF425" s="73">
        <f t="shared" si="605"/>
        <v>1.1128092941253851</v>
      </c>
      <c r="BG425" s="74">
        <f t="array" ref="BG425">10^(SUMPRODUCT(AG425:AP425,LOG($AG$6:$AP$6))/BC425)</f>
        <v>4.6687457031505293</v>
      </c>
      <c r="BH425" s="75">
        <f t="array" ref="BH425">10^(SUMPRODUCT(AQ425:AZ425,LOG($AQ$6:$AZ$6))/BD425)</f>
        <v>0.56399238918493255</v>
      </c>
      <c r="BI425" s="76">
        <f t="shared" si="606"/>
        <v>0.32991370790506624</v>
      </c>
      <c r="BJ425" s="77">
        <f t="shared" si="606"/>
        <v>0.53813721312367924</v>
      </c>
      <c r="BK425" s="77">
        <f t="shared" si="606"/>
        <v>0.76057493335958326</v>
      </c>
      <c r="BL425" s="77">
        <f t="shared" si="606"/>
        <v>1.7639849856674699</v>
      </c>
      <c r="BM425" s="78">
        <f t="shared" si="606"/>
        <v>5.7131427428342798</v>
      </c>
    </row>
    <row r="426" spans="1:65" x14ac:dyDescent="0.2">
      <c r="A426" s="33"/>
      <c r="B426" s="79">
        <v>145</v>
      </c>
      <c r="C426" s="83" t="s">
        <v>93</v>
      </c>
      <c r="D426" s="238">
        <v>1</v>
      </c>
      <c r="E426" s="236" t="s">
        <v>378</v>
      </c>
      <c r="F426" s="244">
        <v>2</v>
      </c>
      <c r="G426" s="239"/>
      <c r="H426" s="240">
        <v>1</v>
      </c>
      <c r="I426" s="243">
        <f t="array" ref="I426">IF(B426&lt;100,(((LOG(I$6)-LOG(J$6))/(LOG(H$6)-LOG(J$6))))*(H426-J426)+J426,H426)</f>
        <v>1</v>
      </c>
      <c r="J426" s="240">
        <v>1</v>
      </c>
      <c r="K426" s="240">
        <v>1</v>
      </c>
      <c r="L426" s="240">
        <v>1</v>
      </c>
      <c r="M426" s="240">
        <v>1</v>
      </c>
      <c r="N426" s="240">
        <v>1</v>
      </c>
      <c r="O426" s="240">
        <v>1</v>
      </c>
      <c r="P426" s="240">
        <v>1</v>
      </c>
      <c r="Q426" s="240">
        <v>0.998</v>
      </c>
      <c r="R426" s="240">
        <v>0.98799999999999999</v>
      </c>
      <c r="S426" s="243">
        <f t="shared" si="578"/>
        <v>0.98006930896856548</v>
      </c>
      <c r="T426" s="240">
        <v>0.97299999999999998</v>
      </c>
      <c r="U426" s="240">
        <v>0.96099999999999997</v>
      </c>
      <c r="V426" s="240">
        <v>0.94799999999999995</v>
      </c>
      <c r="W426" s="240">
        <v>0.90500000000000003</v>
      </c>
      <c r="X426" s="240">
        <v>0.42700000000000005</v>
      </c>
      <c r="Y426" s="240">
        <v>0.08</v>
      </c>
      <c r="Z426" s="240">
        <v>2.4E-2</v>
      </c>
      <c r="AA426" s="240">
        <v>1.7000000000000001E-2</v>
      </c>
      <c r="AB426" s="240">
        <v>1.2E-2</v>
      </c>
      <c r="AC426" s="243">
        <f t="shared" si="520"/>
        <v>1.0452361365528713E-2</v>
      </c>
      <c r="AD426" s="241">
        <v>0</v>
      </c>
      <c r="AE426" s="60"/>
      <c r="AF426" s="74">
        <f t="shared" si="579"/>
        <v>0</v>
      </c>
      <c r="AG426" s="74">
        <f t="shared" si="580"/>
        <v>0</v>
      </c>
      <c r="AH426" s="74">
        <f t="shared" si="581"/>
        <v>0</v>
      </c>
      <c r="AI426" s="74">
        <f t="shared" si="582"/>
        <v>0</v>
      </c>
      <c r="AJ426" s="74">
        <f t="shared" si="583"/>
        <v>0</v>
      </c>
      <c r="AK426" s="74">
        <f t="shared" si="584"/>
        <v>0</v>
      </c>
      <c r="AL426" s="74">
        <f t="shared" si="585"/>
        <v>0</v>
      </c>
      <c r="AM426" s="74">
        <f t="shared" si="586"/>
        <v>0</v>
      </c>
      <c r="AN426" s="74">
        <f t="shared" si="587"/>
        <v>2.0000000000000018E-3</v>
      </c>
      <c r="AO426" s="74">
        <f t="shared" si="588"/>
        <v>1.0000000000000009E-2</v>
      </c>
      <c r="AP426" s="74">
        <f t="shared" si="589"/>
        <v>7.9306910314345114E-3</v>
      </c>
      <c r="AQ426" s="74">
        <f t="shared" si="590"/>
        <v>7.0693089685655019E-3</v>
      </c>
      <c r="AR426" s="74">
        <f t="shared" si="591"/>
        <v>1.2000000000000011E-2</v>
      </c>
      <c r="AS426" s="74">
        <f t="shared" si="592"/>
        <v>1.3000000000000012E-2</v>
      </c>
      <c r="AT426" s="74">
        <f t="shared" si="593"/>
        <v>4.2999999999999927E-2</v>
      </c>
      <c r="AU426" s="74">
        <f t="shared" si="594"/>
        <v>0.47799999999999998</v>
      </c>
      <c r="AV426" s="74">
        <f t="shared" si="595"/>
        <v>0.34700000000000003</v>
      </c>
      <c r="AW426" s="74">
        <f t="shared" si="596"/>
        <v>5.6000000000000001E-2</v>
      </c>
      <c r="AX426" s="74">
        <f t="shared" si="597"/>
        <v>6.9999999999999993E-3</v>
      </c>
      <c r="AY426" s="74">
        <f t="shared" si="598"/>
        <v>5.000000000000001E-3</v>
      </c>
      <c r="AZ426" s="74">
        <f t="shared" si="599"/>
        <v>1.5476386344712868E-3</v>
      </c>
      <c r="BA426" s="75">
        <f t="shared" si="600"/>
        <v>1.0452361365528713E-2</v>
      </c>
      <c r="BB426" s="73">
        <f t="shared" si="601"/>
        <v>0</v>
      </c>
      <c r="BC426" s="74">
        <f t="shared" si="602"/>
        <v>1.9930691031434522E-2</v>
      </c>
      <c r="BD426" s="74">
        <f t="shared" si="603"/>
        <v>0.96961694760303674</v>
      </c>
      <c r="BE426" s="75">
        <f t="shared" si="604"/>
        <v>1.0452361365528713E-2</v>
      </c>
      <c r="BF426" s="73">
        <f t="shared" si="605"/>
        <v>0.4379038075643098</v>
      </c>
      <c r="BG426" s="74">
        <f t="array" ref="BG426">10^(SUMPRODUCT(AG426:AP426,LOG($AG$6:$AP$6))/BC426)</f>
        <v>2.6613350412687593</v>
      </c>
      <c r="BH426" s="75">
        <f t="array" ref="BH426">10^(SUMPRODUCT(AQ426:AZ426,LOG($AQ$6:$AZ$6))/BD426)</f>
        <v>0.43895707387879473</v>
      </c>
      <c r="BI426" s="76">
        <f t="shared" si="606"/>
        <v>0.30587474471032783</v>
      </c>
      <c r="BJ426" s="77">
        <f t="shared" si="606"/>
        <v>0.38978326084095261</v>
      </c>
      <c r="BK426" s="77">
        <f t="shared" si="606"/>
        <v>0.44351250136659043</v>
      </c>
      <c r="BL426" s="77">
        <f t="shared" si="606"/>
        <v>0.49603836523087114</v>
      </c>
      <c r="BM426" s="78">
        <f t="shared" si="606"/>
        <v>0.59776562504388542</v>
      </c>
    </row>
    <row r="427" spans="1:65" x14ac:dyDescent="0.2">
      <c r="A427" s="33"/>
      <c r="B427" s="79">
        <v>146</v>
      </c>
      <c r="C427" s="83" t="s">
        <v>94</v>
      </c>
      <c r="D427" s="238">
        <v>0</v>
      </c>
      <c r="E427" s="236"/>
      <c r="F427" s="244">
        <v>0</v>
      </c>
      <c r="G427" s="239"/>
      <c r="H427" s="240"/>
      <c r="I427" s="243"/>
      <c r="J427" s="240"/>
      <c r="K427" s="240"/>
      <c r="L427" s="240"/>
      <c r="M427" s="240"/>
      <c r="N427" s="240"/>
      <c r="O427" s="240"/>
      <c r="P427" s="240"/>
      <c r="Q427" s="240"/>
      <c r="R427" s="240"/>
      <c r="S427" s="243"/>
      <c r="T427" s="240"/>
      <c r="U427" s="240"/>
      <c r="V427" s="240"/>
      <c r="W427" s="240"/>
      <c r="X427" s="240"/>
      <c r="Y427" s="240"/>
      <c r="Z427" s="240"/>
      <c r="AA427" s="240"/>
      <c r="AB427" s="240"/>
      <c r="AC427" s="243"/>
      <c r="AD427" s="241"/>
      <c r="AE427" s="60"/>
      <c r="AF427" s="74"/>
      <c r="AG427" s="74"/>
      <c r="AH427" s="74"/>
      <c r="AI427" s="74"/>
      <c r="AJ427" s="74"/>
      <c r="AK427" s="74"/>
      <c r="AL427" s="74"/>
      <c r="AM427" s="74"/>
      <c r="AN427" s="74"/>
      <c r="AO427" s="74"/>
      <c r="AP427" s="74"/>
      <c r="AQ427" s="74"/>
      <c r="AR427" s="74"/>
      <c r="AS427" s="74"/>
      <c r="AT427" s="74"/>
      <c r="AU427" s="74"/>
      <c r="AV427" s="74"/>
      <c r="AW427" s="74"/>
      <c r="AX427" s="74"/>
      <c r="AY427" s="74"/>
      <c r="AZ427" s="74"/>
      <c r="BA427" s="75"/>
      <c r="BB427" s="73"/>
      <c r="BC427" s="74"/>
      <c r="BD427" s="74"/>
      <c r="BE427" s="75"/>
      <c r="BF427" s="73"/>
      <c r="BG427" s="74"/>
      <c r="BH427" s="75"/>
      <c r="BI427" s="76"/>
      <c r="BJ427" s="77"/>
      <c r="BK427" s="77"/>
      <c r="BL427" s="77"/>
      <c r="BM427" s="78"/>
    </row>
    <row r="428" spans="1:65" x14ac:dyDescent="0.2">
      <c r="A428" s="33"/>
      <c r="B428" s="79">
        <v>146</v>
      </c>
      <c r="C428" s="83" t="s">
        <v>99</v>
      </c>
      <c r="D428" s="238">
        <v>1</v>
      </c>
      <c r="E428" s="236" t="s">
        <v>379</v>
      </c>
      <c r="F428" s="244">
        <v>2</v>
      </c>
      <c r="G428" s="239"/>
      <c r="H428" s="240">
        <v>1</v>
      </c>
      <c r="I428" s="243">
        <f t="array" ref="I428">IF(B428&lt;100,(((LOG(I$6)-LOG(J$6))/(LOG(H$6)-LOG(J$6))))*(H428-J428)+J428,H428)</f>
        <v>1</v>
      </c>
      <c r="J428" s="240">
        <v>1</v>
      </c>
      <c r="K428" s="240">
        <v>1</v>
      </c>
      <c r="L428" s="240">
        <v>1</v>
      </c>
      <c r="M428" s="240">
        <v>0.98799999999999999</v>
      </c>
      <c r="N428" s="240">
        <v>0.95599999999999996</v>
      </c>
      <c r="O428" s="240">
        <v>0.91700000000000004</v>
      </c>
      <c r="P428" s="240">
        <v>0.86199999999999999</v>
      </c>
      <c r="Q428" s="240">
        <v>0.78599999999999992</v>
      </c>
      <c r="R428" s="240">
        <v>0.72099999999999997</v>
      </c>
      <c r="S428" s="243">
        <f t="shared" si="578"/>
        <v>0.69192079955140695</v>
      </c>
      <c r="T428" s="240">
        <v>0.66599999999999993</v>
      </c>
      <c r="U428" s="240">
        <v>0.60099999999999998</v>
      </c>
      <c r="V428" s="240">
        <v>0.51300000000000001</v>
      </c>
      <c r="W428" s="240">
        <v>0.36299999999999999</v>
      </c>
      <c r="X428" s="240">
        <v>0.15</v>
      </c>
      <c r="Y428" s="240">
        <v>2.8999999999999998E-2</v>
      </c>
      <c r="Z428" s="240">
        <v>2E-3</v>
      </c>
      <c r="AA428" s="240">
        <v>1E-3</v>
      </c>
      <c r="AB428" s="240">
        <v>1E-3</v>
      </c>
      <c r="AC428" s="243">
        <f t="shared" si="520"/>
        <v>8.7103011379405942E-4</v>
      </c>
      <c r="AD428" s="241">
        <v>0</v>
      </c>
      <c r="AE428" s="60"/>
      <c r="AF428" s="74">
        <f t="shared" ref="AF428:BA428" si="607">H428-I428</f>
        <v>0</v>
      </c>
      <c r="AG428" s="74">
        <f t="shared" si="607"/>
        <v>0</v>
      </c>
      <c r="AH428" s="74">
        <f t="shared" si="607"/>
        <v>0</v>
      </c>
      <c r="AI428" s="74">
        <f t="shared" si="607"/>
        <v>0</v>
      </c>
      <c r="AJ428" s="74">
        <f t="shared" si="607"/>
        <v>1.2000000000000011E-2</v>
      </c>
      <c r="AK428" s="74">
        <f t="shared" si="607"/>
        <v>3.2000000000000028E-2</v>
      </c>
      <c r="AL428" s="74">
        <f t="shared" si="607"/>
        <v>3.8999999999999924E-2</v>
      </c>
      <c r="AM428" s="74">
        <f t="shared" si="607"/>
        <v>5.5000000000000049E-2</v>
      </c>
      <c r="AN428" s="74">
        <f t="shared" si="607"/>
        <v>7.6000000000000068E-2</v>
      </c>
      <c r="AO428" s="74">
        <f t="shared" si="607"/>
        <v>6.4999999999999947E-2</v>
      </c>
      <c r="AP428" s="74">
        <f t="shared" si="607"/>
        <v>2.9079200448593023E-2</v>
      </c>
      <c r="AQ428" s="74">
        <f t="shared" si="607"/>
        <v>2.5920799551407026E-2</v>
      </c>
      <c r="AR428" s="74">
        <f t="shared" si="607"/>
        <v>6.4999999999999947E-2</v>
      </c>
      <c r="AS428" s="74">
        <f t="shared" si="607"/>
        <v>8.7999999999999967E-2</v>
      </c>
      <c r="AT428" s="74">
        <f t="shared" si="607"/>
        <v>0.15000000000000002</v>
      </c>
      <c r="AU428" s="74">
        <f t="shared" si="607"/>
        <v>0.21299999999999999</v>
      </c>
      <c r="AV428" s="74">
        <f t="shared" si="607"/>
        <v>0.121</v>
      </c>
      <c r="AW428" s="74">
        <f t="shared" si="607"/>
        <v>2.6999999999999996E-2</v>
      </c>
      <c r="AX428" s="74">
        <f t="shared" si="607"/>
        <v>1E-3</v>
      </c>
      <c r="AY428" s="74">
        <f t="shared" si="607"/>
        <v>0</v>
      </c>
      <c r="AZ428" s="74">
        <f t="shared" si="607"/>
        <v>1.289698862059406E-4</v>
      </c>
      <c r="BA428" s="75">
        <f t="shared" si="607"/>
        <v>8.7103011379405942E-4</v>
      </c>
      <c r="BB428" s="73">
        <f>SUM(AF428)</f>
        <v>0</v>
      </c>
      <c r="BC428" s="74">
        <f>SUM(AG428:AP428)</f>
        <v>0.30807920044859305</v>
      </c>
      <c r="BD428" s="74">
        <f>SUM(AQ428:AZ428)</f>
        <v>0.69104976943761287</v>
      </c>
      <c r="BE428" s="75">
        <f>BA428</f>
        <v>8.7103011379405942E-4</v>
      </c>
      <c r="BF428" s="73">
        <f>10^SUMPRODUCT(AF428:BA428,LOG($AF$6:$BA$6))</f>
        <v>1.1730085372535903</v>
      </c>
      <c r="BG428" s="74">
        <f t="array" ref="BG428">10^(SUMPRODUCT(AG428:AP428,LOG($AG$6:$AP$6))/BC428)</f>
        <v>4.8361776518545945</v>
      </c>
      <c r="BH428" s="75">
        <f t="array" ref="BH428">10^(SUMPRODUCT(AQ428:AZ428,LOG($AQ$6:$AZ$6))/BD428)</f>
        <v>0.62745316871645485</v>
      </c>
      <c r="BI428" s="76">
        <f>10^ (LOG(INDEX($H$6:$AD$6,MATCH(BI$6/100,$H428:$AD428,-1)))-(INDEX($H428:$AD428,MATCH(BI$6/100,$H428:$AD428,-1))-BI$6/100)/(INDEX($H428:$AD428,MATCH(BI$6/100,$H428:$AD428,-1))-INDEX($H428:$AD428,MATCH(BI$6/100,$H428:$AD428,-1)+1))*(LOG(INDEX($H$6:$AD$6,MATCH(BI$6/100,$H428:$AD428,-1)))-LOG(INDEX($H$6:$AD$6,MATCH(BI$6/100,$H428:$AD428,-1)+1))))</f>
        <v>0.36548184160014158</v>
      </c>
      <c r="BJ428" s="77">
        <f>10^ (LOG(INDEX($H$6:$AD$6,MATCH(BJ$6/100,$H428:$AD428,-1)))-(INDEX($H428:$AD428,MATCH(BJ$6/100,$H428:$AD428,-1))-BJ$6/100)/(INDEX($H428:$AD428,MATCH(BJ$6/100,$H428:$AD428,-1))-INDEX($H428:$AD428,MATCH(BJ$6/100,$H428:$AD428,-1)+1))*(LOG(INDEX($H$6:$AD$6,MATCH(BJ$6/100,$H428:$AD428,-1)))-LOG(INDEX($H$6:$AD$6,MATCH(BJ$6/100,$H428:$AD428,-1)+1))))</f>
        <v>0.58707980343456068</v>
      </c>
      <c r="BK428" s="77">
        <f>10^ (LOG(INDEX($H$6:$AD$6,MATCH(BK$6/100,$H428:$AD428,-1)))-(INDEX($H428:$AD428,MATCH(BK$6/100,$H428:$AD428,-1))-BK$6/100)/(INDEX($H428:$AD428,MATCH(BK$6/100,$H428:$AD428,-1))-INDEX($H428:$AD428,MATCH(BK$6/100,$H428:$AD428,-1)+1))*(LOG(INDEX($H$6:$AD$6,MATCH(BK$6/100,$H428:$AD428,-1)))-LOG(INDEX($H$6:$AD$6,MATCH(BK$6/100,$H428:$AD428,-1)+1))))</f>
        <v>0.82472481186458468</v>
      </c>
      <c r="BL428" s="77">
        <f>10^ (LOG(INDEX($H$6:$AD$6,MATCH(BL$6/100,$H428:$AD428,-1)))-(INDEX($H428:$AD428,MATCH(BL$6/100,$H428:$AD428,-1))-BL$6/100)/(INDEX($H428:$AD428,MATCH(BL$6/100,$H428:$AD428,-1))-INDEX($H428:$AD428,MATCH(BL$6/100,$H428:$AD428,-1)+1))*(LOG(INDEX($H$6:$AD$6,MATCH(BL$6/100,$H428:$AD428,-1)))-LOG(INDEX($H$6:$AD$6,MATCH(BL$6/100,$H428:$AD428,-1)+1))))</f>
        <v>1.5603204527990902</v>
      </c>
      <c r="BM428" s="78">
        <f>10^ (LOG(INDEX($H$6:$AD$6,MATCH(BM$6/100,$H428:$AD428,-1)))-(INDEX($H428:$AD428,MATCH(BM$6/100,$H428:$AD428,-1))-BM$6/100)/(INDEX($H428:$AD428,MATCH(BM$6/100,$H428:$AD428,-1))-INDEX($H428:$AD428,MATCH(BM$6/100,$H428:$AD428,-1)+1))*(LOG(INDEX($H$6:$AD$6,MATCH(BM$6/100,$H428:$AD428,-1)))-LOG(INDEX($H$6:$AD$6,MATCH(BM$6/100,$H428:$AD428,-1)+1))))</f>
        <v>6.1059528929752203</v>
      </c>
    </row>
    <row r="429" spans="1:65" x14ac:dyDescent="0.2">
      <c r="A429" s="33"/>
      <c r="B429" s="79">
        <v>146</v>
      </c>
      <c r="C429" s="83" t="s">
        <v>93</v>
      </c>
      <c r="D429" s="238">
        <v>0</v>
      </c>
      <c r="E429" s="236"/>
      <c r="F429" s="244">
        <v>0</v>
      </c>
      <c r="G429" s="239"/>
      <c r="H429" s="240"/>
      <c r="I429" s="243"/>
      <c r="J429" s="240"/>
      <c r="K429" s="240"/>
      <c r="L429" s="240"/>
      <c r="M429" s="240"/>
      <c r="N429" s="240"/>
      <c r="O429" s="240"/>
      <c r="P429" s="240"/>
      <c r="Q429" s="240"/>
      <c r="R429" s="240"/>
      <c r="S429" s="243"/>
      <c r="T429" s="240"/>
      <c r="U429" s="240"/>
      <c r="V429" s="240"/>
      <c r="W429" s="240"/>
      <c r="X429" s="240"/>
      <c r="Y429" s="240"/>
      <c r="Z429" s="240"/>
      <c r="AA429" s="240"/>
      <c r="AB429" s="240"/>
      <c r="AC429" s="243"/>
      <c r="AD429" s="241"/>
      <c r="AE429" s="60"/>
      <c r="AF429" s="74"/>
      <c r="AG429" s="74"/>
      <c r="AH429" s="74"/>
      <c r="AI429" s="74"/>
      <c r="AJ429" s="74"/>
      <c r="AK429" s="74"/>
      <c r="AL429" s="74"/>
      <c r="AM429" s="74"/>
      <c r="AN429" s="74"/>
      <c r="AO429" s="74"/>
      <c r="AP429" s="74"/>
      <c r="AQ429" s="74"/>
      <c r="AR429" s="74"/>
      <c r="AS429" s="74"/>
      <c r="AT429" s="74"/>
      <c r="AU429" s="74"/>
      <c r="AV429" s="74"/>
      <c r="AW429" s="74"/>
      <c r="AX429" s="74"/>
      <c r="AY429" s="74"/>
      <c r="AZ429" s="74"/>
      <c r="BA429" s="75"/>
      <c r="BB429" s="73"/>
      <c r="BC429" s="74"/>
      <c r="BD429" s="74"/>
      <c r="BE429" s="75"/>
      <c r="BF429" s="73"/>
      <c r="BG429" s="74"/>
      <c r="BH429" s="75"/>
      <c r="BI429" s="76"/>
      <c r="BJ429" s="77"/>
      <c r="BK429" s="77"/>
      <c r="BL429" s="77"/>
      <c r="BM429" s="78"/>
    </row>
    <row r="430" spans="1:65" x14ac:dyDescent="0.2">
      <c r="A430" s="33"/>
      <c r="B430" s="79">
        <v>147</v>
      </c>
      <c r="C430" s="83" t="s">
        <v>94</v>
      </c>
      <c r="D430" s="238">
        <v>1</v>
      </c>
      <c r="E430" s="236" t="s">
        <v>380</v>
      </c>
      <c r="F430" s="244">
        <v>2</v>
      </c>
      <c r="G430" s="239"/>
      <c r="H430" s="240">
        <v>1</v>
      </c>
      <c r="I430" s="243">
        <f t="array" ref="I430">IF(B430&lt;100,(((LOG(I$6)-LOG(J$6))/(LOG(H$6)-LOG(J$6))))*(H430-J430)+J430,H430)</f>
        <v>1</v>
      </c>
      <c r="J430" s="240">
        <v>1</v>
      </c>
      <c r="K430" s="240">
        <v>1</v>
      </c>
      <c r="L430" s="240">
        <v>1</v>
      </c>
      <c r="M430" s="240">
        <v>0.98199999999999998</v>
      </c>
      <c r="N430" s="240">
        <v>0.94799999999999995</v>
      </c>
      <c r="O430" s="240">
        <v>0.90700000000000003</v>
      </c>
      <c r="P430" s="240">
        <v>0.86699999999999999</v>
      </c>
      <c r="Q430" s="240">
        <v>0.79900000000000004</v>
      </c>
      <c r="R430" s="240">
        <v>0.71200000000000008</v>
      </c>
      <c r="S430" s="243">
        <f t="shared" si="578"/>
        <v>0.66494456654682221</v>
      </c>
      <c r="T430" s="240">
        <v>0.623</v>
      </c>
      <c r="U430" s="240">
        <v>0.52700000000000002</v>
      </c>
      <c r="V430" s="240">
        <v>0.42200000000000004</v>
      </c>
      <c r="W430" s="240">
        <v>0.254</v>
      </c>
      <c r="X430" s="240">
        <v>7.0000000000000007E-2</v>
      </c>
      <c r="Y430" s="240">
        <v>6.0000000000000001E-3</v>
      </c>
      <c r="Z430" s="240">
        <v>2E-3</v>
      </c>
      <c r="AA430" s="240">
        <v>2E-3</v>
      </c>
      <c r="AB430" s="240">
        <v>2E-3</v>
      </c>
      <c r="AC430" s="243">
        <f t="shared" si="520"/>
        <v>1.7420602275881188E-3</v>
      </c>
      <c r="AD430" s="241">
        <v>0</v>
      </c>
      <c r="AE430" s="60"/>
      <c r="AF430" s="74">
        <f t="shared" ref="AF430:AF432" si="608">H430-I430</f>
        <v>0</v>
      </c>
      <c r="AG430" s="74">
        <f t="shared" ref="AG430:AG432" si="609">I430-J430</f>
        <v>0</v>
      </c>
      <c r="AH430" s="74">
        <f t="shared" ref="AH430:AH432" si="610">J430-K430</f>
        <v>0</v>
      </c>
      <c r="AI430" s="74">
        <f t="shared" ref="AI430:AI432" si="611">K430-L430</f>
        <v>0</v>
      </c>
      <c r="AJ430" s="74">
        <f t="shared" ref="AJ430:AJ432" si="612">L430-M430</f>
        <v>1.8000000000000016E-2</v>
      </c>
      <c r="AK430" s="74">
        <f t="shared" ref="AK430:AK432" si="613">M430-N430</f>
        <v>3.400000000000003E-2</v>
      </c>
      <c r="AL430" s="74">
        <f t="shared" ref="AL430:AL432" si="614">N430-O430</f>
        <v>4.0999999999999925E-2</v>
      </c>
      <c r="AM430" s="74">
        <f t="shared" ref="AM430:AM432" si="615">O430-P430</f>
        <v>4.0000000000000036E-2</v>
      </c>
      <c r="AN430" s="74">
        <f t="shared" ref="AN430:AN432" si="616">P430-Q430</f>
        <v>6.7999999999999949E-2</v>
      </c>
      <c r="AO430" s="74">
        <f t="shared" ref="AO430:AO432" si="617">Q430-R430</f>
        <v>8.6999999999999966E-2</v>
      </c>
      <c r="AP430" s="74">
        <f t="shared" ref="AP430:AP432" si="618">R430-S430</f>
        <v>4.7055433453177864E-2</v>
      </c>
      <c r="AQ430" s="74">
        <f t="shared" ref="AQ430:AQ432" si="619">S430-T430</f>
        <v>4.1944566546822215E-2</v>
      </c>
      <c r="AR430" s="74">
        <f t="shared" ref="AR430:AR432" si="620">T430-U430</f>
        <v>9.5999999999999974E-2</v>
      </c>
      <c r="AS430" s="74">
        <f t="shared" ref="AS430:AS432" si="621">U430-V430</f>
        <v>0.10499999999999998</v>
      </c>
      <c r="AT430" s="74">
        <f t="shared" ref="AT430:AT432" si="622">V430-W430</f>
        <v>0.16800000000000004</v>
      </c>
      <c r="AU430" s="74">
        <f t="shared" ref="AU430:AU432" si="623">W430-X430</f>
        <v>0.184</v>
      </c>
      <c r="AV430" s="74">
        <f t="shared" ref="AV430:AV432" si="624">X430-Y430</f>
        <v>6.4000000000000001E-2</v>
      </c>
      <c r="AW430" s="74">
        <f t="shared" ref="AW430:AW432" si="625">Y430-Z430</f>
        <v>4.0000000000000001E-3</v>
      </c>
      <c r="AX430" s="74">
        <f t="shared" ref="AX430:AX432" si="626">Z430-AA430</f>
        <v>0</v>
      </c>
      <c r="AY430" s="74">
        <f t="shared" ref="AY430:AY432" si="627">AA430-AB430</f>
        <v>0</v>
      </c>
      <c r="AZ430" s="74">
        <f t="shared" ref="AZ430:AZ432" si="628">AB430-AC430</f>
        <v>2.579397724118812E-4</v>
      </c>
      <c r="BA430" s="75">
        <f t="shared" ref="BA430:BA432" si="629">AC430-AD430</f>
        <v>1.7420602275881188E-3</v>
      </c>
      <c r="BB430" s="73">
        <f t="shared" ref="BB430:BB432" si="630">SUM(AF430)</f>
        <v>0</v>
      </c>
      <c r="BC430" s="74">
        <f t="shared" ref="BC430:BC432" si="631">SUM(AG430:AP430)</f>
        <v>0.33505543345317779</v>
      </c>
      <c r="BD430" s="74">
        <f t="shared" ref="BD430:BD432" si="632">SUM(AQ430:AZ430)</f>
        <v>0.66320250631923416</v>
      </c>
      <c r="BE430" s="75">
        <f t="shared" ref="BE430:BE432" si="633">BA430</f>
        <v>1.7420602275881188E-3</v>
      </c>
      <c r="BF430" s="73">
        <f t="shared" ref="BF430:BF432" si="634">10^SUMPRODUCT(AF430:BA430,LOG($AF$6:$BA$6))</f>
        <v>1.3613977578816463</v>
      </c>
      <c r="BG430" s="74">
        <f t="array" ref="BG430">10^(SUMPRODUCT(AG430:AP430,LOG($AG$6:$AP$6))/BC430)</f>
        <v>4.5989516202665586</v>
      </c>
      <c r="BH430" s="75">
        <f t="array" ref="BH430">10^(SUMPRODUCT(AQ430:AZ430,LOG($AQ$6:$AZ$6))/BD430)</f>
        <v>0.74536366053326875</v>
      </c>
      <c r="BI430" s="76">
        <f t="shared" ref="BI430:BM432" si="635">10^ (LOG(INDEX($H$6:$AD$6,MATCH(BI$6/100,$H430:$AD430,-1)))-(INDEX($H430:$AD430,MATCH(BI$6/100,$H430:$AD430,-1))-BI$6/100)/(INDEX($H430:$AD430,MATCH(BI$6/100,$H430:$AD430,-1))-INDEX($H430:$AD430,MATCH(BI$6/100,$H430:$AD430,-1)+1))*(LOG(INDEX($H$6:$AD$6,MATCH(BI$6/100,$H430:$AD430,-1)))-LOG(INDEX($H$6:$AD$6,MATCH(BI$6/100,$H430:$AD430,-1)+1))))</f>
        <v>0.44514863371477797</v>
      </c>
      <c r="BJ430" s="77">
        <f t="shared" si="635"/>
        <v>0.73213289786365532</v>
      </c>
      <c r="BK430" s="77">
        <f t="shared" si="635"/>
        <v>1.0981734381882813</v>
      </c>
      <c r="BL430" s="77">
        <f t="shared" si="635"/>
        <v>1.8874803294651976</v>
      </c>
      <c r="BM430" s="78">
        <f t="shared" si="635"/>
        <v>6.3978944284825978</v>
      </c>
    </row>
    <row r="431" spans="1:65" x14ac:dyDescent="0.2">
      <c r="A431" s="33"/>
      <c r="B431" s="79">
        <v>147</v>
      </c>
      <c r="C431" s="83" t="s">
        <v>99</v>
      </c>
      <c r="D431" s="238">
        <v>1</v>
      </c>
      <c r="E431" s="236" t="s">
        <v>381</v>
      </c>
      <c r="F431" s="244">
        <v>2</v>
      </c>
      <c r="G431" s="239"/>
      <c r="H431" s="240">
        <v>1</v>
      </c>
      <c r="I431" s="243">
        <f t="array" ref="I431">IF(B431&lt;100,(((LOG(I$6)-LOG(J$6))/(LOG(H$6)-LOG(J$6))))*(H431-J431)+J431,H431)</f>
        <v>1</v>
      </c>
      <c r="J431" s="240">
        <v>1</v>
      </c>
      <c r="K431" s="240">
        <v>1</v>
      </c>
      <c r="L431" s="240">
        <v>1</v>
      </c>
      <c r="M431" s="240">
        <v>0.99299999999999999</v>
      </c>
      <c r="N431" s="240">
        <v>0.97799999999999998</v>
      </c>
      <c r="O431" s="240">
        <v>0.95400000000000007</v>
      </c>
      <c r="P431" s="240">
        <v>0.92099999999999993</v>
      </c>
      <c r="Q431" s="240">
        <v>0.86599999999999999</v>
      </c>
      <c r="R431" s="240">
        <v>0.79</v>
      </c>
      <c r="S431" s="243">
        <f t="shared" si="578"/>
        <v>0.74135842834053522</v>
      </c>
      <c r="T431" s="240">
        <v>0.69799999999999995</v>
      </c>
      <c r="U431" s="240">
        <v>0.58099999999999996</v>
      </c>
      <c r="V431" s="240">
        <v>0.44</v>
      </c>
      <c r="W431" s="240">
        <v>0.18899999999999997</v>
      </c>
      <c r="X431" s="240">
        <v>4.5999999999999999E-2</v>
      </c>
      <c r="Y431" s="240">
        <v>6.0000000000000001E-3</v>
      </c>
      <c r="Z431" s="240">
        <v>2E-3</v>
      </c>
      <c r="AA431" s="240">
        <v>2E-3</v>
      </c>
      <c r="AB431" s="240">
        <v>2E-3</v>
      </c>
      <c r="AC431" s="243">
        <f t="shared" si="520"/>
        <v>1.7420602275881188E-3</v>
      </c>
      <c r="AD431" s="241">
        <v>0</v>
      </c>
      <c r="AE431" s="60"/>
      <c r="AF431" s="74">
        <f t="shared" si="608"/>
        <v>0</v>
      </c>
      <c r="AG431" s="74">
        <f t="shared" si="609"/>
        <v>0</v>
      </c>
      <c r="AH431" s="74">
        <f t="shared" si="610"/>
        <v>0</v>
      </c>
      <c r="AI431" s="74">
        <f t="shared" si="611"/>
        <v>0</v>
      </c>
      <c r="AJ431" s="74">
        <f t="shared" si="612"/>
        <v>7.0000000000000062E-3</v>
      </c>
      <c r="AK431" s="74">
        <f t="shared" si="613"/>
        <v>1.5000000000000013E-2</v>
      </c>
      <c r="AL431" s="74">
        <f t="shared" si="614"/>
        <v>2.399999999999991E-2</v>
      </c>
      <c r="AM431" s="74">
        <f t="shared" si="615"/>
        <v>3.300000000000014E-2</v>
      </c>
      <c r="AN431" s="74">
        <f t="shared" si="616"/>
        <v>5.4999999999999938E-2</v>
      </c>
      <c r="AO431" s="74">
        <f t="shared" si="617"/>
        <v>7.5999999999999956E-2</v>
      </c>
      <c r="AP431" s="74">
        <f t="shared" si="618"/>
        <v>4.8641571659464811E-2</v>
      </c>
      <c r="AQ431" s="74">
        <f t="shared" si="619"/>
        <v>4.3358428340535271E-2</v>
      </c>
      <c r="AR431" s="74">
        <f t="shared" si="620"/>
        <v>0.11699999999999999</v>
      </c>
      <c r="AS431" s="74">
        <f t="shared" si="621"/>
        <v>0.14099999999999996</v>
      </c>
      <c r="AT431" s="74">
        <f t="shared" si="622"/>
        <v>0.251</v>
      </c>
      <c r="AU431" s="74">
        <f t="shared" si="623"/>
        <v>0.14299999999999996</v>
      </c>
      <c r="AV431" s="74">
        <f t="shared" si="624"/>
        <v>0.04</v>
      </c>
      <c r="AW431" s="74">
        <f t="shared" si="625"/>
        <v>4.0000000000000001E-3</v>
      </c>
      <c r="AX431" s="74">
        <f t="shared" si="626"/>
        <v>0</v>
      </c>
      <c r="AY431" s="74">
        <f t="shared" si="627"/>
        <v>0</v>
      </c>
      <c r="AZ431" s="74">
        <f t="shared" si="628"/>
        <v>2.579397724118812E-4</v>
      </c>
      <c r="BA431" s="75">
        <f t="shared" si="629"/>
        <v>1.7420602275881188E-3</v>
      </c>
      <c r="BB431" s="73">
        <f t="shared" si="630"/>
        <v>0</v>
      </c>
      <c r="BC431" s="74">
        <f t="shared" si="631"/>
        <v>0.25864157165946478</v>
      </c>
      <c r="BD431" s="74">
        <f t="shared" si="632"/>
        <v>0.73961636811294706</v>
      </c>
      <c r="BE431" s="75">
        <f t="shared" si="633"/>
        <v>1.7420602275881188E-3</v>
      </c>
      <c r="BF431" s="73">
        <f t="shared" si="634"/>
        <v>1.2085287898254871</v>
      </c>
      <c r="BG431" s="74">
        <f t="array" ref="BG431">10^(SUMPRODUCT(AG431:AP431,LOG($AG$6:$AP$6))/BC431)</f>
        <v>3.9953387863245604</v>
      </c>
      <c r="BH431" s="75">
        <f t="array" ref="BH431">10^(SUMPRODUCT(AQ431:AZ431,LOG($AQ$6:$AZ$6))/BD431)</f>
        <v>0.80435325706486904</v>
      </c>
      <c r="BI431" s="76">
        <f t="shared" si="635"/>
        <v>0.48055570434332806</v>
      </c>
      <c r="BJ431" s="77">
        <f t="shared" si="635"/>
        <v>0.75020425010976033</v>
      </c>
      <c r="BK431" s="77">
        <f t="shared" si="635"/>
        <v>0.98434552818964294</v>
      </c>
      <c r="BL431" s="77">
        <f t="shared" si="635"/>
        <v>1.4736365611835225</v>
      </c>
      <c r="BM431" s="78">
        <f t="shared" si="635"/>
        <v>4.2078404145640125</v>
      </c>
    </row>
    <row r="432" spans="1:65" x14ac:dyDescent="0.2">
      <c r="A432" s="33"/>
      <c r="B432" s="79">
        <v>147</v>
      </c>
      <c r="C432" s="83" t="s">
        <v>93</v>
      </c>
      <c r="D432" s="238">
        <v>1</v>
      </c>
      <c r="E432" s="236" t="s">
        <v>382</v>
      </c>
      <c r="F432" s="244">
        <v>2</v>
      </c>
      <c r="G432" s="239"/>
      <c r="H432" s="240">
        <v>1</v>
      </c>
      <c r="I432" s="243">
        <f t="array" ref="I432">IF(B432&lt;100,(((LOG(I$6)-LOG(J$6))/(LOG(H$6)-LOG(J$6))))*(H432-J432)+J432,H432)</f>
        <v>1</v>
      </c>
      <c r="J432" s="240">
        <v>1</v>
      </c>
      <c r="K432" s="240">
        <v>1</v>
      </c>
      <c r="L432" s="240">
        <v>1</v>
      </c>
      <c r="M432" s="240">
        <v>0.99400000000000011</v>
      </c>
      <c r="N432" s="240">
        <v>0.99400000000000011</v>
      </c>
      <c r="O432" s="240">
        <v>0.99199999999999999</v>
      </c>
      <c r="P432" s="240">
        <v>0.96200000000000008</v>
      </c>
      <c r="Q432" s="240">
        <v>0.91200000000000003</v>
      </c>
      <c r="R432" s="240">
        <v>0.872</v>
      </c>
      <c r="S432" s="243">
        <f t="shared" si="578"/>
        <v>0.84926535237655454</v>
      </c>
      <c r="T432" s="240">
        <v>0.82900000000000007</v>
      </c>
      <c r="U432" s="240">
        <v>0.77900000000000003</v>
      </c>
      <c r="V432" s="240">
        <v>0.71499999999999997</v>
      </c>
      <c r="W432" s="240">
        <v>0.41600000000000004</v>
      </c>
      <c r="X432" s="240">
        <v>0.16</v>
      </c>
      <c r="Y432" s="240">
        <v>2.7000000000000003E-2</v>
      </c>
      <c r="Z432" s="240">
        <v>5.0000000000000001E-3</v>
      </c>
      <c r="AA432" s="240">
        <v>3.0000000000000001E-3</v>
      </c>
      <c r="AB432" s="240">
        <v>2E-3</v>
      </c>
      <c r="AC432" s="243">
        <f t="shared" si="520"/>
        <v>1.7420602275881188E-3</v>
      </c>
      <c r="AD432" s="241">
        <v>0</v>
      </c>
      <c r="AE432" s="60"/>
      <c r="AF432" s="74">
        <f t="shared" si="608"/>
        <v>0</v>
      </c>
      <c r="AG432" s="74">
        <f t="shared" si="609"/>
        <v>0</v>
      </c>
      <c r="AH432" s="74">
        <f t="shared" si="610"/>
        <v>0</v>
      </c>
      <c r="AI432" s="74">
        <f t="shared" si="611"/>
        <v>0</v>
      </c>
      <c r="AJ432" s="74">
        <f t="shared" si="612"/>
        <v>5.9999999999998943E-3</v>
      </c>
      <c r="AK432" s="74">
        <f t="shared" si="613"/>
        <v>0</v>
      </c>
      <c r="AL432" s="74">
        <f t="shared" si="614"/>
        <v>2.0000000000001128E-3</v>
      </c>
      <c r="AM432" s="74">
        <f t="shared" si="615"/>
        <v>2.9999999999999916E-2</v>
      </c>
      <c r="AN432" s="74">
        <f t="shared" si="616"/>
        <v>5.0000000000000044E-2</v>
      </c>
      <c r="AO432" s="74">
        <f t="shared" si="617"/>
        <v>4.0000000000000036E-2</v>
      </c>
      <c r="AP432" s="74">
        <f t="shared" si="618"/>
        <v>2.2734647623445459E-2</v>
      </c>
      <c r="AQ432" s="74">
        <f t="shared" si="619"/>
        <v>2.0265352376554469E-2</v>
      </c>
      <c r="AR432" s="74">
        <f t="shared" si="620"/>
        <v>5.0000000000000044E-2</v>
      </c>
      <c r="AS432" s="74">
        <f t="shared" si="621"/>
        <v>6.4000000000000057E-2</v>
      </c>
      <c r="AT432" s="74">
        <f t="shared" si="622"/>
        <v>0.29899999999999993</v>
      </c>
      <c r="AU432" s="74">
        <f t="shared" si="623"/>
        <v>0.25600000000000001</v>
      </c>
      <c r="AV432" s="74">
        <f t="shared" si="624"/>
        <v>0.13300000000000001</v>
      </c>
      <c r="AW432" s="74">
        <f t="shared" si="625"/>
        <v>2.2000000000000002E-2</v>
      </c>
      <c r="AX432" s="74">
        <f t="shared" si="626"/>
        <v>2E-3</v>
      </c>
      <c r="AY432" s="74">
        <f t="shared" si="627"/>
        <v>1E-3</v>
      </c>
      <c r="AZ432" s="74">
        <f t="shared" si="628"/>
        <v>2.579397724118812E-4</v>
      </c>
      <c r="BA432" s="75">
        <f t="shared" si="629"/>
        <v>1.7420602275881188E-3</v>
      </c>
      <c r="BB432" s="73">
        <f t="shared" si="630"/>
        <v>0</v>
      </c>
      <c r="BC432" s="74">
        <f t="shared" si="631"/>
        <v>0.15073464762344546</v>
      </c>
      <c r="BD432" s="74">
        <f t="shared" si="632"/>
        <v>0.84752329214896638</v>
      </c>
      <c r="BE432" s="75">
        <f t="shared" si="633"/>
        <v>1.7420602275881188E-3</v>
      </c>
      <c r="BF432" s="73">
        <f t="shared" si="634"/>
        <v>0.7980652446359664</v>
      </c>
      <c r="BG432" s="74">
        <f t="array" ref="BG432">10^(SUMPRODUCT(AG432:AP432,LOG($AG$6:$AP$6))/BC432)</f>
        <v>3.8406221444771309</v>
      </c>
      <c r="BH432" s="75">
        <f t="array" ref="BH432">10^(SUMPRODUCT(AQ432:AZ432,LOG($AQ$6:$AZ$6))/BD432)</f>
        <v>0.60881370458040773</v>
      </c>
      <c r="BI432" s="76">
        <f t="shared" si="635"/>
        <v>0.36085013182339032</v>
      </c>
      <c r="BJ432" s="77">
        <f t="shared" si="635"/>
        <v>0.54728757538134842</v>
      </c>
      <c r="BK432" s="77">
        <f t="shared" si="635"/>
        <v>0.66167976690377839</v>
      </c>
      <c r="BL432" s="77">
        <f t="shared" si="635"/>
        <v>0.78801529762907796</v>
      </c>
      <c r="BM432" s="78">
        <f t="shared" si="635"/>
        <v>3.0626587869956592</v>
      </c>
    </row>
    <row r="433" spans="1:65" x14ac:dyDescent="0.2">
      <c r="A433" s="33"/>
      <c r="B433" s="79">
        <v>148</v>
      </c>
      <c r="C433" s="83" t="s">
        <v>94</v>
      </c>
      <c r="D433" s="238">
        <v>0</v>
      </c>
      <c r="E433" s="236"/>
      <c r="F433" s="244">
        <v>0</v>
      </c>
      <c r="G433" s="239"/>
      <c r="H433" s="240"/>
      <c r="I433" s="243"/>
      <c r="J433" s="240"/>
      <c r="K433" s="240"/>
      <c r="L433" s="240"/>
      <c r="M433" s="240"/>
      <c r="N433" s="240"/>
      <c r="O433" s="240"/>
      <c r="P433" s="240"/>
      <c r="Q433" s="240"/>
      <c r="R433" s="240"/>
      <c r="S433" s="243"/>
      <c r="T433" s="240"/>
      <c r="U433" s="240"/>
      <c r="V433" s="240"/>
      <c r="W433" s="240"/>
      <c r="X433" s="240"/>
      <c r="Y433" s="240"/>
      <c r="Z433" s="240"/>
      <c r="AA433" s="240"/>
      <c r="AB433" s="240"/>
      <c r="AC433" s="243"/>
      <c r="AD433" s="241"/>
      <c r="AE433" s="60"/>
      <c r="AF433" s="74"/>
      <c r="AG433" s="74"/>
      <c r="AH433" s="74"/>
      <c r="AI433" s="74"/>
      <c r="AJ433" s="74"/>
      <c r="AK433" s="74"/>
      <c r="AL433" s="74"/>
      <c r="AM433" s="74"/>
      <c r="AN433" s="74"/>
      <c r="AO433" s="74"/>
      <c r="AP433" s="74"/>
      <c r="AQ433" s="74"/>
      <c r="AR433" s="74"/>
      <c r="AS433" s="74"/>
      <c r="AT433" s="74"/>
      <c r="AU433" s="74"/>
      <c r="AV433" s="74"/>
      <c r="AW433" s="74"/>
      <c r="AX433" s="74"/>
      <c r="AY433" s="74"/>
      <c r="AZ433" s="74"/>
      <c r="BA433" s="75"/>
      <c r="BB433" s="73"/>
      <c r="BC433" s="74"/>
      <c r="BD433" s="74"/>
      <c r="BE433" s="75"/>
      <c r="BF433" s="73"/>
      <c r="BG433" s="74"/>
      <c r="BH433" s="75"/>
      <c r="BI433" s="76"/>
      <c r="BJ433" s="77"/>
      <c r="BK433" s="77"/>
      <c r="BL433" s="77"/>
      <c r="BM433" s="78"/>
    </row>
    <row r="434" spans="1:65" x14ac:dyDescent="0.2">
      <c r="A434" s="33"/>
      <c r="B434" s="79">
        <v>148</v>
      </c>
      <c r="C434" s="83" t="s">
        <v>99</v>
      </c>
      <c r="D434" s="238">
        <v>0</v>
      </c>
      <c r="E434" s="236"/>
      <c r="F434" s="244">
        <v>0</v>
      </c>
      <c r="G434" s="239"/>
      <c r="H434" s="240"/>
      <c r="I434" s="243"/>
      <c r="J434" s="240"/>
      <c r="K434" s="240"/>
      <c r="L434" s="240"/>
      <c r="M434" s="240"/>
      <c r="N434" s="240"/>
      <c r="O434" s="240"/>
      <c r="P434" s="240"/>
      <c r="Q434" s="240"/>
      <c r="R434" s="240"/>
      <c r="S434" s="243"/>
      <c r="T434" s="240"/>
      <c r="U434" s="240"/>
      <c r="V434" s="240"/>
      <c r="W434" s="240"/>
      <c r="X434" s="240"/>
      <c r="Y434" s="240"/>
      <c r="Z434" s="240"/>
      <c r="AA434" s="240"/>
      <c r="AB434" s="240"/>
      <c r="AC434" s="243"/>
      <c r="AD434" s="241"/>
      <c r="AE434" s="60"/>
      <c r="AF434" s="74"/>
      <c r="AG434" s="74"/>
      <c r="AH434" s="74"/>
      <c r="AI434" s="74"/>
      <c r="AJ434" s="74"/>
      <c r="AK434" s="74"/>
      <c r="AL434" s="74"/>
      <c r="AM434" s="74"/>
      <c r="AN434" s="74"/>
      <c r="AO434" s="74"/>
      <c r="AP434" s="74"/>
      <c r="AQ434" s="74"/>
      <c r="AR434" s="74"/>
      <c r="AS434" s="74"/>
      <c r="AT434" s="74"/>
      <c r="AU434" s="74"/>
      <c r="AV434" s="74"/>
      <c r="AW434" s="74"/>
      <c r="AX434" s="74"/>
      <c r="AY434" s="74"/>
      <c r="AZ434" s="74"/>
      <c r="BA434" s="75"/>
      <c r="BB434" s="73"/>
      <c r="BC434" s="74"/>
      <c r="BD434" s="74"/>
      <c r="BE434" s="75"/>
      <c r="BF434" s="73"/>
      <c r="BG434" s="74"/>
      <c r="BH434" s="75"/>
      <c r="BI434" s="76"/>
      <c r="BJ434" s="77"/>
      <c r="BK434" s="77"/>
      <c r="BL434" s="77"/>
      <c r="BM434" s="78"/>
    </row>
    <row r="435" spans="1:65" x14ac:dyDescent="0.2">
      <c r="A435" s="33"/>
      <c r="B435" s="79">
        <v>148</v>
      </c>
      <c r="C435" s="83" t="s">
        <v>93</v>
      </c>
      <c r="D435" s="238">
        <v>0</v>
      </c>
      <c r="E435" s="236"/>
      <c r="F435" s="244">
        <v>0</v>
      </c>
      <c r="G435" s="239"/>
      <c r="H435" s="240"/>
      <c r="I435" s="243"/>
      <c r="J435" s="240"/>
      <c r="K435" s="240"/>
      <c r="L435" s="240"/>
      <c r="M435" s="240"/>
      <c r="N435" s="240"/>
      <c r="O435" s="240"/>
      <c r="P435" s="240"/>
      <c r="Q435" s="240"/>
      <c r="R435" s="240"/>
      <c r="S435" s="243"/>
      <c r="T435" s="240"/>
      <c r="U435" s="240"/>
      <c r="V435" s="240"/>
      <c r="W435" s="240"/>
      <c r="X435" s="240"/>
      <c r="Y435" s="240"/>
      <c r="Z435" s="240"/>
      <c r="AA435" s="240"/>
      <c r="AB435" s="240"/>
      <c r="AC435" s="243"/>
      <c r="AD435" s="241"/>
      <c r="AE435" s="60"/>
      <c r="AF435" s="74"/>
      <c r="AG435" s="74"/>
      <c r="AH435" s="74"/>
      <c r="AI435" s="74"/>
      <c r="AJ435" s="74"/>
      <c r="AK435" s="74"/>
      <c r="AL435" s="74"/>
      <c r="AM435" s="74"/>
      <c r="AN435" s="74"/>
      <c r="AO435" s="74"/>
      <c r="AP435" s="74"/>
      <c r="AQ435" s="74"/>
      <c r="AR435" s="74"/>
      <c r="AS435" s="74"/>
      <c r="AT435" s="74"/>
      <c r="AU435" s="74"/>
      <c r="AV435" s="74"/>
      <c r="AW435" s="74"/>
      <c r="AX435" s="74"/>
      <c r="AY435" s="74"/>
      <c r="AZ435" s="74"/>
      <c r="BA435" s="75"/>
      <c r="BB435" s="73"/>
      <c r="BC435" s="74"/>
      <c r="BD435" s="74"/>
      <c r="BE435" s="75"/>
      <c r="BF435" s="73"/>
      <c r="BG435" s="74"/>
      <c r="BH435" s="75"/>
      <c r="BI435" s="76"/>
      <c r="BJ435" s="77"/>
      <c r="BK435" s="77"/>
      <c r="BL435" s="77"/>
      <c r="BM435" s="78"/>
    </row>
    <row r="436" spans="1:65" x14ac:dyDescent="0.2">
      <c r="A436" s="33"/>
      <c r="B436" s="79">
        <v>149</v>
      </c>
      <c r="C436" s="83" t="s">
        <v>94</v>
      </c>
      <c r="D436" s="238">
        <v>0</v>
      </c>
      <c r="E436" s="236"/>
      <c r="F436" s="244">
        <v>0</v>
      </c>
      <c r="G436" s="239"/>
      <c r="H436" s="240"/>
      <c r="I436" s="243"/>
      <c r="J436" s="240"/>
      <c r="K436" s="240"/>
      <c r="L436" s="240"/>
      <c r="M436" s="240"/>
      <c r="N436" s="240"/>
      <c r="O436" s="240"/>
      <c r="P436" s="240"/>
      <c r="Q436" s="240"/>
      <c r="R436" s="240"/>
      <c r="S436" s="243"/>
      <c r="T436" s="240"/>
      <c r="U436" s="240"/>
      <c r="V436" s="240"/>
      <c r="W436" s="240"/>
      <c r="X436" s="240"/>
      <c r="Y436" s="240"/>
      <c r="Z436" s="240"/>
      <c r="AA436" s="240"/>
      <c r="AB436" s="240"/>
      <c r="AC436" s="243"/>
      <c r="AD436" s="241"/>
      <c r="AE436" s="60"/>
      <c r="AF436" s="74"/>
      <c r="AG436" s="74"/>
      <c r="AH436" s="74"/>
      <c r="AI436" s="74"/>
      <c r="AJ436" s="74"/>
      <c r="AK436" s="74"/>
      <c r="AL436" s="74"/>
      <c r="AM436" s="74"/>
      <c r="AN436" s="74"/>
      <c r="AO436" s="74"/>
      <c r="AP436" s="74"/>
      <c r="AQ436" s="74"/>
      <c r="AR436" s="74"/>
      <c r="AS436" s="74"/>
      <c r="AT436" s="74"/>
      <c r="AU436" s="74"/>
      <c r="AV436" s="74"/>
      <c r="AW436" s="74"/>
      <c r="AX436" s="74"/>
      <c r="AY436" s="74"/>
      <c r="AZ436" s="74"/>
      <c r="BA436" s="75"/>
      <c r="BB436" s="73"/>
      <c r="BC436" s="74"/>
      <c r="BD436" s="74"/>
      <c r="BE436" s="75"/>
      <c r="BF436" s="73"/>
      <c r="BG436" s="74"/>
      <c r="BH436" s="75"/>
      <c r="BI436" s="76"/>
      <c r="BJ436" s="77"/>
      <c r="BK436" s="77"/>
      <c r="BL436" s="77"/>
      <c r="BM436" s="78"/>
    </row>
    <row r="437" spans="1:65" x14ac:dyDescent="0.2">
      <c r="A437" s="33"/>
      <c r="B437" s="79">
        <v>149</v>
      </c>
      <c r="C437" s="83" t="s">
        <v>99</v>
      </c>
      <c r="D437" s="238">
        <v>0</v>
      </c>
      <c r="E437" s="236"/>
      <c r="F437" s="244">
        <v>0</v>
      </c>
      <c r="G437" s="239"/>
      <c r="H437" s="240"/>
      <c r="I437" s="243"/>
      <c r="J437" s="240"/>
      <c r="K437" s="240"/>
      <c r="L437" s="240"/>
      <c r="M437" s="240"/>
      <c r="N437" s="240"/>
      <c r="O437" s="240"/>
      <c r="P437" s="240"/>
      <c r="Q437" s="240"/>
      <c r="R437" s="240"/>
      <c r="S437" s="243"/>
      <c r="T437" s="240"/>
      <c r="U437" s="240"/>
      <c r="V437" s="240"/>
      <c r="W437" s="240"/>
      <c r="X437" s="240"/>
      <c r="Y437" s="240"/>
      <c r="Z437" s="240"/>
      <c r="AA437" s="240"/>
      <c r="AB437" s="240"/>
      <c r="AC437" s="243"/>
      <c r="AD437" s="241"/>
      <c r="AE437" s="60"/>
      <c r="AF437" s="74"/>
      <c r="AG437" s="74"/>
      <c r="AH437" s="74"/>
      <c r="AI437" s="74"/>
      <c r="AJ437" s="74"/>
      <c r="AK437" s="74"/>
      <c r="AL437" s="74"/>
      <c r="AM437" s="74"/>
      <c r="AN437" s="74"/>
      <c r="AO437" s="74"/>
      <c r="AP437" s="74"/>
      <c r="AQ437" s="74"/>
      <c r="AR437" s="74"/>
      <c r="AS437" s="74"/>
      <c r="AT437" s="74"/>
      <c r="AU437" s="74"/>
      <c r="AV437" s="74"/>
      <c r="AW437" s="74"/>
      <c r="AX437" s="74"/>
      <c r="AY437" s="74"/>
      <c r="AZ437" s="74"/>
      <c r="BA437" s="75"/>
      <c r="BB437" s="73"/>
      <c r="BC437" s="74"/>
      <c r="BD437" s="74"/>
      <c r="BE437" s="75"/>
      <c r="BF437" s="73"/>
      <c r="BG437" s="74"/>
      <c r="BH437" s="75"/>
      <c r="BI437" s="76"/>
      <c r="BJ437" s="77"/>
      <c r="BK437" s="77"/>
      <c r="BL437" s="77"/>
      <c r="BM437" s="78"/>
    </row>
    <row r="438" spans="1:65" x14ac:dyDescent="0.2">
      <c r="A438" s="33"/>
      <c r="B438" s="79">
        <v>149</v>
      </c>
      <c r="C438" s="83" t="s">
        <v>93</v>
      </c>
      <c r="D438" s="238">
        <v>0</v>
      </c>
      <c r="E438" s="236"/>
      <c r="F438" s="244">
        <v>0</v>
      </c>
      <c r="G438" s="239"/>
      <c r="H438" s="240"/>
      <c r="I438" s="243"/>
      <c r="J438" s="240"/>
      <c r="K438" s="240"/>
      <c r="L438" s="240"/>
      <c r="M438" s="240"/>
      <c r="N438" s="240"/>
      <c r="O438" s="240"/>
      <c r="P438" s="240"/>
      <c r="Q438" s="240"/>
      <c r="R438" s="240"/>
      <c r="S438" s="243"/>
      <c r="T438" s="240"/>
      <c r="U438" s="240"/>
      <c r="V438" s="240"/>
      <c r="W438" s="240"/>
      <c r="X438" s="240"/>
      <c r="Y438" s="240"/>
      <c r="Z438" s="240"/>
      <c r="AA438" s="240"/>
      <c r="AB438" s="240"/>
      <c r="AC438" s="243"/>
      <c r="AD438" s="241"/>
      <c r="AE438" s="60"/>
      <c r="AF438" s="74"/>
      <c r="AG438" s="74"/>
      <c r="AH438" s="74"/>
      <c r="AI438" s="74"/>
      <c r="AJ438" s="74"/>
      <c r="AK438" s="74"/>
      <c r="AL438" s="74"/>
      <c r="AM438" s="74"/>
      <c r="AN438" s="74"/>
      <c r="AO438" s="74"/>
      <c r="AP438" s="74"/>
      <c r="AQ438" s="74"/>
      <c r="AR438" s="74"/>
      <c r="AS438" s="74"/>
      <c r="AT438" s="74"/>
      <c r="AU438" s="74"/>
      <c r="AV438" s="74"/>
      <c r="AW438" s="74"/>
      <c r="AX438" s="74"/>
      <c r="AY438" s="74"/>
      <c r="AZ438" s="74"/>
      <c r="BA438" s="75"/>
      <c r="BB438" s="73"/>
      <c r="BC438" s="74"/>
      <c r="BD438" s="74"/>
      <c r="BE438" s="75"/>
      <c r="BF438" s="73"/>
      <c r="BG438" s="74"/>
      <c r="BH438" s="75"/>
      <c r="BI438" s="76"/>
      <c r="BJ438" s="77"/>
      <c r="BK438" s="77"/>
      <c r="BL438" s="77"/>
      <c r="BM438" s="78"/>
    </row>
    <row r="439" spans="1:65" x14ac:dyDescent="0.2">
      <c r="A439" s="33"/>
      <c r="B439" s="79">
        <v>150</v>
      </c>
      <c r="C439" s="83" t="s">
        <v>94</v>
      </c>
      <c r="D439" s="238">
        <v>0</v>
      </c>
      <c r="E439" s="236"/>
      <c r="F439" s="244">
        <v>0</v>
      </c>
      <c r="G439" s="239"/>
      <c r="H439" s="240"/>
      <c r="I439" s="243"/>
      <c r="J439" s="240"/>
      <c r="K439" s="240"/>
      <c r="L439" s="240"/>
      <c r="M439" s="240"/>
      <c r="N439" s="240"/>
      <c r="O439" s="240"/>
      <c r="P439" s="240"/>
      <c r="Q439" s="240"/>
      <c r="R439" s="240"/>
      <c r="S439" s="243"/>
      <c r="T439" s="240"/>
      <c r="U439" s="240"/>
      <c r="V439" s="240"/>
      <c r="W439" s="240"/>
      <c r="X439" s="240"/>
      <c r="Y439" s="240"/>
      <c r="Z439" s="240"/>
      <c r="AA439" s="240"/>
      <c r="AB439" s="240"/>
      <c r="AC439" s="243"/>
      <c r="AD439" s="241"/>
      <c r="AE439" s="60"/>
      <c r="AF439" s="74"/>
      <c r="AG439" s="74"/>
      <c r="AH439" s="74"/>
      <c r="AI439" s="74"/>
      <c r="AJ439" s="74"/>
      <c r="AK439" s="74"/>
      <c r="AL439" s="74"/>
      <c r="AM439" s="74"/>
      <c r="AN439" s="74"/>
      <c r="AO439" s="74"/>
      <c r="AP439" s="74"/>
      <c r="AQ439" s="74"/>
      <c r="AR439" s="74"/>
      <c r="AS439" s="74"/>
      <c r="AT439" s="74"/>
      <c r="AU439" s="74"/>
      <c r="AV439" s="74"/>
      <c r="AW439" s="74"/>
      <c r="AX439" s="74"/>
      <c r="AY439" s="74"/>
      <c r="AZ439" s="74"/>
      <c r="BA439" s="75"/>
      <c r="BB439" s="73"/>
      <c r="BC439" s="74"/>
      <c r="BD439" s="74"/>
      <c r="BE439" s="75"/>
      <c r="BF439" s="73"/>
      <c r="BG439" s="74"/>
      <c r="BH439" s="75"/>
      <c r="BI439" s="76"/>
      <c r="BJ439" s="77"/>
      <c r="BK439" s="77"/>
      <c r="BL439" s="77"/>
      <c r="BM439" s="78"/>
    </row>
    <row r="440" spans="1:65" x14ac:dyDescent="0.2">
      <c r="A440" s="33"/>
      <c r="B440" s="79">
        <v>150</v>
      </c>
      <c r="C440" s="83" t="s">
        <v>99</v>
      </c>
      <c r="D440" s="238">
        <v>0</v>
      </c>
      <c r="E440" s="236"/>
      <c r="F440" s="244">
        <v>0</v>
      </c>
      <c r="G440" s="239"/>
      <c r="H440" s="240"/>
      <c r="I440" s="243"/>
      <c r="J440" s="240"/>
      <c r="K440" s="240"/>
      <c r="L440" s="240"/>
      <c r="M440" s="240"/>
      <c r="N440" s="240"/>
      <c r="O440" s="240"/>
      <c r="P440" s="240"/>
      <c r="Q440" s="240"/>
      <c r="R440" s="240"/>
      <c r="S440" s="243"/>
      <c r="T440" s="240"/>
      <c r="U440" s="240"/>
      <c r="V440" s="240"/>
      <c r="W440" s="240"/>
      <c r="X440" s="240"/>
      <c r="Y440" s="240"/>
      <c r="Z440" s="240"/>
      <c r="AA440" s="240"/>
      <c r="AB440" s="240"/>
      <c r="AC440" s="243"/>
      <c r="AD440" s="241"/>
      <c r="AE440" s="60"/>
      <c r="AF440" s="74"/>
      <c r="AG440" s="74"/>
      <c r="AH440" s="74"/>
      <c r="AI440" s="74"/>
      <c r="AJ440" s="74"/>
      <c r="AK440" s="74"/>
      <c r="AL440" s="74"/>
      <c r="AM440" s="74"/>
      <c r="AN440" s="74"/>
      <c r="AO440" s="74"/>
      <c r="AP440" s="74"/>
      <c r="AQ440" s="74"/>
      <c r="AR440" s="74"/>
      <c r="AS440" s="74"/>
      <c r="AT440" s="74"/>
      <c r="AU440" s="74"/>
      <c r="AV440" s="74"/>
      <c r="AW440" s="74"/>
      <c r="AX440" s="74"/>
      <c r="AY440" s="74"/>
      <c r="AZ440" s="74"/>
      <c r="BA440" s="75"/>
      <c r="BB440" s="73"/>
      <c r="BC440" s="74"/>
      <c r="BD440" s="74"/>
      <c r="BE440" s="75"/>
      <c r="BF440" s="73"/>
      <c r="BG440" s="74"/>
      <c r="BH440" s="75"/>
      <c r="BI440" s="76"/>
      <c r="BJ440" s="77"/>
      <c r="BK440" s="77"/>
      <c r="BL440" s="77"/>
      <c r="BM440" s="78"/>
    </row>
    <row r="441" spans="1:65" x14ac:dyDescent="0.2">
      <c r="A441" s="33"/>
      <c r="B441" s="79">
        <v>150</v>
      </c>
      <c r="C441" s="83" t="s">
        <v>93</v>
      </c>
      <c r="D441" s="238">
        <v>0</v>
      </c>
      <c r="E441" s="236"/>
      <c r="F441" s="244">
        <v>0</v>
      </c>
      <c r="G441" s="239"/>
      <c r="H441" s="240"/>
      <c r="I441" s="243"/>
      <c r="J441" s="240"/>
      <c r="K441" s="240"/>
      <c r="L441" s="240"/>
      <c r="M441" s="240"/>
      <c r="N441" s="240"/>
      <c r="O441" s="240"/>
      <c r="P441" s="240"/>
      <c r="Q441" s="240"/>
      <c r="R441" s="240"/>
      <c r="S441" s="243"/>
      <c r="T441" s="240"/>
      <c r="U441" s="240"/>
      <c r="V441" s="240"/>
      <c r="W441" s="240"/>
      <c r="X441" s="240"/>
      <c r="Y441" s="240"/>
      <c r="Z441" s="240"/>
      <c r="AA441" s="240"/>
      <c r="AB441" s="240"/>
      <c r="AC441" s="243"/>
      <c r="AD441" s="241"/>
      <c r="AE441" s="60"/>
      <c r="AF441" s="74"/>
      <c r="AG441" s="74"/>
      <c r="AH441" s="74"/>
      <c r="AI441" s="74"/>
      <c r="AJ441" s="74"/>
      <c r="AK441" s="74"/>
      <c r="AL441" s="74"/>
      <c r="AM441" s="74"/>
      <c r="AN441" s="74"/>
      <c r="AO441" s="74"/>
      <c r="AP441" s="74"/>
      <c r="AQ441" s="74"/>
      <c r="AR441" s="74"/>
      <c r="AS441" s="74"/>
      <c r="AT441" s="74"/>
      <c r="AU441" s="74"/>
      <c r="AV441" s="74"/>
      <c r="AW441" s="74"/>
      <c r="AX441" s="74"/>
      <c r="AY441" s="74"/>
      <c r="AZ441" s="74"/>
      <c r="BA441" s="75"/>
      <c r="BB441" s="73"/>
      <c r="BC441" s="74"/>
      <c r="BD441" s="74"/>
      <c r="BE441" s="75"/>
      <c r="BF441" s="73"/>
      <c r="BG441" s="74"/>
      <c r="BH441" s="75"/>
      <c r="BI441" s="76"/>
      <c r="BJ441" s="77"/>
      <c r="BK441" s="77"/>
      <c r="BL441" s="77"/>
      <c r="BM441" s="78"/>
    </row>
    <row r="442" spans="1:65" x14ac:dyDescent="0.2">
      <c r="A442" s="33"/>
      <c r="B442" s="79">
        <v>151</v>
      </c>
      <c r="C442" s="83" t="s">
        <v>94</v>
      </c>
      <c r="D442" s="238">
        <v>0</v>
      </c>
      <c r="E442" s="236"/>
      <c r="F442" s="244">
        <v>0</v>
      </c>
      <c r="G442" s="239"/>
      <c r="H442" s="240"/>
      <c r="I442" s="243"/>
      <c r="J442" s="240"/>
      <c r="K442" s="240"/>
      <c r="L442" s="240"/>
      <c r="M442" s="240"/>
      <c r="N442" s="240"/>
      <c r="O442" s="240"/>
      <c r="P442" s="240"/>
      <c r="Q442" s="240"/>
      <c r="R442" s="240"/>
      <c r="S442" s="243"/>
      <c r="T442" s="240"/>
      <c r="U442" s="240"/>
      <c r="V442" s="240"/>
      <c r="W442" s="240"/>
      <c r="X442" s="240"/>
      <c r="Y442" s="240"/>
      <c r="Z442" s="240"/>
      <c r="AA442" s="240"/>
      <c r="AB442" s="240"/>
      <c r="AC442" s="243"/>
      <c r="AD442" s="241"/>
      <c r="AE442" s="60"/>
      <c r="AF442" s="74"/>
      <c r="AG442" s="74"/>
      <c r="AH442" s="74"/>
      <c r="AI442" s="74"/>
      <c r="AJ442" s="74"/>
      <c r="AK442" s="74"/>
      <c r="AL442" s="74"/>
      <c r="AM442" s="74"/>
      <c r="AN442" s="74"/>
      <c r="AO442" s="74"/>
      <c r="AP442" s="74"/>
      <c r="AQ442" s="74"/>
      <c r="AR442" s="74"/>
      <c r="AS442" s="74"/>
      <c r="AT442" s="74"/>
      <c r="AU442" s="74"/>
      <c r="AV442" s="74"/>
      <c r="AW442" s="74"/>
      <c r="AX442" s="74"/>
      <c r="AY442" s="74"/>
      <c r="AZ442" s="74"/>
      <c r="BA442" s="75"/>
      <c r="BB442" s="73"/>
      <c r="BC442" s="74"/>
      <c r="BD442" s="74"/>
      <c r="BE442" s="75"/>
      <c r="BF442" s="73"/>
      <c r="BG442" s="74"/>
      <c r="BH442" s="75"/>
      <c r="BI442" s="76"/>
      <c r="BJ442" s="77"/>
      <c r="BK442" s="77"/>
      <c r="BL442" s="77"/>
      <c r="BM442" s="78"/>
    </row>
    <row r="443" spans="1:65" x14ac:dyDescent="0.2">
      <c r="A443" s="33"/>
      <c r="B443" s="79">
        <v>151</v>
      </c>
      <c r="C443" s="83" t="s">
        <v>99</v>
      </c>
      <c r="D443" s="238">
        <v>0</v>
      </c>
      <c r="E443" s="236"/>
      <c r="F443" s="244">
        <v>0</v>
      </c>
      <c r="G443" s="239"/>
      <c r="H443" s="240"/>
      <c r="I443" s="243"/>
      <c r="J443" s="240"/>
      <c r="K443" s="240"/>
      <c r="L443" s="240"/>
      <c r="M443" s="240"/>
      <c r="N443" s="240"/>
      <c r="O443" s="240"/>
      <c r="P443" s="240"/>
      <c r="Q443" s="240"/>
      <c r="R443" s="240"/>
      <c r="S443" s="243"/>
      <c r="T443" s="240"/>
      <c r="U443" s="240"/>
      <c r="V443" s="240"/>
      <c r="W443" s="240"/>
      <c r="X443" s="240"/>
      <c r="Y443" s="240"/>
      <c r="Z443" s="240"/>
      <c r="AA443" s="240"/>
      <c r="AB443" s="240"/>
      <c r="AC443" s="243"/>
      <c r="AD443" s="241"/>
      <c r="AE443" s="60"/>
      <c r="AF443" s="74"/>
      <c r="AG443" s="74"/>
      <c r="AH443" s="74"/>
      <c r="AI443" s="74"/>
      <c r="AJ443" s="74"/>
      <c r="AK443" s="74"/>
      <c r="AL443" s="74"/>
      <c r="AM443" s="74"/>
      <c r="AN443" s="74"/>
      <c r="AO443" s="74"/>
      <c r="AP443" s="74"/>
      <c r="AQ443" s="74"/>
      <c r="AR443" s="74"/>
      <c r="AS443" s="74"/>
      <c r="AT443" s="74"/>
      <c r="AU443" s="74"/>
      <c r="AV443" s="74"/>
      <c r="AW443" s="74"/>
      <c r="AX443" s="74"/>
      <c r="AY443" s="74"/>
      <c r="AZ443" s="74"/>
      <c r="BA443" s="75"/>
      <c r="BB443" s="73"/>
      <c r="BC443" s="74"/>
      <c r="BD443" s="74"/>
      <c r="BE443" s="75"/>
      <c r="BF443" s="73"/>
      <c r="BG443" s="74"/>
      <c r="BH443" s="75"/>
      <c r="BI443" s="76"/>
      <c r="BJ443" s="77"/>
      <c r="BK443" s="77"/>
      <c r="BL443" s="77"/>
      <c r="BM443" s="78"/>
    </row>
    <row r="444" spans="1:65" x14ac:dyDescent="0.2">
      <c r="A444" s="33"/>
      <c r="B444" s="79">
        <v>151</v>
      </c>
      <c r="C444" s="83" t="s">
        <v>93</v>
      </c>
      <c r="D444" s="238">
        <v>0</v>
      </c>
      <c r="E444" s="236"/>
      <c r="F444" s="244">
        <v>0</v>
      </c>
      <c r="G444" s="239"/>
      <c r="H444" s="240"/>
      <c r="I444" s="243"/>
      <c r="J444" s="240"/>
      <c r="K444" s="240"/>
      <c r="L444" s="240"/>
      <c r="M444" s="240"/>
      <c r="N444" s="240"/>
      <c r="O444" s="240"/>
      <c r="P444" s="240"/>
      <c r="Q444" s="240"/>
      <c r="R444" s="240"/>
      <c r="S444" s="243"/>
      <c r="T444" s="240"/>
      <c r="U444" s="240"/>
      <c r="V444" s="240"/>
      <c r="W444" s="240"/>
      <c r="X444" s="240"/>
      <c r="Y444" s="240"/>
      <c r="Z444" s="240"/>
      <c r="AA444" s="240"/>
      <c r="AB444" s="240"/>
      <c r="AC444" s="243"/>
      <c r="AD444" s="241"/>
      <c r="AE444" s="60"/>
      <c r="AF444" s="74"/>
      <c r="AG444" s="74"/>
      <c r="AH444" s="74"/>
      <c r="AI444" s="74"/>
      <c r="AJ444" s="74"/>
      <c r="AK444" s="74"/>
      <c r="AL444" s="74"/>
      <c r="AM444" s="74"/>
      <c r="AN444" s="74"/>
      <c r="AO444" s="74"/>
      <c r="AP444" s="74"/>
      <c r="AQ444" s="74"/>
      <c r="AR444" s="74"/>
      <c r="AS444" s="74"/>
      <c r="AT444" s="74"/>
      <c r="AU444" s="74"/>
      <c r="AV444" s="74"/>
      <c r="AW444" s="74"/>
      <c r="AX444" s="74"/>
      <c r="AY444" s="74"/>
      <c r="AZ444" s="74"/>
      <c r="BA444" s="75"/>
      <c r="BB444" s="73"/>
      <c r="BC444" s="74"/>
      <c r="BD444" s="74"/>
      <c r="BE444" s="75"/>
      <c r="BF444" s="73"/>
      <c r="BG444" s="74"/>
      <c r="BH444" s="75"/>
      <c r="BI444" s="76"/>
      <c r="BJ444" s="77"/>
      <c r="BK444" s="77"/>
      <c r="BL444" s="77"/>
      <c r="BM444" s="78"/>
    </row>
    <row r="445" spans="1:65" x14ac:dyDescent="0.2">
      <c r="A445" s="33"/>
      <c r="B445" s="79">
        <v>152</v>
      </c>
      <c r="C445" s="83" t="s">
        <v>94</v>
      </c>
      <c r="D445" s="238">
        <v>0</v>
      </c>
      <c r="E445" s="236"/>
      <c r="F445" s="244">
        <v>0</v>
      </c>
      <c r="G445" s="239"/>
      <c r="H445" s="240"/>
      <c r="I445" s="243"/>
      <c r="J445" s="240"/>
      <c r="K445" s="240"/>
      <c r="L445" s="240"/>
      <c r="M445" s="240"/>
      <c r="N445" s="240"/>
      <c r="O445" s="240"/>
      <c r="P445" s="240"/>
      <c r="Q445" s="240"/>
      <c r="R445" s="240"/>
      <c r="S445" s="243"/>
      <c r="T445" s="240"/>
      <c r="U445" s="240"/>
      <c r="V445" s="240"/>
      <c r="W445" s="240"/>
      <c r="X445" s="240"/>
      <c r="Y445" s="240"/>
      <c r="Z445" s="240"/>
      <c r="AA445" s="240"/>
      <c r="AB445" s="240"/>
      <c r="AC445" s="243"/>
      <c r="AD445" s="241"/>
      <c r="AE445" s="60"/>
      <c r="AF445" s="74"/>
      <c r="AG445" s="74"/>
      <c r="AH445" s="74"/>
      <c r="AI445" s="74"/>
      <c r="AJ445" s="74"/>
      <c r="AK445" s="74"/>
      <c r="AL445" s="74"/>
      <c r="AM445" s="74"/>
      <c r="AN445" s="74"/>
      <c r="AO445" s="74"/>
      <c r="AP445" s="74"/>
      <c r="AQ445" s="74"/>
      <c r="AR445" s="74"/>
      <c r="AS445" s="74"/>
      <c r="AT445" s="74"/>
      <c r="AU445" s="74"/>
      <c r="AV445" s="74"/>
      <c r="AW445" s="74"/>
      <c r="AX445" s="74"/>
      <c r="AY445" s="74"/>
      <c r="AZ445" s="74"/>
      <c r="BA445" s="75"/>
      <c r="BB445" s="73"/>
      <c r="BC445" s="74"/>
      <c r="BD445" s="74"/>
      <c r="BE445" s="75"/>
      <c r="BF445" s="73"/>
      <c r="BG445" s="74"/>
      <c r="BH445" s="75"/>
      <c r="BI445" s="76"/>
      <c r="BJ445" s="77"/>
      <c r="BK445" s="77"/>
      <c r="BL445" s="77"/>
      <c r="BM445" s="78"/>
    </row>
    <row r="446" spans="1:65" x14ac:dyDescent="0.2">
      <c r="A446" s="33"/>
      <c r="B446" s="79">
        <v>152</v>
      </c>
      <c r="C446" s="83" t="s">
        <v>99</v>
      </c>
      <c r="D446" s="238">
        <v>0</v>
      </c>
      <c r="E446" s="236"/>
      <c r="F446" s="244">
        <v>0</v>
      </c>
      <c r="G446" s="239"/>
      <c r="H446" s="240"/>
      <c r="I446" s="243"/>
      <c r="J446" s="240"/>
      <c r="K446" s="240"/>
      <c r="L446" s="240"/>
      <c r="M446" s="240"/>
      <c r="N446" s="240"/>
      <c r="O446" s="240"/>
      <c r="P446" s="240"/>
      <c r="Q446" s="240"/>
      <c r="R446" s="240"/>
      <c r="S446" s="243"/>
      <c r="T446" s="240"/>
      <c r="U446" s="240"/>
      <c r="V446" s="240"/>
      <c r="W446" s="240"/>
      <c r="X446" s="240"/>
      <c r="Y446" s="240"/>
      <c r="Z446" s="240"/>
      <c r="AA446" s="240"/>
      <c r="AB446" s="240"/>
      <c r="AC446" s="243"/>
      <c r="AD446" s="241"/>
      <c r="AE446" s="60"/>
      <c r="AF446" s="74"/>
      <c r="AG446" s="74"/>
      <c r="AH446" s="74"/>
      <c r="AI446" s="74"/>
      <c r="AJ446" s="74"/>
      <c r="AK446" s="74"/>
      <c r="AL446" s="74"/>
      <c r="AM446" s="74"/>
      <c r="AN446" s="74"/>
      <c r="AO446" s="74"/>
      <c r="AP446" s="74"/>
      <c r="AQ446" s="74"/>
      <c r="AR446" s="74"/>
      <c r="AS446" s="74"/>
      <c r="AT446" s="74"/>
      <c r="AU446" s="74"/>
      <c r="AV446" s="74"/>
      <c r="AW446" s="74"/>
      <c r="AX446" s="74"/>
      <c r="AY446" s="74"/>
      <c r="AZ446" s="74"/>
      <c r="BA446" s="75"/>
      <c r="BB446" s="73"/>
      <c r="BC446" s="74"/>
      <c r="BD446" s="74"/>
      <c r="BE446" s="75"/>
      <c r="BF446" s="73"/>
      <c r="BG446" s="74"/>
      <c r="BH446" s="75"/>
      <c r="BI446" s="76"/>
      <c r="BJ446" s="77"/>
      <c r="BK446" s="77"/>
      <c r="BL446" s="77"/>
      <c r="BM446" s="78"/>
    </row>
    <row r="447" spans="1:65" x14ac:dyDescent="0.2">
      <c r="A447" s="33"/>
      <c r="B447" s="79">
        <v>152</v>
      </c>
      <c r="C447" s="83" t="s">
        <v>93</v>
      </c>
      <c r="D447" s="238">
        <v>0</v>
      </c>
      <c r="E447" s="236"/>
      <c r="F447" s="244">
        <v>0</v>
      </c>
      <c r="G447" s="239"/>
      <c r="H447" s="240"/>
      <c r="I447" s="243"/>
      <c r="J447" s="240"/>
      <c r="K447" s="240"/>
      <c r="L447" s="240"/>
      <c r="M447" s="240"/>
      <c r="N447" s="240"/>
      <c r="O447" s="240"/>
      <c r="P447" s="240"/>
      <c r="Q447" s="240"/>
      <c r="R447" s="240"/>
      <c r="S447" s="243"/>
      <c r="T447" s="240"/>
      <c r="U447" s="240"/>
      <c r="V447" s="240"/>
      <c r="W447" s="240"/>
      <c r="X447" s="240"/>
      <c r="Y447" s="240"/>
      <c r="Z447" s="240"/>
      <c r="AA447" s="240"/>
      <c r="AB447" s="240"/>
      <c r="AC447" s="243"/>
      <c r="AD447" s="241"/>
      <c r="AE447" s="60"/>
      <c r="AF447" s="74"/>
      <c r="AG447" s="74"/>
      <c r="AH447" s="74"/>
      <c r="AI447" s="74"/>
      <c r="AJ447" s="74"/>
      <c r="AK447" s="74"/>
      <c r="AL447" s="74"/>
      <c r="AM447" s="74"/>
      <c r="AN447" s="74"/>
      <c r="AO447" s="74"/>
      <c r="AP447" s="74"/>
      <c r="AQ447" s="74"/>
      <c r="AR447" s="74"/>
      <c r="AS447" s="74"/>
      <c r="AT447" s="74"/>
      <c r="AU447" s="74"/>
      <c r="AV447" s="74"/>
      <c r="AW447" s="74"/>
      <c r="AX447" s="74"/>
      <c r="AY447" s="74"/>
      <c r="AZ447" s="74"/>
      <c r="BA447" s="75"/>
      <c r="BB447" s="73"/>
      <c r="BC447" s="74"/>
      <c r="BD447" s="74"/>
      <c r="BE447" s="75"/>
      <c r="BF447" s="73"/>
      <c r="BG447" s="74"/>
      <c r="BH447" s="75"/>
      <c r="BI447" s="76"/>
      <c r="BJ447" s="77"/>
      <c r="BK447" s="77"/>
      <c r="BL447" s="77"/>
      <c r="BM447" s="78"/>
    </row>
    <row r="448" spans="1:65" x14ac:dyDescent="0.2">
      <c r="A448" s="33"/>
      <c r="B448" s="79">
        <v>153</v>
      </c>
      <c r="C448" s="83" t="s">
        <v>94</v>
      </c>
      <c r="D448" s="238">
        <v>0</v>
      </c>
      <c r="E448" s="236"/>
      <c r="F448" s="244">
        <v>0</v>
      </c>
      <c r="G448" s="239"/>
      <c r="H448" s="240"/>
      <c r="I448" s="243"/>
      <c r="J448" s="240"/>
      <c r="K448" s="240"/>
      <c r="L448" s="240"/>
      <c r="M448" s="240"/>
      <c r="N448" s="240"/>
      <c r="O448" s="240"/>
      <c r="P448" s="240"/>
      <c r="Q448" s="240"/>
      <c r="R448" s="240"/>
      <c r="S448" s="243"/>
      <c r="T448" s="240"/>
      <c r="U448" s="240"/>
      <c r="V448" s="240"/>
      <c r="W448" s="240"/>
      <c r="X448" s="240"/>
      <c r="Y448" s="240"/>
      <c r="Z448" s="240"/>
      <c r="AA448" s="240"/>
      <c r="AB448" s="240"/>
      <c r="AC448" s="243"/>
      <c r="AD448" s="241"/>
      <c r="AE448" s="60"/>
      <c r="AF448" s="74"/>
      <c r="AG448" s="74"/>
      <c r="AH448" s="74"/>
      <c r="AI448" s="74"/>
      <c r="AJ448" s="74"/>
      <c r="AK448" s="74"/>
      <c r="AL448" s="74"/>
      <c r="AM448" s="74"/>
      <c r="AN448" s="74"/>
      <c r="AO448" s="74"/>
      <c r="AP448" s="74"/>
      <c r="AQ448" s="74"/>
      <c r="AR448" s="74"/>
      <c r="AS448" s="74"/>
      <c r="AT448" s="74"/>
      <c r="AU448" s="74"/>
      <c r="AV448" s="74"/>
      <c r="AW448" s="74"/>
      <c r="AX448" s="74"/>
      <c r="AY448" s="74"/>
      <c r="AZ448" s="74"/>
      <c r="BA448" s="75"/>
      <c r="BB448" s="73"/>
      <c r="BC448" s="74"/>
      <c r="BD448" s="74"/>
      <c r="BE448" s="75"/>
      <c r="BF448" s="73"/>
      <c r="BG448" s="74"/>
      <c r="BH448" s="75"/>
      <c r="BI448" s="76"/>
      <c r="BJ448" s="77"/>
      <c r="BK448" s="77"/>
      <c r="BL448" s="77"/>
      <c r="BM448" s="78"/>
    </row>
    <row r="449" spans="1:65" x14ac:dyDescent="0.2">
      <c r="A449" s="33"/>
      <c r="B449" s="79">
        <v>153</v>
      </c>
      <c r="C449" s="83" t="s">
        <v>99</v>
      </c>
      <c r="D449" s="238">
        <v>0</v>
      </c>
      <c r="E449" s="236"/>
      <c r="F449" s="244">
        <v>0</v>
      </c>
      <c r="G449" s="239"/>
      <c r="H449" s="240"/>
      <c r="I449" s="243"/>
      <c r="J449" s="240"/>
      <c r="K449" s="240"/>
      <c r="L449" s="240"/>
      <c r="M449" s="240"/>
      <c r="N449" s="240"/>
      <c r="O449" s="240"/>
      <c r="P449" s="240"/>
      <c r="Q449" s="240"/>
      <c r="R449" s="240"/>
      <c r="S449" s="243"/>
      <c r="T449" s="240"/>
      <c r="U449" s="240"/>
      <c r="V449" s="240"/>
      <c r="W449" s="240"/>
      <c r="X449" s="240"/>
      <c r="Y449" s="240"/>
      <c r="Z449" s="240"/>
      <c r="AA449" s="240"/>
      <c r="AB449" s="240"/>
      <c r="AC449" s="243"/>
      <c r="AD449" s="241"/>
      <c r="AE449" s="60"/>
      <c r="AF449" s="74"/>
      <c r="AG449" s="74"/>
      <c r="AH449" s="74"/>
      <c r="AI449" s="74"/>
      <c r="AJ449" s="74"/>
      <c r="AK449" s="74"/>
      <c r="AL449" s="74"/>
      <c r="AM449" s="74"/>
      <c r="AN449" s="74"/>
      <c r="AO449" s="74"/>
      <c r="AP449" s="74"/>
      <c r="AQ449" s="74"/>
      <c r="AR449" s="74"/>
      <c r="AS449" s="74"/>
      <c r="AT449" s="74"/>
      <c r="AU449" s="74"/>
      <c r="AV449" s="74"/>
      <c r="AW449" s="74"/>
      <c r="AX449" s="74"/>
      <c r="AY449" s="74"/>
      <c r="AZ449" s="74"/>
      <c r="BA449" s="75"/>
      <c r="BB449" s="73"/>
      <c r="BC449" s="74"/>
      <c r="BD449" s="74"/>
      <c r="BE449" s="75"/>
      <c r="BF449" s="73"/>
      <c r="BG449" s="74"/>
      <c r="BH449" s="75"/>
      <c r="BI449" s="76"/>
      <c r="BJ449" s="77"/>
      <c r="BK449" s="77"/>
      <c r="BL449" s="77"/>
      <c r="BM449" s="78"/>
    </row>
    <row r="450" spans="1:65" x14ac:dyDescent="0.2">
      <c r="A450" s="33"/>
      <c r="B450" s="79">
        <v>153</v>
      </c>
      <c r="C450" s="83" t="s">
        <v>93</v>
      </c>
      <c r="D450" s="238">
        <v>0</v>
      </c>
      <c r="E450" s="236"/>
      <c r="F450" s="244">
        <v>0</v>
      </c>
      <c r="G450" s="239"/>
      <c r="H450" s="240"/>
      <c r="I450" s="243"/>
      <c r="J450" s="240"/>
      <c r="K450" s="240"/>
      <c r="L450" s="240"/>
      <c r="M450" s="240"/>
      <c r="N450" s="240"/>
      <c r="O450" s="240"/>
      <c r="P450" s="240"/>
      <c r="Q450" s="240"/>
      <c r="R450" s="240"/>
      <c r="S450" s="243"/>
      <c r="T450" s="240"/>
      <c r="U450" s="240"/>
      <c r="V450" s="240"/>
      <c r="W450" s="240"/>
      <c r="X450" s="240"/>
      <c r="Y450" s="240"/>
      <c r="Z450" s="240"/>
      <c r="AA450" s="240"/>
      <c r="AB450" s="240"/>
      <c r="AC450" s="243"/>
      <c r="AD450" s="241"/>
      <c r="AE450" s="60"/>
      <c r="AF450" s="74"/>
      <c r="AG450" s="74"/>
      <c r="AH450" s="74"/>
      <c r="AI450" s="74"/>
      <c r="AJ450" s="74"/>
      <c r="AK450" s="74"/>
      <c r="AL450" s="74"/>
      <c r="AM450" s="74"/>
      <c r="AN450" s="74"/>
      <c r="AO450" s="74"/>
      <c r="AP450" s="74"/>
      <c r="AQ450" s="74"/>
      <c r="AR450" s="74"/>
      <c r="AS450" s="74"/>
      <c r="AT450" s="74"/>
      <c r="AU450" s="74"/>
      <c r="AV450" s="74"/>
      <c r="AW450" s="74"/>
      <c r="AX450" s="74"/>
      <c r="AY450" s="74"/>
      <c r="AZ450" s="74"/>
      <c r="BA450" s="75"/>
      <c r="BB450" s="73"/>
      <c r="BC450" s="74"/>
      <c r="BD450" s="74"/>
      <c r="BE450" s="75"/>
      <c r="BF450" s="73"/>
      <c r="BG450" s="74"/>
      <c r="BH450" s="75"/>
      <c r="BI450" s="76"/>
      <c r="BJ450" s="77"/>
      <c r="BK450" s="77"/>
      <c r="BL450" s="77"/>
      <c r="BM450" s="78"/>
    </row>
    <row r="451" spans="1:65" x14ac:dyDescent="0.2">
      <c r="A451" s="33"/>
      <c r="B451" s="79">
        <v>154</v>
      </c>
      <c r="C451" s="83" t="s">
        <v>94</v>
      </c>
      <c r="D451" s="238">
        <v>1</v>
      </c>
      <c r="E451" s="236" t="s">
        <v>383</v>
      </c>
      <c r="F451" s="244">
        <v>2</v>
      </c>
      <c r="G451" s="239"/>
      <c r="H451" s="240">
        <v>1</v>
      </c>
      <c r="I451" s="243">
        <f t="array" ref="I451">IF(B451&lt;100,(((LOG(I$6)-LOG(J$6))/(LOG(H$6)-LOG(J$6))))*(H451-J451)+J451,H451)</f>
        <v>1</v>
      </c>
      <c r="J451" s="240">
        <v>1</v>
      </c>
      <c r="K451" s="240">
        <v>0.94400000000000006</v>
      </c>
      <c r="L451" s="240">
        <v>0.85099999999999998</v>
      </c>
      <c r="M451" s="240">
        <v>0.75099999999999989</v>
      </c>
      <c r="N451" s="240">
        <v>0.62</v>
      </c>
      <c r="O451" s="240">
        <v>0.50700000000000001</v>
      </c>
      <c r="P451" s="240">
        <v>0.41</v>
      </c>
      <c r="Q451" s="240">
        <v>0.32500000000000001</v>
      </c>
      <c r="R451" s="240">
        <v>0.26899999999999996</v>
      </c>
      <c r="S451" s="243">
        <f t="shared" si="578"/>
        <v>0.24890891605369933</v>
      </c>
      <c r="T451" s="240">
        <v>0.23100000000000001</v>
      </c>
      <c r="U451" s="240">
        <v>0.2</v>
      </c>
      <c r="V451" s="240">
        <v>0.18</v>
      </c>
      <c r="W451" s="240">
        <v>0.157</v>
      </c>
      <c r="X451" s="240">
        <v>0.124</v>
      </c>
      <c r="Y451" s="240">
        <v>7.0000000000000007E-2</v>
      </c>
      <c r="Z451" s="240">
        <v>3.2000000000000001E-2</v>
      </c>
      <c r="AA451" s="240">
        <v>9.0000000000000011E-3</v>
      </c>
      <c r="AB451" s="240">
        <v>5.0000000000000001E-3</v>
      </c>
      <c r="AC451" s="243">
        <f t="shared" si="520"/>
        <v>4.3551505689702966E-3</v>
      </c>
      <c r="AD451" s="241">
        <v>0</v>
      </c>
      <c r="AE451" s="60"/>
      <c r="AF451" s="74">
        <f t="shared" ref="AF451:AF468" si="636">H451-I451</f>
        <v>0</v>
      </c>
      <c r="AG451" s="74">
        <f t="shared" ref="AG451:AG468" si="637">I451-J451</f>
        <v>0</v>
      </c>
      <c r="AH451" s="74">
        <f t="shared" ref="AH451:AH468" si="638">J451-K451</f>
        <v>5.5999999999999939E-2</v>
      </c>
      <c r="AI451" s="74">
        <f t="shared" ref="AI451:AI468" si="639">K451-L451</f>
        <v>9.3000000000000083E-2</v>
      </c>
      <c r="AJ451" s="74">
        <f t="shared" ref="AJ451:AJ468" si="640">L451-M451</f>
        <v>0.10000000000000009</v>
      </c>
      <c r="AK451" s="74">
        <f t="shared" ref="AK451:AK468" si="641">M451-N451</f>
        <v>0.13099999999999989</v>
      </c>
      <c r="AL451" s="74">
        <f t="shared" ref="AL451:AL468" si="642">N451-O451</f>
        <v>0.11299999999999999</v>
      </c>
      <c r="AM451" s="74">
        <f t="shared" ref="AM451:AM468" si="643">O451-P451</f>
        <v>9.7000000000000031E-2</v>
      </c>
      <c r="AN451" s="74">
        <f t="shared" ref="AN451:AN468" si="644">P451-Q451</f>
        <v>8.4999999999999964E-2</v>
      </c>
      <c r="AO451" s="74">
        <f t="shared" ref="AO451:AO468" si="645">Q451-R451</f>
        <v>5.600000000000005E-2</v>
      </c>
      <c r="AP451" s="74">
        <f t="shared" ref="AP451:AP468" si="646">R451-S451</f>
        <v>2.0091083946300631E-2</v>
      </c>
      <c r="AQ451" s="74">
        <f t="shared" ref="AQ451:AQ468" si="647">S451-T451</f>
        <v>1.790891605369932E-2</v>
      </c>
      <c r="AR451" s="74">
        <f t="shared" ref="AR451:AR468" si="648">T451-U451</f>
        <v>3.1E-2</v>
      </c>
      <c r="AS451" s="74">
        <f t="shared" ref="AS451:AS468" si="649">U451-V451</f>
        <v>2.0000000000000018E-2</v>
      </c>
      <c r="AT451" s="74">
        <f t="shared" ref="AT451:AT468" si="650">V451-W451</f>
        <v>2.2999999999999993E-2</v>
      </c>
      <c r="AU451" s="74">
        <f t="shared" ref="AU451:AU468" si="651">W451-X451</f>
        <v>3.3000000000000002E-2</v>
      </c>
      <c r="AV451" s="74">
        <f t="shared" ref="AV451:AV468" si="652">X451-Y451</f>
        <v>5.3999999999999992E-2</v>
      </c>
      <c r="AW451" s="74">
        <f t="shared" ref="AW451:AW468" si="653">Y451-Z451</f>
        <v>3.8000000000000006E-2</v>
      </c>
      <c r="AX451" s="74">
        <f t="shared" ref="AX451:AX468" si="654">Z451-AA451</f>
        <v>2.3E-2</v>
      </c>
      <c r="AY451" s="74">
        <f t="shared" ref="AY451:AY468" si="655">AA451-AB451</f>
        <v>4.000000000000001E-3</v>
      </c>
      <c r="AZ451" s="74">
        <f t="shared" ref="AZ451:AZ468" si="656">AB451-AC451</f>
        <v>6.4484943102970354E-4</v>
      </c>
      <c r="BA451" s="75">
        <f t="shared" ref="BA451:BA468" si="657">AC451-AD451</f>
        <v>4.3551505689702966E-3</v>
      </c>
      <c r="BB451" s="73">
        <f t="shared" ref="BB451:BB468" si="658">SUM(AF451)</f>
        <v>0</v>
      </c>
      <c r="BC451" s="74">
        <f t="shared" ref="BC451:BC468" si="659">SUM(AG451:AP451)</f>
        <v>0.75109108394630075</v>
      </c>
      <c r="BD451" s="74">
        <f t="shared" ref="BD451:BD468" si="660">SUM(AQ451:AZ451)</f>
        <v>0.24455376548472904</v>
      </c>
      <c r="BE451" s="75">
        <f t="shared" ref="BE451:BE468" si="661">BA451</f>
        <v>4.3551505689702966E-3</v>
      </c>
      <c r="BF451" s="73">
        <f t="shared" ref="BF451:BF468" si="662">10^SUMPRODUCT(AF451:BA451,LOG($AF$6:$BA$6))</f>
        <v>4.4664529998353597</v>
      </c>
      <c r="BG451" s="74">
        <f t="array" ref="BG451">10^(SUMPRODUCT(AG451:AP451,LOG($AG$6:$AP$6))/BC451)</f>
        <v>9.3948839614804172</v>
      </c>
      <c r="BH451" s="75">
        <f t="array" ref="BH451">10^(SUMPRODUCT(AQ451:AZ451,LOG($AQ$6:$AZ$6))/BD451)</f>
        <v>0.50636001073679271</v>
      </c>
      <c r="BI451" s="76">
        <f t="shared" ref="BI451:BM468" si="663">10^ (LOG(INDEX($H$6:$AD$6,MATCH(BI$6/100,$H451:$AD451,-1)))-(INDEX($H451:$AD451,MATCH(BI$6/100,$H451:$AD451,-1))-BI$6/100)/(INDEX($H451:$AD451,MATCH(BI$6/100,$H451:$AD451,-1))-INDEX($H451:$AD451,MATCH(BI$6/100,$H451:$AD451,-1)+1))*(LOG(INDEX($H$6:$AD$6,MATCH(BI$6/100,$H451:$AD451,-1)))-LOG(INDEX($H$6:$AD$6,MATCH(BI$6/100,$H451:$AD451,-1)+1))))</f>
        <v>0.36166251392348581</v>
      </c>
      <c r="BJ451" s="77">
        <f t="shared" si="663"/>
        <v>3.7629344959578264</v>
      </c>
      <c r="BK451" s="77">
        <f t="shared" si="663"/>
        <v>6.6312085824293181</v>
      </c>
      <c r="BL451" s="77">
        <f t="shared" si="663"/>
        <v>10.313510121367859</v>
      </c>
      <c r="BM451" s="78">
        <f t="shared" si="663"/>
        <v>23.293679811121581</v>
      </c>
    </row>
    <row r="452" spans="1:65" x14ac:dyDescent="0.2">
      <c r="A452" s="33"/>
      <c r="B452" s="79">
        <v>154</v>
      </c>
      <c r="C452" s="83" t="s">
        <v>99</v>
      </c>
      <c r="D452" s="238">
        <v>1</v>
      </c>
      <c r="E452" s="236" t="s">
        <v>384</v>
      </c>
      <c r="F452" s="244">
        <v>1</v>
      </c>
      <c r="G452" s="239"/>
      <c r="H452" s="240">
        <v>1</v>
      </c>
      <c r="I452" s="243">
        <f t="array" ref="I452">IF(B452&lt;100,(((LOG(I$6)-LOG(J$6))/(LOG(H$6)-LOG(J$6))))*(H452-J452)+J452,H452)</f>
        <v>1</v>
      </c>
      <c r="J452" s="240">
        <v>0.80500000000000005</v>
      </c>
      <c r="K452" s="240">
        <v>0.80500000000000005</v>
      </c>
      <c r="L452" s="240">
        <v>0.80500000000000005</v>
      </c>
      <c r="M452" s="240">
        <v>0.80299999999999994</v>
      </c>
      <c r="N452" s="240">
        <v>0.80299999999999994</v>
      </c>
      <c r="O452" s="240">
        <v>0.79900000000000004</v>
      </c>
      <c r="P452" s="240">
        <v>0.78900000000000003</v>
      </c>
      <c r="Q452" s="240">
        <v>0.7659999999999999</v>
      </c>
      <c r="R452" s="240">
        <v>0.74</v>
      </c>
      <c r="S452" s="243">
        <f t="shared" si="578"/>
        <v>0.71990891605369933</v>
      </c>
      <c r="T452" s="240">
        <v>0.70200000000000007</v>
      </c>
      <c r="U452" s="240">
        <v>0.66099999999999992</v>
      </c>
      <c r="V452" s="240">
        <v>0.60799999999999998</v>
      </c>
      <c r="W452" s="240">
        <v>0.433</v>
      </c>
      <c r="X452" s="240">
        <v>0.18899999999999997</v>
      </c>
      <c r="Y452" s="240">
        <v>3.2000000000000001E-2</v>
      </c>
      <c r="Z452" s="240">
        <v>4.0000000000000001E-3</v>
      </c>
      <c r="AA452" s="240">
        <v>2E-3</v>
      </c>
      <c r="AB452" s="240">
        <v>2E-3</v>
      </c>
      <c r="AC452" s="243">
        <f t="shared" si="520"/>
        <v>1.7420602275881188E-3</v>
      </c>
      <c r="AD452" s="241">
        <v>0</v>
      </c>
      <c r="AE452" s="60"/>
      <c r="AF452" s="74">
        <f t="shared" si="636"/>
        <v>0</v>
      </c>
      <c r="AG452" s="74">
        <f t="shared" si="637"/>
        <v>0.19499999999999995</v>
      </c>
      <c r="AH452" s="74">
        <f t="shared" si="638"/>
        <v>0</v>
      </c>
      <c r="AI452" s="74">
        <f t="shared" si="639"/>
        <v>0</v>
      </c>
      <c r="AJ452" s="74">
        <f t="shared" si="640"/>
        <v>2.0000000000001128E-3</v>
      </c>
      <c r="AK452" s="74">
        <f t="shared" si="641"/>
        <v>0</v>
      </c>
      <c r="AL452" s="74">
        <f t="shared" si="642"/>
        <v>3.9999999999998925E-3</v>
      </c>
      <c r="AM452" s="74">
        <f t="shared" si="643"/>
        <v>1.0000000000000009E-2</v>
      </c>
      <c r="AN452" s="74">
        <f t="shared" si="644"/>
        <v>2.3000000000000131E-2</v>
      </c>
      <c r="AO452" s="74">
        <f t="shared" si="645"/>
        <v>2.5999999999999912E-2</v>
      </c>
      <c r="AP452" s="74">
        <f t="shared" si="646"/>
        <v>2.0091083946300659E-2</v>
      </c>
      <c r="AQ452" s="74">
        <f t="shared" si="647"/>
        <v>1.7908916053699264E-2</v>
      </c>
      <c r="AR452" s="74">
        <f t="shared" si="648"/>
        <v>4.1000000000000147E-2</v>
      </c>
      <c r="AS452" s="74">
        <f t="shared" si="649"/>
        <v>5.2999999999999936E-2</v>
      </c>
      <c r="AT452" s="74">
        <f t="shared" si="650"/>
        <v>0.17499999999999999</v>
      </c>
      <c r="AU452" s="74">
        <f t="shared" si="651"/>
        <v>0.24400000000000002</v>
      </c>
      <c r="AV452" s="74">
        <f t="shared" si="652"/>
        <v>0.15699999999999997</v>
      </c>
      <c r="AW452" s="74">
        <f t="shared" si="653"/>
        <v>2.8000000000000001E-2</v>
      </c>
      <c r="AX452" s="74">
        <f t="shared" si="654"/>
        <v>2E-3</v>
      </c>
      <c r="AY452" s="74">
        <f t="shared" si="655"/>
        <v>0</v>
      </c>
      <c r="AZ452" s="74">
        <f t="shared" si="656"/>
        <v>2.579397724118812E-4</v>
      </c>
      <c r="BA452" s="75">
        <f t="shared" si="657"/>
        <v>1.7420602275881188E-3</v>
      </c>
      <c r="BB452" s="73">
        <f t="shared" si="658"/>
        <v>0</v>
      </c>
      <c r="BC452" s="74">
        <f t="shared" si="659"/>
        <v>0.28009108394630067</v>
      </c>
      <c r="BD452" s="74">
        <f t="shared" si="660"/>
        <v>0.71816685582611117</v>
      </c>
      <c r="BE452" s="75">
        <f t="shared" si="661"/>
        <v>1.7420602275881188E-3</v>
      </c>
      <c r="BF452" s="73">
        <f t="shared" si="662"/>
        <v>1.5741195394510192</v>
      </c>
      <c r="BG452" s="74">
        <f t="array" ref="BG452">10^(SUMPRODUCT(AG452:AP452,LOG($AG$6:$AP$6))/BC452)</f>
        <v>22.16866369204724</v>
      </c>
      <c r="BH452" s="75">
        <f t="array" ref="BH452">10^(SUMPRODUCT(AQ452:AZ452,LOG($AQ$6:$AZ$6))/BD452)</f>
        <v>0.56786097158450788</v>
      </c>
      <c r="BI452" s="76">
        <f t="shared" si="663"/>
        <v>0.347066246102267</v>
      </c>
      <c r="BJ452" s="77">
        <f t="shared" si="663"/>
        <v>0.53144605824736479</v>
      </c>
      <c r="BK452" s="77">
        <f t="shared" si="663"/>
        <v>0.68559108296484506</v>
      </c>
      <c r="BL452" s="77">
        <f t="shared" si="663"/>
        <v>1.1171165870843196</v>
      </c>
      <c r="BM452" s="78">
        <f t="shared" si="663"/>
        <v>49.329044963603572</v>
      </c>
    </row>
    <row r="453" spans="1:65" x14ac:dyDescent="0.2">
      <c r="A453" s="33"/>
      <c r="B453" s="79">
        <v>154</v>
      </c>
      <c r="C453" s="83" t="s">
        <v>93</v>
      </c>
      <c r="D453" s="238">
        <v>1</v>
      </c>
      <c r="E453" s="236" t="s">
        <v>385</v>
      </c>
      <c r="F453" s="244">
        <v>2</v>
      </c>
      <c r="G453" s="239"/>
      <c r="H453" s="240">
        <v>1</v>
      </c>
      <c r="I453" s="243">
        <f t="array" ref="I453">IF(B453&lt;100,(((LOG(I$6)-LOG(J$6))/(LOG(H$6)-LOG(J$6))))*(H453-J453)+J453,H453)</f>
        <v>1</v>
      </c>
      <c r="J453" s="240">
        <v>1</v>
      </c>
      <c r="K453" s="240">
        <v>1</v>
      </c>
      <c r="L453" s="240">
        <v>1</v>
      </c>
      <c r="M453" s="240">
        <v>0.997</v>
      </c>
      <c r="N453" s="240">
        <v>0.997</v>
      </c>
      <c r="O453" s="240">
        <v>0.997</v>
      </c>
      <c r="P453" s="240">
        <v>0.995</v>
      </c>
      <c r="Q453" s="240">
        <v>0.99299999999999999</v>
      </c>
      <c r="R453" s="240">
        <v>0.99099999999999999</v>
      </c>
      <c r="S453" s="243">
        <f t="shared" si="578"/>
        <v>0.98835643632285519</v>
      </c>
      <c r="T453" s="240">
        <v>0.98599999999999999</v>
      </c>
      <c r="U453" s="240">
        <v>0.83700000000000008</v>
      </c>
      <c r="V453" s="240">
        <v>0.25</v>
      </c>
      <c r="W453" s="240">
        <v>9.5000000000000001E-2</v>
      </c>
      <c r="X453" s="240">
        <v>3.1E-2</v>
      </c>
      <c r="Y453" s="240">
        <v>1.9E-2</v>
      </c>
      <c r="Z453" s="240">
        <v>1.7000000000000001E-2</v>
      </c>
      <c r="AA453" s="240">
        <v>1.2E-2</v>
      </c>
      <c r="AB453" s="240">
        <v>0.01</v>
      </c>
      <c r="AC453" s="243">
        <f t="shared" si="520"/>
        <v>8.7103011379405931E-3</v>
      </c>
      <c r="AD453" s="241">
        <v>0</v>
      </c>
      <c r="AE453" s="60"/>
      <c r="AF453" s="74">
        <f t="shared" si="636"/>
        <v>0</v>
      </c>
      <c r="AG453" s="74">
        <f t="shared" si="637"/>
        <v>0</v>
      </c>
      <c r="AH453" s="74">
        <f t="shared" si="638"/>
        <v>0</v>
      </c>
      <c r="AI453" s="74">
        <f t="shared" si="639"/>
        <v>0</v>
      </c>
      <c r="AJ453" s="74">
        <f t="shared" si="640"/>
        <v>3.0000000000000027E-3</v>
      </c>
      <c r="AK453" s="74">
        <f t="shared" si="641"/>
        <v>0</v>
      </c>
      <c r="AL453" s="74">
        <f t="shared" si="642"/>
        <v>0</v>
      </c>
      <c r="AM453" s="74">
        <f t="shared" si="643"/>
        <v>2.0000000000000018E-3</v>
      </c>
      <c r="AN453" s="74">
        <f t="shared" si="644"/>
        <v>2.0000000000000018E-3</v>
      </c>
      <c r="AO453" s="74">
        <f t="shared" si="645"/>
        <v>2.0000000000000018E-3</v>
      </c>
      <c r="AP453" s="74">
        <f t="shared" si="646"/>
        <v>2.6435636771448001E-3</v>
      </c>
      <c r="AQ453" s="74">
        <f t="shared" si="647"/>
        <v>2.3564363228552043E-3</v>
      </c>
      <c r="AR453" s="74">
        <f t="shared" si="648"/>
        <v>0.14899999999999991</v>
      </c>
      <c r="AS453" s="74">
        <f t="shared" si="649"/>
        <v>0.58700000000000008</v>
      </c>
      <c r="AT453" s="74">
        <f t="shared" si="650"/>
        <v>0.155</v>
      </c>
      <c r="AU453" s="74">
        <f t="shared" si="651"/>
        <v>6.4000000000000001E-2</v>
      </c>
      <c r="AV453" s="74">
        <f t="shared" si="652"/>
        <v>1.2E-2</v>
      </c>
      <c r="AW453" s="74">
        <f t="shared" si="653"/>
        <v>1.9999999999999983E-3</v>
      </c>
      <c r="AX453" s="74">
        <f t="shared" si="654"/>
        <v>5.000000000000001E-3</v>
      </c>
      <c r="AY453" s="74">
        <f t="shared" si="655"/>
        <v>2E-3</v>
      </c>
      <c r="AZ453" s="74">
        <f t="shared" si="656"/>
        <v>1.2896988620594071E-3</v>
      </c>
      <c r="BA453" s="75">
        <f t="shared" si="657"/>
        <v>8.7103011379405931E-3</v>
      </c>
      <c r="BB453" s="73">
        <f t="shared" si="658"/>
        <v>0</v>
      </c>
      <c r="BC453" s="74">
        <f t="shared" si="659"/>
        <v>1.1643563677144808E-2</v>
      </c>
      <c r="BD453" s="74">
        <f t="shared" si="660"/>
        <v>0.97964613518491472</v>
      </c>
      <c r="BE453" s="75">
        <f t="shared" si="661"/>
        <v>8.7103011379405931E-3</v>
      </c>
      <c r="BF453" s="73">
        <f t="shared" si="662"/>
        <v>0.91628868669076646</v>
      </c>
      <c r="BG453" s="74">
        <f t="array" ref="BG453">10^(SUMPRODUCT(AG453:AP453,LOG($AG$6:$AP$6))/BC453)</f>
        <v>5.0385156962251578</v>
      </c>
      <c r="BH453" s="75">
        <f t="array" ref="BH453">10^(SUMPRODUCT(AQ453:AZ453,LOG($AQ$6:$AZ$6))/BD453)</f>
        <v>0.93375429233761731</v>
      </c>
      <c r="BI453" s="76">
        <f t="shared" si="663"/>
        <v>0.60677943441402138</v>
      </c>
      <c r="BJ453" s="77">
        <f t="shared" si="663"/>
        <v>0.90143018750988135</v>
      </c>
      <c r="BK453" s="77">
        <f t="shared" si="663"/>
        <v>0.98446857121595288</v>
      </c>
      <c r="BL453" s="77">
        <f t="shared" si="663"/>
        <v>1.0751563250718799</v>
      </c>
      <c r="BM453" s="78">
        <f t="shared" si="663"/>
        <v>1.3904009690566685</v>
      </c>
    </row>
    <row r="454" spans="1:65" x14ac:dyDescent="0.2">
      <c r="A454" s="33"/>
      <c r="B454" s="79">
        <v>155</v>
      </c>
      <c r="C454" s="83" t="s">
        <v>94</v>
      </c>
      <c r="D454" s="238">
        <v>1</v>
      </c>
      <c r="E454" s="236" t="s">
        <v>386</v>
      </c>
      <c r="F454" s="244">
        <v>1</v>
      </c>
      <c r="G454" s="239"/>
      <c r="H454" s="240">
        <v>1</v>
      </c>
      <c r="I454" s="243">
        <f t="array" ref="I454">IF(B454&lt;100,(((LOG(I$6)-LOG(J$6))/(LOG(H$6)-LOG(J$6))))*(H454-J454)+J454,H454)</f>
        <v>1</v>
      </c>
      <c r="J454" s="240">
        <v>0.11900000000000001</v>
      </c>
      <c r="K454" s="240">
        <v>6.6000000000000003E-2</v>
      </c>
      <c r="L454" s="240">
        <v>2.8999999999999998E-2</v>
      </c>
      <c r="M454" s="240">
        <v>2.7000000000000003E-2</v>
      </c>
      <c r="N454" s="240">
        <v>2.7000000000000003E-2</v>
      </c>
      <c r="O454" s="240">
        <v>2.7000000000000003E-2</v>
      </c>
      <c r="P454" s="240">
        <v>2.7000000000000003E-2</v>
      </c>
      <c r="Q454" s="240">
        <v>2.6000000000000002E-2</v>
      </c>
      <c r="R454" s="240">
        <v>2.6000000000000002E-2</v>
      </c>
      <c r="S454" s="243">
        <f t="shared" si="578"/>
        <v>2.6000000000000002E-2</v>
      </c>
      <c r="T454" s="240">
        <v>2.6000000000000002E-2</v>
      </c>
      <c r="U454" s="240">
        <v>2.5000000000000001E-2</v>
      </c>
      <c r="V454" s="240">
        <v>2.4E-2</v>
      </c>
      <c r="W454" s="240">
        <v>0.01</v>
      </c>
      <c r="X454" s="240">
        <v>3.0000000000000001E-3</v>
      </c>
      <c r="Y454" s="240">
        <v>2E-3</v>
      </c>
      <c r="Z454" s="240">
        <v>2E-3</v>
      </c>
      <c r="AA454" s="240">
        <v>2E-3</v>
      </c>
      <c r="AB454" s="240">
        <v>1E-3</v>
      </c>
      <c r="AC454" s="243">
        <f t="shared" si="520"/>
        <v>8.7103011379405942E-4</v>
      </c>
      <c r="AD454" s="241">
        <v>0</v>
      </c>
      <c r="AE454" s="60"/>
      <c r="AF454" s="74">
        <f t="shared" si="636"/>
        <v>0</v>
      </c>
      <c r="AG454" s="74">
        <f t="shared" si="637"/>
        <v>0.88100000000000001</v>
      </c>
      <c r="AH454" s="74">
        <f t="shared" si="638"/>
        <v>5.3000000000000005E-2</v>
      </c>
      <c r="AI454" s="74">
        <f t="shared" si="639"/>
        <v>3.7000000000000005E-2</v>
      </c>
      <c r="AJ454" s="74">
        <f t="shared" si="640"/>
        <v>1.9999999999999948E-3</v>
      </c>
      <c r="AK454" s="74">
        <f t="shared" si="641"/>
        <v>0</v>
      </c>
      <c r="AL454" s="74">
        <f t="shared" si="642"/>
        <v>0</v>
      </c>
      <c r="AM454" s="74">
        <f t="shared" si="643"/>
        <v>0</v>
      </c>
      <c r="AN454" s="74">
        <f t="shared" si="644"/>
        <v>1.0000000000000009E-3</v>
      </c>
      <c r="AO454" s="74">
        <f t="shared" si="645"/>
        <v>0</v>
      </c>
      <c r="AP454" s="74">
        <f t="shared" si="646"/>
        <v>0</v>
      </c>
      <c r="AQ454" s="74">
        <f t="shared" si="647"/>
        <v>0</v>
      </c>
      <c r="AR454" s="74">
        <f t="shared" si="648"/>
        <v>1.0000000000000009E-3</v>
      </c>
      <c r="AS454" s="74">
        <f t="shared" si="649"/>
        <v>1.0000000000000009E-3</v>
      </c>
      <c r="AT454" s="74">
        <f t="shared" si="650"/>
        <v>1.4E-2</v>
      </c>
      <c r="AU454" s="74">
        <f t="shared" si="651"/>
        <v>7.0000000000000001E-3</v>
      </c>
      <c r="AV454" s="74">
        <f t="shared" si="652"/>
        <v>1E-3</v>
      </c>
      <c r="AW454" s="74">
        <f t="shared" si="653"/>
        <v>0</v>
      </c>
      <c r="AX454" s="74">
        <f t="shared" si="654"/>
        <v>0</v>
      </c>
      <c r="AY454" s="74">
        <f t="shared" si="655"/>
        <v>1E-3</v>
      </c>
      <c r="AZ454" s="74">
        <f t="shared" si="656"/>
        <v>1.289698862059406E-4</v>
      </c>
      <c r="BA454" s="75">
        <f t="shared" si="657"/>
        <v>8.7103011379405942E-4</v>
      </c>
      <c r="BB454" s="73">
        <f t="shared" si="658"/>
        <v>0</v>
      </c>
      <c r="BC454" s="74">
        <f t="shared" si="659"/>
        <v>0.97400000000000009</v>
      </c>
      <c r="BD454" s="74">
        <f t="shared" si="660"/>
        <v>2.5128969886205943E-2</v>
      </c>
      <c r="BE454" s="75">
        <f t="shared" si="661"/>
        <v>8.7103011379405942E-4</v>
      </c>
      <c r="BF454" s="73">
        <f t="shared" si="662"/>
        <v>41.732797142250618</v>
      </c>
      <c r="BG454" s="74">
        <f t="array" ref="BG454">10^(SUMPRODUCT(AG454:AP454,LOG($AG$6:$AP$6))/BC454)</f>
        <v>46.892040145827501</v>
      </c>
      <c r="BH454" s="75">
        <f t="array" ref="BH454">10^(SUMPRODUCT(AQ454:AZ454,LOG($AQ$6:$AZ$6))/BD454)</f>
        <v>0.60552984274554578</v>
      </c>
      <c r="BI454" s="76">
        <f t="shared" si="663"/>
        <v>34.330160104192373</v>
      </c>
      <c r="BJ454" s="77">
        <f t="shared" si="663"/>
        <v>44.309365077433469</v>
      </c>
      <c r="BK454" s="77">
        <f t="shared" si="663"/>
        <v>48.058194993536262</v>
      </c>
      <c r="BL454" s="77">
        <f t="shared" si="663"/>
        <v>52.124197717583996</v>
      </c>
      <c r="BM454" s="78">
        <f t="shared" si="663"/>
        <v>59.679603706266143</v>
      </c>
    </row>
    <row r="455" spans="1:65" x14ac:dyDescent="0.2">
      <c r="A455" s="33"/>
      <c r="B455" s="79">
        <v>155</v>
      </c>
      <c r="C455" s="83" t="s">
        <v>99</v>
      </c>
      <c r="D455" s="238">
        <v>1</v>
      </c>
      <c r="E455" s="236" t="s">
        <v>387</v>
      </c>
      <c r="F455" s="244">
        <v>2</v>
      </c>
      <c r="G455" s="239"/>
      <c r="H455" s="240">
        <v>1</v>
      </c>
      <c r="I455" s="243">
        <f t="array" ref="I455">IF(B455&lt;100,(((LOG(I$6)-LOG(J$6))/(LOG(H$6)-LOG(J$6))))*(H455-J455)+J455,H455)</f>
        <v>1</v>
      </c>
      <c r="J455" s="240">
        <v>1</v>
      </c>
      <c r="K455" s="240">
        <v>1</v>
      </c>
      <c r="L455" s="240">
        <v>1</v>
      </c>
      <c r="M455" s="240">
        <v>0.99199999999999999</v>
      </c>
      <c r="N455" s="240">
        <v>0.99</v>
      </c>
      <c r="O455" s="240">
        <v>0.97099999999999997</v>
      </c>
      <c r="P455" s="240">
        <v>0.95</v>
      </c>
      <c r="Q455" s="240">
        <v>0.93</v>
      </c>
      <c r="R455" s="240">
        <v>0.91099999999999992</v>
      </c>
      <c r="S455" s="243">
        <f t="shared" si="578"/>
        <v>0.90254059623313654</v>
      </c>
      <c r="T455" s="240">
        <v>0.89500000000000002</v>
      </c>
      <c r="U455" s="240">
        <v>0.875</v>
      </c>
      <c r="V455" s="240">
        <v>0.83599999999999997</v>
      </c>
      <c r="W455" s="240">
        <v>0.66200000000000003</v>
      </c>
      <c r="X455" s="240">
        <v>0.38200000000000001</v>
      </c>
      <c r="Y455" s="240">
        <v>4.8000000000000001E-2</v>
      </c>
      <c r="Z455" s="240">
        <v>6.0000000000000001E-3</v>
      </c>
      <c r="AA455" s="240">
        <v>2E-3</v>
      </c>
      <c r="AB455" s="240">
        <v>1E-3</v>
      </c>
      <c r="AC455" s="243">
        <f t="shared" si="520"/>
        <v>8.7103011379405942E-4</v>
      </c>
      <c r="AD455" s="241">
        <v>0</v>
      </c>
      <c r="AE455" s="60"/>
      <c r="AF455" s="74">
        <f t="shared" si="636"/>
        <v>0</v>
      </c>
      <c r="AG455" s="74">
        <f t="shared" si="637"/>
        <v>0</v>
      </c>
      <c r="AH455" s="74">
        <f t="shared" si="638"/>
        <v>0</v>
      </c>
      <c r="AI455" s="74">
        <f t="shared" si="639"/>
        <v>0</v>
      </c>
      <c r="AJ455" s="74">
        <f t="shared" si="640"/>
        <v>8.0000000000000071E-3</v>
      </c>
      <c r="AK455" s="74">
        <f t="shared" si="641"/>
        <v>2.0000000000000018E-3</v>
      </c>
      <c r="AL455" s="74">
        <f t="shared" si="642"/>
        <v>1.9000000000000017E-2</v>
      </c>
      <c r="AM455" s="74">
        <f t="shared" si="643"/>
        <v>2.1000000000000019E-2</v>
      </c>
      <c r="AN455" s="74">
        <f t="shared" si="644"/>
        <v>1.9999999999999907E-2</v>
      </c>
      <c r="AO455" s="74">
        <f t="shared" si="645"/>
        <v>1.9000000000000128E-2</v>
      </c>
      <c r="AP455" s="74">
        <f t="shared" si="646"/>
        <v>8.4594037668633826E-3</v>
      </c>
      <c r="AQ455" s="74">
        <f t="shared" si="647"/>
        <v>7.5405962331365206E-3</v>
      </c>
      <c r="AR455" s="74">
        <f t="shared" si="648"/>
        <v>2.0000000000000018E-2</v>
      </c>
      <c r="AS455" s="74">
        <f t="shared" si="649"/>
        <v>3.9000000000000035E-2</v>
      </c>
      <c r="AT455" s="74">
        <f t="shared" si="650"/>
        <v>0.17399999999999993</v>
      </c>
      <c r="AU455" s="74">
        <f t="shared" si="651"/>
        <v>0.28000000000000003</v>
      </c>
      <c r="AV455" s="74">
        <f t="shared" si="652"/>
        <v>0.33400000000000002</v>
      </c>
      <c r="AW455" s="74">
        <f t="shared" si="653"/>
        <v>4.2000000000000003E-2</v>
      </c>
      <c r="AX455" s="74">
        <f t="shared" si="654"/>
        <v>4.0000000000000001E-3</v>
      </c>
      <c r="AY455" s="74">
        <f t="shared" si="655"/>
        <v>1E-3</v>
      </c>
      <c r="AZ455" s="74">
        <f t="shared" si="656"/>
        <v>1.289698862059406E-4</v>
      </c>
      <c r="BA455" s="75">
        <f t="shared" si="657"/>
        <v>8.7103011379405942E-4</v>
      </c>
      <c r="BB455" s="73">
        <f t="shared" si="658"/>
        <v>0</v>
      </c>
      <c r="BC455" s="74">
        <f t="shared" si="659"/>
        <v>9.7459403766863462E-2</v>
      </c>
      <c r="BD455" s="74">
        <f t="shared" si="660"/>
        <v>0.90166956611934246</v>
      </c>
      <c r="BE455" s="75">
        <f t="shared" si="661"/>
        <v>8.7103011379405942E-4</v>
      </c>
      <c r="BF455" s="73">
        <f t="shared" si="662"/>
        <v>0.60729912717875223</v>
      </c>
      <c r="BG455" s="74">
        <f t="array" ref="BG455">10^(SUMPRODUCT(AG455:AP455,LOG($AG$6:$AP$6))/BC455)</f>
        <v>5.053983593870397</v>
      </c>
      <c r="BH455" s="75">
        <f t="array" ref="BH455">10^(SUMPRODUCT(AQ455:AZ455,LOG($AQ$6:$AZ$6))/BD455)</f>
        <v>0.48485434625501844</v>
      </c>
      <c r="BI455" s="76">
        <f t="shared" si="663"/>
        <v>0.31613437918244885</v>
      </c>
      <c r="BJ455" s="77">
        <f t="shared" si="663"/>
        <v>0.40667642728179226</v>
      </c>
      <c r="BK455" s="77">
        <f t="shared" si="663"/>
        <v>0.48812314648156713</v>
      </c>
      <c r="BL455" s="77">
        <f t="shared" si="663"/>
        <v>0.59089810193686043</v>
      </c>
      <c r="BM455" s="78">
        <f t="shared" si="663"/>
        <v>1.8934317115264705</v>
      </c>
    </row>
    <row r="456" spans="1:65" x14ac:dyDescent="0.2">
      <c r="A456" s="33"/>
      <c r="B456" s="79">
        <v>155</v>
      </c>
      <c r="C456" s="83" t="s">
        <v>93</v>
      </c>
      <c r="D456" s="238">
        <v>1</v>
      </c>
      <c r="E456" s="236" t="s">
        <v>388</v>
      </c>
      <c r="F456" s="244">
        <v>1</v>
      </c>
      <c r="G456" s="239"/>
      <c r="H456" s="240">
        <v>1</v>
      </c>
      <c r="I456" s="243">
        <f t="array" ref="I456">IF(B456&lt;100,(((LOG(I$6)-LOG(J$6))/(LOG(H$6)-LOG(J$6))))*(H456-J456)+J456,H456)</f>
        <v>1</v>
      </c>
      <c r="J456" s="240">
        <v>6.2E-2</v>
      </c>
      <c r="K456" s="240">
        <v>2.7000000000000003E-2</v>
      </c>
      <c r="L456" s="240">
        <v>8.0000000000000002E-3</v>
      </c>
      <c r="M456" s="240">
        <v>8.0000000000000002E-3</v>
      </c>
      <c r="N456" s="240">
        <v>8.0000000000000002E-3</v>
      </c>
      <c r="O456" s="240">
        <v>8.0000000000000002E-3</v>
      </c>
      <c r="P456" s="240">
        <v>8.0000000000000002E-3</v>
      </c>
      <c r="Q456" s="240">
        <v>8.0000000000000002E-3</v>
      </c>
      <c r="R456" s="240">
        <v>6.9999999999999993E-3</v>
      </c>
      <c r="S456" s="243">
        <f t="shared" si="578"/>
        <v>6.9999999999999993E-3</v>
      </c>
      <c r="T456" s="240">
        <v>6.9999999999999993E-3</v>
      </c>
      <c r="U456" s="240">
        <v>6.9999999999999993E-3</v>
      </c>
      <c r="V456" s="240">
        <v>5.0000000000000001E-3</v>
      </c>
      <c r="W456" s="240">
        <v>4.0000000000000001E-3</v>
      </c>
      <c r="X456" s="240">
        <v>3.0000000000000001E-3</v>
      </c>
      <c r="Y456" s="240">
        <v>2E-3</v>
      </c>
      <c r="Z456" s="240">
        <v>2E-3</v>
      </c>
      <c r="AA456" s="240">
        <v>2E-3</v>
      </c>
      <c r="AB456" s="240">
        <v>1E-3</v>
      </c>
      <c r="AC456" s="243">
        <f t="shared" si="520"/>
        <v>8.7103011379405942E-4</v>
      </c>
      <c r="AD456" s="241">
        <v>0</v>
      </c>
      <c r="AE456" s="60"/>
      <c r="AF456" s="74">
        <f t="shared" si="636"/>
        <v>0</v>
      </c>
      <c r="AG456" s="74">
        <f t="shared" si="637"/>
        <v>0.93799999999999994</v>
      </c>
      <c r="AH456" s="74">
        <f t="shared" si="638"/>
        <v>3.4999999999999996E-2</v>
      </c>
      <c r="AI456" s="74">
        <f t="shared" si="639"/>
        <v>1.9000000000000003E-2</v>
      </c>
      <c r="AJ456" s="74">
        <f t="shared" si="640"/>
        <v>0</v>
      </c>
      <c r="AK456" s="74">
        <f t="shared" si="641"/>
        <v>0</v>
      </c>
      <c r="AL456" s="74">
        <f t="shared" si="642"/>
        <v>0</v>
      </c>
      <c r="AM456" s="74">
        <f t="shared" si="643"/>
        <v>0</v>
      </c>
      <c r="AN456" s="74">
        <f t="shared" si="644"/>
        <v>0</v>
      </c>
      <c r="AO456" s="74">
        <f t="shared" si="645"/>
        <v>1.0000000000000009E-3</v>
      </c>
      <c r="AP456" s="74">
        <f t="shared" si="646"/>
        <v>0</v>
      </c>
      <c r="AQ456" s="74">
        <f t="shared" si="647"/>
        <v>0</v>
      </c>
      <c r="AR456" s="74">
        <f t="shared" si="648"/>
        <v>0</v>
      </c>
      <c r="AS456" s="74">
        <f t="shared" si="649"/>
        <v>1.9999999999999992E-3</v>
      </c>
      <c r="AT456" s="74">
        <f t="shared" si="650"/>
        <v>1E-3</v>
      </c>
      <c r="AU456" s="74">
        <f t="shared" si="651"/>
        <v>1E-3</v>
      </c>
      <c r="AV456" s="74">
        <f t="shared" si="652"/>
        <v>1E-3</v>
      </c>
      <c r="AW456" s="74">
        <f t="shared" si="653"/>
        <v>0</v>
      </c>
      <c r="AX456" s="74">
        <f t="shared" si="654"/>
        <v>0</v>
      </c>
      <c r="AY456" s="74">
        <f t="shared" si="655"/>
        <v>1E-3</v>
      </c>
      <c r="AZ456" s="74">
        <f t="shared" si="656"/>
        <v>1.289698862059406E-4</v>
      </c>
      <c r="BA456" s="75">
        <f t="shared" si="657"/>
        <v>8.7103011379405942E-4</v>
      </c>
      <c r="BB456" s="73">
        <f t="shared" si="658"/>
        <v>0</v>
      </c>
      <c r="BC456" s="74">
        <f t="shared" si="659"/>
        <v>0.99299999999999999</v>
      </c>
      <c r="BD456" s="74">
        <f t="shared" si="660"/>
        <v>6.12896988620594E-3</v>
      </c>
      <c r="BE456" s="75">
        <f t="shared" si="661"/>
        <v>8.7103011379405942E-4</v>
      </c>
      <c r="BF456" s="73">
        <f t="shared" si="662"/>
        <v>46.379212376093996</v>
      </c>
      <c r="BG456" s="74">
        <f t="array" ref="BG456">10^(SUMPRODUCT(AG456:AP456,LOG($AG$6:$AP$6))/BC456)</f>
        <v>48.053210100946366</v>
      </c>
      <c r="BH456" s="75">
        <f t="array" ref="BH456">10^(SUMPRODUCT(AQ456:AZ456,LOG($AQ$6:$AZ$6))/BD456)</f>
        <v>0.48453513318503</v>
      </c>
      <c r="BI456" s="76">
        <f t="shared" si="663"/>
        <v>39.862939491318592</v>
      </c>
      <c r="BJ456" s="77">
        <f t="shared" si="663"/>
        <v>45.267191518319727</v>
      </c>
      <c r="BK456" s="77">
        <f t="shared" si="663"/>
        <v>48.855345494480225</v>
      </c>
      <c r="BL456" s="77">
        <f t="shared" si="663"/>
        <v>52.727918462073568</v>
      </c>
      <c r="BM456" s="78">
        <f t="shared" si="663"/>
        <v>59.876286441566606</v>
      </c>
    </row>
    <row r="457" spans="1:65" x14ac:dyDescent="0.2">
      <c r="A457" s="33"/>
      <c r="B457" s="79">
        <v>156</v>
      </c>
      <c r="C457" s="83" t="s">
        <v>94</v>
      </c>
      <c r="D457" s="238">
        <v>1</v>
      </c>
      <c r="E457" s="236" t="s">
        <v>389</v>
      </c>
      <c r="F457" s="244">
        <v>1</v>
      </c>
      <c r="G457" s="239"/>
      <c r="H457" s="240">
        <v>1</v>
      </c>
      <c r="I457" s="243">
        <f t="array" ref="I457">IF(B457&lt;100,(((LOG(I$6)-LOG(J$6))/(LOG(H$6)-LOG(J$6))))*(H457-J457)+J457,H457)</f>
        <v>1</v>
      </c>
      <c r="J457" s="240">
        <v>0.155</v>
      </c>
      <c r="K457" s="240">
        <v>6.2E-2</v>
      </c>
      <c r="L457" s="240">
        <v>6.0000000000000001E-3</v>
      </c>
      <c r="M457" s="240">
        <v>6.0000000000000001E-3</v>
      </c>
      <c r="N457" s="240">
        <v>5.0000000000000001E-3</v>
      </c>
      <c r="O457" s="240">
        <v>5.0000000000000001E-3</v>
      </c>
      <c r="P457" s="240">
        <v>3.0000000000000001E-3</v>
      </c>
      <c r="Q457" s="240">
        <v>3.0000000000000001E-3</v>
      </c>
      <c r="R457" s="240">
        <v>3.0000000000000001E-3</v>
      </c>
      <c r="S457" s="243">
        <f t="shared" si="578"/>
        <v>2.4712872645710356E-3</v>
      </c>
      <c r="T457" s="240">
        <v>2E-3</v>
      </c>
      <c r="U457" s="240">
        <v>2E-3</v>
      </c>
      <c r="V457" s="240">
        <v>2E-3</v>
      </c>
      <c r="W457" s="240">
        <v>2E-3</v>
      </c>
      <c r="X457" s="240">
        <v>2E-3</v>
      </c>
      <c r="Y457" s="240">
        <v>2E-3</v>
      </c>
      <c r="Z457" s="240">
        <v>2E-3</v>
      </c>
      <c r="AA457" s="240">
        <v>2E-3</v>
      </c>
      <c r="AB457" s="240">
        <v>0</v>
      </c>
      <c r="AC457" s="243">
        <f t="shared" si="520"/>
        <v>0</v>
      </c>
      <c r="AD457" s="241">
        <v>0</v>
      </c>
      <c r="AE457" s="60"/>
      <c r="AF457" s="74">
        <f t="shared" si="636"/>
        <v>0</v>
      </c>
      <c r="AG457" s="74">
        <f t="shared" si="637"/>
        <v>0.84499999999999997</v>
      </c>
      <c r="AH457" s="74">
        <f t="shared" si="638"/>
        <v>9.2999999999999999E-2</v>
      </c>
      <c r="AI457" s="74">
        <f t="shared" si="639"/>
        <v>5.6000000000000001E-2</v>
      </c>
      <c r="AJ457" s="74">
        <f t="shared" si="640"/>
        <v>0</v>
      </c>
      <c r="AK457" s="74">
        <f t="shared" si="641"/>
        <v>1E-3</v>
      </c>
      <c r="AL457" s="74">
        <f t="shared" si="642"/>
        <v>0</v>
      </c>
      <c r="AM457" s="74">
        <f t="shared" si="643"/>
        <v>2E-3</v>
      </c>
      <c r="AN457" s="74">
        <f t="shared" si="644"/>
        <v>0</v>
      </c>
      <c r="AO457" s="74">
        <f t="shared" si="645"/>
        <v>0</v>
      </c>
      <c r="AP457" s="74">
        <f t="shared" si="646"/>
        <v>5.2871273542896445E-4</v>
      </c>
      <c r="AQ457" s="74">
        <f t="shared" si="647"/>
        <v>4.7128726457103557E-4</v>
      </c>
      <c r="AR457" s="74">
        <f t="shared" si="648"/>
        <v>0</v>
      </c>
      <c r="AS457" s="74">
        <f t="shared" si="649"/>
        <v>0</v>
      </c>
      <c r="AT457" s="74">
        <f t="shared" si="650"/>
        <v>0</v>
      </c>
      <c r="AU457" s="74">
        <f t="shared" si="651"/>
        <v>0</v>
      </c>
      <c r="AV457" s="74">
        <f t="shared" si="652"/>
        <v>0</v>
      </c>
      <c r="AW457" s="74">
        <f t="shared" si="653"/>
        <v>0</v>
      </c>
      <c r="AX457" s="74">
        <f t="shared" si="654"/>
        <v>0</v>
      </c>
      <c r="AY457" s="74">
        <f t="shared" si="655"/>
        <v>2E-3</v>
      </c>
      <c r="AZ457" s="74">
        <f t="shared" si="656"/>
        <v>0</v>
      </c>
      <c r="BA457" s="75">
        <f t="shared" si="657"/>
        <v>0</v>
      </c>
      <c r="BB457" s="73">
        <f t="shared" si="658"/>
        <v>0</v>
      </c>
      <c r="BC457" s="74">
        <f t="shared" si="659"/>
        <v>0.99752871273542898</v>
      </c>
      <c r="BD457" s="74">
        <f t="shared" si="660"/>
        <v>2.4712872645710356E-3</v>
      </c>
      <c r="BE457" s="75">
        <f t="shared" si="661"/>
        <v>0</v>
      </c>
      <c r="BF457" s="73">
        <f t="shared" si="662"/>
        <v>44.779869825652895</v>
      </c>
      <c r="BG457" s="74">
        <f t="array" ref="BG457">10^(SUMPRODUCT(AG457:AP457,LOG($AG$6:$AP$6))/BC457)</f>
        <v>45.378994738900431</v>
      </c>
      <c r="BH457" s="75">
        <f t="array" ref="BH457">10^(SUMPRODUCT(AQ457:AZ457,LOG($AQ$6:$AZ$6))/BD457)</f>
        <v>0.20951355676698707</v>
      </c>
      <c r="BI457" s="76">
        <f t="shared" si="663"/>
        <v>31.547707959294907</v>
      </c>
      <c r="BJ457" s="77">
        <f t="shared" si="663"/>
        <v>43.649953594617926</v>
      </c>
      <c r="BK457" s="77">
        <f t="shared" si="663"/>
        <v>47.507089455504833</v>
      </c>
      <c r="BL457" s="77">
        <f t="shared" si="663"/>
        <v>51.705061808166889</v>
      </c>
      <c r="BM457" s="78">
        <f t="shared" si="663"/>
        <v>59.542096788348864</v>
      </c>
    </row>
    <row r="458" spans="1:65" x14ac:dyDescent="0.2">
      <c r="A458" s="33"/>
      <c r="B458" s="79">
        <v>156</v>
      </c>
      <c r="C458" s="83" t="s">
        <v>99</v>
      </c>
      <c r="D458" s="238">
        <v>1</v>
      </c>
      <c r="E458" s="236" t="s">
        <v>390</v>
      </c>
      <c r="F458" s="244">
        <v>1</v>
      </c>
      <c r="G458" s="239"/>
      <c r="H458" s="240">
        <v>1</v>
      </c>
      <c r="I458" s="243">
        <f t="array" ref="I458">IF(B458&lt;100,(((LOG(I$6)-LOG(J$6))/(LOG(H$6)-LOG(J$6))))*(H458-J458)+J458,H458)</f>
        <v>1</v>
      </c>
      <c r="J458" s="240">
        <v>9.8000000000000004E-2</v>
      </c>
      <c r="K458" s="240">
        <v>8.3000000000000004E-2</v>
      </c>
      <c r="L458" s="240">
        <v>6.5000000000000002E-2</v>
      </c>
      <c r="M458" s="240">
        <v>6.3E-2</v>
      </c>
      <c r="N458" s="240">
        <v>6.0999999999999999E-2</v>
      </c>
      <c r="O458" s="240">
        <v>5.5999999999999994E-2</v>
      </c>
      <c r="P458" s="240">
        <v>5.2000000000000005E-2</v>
      </c>
      <c r="Q458" s="240">
        <v>4.7E-2</v>
      </c>
      <c r="R458" s="240">
        <v>4.4999999999999998E-2</v>
      </c>
      <c r="S458" s="243">
        <f t="shared" si="578"/>
        <v>4.3942574529142069E-2</v>
      </c>
      <c r="T458" s="240">
        <v>4.2999999999999997E-2</v>
      </c>
      <c r="U458" s="240">
        <v>3.7999999999999999E-2</v>
      </c>
      <c r="V458" s="240">
        <v>3.3000000000000002E-2</v>
      </c>
      <c r="W458" s="240">
        <v>2.1000000000000001E-2</v>
      </c>
      <c r="X458" s="240">
        <v>8.0000000000000002E-3</v>
      </c>
      <c r="Y458" s="240">
        <v>2E-3</v>
      </c>
      <c r="Z458" s="240">
        <v>2E-3</v>
      </c>
      <c r="AA458" s="240">
        <v>2E-3</v>
      </c>
      <c r="AB458" s="240">
        <v>0</v>
      </c>
      <c r="AC458" s="243">
        <f t="shared" si="520"/>
        <v>0</v>
      </c>
      <c r="AD458" s="241">
        <v>0</v>
      </c>
      <c r="AE458" s="60"/>
      <c r="AF458" s="74">
        <f t="shared" si="636"/>
        <v>0</v>
      </c>
      <c r="AG458" s="74">
        <f t="shared" si="637"/>
        <v>0.90200000000000002</v>
      </c>
      <c r="AH458" s="74">
        <f t="shared" si="638"/>
        <v>1.4999999999999999E-2</v>
      </c>
      <c r="AI458" s="74">
        <f t="shared" si="639"/>
        <v>1.8000000000000002E-2</v>
      </c>
      <c r="AJ458" s="74">
        <f t="shared" si="640"/>
        <v>2.0000000000000018E-3</v>
      </c>
      <c r="AK458" s="74">
        <f t="shared" si="641"/>
        <v>2.0000000000000018E-3</v>
      </c>
      <c r="AL458" s="74">
        <f t="shared" si="642"/>
        <v>5.0000000000000044E-3</v>
      </c>
      <c r="AM458" s="74">
        <f t="shared" si="643"/>
        <v>3.9999999999999897E-3</v>
      </c>
      <c r="AN458" s="74">
        <f t="shared" si="644"/>
        <v>5.0000000000000044E-3</v>
      </c>
      <c r="AO458" s="74">
        <f t="shared" si="645"/>
        <v>2.0000000000000018E-3</v>
      </c>
      <c r="AP458" s="74">
        <f t="shared" si="646"/>
        <v>1.0574254708579298E-3</v>
      </c>
      <c r="AQ458" s="74">
        <f t="shared" si="647"/>
        <v>9.4257452914207202E-4</v>
      </c>
      <c r="AR458" s="74">
        <f t="shared" si="648"/>
        <v>4.9999999999999975E-3</v>
      </c>
      <c r="AS458" s="74">
        <f t="shared" si="649"/>
        <v>4.9999999999999975E-3</v>
      </c>
      <c r="AT458" s="74">
        <f t="shared" si="650"/>
        <v>1.2E-2</v>
      </c>
      <c r="AU458" s="74">
        <f t="shared" si="651"/>
        <v>1.3000000000000001E-2</v>
      </c>
      <c r="AV458" s="74">
        <f t="shared" si="652"/>
        <v>6.0000000000000001E-3</v>
      </c>
      <c r="AW458" s="74">
        <f t="shared" si="653"/>
        <v>0</v>
      </c>
      <c r="AX458" s="74">
        <f t="shared" si="654"/>
        <v>0</v>
      </c>
      <c r="AY458" s="74">
        <f t="shared" si="655"/>
        <v>2E-3</v>
      </c>
      <c r="AZ458" s="74">
        <f t="shared" si="656"/>
        <v>0</v>
      </c>
      <c r="BA458" s="75">
        <f t="shared" si="657"/>
        <v>0</v>
      </c>
      <c r="BB458" s="73">
        <f t="shared" si="658"/>
        <v>0</v>
      </c>
      <c r="BC458" s="74">
        <f t="shared" si="659"/>
        <v>0.95605742547085804</v>
      </c>
      <c r="BD458" s="74">
        <f t="shared" si="660"/>
        <v>4.3942574529142069E-2</v>
      </c>
      <c r="BE458" s="75">
        <f t="shared" si="661"/>
        <v>0</v>
      </c>
      <c r="BF458" s="73">
        <f t="shared" si="662"/>
        <v>38.380365393033948</v>
      </c>
      <c r="BG458" s="74">
        <f t="array" ref="BG458">10^(SUMPRODUCT(AG458:AP458,LOG($AG$6:$AP$6))/BC458)</f>
        <v>46.391423176594074</v>
      </c>
      <c r="BH458" s="75">
        <f t="array" ref="BH458">10^(SUMPRODUCT(AQ458:AZ458,LOG($AQ$6:$AZ$6))/BD458)</f>
        <v>0.62070914591449755</v>
      </c>
      <c r="BI458" s="76">
        <f t="shared" si="663"/>
        <v>39.141377042752183</v>
      </c>
      <c r="BJ458" s="77">
        <f t="shared" si="663"/>
        <v>44.673913921950948</v>
      </c>
      <c r="BK458" s="77">
        <f t="shared" si="663"/>
        <v>48.362054768994611</v>
      </c>
      <c r="BL458" s="77">
        <f t="shared" si="663"/>
        <v>52.354677173920052</v>
      </c>
      <c r="BM458" s="78">
        <f t="shared" si="663"/>
        <v>59.754881360576157</v>
      </c>
    </row>
    <row r="459" spans="1:65" x14ac:dyDescent="0.2">
      <c r="A459" s="33"/>
      <c r="B459" s="79">
        <v>156</v>
      </c>
      <c r="C459" s="83" t="s">
        <v>93</v>
      </c>
      <c r="D459" s="238">
        <v>1</v>
      </c>
      <c r="E459" s="236" t="s">
        <v>391</v>
      </c>
      <c r="F459" s="244">
        <v>2</v>
      </c>
      <c r="G459" s="239"/>
      <c r="H459" s="240">
        <v>1</v>
      </c>
      <c r="I459" s="243">
        <f t="array" ref="I459">IF(B459&lt;100,(((LOG(I$6)-LOG(J$6))/(LOG(H$6)-LOG(J$6))))*(H459-J459)+J459,H459)</f>
        <v>1</v>
      </c>
      <c r="J459" s="240">
        <v>1</v>
      </c>
      <c r="K459" s="240">
        <v>1</v>
      </c>
      <c r="L459" s="240">
        <v>1</v>
      </c>
      <c r="M459" s="240">
        <v>1</v>
      </c>
      <c r="N459" s="240">
        <v>1</v>
      </c>
      <c r="O459" s="240">
        <v>0.99400000000000011</v>
      </c>
      <c r="P459" s="240">
        <v>0.97199999999999998</v>
      </c>
      <c r="Q459" s="240">
        <v>0.94599999999999995</v>
      </c>
      <c r="R459" s="240">
        <v>0.92099999999999993</v>
      </c>
      <c r="S459" s="243">
        <f t="shared" si="578"/>
        <v>0.90619604340798898</v>
      </c>
      <c r="T459" s="240">
        <v>0.89300000000000002</v>
      </c>
      <c r="U459" s="240">
        <v>0.84200000000000008</v>
      </c>
      <c r="V459" s="240">
        <v>0.76500000000000001</v>
      </c>
      <c r="W459" s="240">
        <v>0.59799999999999998</v>
      </c>
      <c r="X459" s="240">
        <v>0.25800000000000001</v>
      </c>
      <c r="Y459" s="240">
        <v>3.2000000000000001E-2</v>
      </c>
      <c r="Z459" s="240">
        <v>4.0000000000000001E-3</v>
      </c>
      <c r="AA459" s="240">
        <v>2E-3</v>
      </c>
      <c r="AB459" s="240">
        <v>2E-3</v>
      </c>
      <c r="AC459" s="243">
        <f t="shared" si="520"/>
        <v>1.7420602275881188E-3</v>
      </c>
      <c r="AD459" s="241">
        <v>0</v>
      </c>
      <c r="AE459" s="60"/>
      <c r="AF459" s="74">
        <f t="shared" si="636"/>
        <v>0</v>
      </c>
      <c r="AG459" s="74">
        <f t="shared" si="637"/>
        <v>0</v>
      </c>
      <c r="AH459" s="74">
        <f t="shared" si="638"/>
        <v>0</v>
      </c>
      <c r="AI459" s="74">
        <f t="shared" si="639"/>
        <v>0</v>
      </c>
      <c r="AJ459" s="74">
        <f t="shared" si="640"/>
        <v>0</v>
      </c>
      <c r="AK459" s="74">
        <f t="shared" si="641"/>
        <v>0</v>
      </c>
      <c r="AL459" s="74">
        <f t="shared" si="642"/>
        <v>5.9999999999998943E-3</v>
      </c>
      <c r="AM459" s="74">
        <f t="shared" si="643"/>
        <v>2.2000000000000131E-2</v>
      </c>
      <c r="AN459" s="74">
        <f t="shared" si="644"/>
        <v>2.6000000000000023E-2</v>
      </c>
      <c r="AO459" s="74">
        <f t="shared" si="645"/>
        <v>2.5000000000000022E-2</v>
      </c>
      <c r="AP459" s="74">
        <f t="shared" si="646"/>
        <v>1.4803956592010947E-2</v>
      </c>
      <c r="AQ459" s="74">
        <f t="shared" si="647"/>
        <v>1.3196043407988967E-2</v>
      </c>
      <c r="AR459" s="74">
        <f t="shared" si="648"/>
        <v>5.0999999999999934E-2</v>
      </c>
      <c r="AS459" s="74">
        <f t="shared" si="649"/>
        <v>7.7000000000000068E-2</v>
      </c>
      <c r="AT459" s="74">
        <f t="shared" si="650"/>
        <v>0.16700000000000004</v>
      </c>
      <c r="AU459" s="74">
        <f t="shared" si="651"/>
        <v>0.33999999999999997</v>
      </c>
      <c r="AV459" s="74">
        <f t="shared" si="652"/>
        <v>0.22600000000000001</v>
      </c>
      <c r="AW459" s="74">
        <f t="shared" si="653"/>
        <v>2.8000000000000001E-2</v>
      </c>
      <c r="AX459" s="74">
        <f t="shared" si="654"/>
        <v>2E-3</v>
      </c>
      <c r="AY459" s="74">
        <f t="shared" si="655"/>
        <v>0</v>
      </c>
      <c r="AZ459" s="74">
        <f t="shared" si="656"/>
        <v>2.579397724118812E-4</v>
      </c>
      <c r="BA459" s="75">
        <f t="shared" si="657"/>
        <v>1.7420602275881188E-3</v>
      </c>
      <c r="BB459" s="73">
        <f t="shared" si="658"/>
        <v>0</v>
      </c>
      <c r="BC459" s="74">
        <f t="shared" si="659"/>
        <v>9.3803956592011017E-2</v>
      </c>
      <c r="BD459" s="74">
        <f t="shared" si="660"/>
        <v>0.90445398318040082</v>
      </c>
      <c r="BE459" s="75">
        <f t="shared" si="661"/>
        <v>1.7420602275881188E-3</v>
      </c>
      <c r="BF459" s="73">
        <f t="shared" si="662"/>
        <v>0.65492674684757313</v>
      </c>
      <c r="BG459" s="74">
        <f t="array" ref="BG459">10^(SUMPRODUCT(AG459:AP459,LOG($AG$6:$AP$6))/BC459)</f>
        <v>3.7906814033525187</v>
      </c>
      <c r="BH459" s="75">
        <f t="array" ref="BH459">10^(SUMPRODUCT(AQ459:AZ459,LOG($AQ$6:$AZ$6))/BD459)</f>
        <v>0.55018688984584296</v>
      </c>
      <c r="BI459" s="76">
        <f t="shared" si="663"/>
        <v>0.33196246612458918</v>
      </c>
      <c r="BJ459" s="77">
        <f t="shared" si="663"/>
        <v>0.46255559490639236</v>
      </c>
      <c r="BK459" s="77">
        <f t="shared" si="663"/>
        <v>0.54138103545039085</v>
      </c>
      <c r="BL459" s="77">
        <f t="shared" si="663"/>
        <v>0.66873270371347082</v>
      </c>
      <c r="BM459" s="78">
        <f t="shared" si="663"/>
        <v>1.853060085114109</v>
      </c>
    </row>
    <row r="460" spans="1:65" x14ac:dyDescent="0.2">
      <c r="A460" s="33"/>
      <c r="B460" s="79">
        <v>157</v>
      </c>
      <c r="C460" s="83" t="s">
        <v>94</v>
      </c>
      <c r="D460" s="238">
        <v>1</v>
      </c>
      <c r="E460" s="236" t="s">
        <v>392</v>
      </c>
      <c r="F460" s="244">
        <v>1</v>
      </c>
      <c r="G460" s="239"/>
      <c r="H460" s="240">
        <v>1</v>
      </c>
      <c r="I460" s="243">
        <f t="array" ref="I460">IF(B460&lt;100,(((LOG(I$6)-LOG(J$6))/(LOG(H$6)-LOG(J$6))))*(H460-J460)+J460,H460)</f>
        <v>1</v>
      </c>
      <c r="J460" s="240">
        <v>6.0000000000000001E-3</v>
      </c>
      <c r="K460" s="240">
        <v>6.0000000000000001E-3</v>
      </c>
      <c r="L460" s="240">
        <v>6.0000000000000001E-3</v>
      </c>
      <c r="M460" s="240">
        <v>5.0000000000000001E-3</v>
      </c>
      <c r="N460" s="240">
        <v>5.0000000000000001E-3</v>
      </c>
      <c r="O460" s="240">
        <v>5.0000000000000001E-3</v>
      </c>
      <c r="P460" s="240">
        <v>5.0000000000000001E-3</v>
      </c>
      <c r="Q460" s="240">
        <v>5.0000000000000001E-3</v>
      </c>
      <c r="R460" s="240">
        <v>5.0000000000000001E-3</v>
      </c>
      <c r="S460" s="243">
        <f t="shared" si="578"/>
        <v>4.4712872645710361E-3</v>
      </c>
      <c r="T460" s="240">
        <v>4.0000000000000001E-3</v>
      </c>
      <c r="U460" s="240">
        <v>4.0000000000000001E-3</v>
      </c>
      <c r="V460" s="240">
        <v>4.0000000000000001E-3</v>
      </c>
      <c r="W460" s="240">
        <v>4.0000000000000001E-3</v>
      </c>
      <c r="X460" s="240">
        <v>4.0000000000000001E-3</v>
      </c>
      <c r="Y460" s="240">
        <v>4.0000000000000001E-3</v>
      </c>
      <c r="Z460" s="240">
        <v>4.0000000000000001E-3</v>
      </c>
      <c r="AA460" s="240">
        <v>4.0000000000000001E-3</v>
      </c>
      <c r="AB460" s="240">
        <v>4.0000000000000001E-3</v>
      </c>
      <c r="AC460" s="243">
        <f t="shared" si="520"/>
        <v>3.4841204551762377E-3</v>
      </c>
      <c r="AD460" s="241">
        <v>0</v>
      </c>
      <c r="AE460" s="60"/>
      <c r="AF460" s="74">
        <f t="shared" si="636"/>
        <v>0</v>
      </c>
      <c r="AG460" s="74">
        <f t="shared" si="637"/>
        <v>0.99399999999999999</v>
      </c>
      <c r="AH460" s="74">
        <f t="shared" si="638"/>
        <v>0</v>
      </c>
      <c r="AI460" s="74">
        <f t="shared" si="639"/>
        <v>0</v>
      </c>
      <c r="AJ460" s="74">
        <f t="shared" si="640"/>
        <v>1E-3</v>
      </c>
      <c r="AK460" s="74">
        <f t="shared" si="641"/>
        <v>0</v>
      </c>
      <c r="AL460" s="74">
        <f t="shared" si="642"/>
        <v>0</v>
      </c>
      <c r="AM460" s="74">
        <f t="shared" si="643"/>
        <v>0</v>
      </c>
      <c r="AN460" s="74">
        <f t="shared" si="644"/>
        <v>0</v>
      </c>
      <c r="AO460" s="74">
        <f t="shared" si="645"/>
        <v>0</v>
      </c>
      <c r="AP460" s="74">
        <f t="shared" si="646"/>
        <v>5.2871273542896401E-4</v>
      </c>
      <c r="AQ460" s="74">
        <f t="shared" si="647"/>
        <v>4.7128726457103601E-4</v>
      </c>
      <c r="AR460" s="74">
        <f t="shared" si="648"/>
        <v>0</v>
      </c>
      <c r="AS460" s="74">
        <f t="shared" si="649"/>
        <v>0</v>
      </c>
      <c r="AT460" s="74">
        <f t="shared" si="650"/>
        <v>0</v>
      </c>
      <c r="AU460" s="74">
        <f t="shared" si="651"/>
        <v>0</v>
      </c>
      <c r="AV460" s="74">
        <f t="shared" si="652"/>
        <v>0</v>
      </c>
      <c r="AW460" s="74">
        <f t="shared" si="653"/>
        <v>0</v>
      </c>
      <c r="AX460" s="74">
        <f t="shared" si="654"/>
        <v>0</v>
      </c>
      <c r="AY460" s="74">
        <f t="shared" si="655"/>
        <v>0</v>
      </c>
      <c r="AZ460" s="74">
        <f t="shared" si="656"/>
        <v>5.158795448237624E-4</v>
      </c>
      <c r="BA460" s="75">
        <f t="shared" si="657"/>
        <v>3.4841204551762377E-3</v>
      </c>
      <c r="BB460" s="73">
        <f t="shared" si="658"/>
        <v>0</v>
      </c>
      <c r="BC460" s="74">
        <f t="shared" si="659"/>
        <v>0.99552871273542898</v>
      </c>
      <c r="BD460" s="74">
        <f t="shared" si="660"/>
        <v>9.8716680939479841E-4</v>
      </c>
      <c r="BE460" s="75">
        <f t="shared" si="661"/>
        <v>3.4841204551762377E-3</v>
      </c>
      <c r="BF460" s="73">
        <f t="shared" si="662"/>
        <v>47.835108973054439</v>
      </c>
      <c r="BG460" s="74">
        <f t="array" ref="BG460">10^(SUMPRODUCT(AG460:AP460,LOG($AG$6:$AP$6))/BC460)</f>
        <v>49.494156456815119</v>
      </c>
      <c r="BH460" s="75">
        <f t="array" ref="BH460">10^(SUMPRODUCT(AQ460:AZ460,LOG($AQ$6:$AZ$6))/BD460)</f>
        <v>0.36090047737022302</v>
      </c>
      <c r="BI460" s="76">
        <f t="shared" si="663"/>
        <v>40.904180815089738</v>
      </c>
      <c r="BJ460" s="77">
        <f t="shared" si="663"/>
        <v>46.11808537279596</v>
      </c>
      <c r="BK460" s="77">
        <f t="shared" si="663"/>
        <v>49.560241115107139</v>
      </c>
      <c r="BL460" s="77">
        <f t="shared" si="663"/>
        <v>53.259312036323664</v>
      </c>
      <c r="BM460" s="78">
        <f t="shared" si="663"/>
        <v>60.048079449165876</v>
      </c>
    </row>
    <row r="461" spans="1:65" x14ac:dyDescent="0.2">
      <c r="A461" s="33"/>
      <c r="B461" s="79">
        <v>157</v>
      </c>
      <c r="C461" s="83" t="s">
        <v>99</v>
      </c>
      <c r="D461" s="238">
        <v>1</v>
      </c>
      <c r="E461" s="236" t="s">
        <v>393</v>
      </c>
      <c r="F461" s="244">
        <v>2</v>
      </c>
      <c r="G461" s="239"/>
      <c r="H461" s="240">
        <v>1</v>
      </c>
      <c r="I461" s="243">
        <f t="array" ref="I461">IF(B461&lt;100,(((LOG(I$6)-LOG(J$6))/(LOG(H$6)-LOG(J$6))))*(H461-J461)+J461,H461)</f>
        <v>1</v>
      </c>
      <c r="J461" s="240">
        <v>1</v>
      </c>
      <c r="K461" s="240">
        <v>1</v>
      </c>
      <c r="L461" s="240">
        <v>1</v>
      </c>
      <c r="M461" s="240">
        <v>0.92</v>
      </c>
      <c r="N461" s="240">
        <v>0.83400000000000007</v>
      </c>
      <c r="O461" s="240">
        <v>0.73299999999999998</v>
      </c>
      <c r="P461" s="240">
        <v>0.60299999999999998</v>
      </c>
      <c r="Q461" s="240">
        <v>0.46299999999999997</v>
      </c>
      <c r="R461" s="240">
        <v>0.34899999999999998</v>
      </c>
      <c r="S461" s="243">
        <f t="shared" si="578"/>
        <v>0.30405941748853804</v>
      </c>
      <c r="T461" s="240">
        <v>0.26400000000000001</v>
      </c>
      <c r="U461" s="240">
        <v>0.20600000000000002</v>
      </c>
      <c r="V461" s="240">
        <v>0.17699999999999999</v>
      </c>
      <c r="W461" s="240">
        <v>0.16500000000000001</v>
      </c>
      <c r="X461" s="240">
        <v>0.157</v>
      </c>
      <c r="Y461" s="240">
        <v>9.0999999999999998E-2</v>
      </c>
      <c r="Z461" s="240">
        <v>4.7E-2</v>
      </c>
      <c r="AA461" s="240">
        <v>0.02</v>
      </c>
      <c r="AB461" s="240">
        <v>9.0000000000000011E-3</v>
      </c>
      <c r="AC461" s="243">
        <f t="shared" si="520"/>
        <v>7.8392710241465356E-3</v>
      </c>
      <c r="AD461" s="241">
        <v>0</v>
      </c>
      <c r="AE461" s="60"/>
      <c r="AF461" s="74">
        <f t="shared" si="636"/>
        <v>0</v>
      </c>
      <c r="AG461" s="74">
        <f t="shared" si="637"/>
        <v>0</v>
      </c>
      <c r="AH461" s="74">
        <f t="shared" si="638"/>
        <v>0</v>
      </c>
      <c r="AI461" s="74">
        <f t="shared" si="639"/>
        <v>0</v>
      </c>
      <c r="AJ461" s="74">
        <f t="shared" si="640"/>
        <v>7.999999999999996E-2</v>
      </c>
      <c r="AK461" s="74">
        <f t="shared" si="641"/>
        <v>8.5999999999999965E-2</v>
      </c>
      <c r="AL461" s="74">
        <f t="shared" si="642"/>
        <v>0.10100000000000009</v>
      </c>
      <c r="AM461" s="74">
        <f t="shared" si="643"/>
        <v>0.13</v>
      </c>
      <c r="AN461" s="74">
        <f t="shared" si="644"/>
        <v>0.14000000000000001</v>
      </c>
      <c r="AO461" s="74">
        <f t="shared" si="645"/>
        <v>0.11399999999999999</v>
      </c>
      <c r="AP461" s="74">
        <f t="shared" si="646"/>
        <v>4.4940582511461935E-2</v>
      </c>
      <c r="AQ461" s="74">
        <f t="shared" si="647"/>
        <v>4.0059417488538029E-2</v>
      </c>
      <c r="AR461" s="74">
        <f t="shared" si="648"/>
        <v>5.7999999999999996E-2</v>
      </c>
      <c r="AS461" s="74">
        <f t="shared" si="649"/>
        <v>2.9000000000000026E-2</v>
      </c>
      <c r="AT461" s="74">
        <f t="shared" si="650"/>
        <v>1.1999999999999983E-2</v>
      </c>
      <c r="AU461" s="74">
        <f t="shared" si="651"/>
        <v>8.0000000000000071E-3</v>
      </c>
      <c r="AV461" s="74">
        <f t="shared" si="652"/>
        <v>6.6000000000000003E-2</v>
      </c>
      <c r="AW461" s="74">
        <f t="shared" si="653"/>
        <v>4.3999999999999997E-2</v>
      </c>
      <c r="AX461" s="74">
        <f t="shared" si="654"/>
        <v>2.7E-2</v>
      </c>
      <c r="AY461" s="74">
        <f t="shared" si="655"/>
        <v>1.0999999999999999E-2</v>
      </c>
      <c r="AZ461" s="74">
        <f t="shared" si="656"/>
        <v>1.1607289758534655E-3</v>
      </c>
      <c r="BA461" s="75">
        <f t="shared" si="657"/>
        <v>7.8392710241465356E-3</v>
      </c>
      <c r="BB461" s="73">
        <f t="shared" si="658"/>
        <v>0</v>
      </c>
      <c r="BC461" s="74">
        <f t="shared" si="659"/>
        <v>0.69594058251146196</v>
      </c>
      <c r="BD461" s="74">
        <f t="shared" si="660"/>
        <v>0.29622014646439154</v>
      </c>
      <c r="BE461" s="75">
        <f t="shared" si="661"/>
        <v>7.8392710241465356E-3</v>
      </c>
      <c r="BF461" s="73">
        <f t="shared" si="662"/>
        <v>2.7704565221320445</v>
      </c>
      <c r="BG461" s="74">
        <f t="array" ref="BG461">10^(SUMPRODUCT(AG461:AP461,LOG($AG$6:$AP$6))/BC461)</f>
        <v>5.7711052460695891</v>
      </c>
      <c r="BH461" s="75">
        <f t="array" ref="BH461">10^(SUMPRODUCT(AQ461:AZ461,LOG($AQ$6:$AZ$6))/BD461)</f>
        <v>0.57159829007236174</v>
      </c>
      <c r="BI461" s="76">
        <f t="shared" si="663"/>
        <v>0.31408544049349257</v>
      </c>
      <c r="BJ461" s="77">
        <f t="shared" si="663"/>
        <v>2.4073439859183368</v>
      </c>
      <c r="BK461" s="77">
        <f t="shared" si="663"/>
        <v>3.724422647490214</v>
      </c>
      <c r="BL461" s="77">
        <f t="shared" si="663"/>
        <v>5.4441529759029565</v>
      </c>
      <c r="BM461" s="78">
        <f t="shared" si="663"/>
        <v>12.511310183870181</v>
      </c>
    </row>
    <row r="462" spans="1:65" x14ac:dyDescent="0.2">
      <c r="A462" s="33"/>
      <c r="B462" s="79">
        <v>157</v>
      </c>
      <c r="C462" s="83" t="s">
        <v>93</v>
      </c>
      <c r="D462" s="238">
        <v>1</v>
      </c>
      <c r="E462" s="236" t="s">
        <v>394</v>
      </c>
      <c r="F462" s="244">
        <v>2</v>
      </c>
      <c r="G462" s="239"/>
      <c r="H462" s="240">
        <v>1</v>
      </c>
      <c r="I462" s="243">
        <f t="array" ref="I462">IF(B462&lt;100,(((LOG(I$6)-LOG(J$6))/(LOG(H$6)-LOG(J$6))))*(H462-J462)+J462,H462)</f>
        <v>1</v>
      </c>
      <c r="J462" s="240">
        <v>1</v>
      </c>
      <c r="K462" s="240">
        <v>1</v>
      </c>
      <c r="L462" s="240">
        <v>1</v>
      </c>
      <c r="M462" s="240">
        <v>1</v>
      </c>
      <c r="N462" s="240">
        <v>1</v>
      </c>
      <c r="O462" s="240">
        <v>1</v>
      </c>
      <c r="P462" s="240">
        <v>0.99900000000000011</v>
      </c>
      <c r="Q462" s="240">
        <v>0.996</v>
      </c>
      <c r="R462" s="240">
        <v>0.995</v>
      </c>
      <c r="S462" s="243">
        <f t="shared" si="578"/>
        <v>0.99447128726457112</v>
      </c>
      <c r="T462" s="240">
        <v>0.99400000000000011</v>
      </c>
      <c r="U462" s="240">
        <v>0.98199999999999998</v>
      </c>
      <c r="V462" s="240">
        <v>0.91200000000000003</v>
      </c>
      <c r="W462" s="240">
        <v>0.53</v>
      </c>
      <c r="X462" s="240">
        <v>0.187</v>
      </c>
      <c r="Y462" s="240">
        <v>0.05</v>
      </c>
      <c r="Z462" s="240">
        <v>2.4E-2</v>
      </c>
      <c r="AA462" s="240">
        <v>1.4999999999999999E-2</v>
      </c>
      <c r="AB462" s="240">
        <v>4.0000000000000001E-3</v>
      </c>
      <c r="AC462" s="243">
        <f t="shared" si="520"/>
        <v>3.4841204551762377E-3</v>
      </c>
      <c r="AD462" s="241">
        <v>0</v>
      </c>
      <c r="AE462" s="60"/>
      <c r="AF462" s="74">
        <f t="shared" si="636"/>
        <v>0</v>
      </c>
      <c r="AG462" s="74">
        <f t="shared" si="637"/>
        <v>0</v>
      </c>
      <c r="AH462" s="74">
        <f t="shared" si="638"/>
        <v>0</v>
      </c>
      <c r="AI462" s="74">
        <f t="shared" si="639"/>
        <v>0</v>
      </c>
      <c r="AJ462" s="74">
        <f t="shared" si="640"/>
        <v>0</v>
      </c>
      <c r="AK462" s="74">
        <f t="shared" si="641"/>
        <v>0</v>
      </c>
      <c r="AL462" s="74">
        <f t="shared" si="642"/>
        <v>0</v>
      </c>
      <c r="AM462" s="74">
        <f t="shared" si="643"/>
        <v>9.9999999999988987E-4</v>
      </c>
      <c r="AN462" s="74">
        <f t="shared" si="644"/>
        <v>3.0000000000001137E-3</v>
      </c>
      <c r="AO462" s="74">
        <f t="shared" si="645"/>
        <v>1.0000000000000009E-3</v>
      </c>
      <c r="AP462" s="74">
        <f t="shared" si="646"/>
        <v>5.2871273542887121E-4</v>
      </c>
      <c r="AQ462" s="74">
        <f t="shared" si="647"/>
        <v>4.7128726457101866E-4</v>
      </c>
      <c r="AR462" s="74">
        <f t="shared" si="648"/>
        <v>1.2000000000000122E-2</v>
      </c>
      <c r="AS462" s="74">
        <f t="shared" si="649"/>
        <v>6.9999999999999951E-2</v>
      </c>
      <c r="AT462" s="74">
        <f t="shared" si="650"/>
        <v>0.38200000000000001</v>
      </c>
      <c r="AU462" s="74">
        <f t="shared" si="651"/>
        <v>0.34300000000000003</v>
      </c>
      <c r="AV462" s="74">
        <f t="shared" si="652"/>
        <v>0.13700000000000001</v>
      </c>
      <c r="AW462" s="74">
        <f t="shared" si="653"/>
        <v>2.6000000000000002E-2</v>
      </c>
      <c r="AX462" s="74">
        <f t="shared" si="654"/>
        <v>9.0000000000000011E-3</v>
      </c>
      <c r="AY462" s="74">
        <f t="shared" si="655"/>
        <v>1.0999999999999999E-2</v>
      </c>
      <c r="AZ462" s="74">
        <f t="shared" si="656"/>
        <v>5.158795448237624E-4</v>
      </c>
      <c r="BA462" s="75">
        <f t="shared" si="657"/>
        <v>3.4841204551762377E-3</v>
      </c>
      <c r="BB462" s="73">
        <f t="shared" si="658"/>
        <v>0</v>
      </c>
      <c r="BC462" s="74">
        <f t="shared" si="659"/>
        <v>5.5287127354288756E-3</v>
      </c>
      <c r="BD462" s="74">
        <f t="shared" si="660"/>
        <v>0.99098716680939491</v>
      </c>
      <c r="BE462" s="75">
        <f t="shared" si="661"/>
        <v>3.4841204551762377E-3</v>
      </c>
      <c r="BF462" s="73">
        <f t="shared" si="662"/>
        <v>0.55682753448255362</v>
      </c>
      <c r="BG462" s="74">
        <f t="array" ref="BG462">10^(SUMPRODUCT(AG462:AP462,LOG($AG$6:$AP$6))/BC462)</f>
        <v>3.810196025887727</v>
      </c>
      <c r="BH462" s="75">
        <f t="array" ref="BH462">10^(SUMPRODUCT(AQ462:AZ462,LOG($AQ$6:$AZ$6))/BD462)</f>
        <v>0.5584986837205087</v>
      </c>
      <c r="BI462" s="76">
        <f t="shared" si="663"/>
        <v>0.33919750929629761</v>
      </c>
      <c r="BJ462" s="77">
        <f t="shared" si="663"/>
        <v>0.4975784834308345</v>
      </c>
      <c r="BK462" s="77">
        <f t="shared" si="663"/>
        <v>0.58157131024018194</v>
      </c>
      <c r="BL462" s="77">
        <f t="shared" si="663"/>
        <v>0.66937562217836721</v>
      </c>
      <c r="BM462" s="78">
        <f t="shared" si="663"/>
        <v>0.84075035926624797</v>
      </c>
    </row>
    <row r="463" spans="1:65" x14ac:dyDescent="0.2">
      <c r="A463" s="33"/>
      <c r="B463" s="79">
        <v>158</v>
      </c>
      <c r="C463" s="83" t="s">
        <v>94</v>
      </c>
      <c r="D463" s="238">
        <v>1</v>
      </c>
      <c r="E463" s="236" t="s">
        <v>395</v>
      </c>
      <c r="F463" s="244">
        <v>1</v>
      </c>
      <c r="G463" s="239"/>
      <c r="H463" s="240">
        <v>1</v>
      </c>
      <c r="I463" s="243">
        <f t="array" ref="I463">IF(B463&lt;100,(((LOG(I$6)-LOG(J$6))/(LOG(H$6)-LOG(J$6))))*(H463-J463)+J463,H463)</f>
        <v>1</v>
      </c>
      <c r="J463" s="240">
        <v>0.14400000000000002</v>
      </c>
      <c r="K463" s="240">
        <v>6.0000000000000001E-3</v>
      </c>
      <c r="L463" s="240">
        <v>5.0000000000000001E-3</v>
      </c>
      <c r="M463" s="240">
        <v>4.0000000000000001E-3</v>
      </c>
      <c r="N463" s="240">
        <v>4.0000000000000001E-3</v>
      </c>
      <c r="O463" s="240">
        <v>3.0000000000000001E-3</v>
      </c>
      <c r="P463" s="240">
        <v>3.0000000000000001E-3</v>
      </c>
      <c r="Q463" s="240">
        <v>3.0000000000000001E-3</v>
      </c>
      <c r="R463" s="240">
        <v>3.0000000000000001E-3</v>
      </c>
      <c r="S463" s="243">
        <f t="shared" si="578"/>
        <v>3.0000000000000001E-3</v>
      </c>
      <c r="T463" s="240">
        <v>3.0000000000000001E-3</v>
      </c>
      <c r="U463" s="240">
        <v>3.0000000000000001E-3</v>
      </c>
      <c r="V463" s="240">
        <v>3.0000000000000001E-3</v>
      </c>
      <c r="W463" s="240">
        <v>3.0000000000000001E-3</v>
      </c>
      <c r="X463" s="240">
        <v>3.0000000000000001E-3</v>
      </c>
      <c r="Y463" s="240">
        <v>2E-3</v>
      </c>
      <c r="Z463" s="240">
        <v>2E-3</v>
      </c>
      <c r="AA463" s="240">
        <v>2E-3</v>
      </c>
      <c r="AB463" s="240">
        <v>2E-3</v>
      </c>
      <c r="AC463" s="243">
        <f t="shared" si="520"/>
        <v>1.7420602275881188E-3</v>
      </c>
      <c r="AD463" s="241">
        <v>0</v>
      </c>
      <c r="AE463" s="60"/>
      <c r="AF463" s="74">
        <f t="shared" si="636"/>
        <v>0</v>
      </c>
      <c r="AG463" s="74">
        <f t="shared" si="637"/>
        <v>0.85599999999999998</v>
      </c>
      <c r="AH463" s="74">
        <f t="shared" si="638"/>
        <v>0.13800000000000001</v>
      </c>
      <c r="AI463" s="74">
        <f t="shared" si="639"/>
        <v>1E-3</v>
      </c>
      <c r="AJ463" s="74">
        <f t="shared" si="640"/>
        <v>1E-3</v>
      </c>
      <c r="AK463" s="74">
        <f t="shared" si="641"/>
        <v>0</v>
      </c>
      <c r="AL463" s="74">
        <f t="shared" si="642"/>
        <v>1E-3</v>
      </c>
      <c r="AM463" s="74">
        <f t="shared" si="643"/>
        <v>0</v>
      </c>
      <c r="AN463" s="74">
        <f t="shared" si="644"/>
        <v>0</v>
      </c>
      <c r="AO463" s="74">
        <f t="shared" si="645"/>
        <v>0</v>
      </c>
      <c r="AP463" s="74">
        <f t="shared" si="646"/>
        <v>0</v>
      </c>
      <c r="AQ463" s="74">
        <f t="shared" si="647"/>
        <v>0</v>
      </c>
      <c r="AR463" s="74">
        <f t="shared" si="648"/>
        <v>0</v>
      </c>
      <c r="AS463" s="74">
        <f t="shared" si="649"/>
        <v>0</v>
      </c>
      <c r="AT463" s="74">
        <f t="shared" si="650"/>
        <v>0</v>
      </c>
      <c r="AU463" s="74">
        <f t="shared" si="651"/>
        <v>0</v>
      </c>
      <c r="AV463" s="74">
        <f t="shared" si="652"/>
        <v>1E-3</v>
      </c>
      <c r="AW463" s="74">
        <f t="shared" si="653"/>
        <v>0</v>
      </c>
      <c r="AX463" s="74">
        <f t="shared" si="654"/>
        <v>0</v>
      </c>
      <c r="AY463" s="74">
        <f t="shared" si="655"/>
        <v>0</v>
      </c>
      <c r="AZ463" s="74">
        <f t="shared" si="656"/>
        <v>2.579397724118812E-4</v>
      </c>
      <c r="BA463" s="75">
        <f t="shared" si="657"/>
        <v>1.7420602275881188E-3</v>
      </c>
      <c r="BB463" s="73">
        <f t="shared" si="658"/>
        <v>0</v>
      </c>
      <c r="BC463" s="74">
        <f t="shared" si="659"/>
        <v>0.997</v>
      </c>
      <c r="BD463" s="74">
        <f t="shared" si="660"/>
        <v>1.2579397724118812E-3</v>
      </c>
      <c r="BE463" s="75">
        <f t="shared" si="661"/>
        <v>1.7420602275881188E-3</v>
      </c>
      <c r="BF463" s="73">
        <f t="shared" si="662"/>
        <v>45.684480296741839</v>
      </c>
      <c r="BG463" s="74">
        <f t="array" ref="BG463">10^(SUMPRODUCT(AG463:AP463,LOG($AG$6:$AP$6))/BC463)</f>
        <v>46.655515590895646</v>
      </c>
      <c r="BH463" s="75">
        <f t="array" ref="BH463">10^(SUMPRODUCT(AQ463:AZ463,LOG($AQ$6:$AZ$6))/BD463)</f>
        <v>0.26240372803246292</v>
      </c>
      <c r="BI463" s="76">
        <f t="shared" si="663"/>
        <v>34.827714691482527</v>
      </c>
      <c r="BJ463" s="77">
        <f t="shared" si="663"/>
        <v>43.856260232710049</v>
      </c>
      <c r="BK463" s="77">
        <f t="shared" si="663"/>
        <v>47.679716182913886</v>
      </c>
      <c r="BL463" s="77">
        <f t="shared" si="663"/>
        <v>51.836506879983482</v>
      </c>
      <c r="BM463" s="78">
        <f t="shared" si="663"/>
        <v>59.585305708206143</v>
      </c>
    </row>
    <row r="464" spans="1:65" x14ac:dyDescent="0.2">
      <c r="A464" s="33"/>
      <c r="B464" s="79">
        <v>158</v>
      </c>
      <c r="C464" s="83" t="s">
        <v>99</v>
      </c>
      <c r="D464" s="238">
        <v>1</v>
      </c>
      <c r="E464" s="236" t="s">
        <v>396</v>
      </c>
      <c r="F464" s="244">
        <v>2</v>
      </c>
      <c r="G464" s="239"/>
      <c r="H464" s="240">
        <v>1</v>
      </c>
      <c r="I464" s="243">
        <f t="array" ref="I464">IF(B464&lt;100,(((LOG(I$6)-LOG(J$6))/(LOG(H$6)-LOG(J$6))))*(H464-J464)+J464,H464)</f>
        <v>1</v>
      </c>
      <c r="J464" s="240">
        <v>0.92</v>
      </c>
      <c r="K464" s="240">
        <v>0.75900000000000001</v>
      </c>
      <c r="L464" s="240">
        <v>0.71400000000000008</v>
      </c>
      <c r="M464" s="240">
        <v>0.64300000000000002</v>
      </c>
      <c r="N464" s="240">
        <v>0.57999999999999996</v>
      </c>
      <c r="O464" s="240">
        <v>0.54200000000000004</v>
      </c>
      <c r="P464" s="240">
        <v>0.51</v>
      </c>
      <c r="Q464" s="240">
        <v>0.48</v>
      </c>
      <c r="R464" s="240">
        <v>0.45</v>
      </c>
      <c r="S464" s="243">
        <f t="shared" si="578"/>
        <v>0.43572475614341794</v>
      </c>
      <c r="T464" s="240">
        <v>0.42299999999999999</v>
      </c>
      <c r="U464" s="240">
        <v>0.39799999999999996</v>
      </c>
      <c r="V464" s="240">
        <v>0.371</v>
      </c>
      <c r="W464" s="240">
        <v>0.3</v>
      </c>
      <c r="X464" s="240">
        <v>0.11800000000000001</v>
      </c>
      <c r="Y464" s="240">
        <v>3.7000000000000005E-2</v>
      </c>
      <c r="Z464" s="240">
        <v>2.5000000000000001E-2</v>
      </c>
      <c r="AA464" s="240">
        <v>1.6E-2</v>
      </c>
      <c r="AB464" s="240">
        <v>9.0000000000000011E-3</v>
      </c>
      <c r="AC464" s="243">
        <f t="shared" si="520"/>
        <v>7.8392710241465356E-3</v>
      </c>
      <c r="AD464" s="241">
        <v>0</v>
      </c>
      <c r="AE464" s="60"/>
      <c r="AF464" s="74">
        <f t="shared" si="636"/>
        <v>0</v>
      </c>
      <c r="AG464" s="74">
        <f t="shared" si="637"/>
        <v>7.999999999999996E-2</v>
      </c>
      <c r="AH464" s="74">
        <f t="shared" si="638"/>
        <v>0.16100000000000003</v>
      </c>
      <c r="AI464" s="74">
        <f t="shared" si="639"/>
        <v>4.4999999999999929E-2</v>
      </c>
      <c r="AJ464" s="74">
        <f t="shared" si="640"/>
        <v>7.1000000000000063E-2</v>
      </c>
      <c r="AK464" s="74">
        <f t="shared" si="641"/>
        <v>6.3000000000000056E-2</v>
      </c>
      <c r="AL464" s="74">
        <f t="shared" si="642"/>
        <v>3.7999999999999923E-2</v>
      </c>
      <c r="AM464" s="74">
        <f t="shared" si="643"/>
        <v>3.2000000000000028E-2</v>
      </c>
      <c r="AN464" s="74">
        <f t="shared" si="644"/>
        <v>3.0000000000000027E-2</v>
      </c>
      <c r="AO464" s="74">
        <f t="shared" si="645"/>
        <v>2.9999999999999971E-2</v>
      </c>
      <c r="AP464" s="74">
        <f t="shared" si="646"/>
        <v>1.4275243856582076E-2</v>
      </c>
      <c r="AQ464" s="74">
        <f t="shared" si="647"/>
        <v>1.2724756143417948E-2</v>
      </c>
      <c r="AR464" s="74">
        <f t="shared" si="648"/>
        <v>2.5000000000000022E-2</v>
      </c>
      <c r="AS464" s="74">
        <f t="shared" si="649"/>
        <v>2.6999999999999968E-2</v>
      </c>
      <c r="AT464" s="74">
        <f t="shared" si="650"/>
        <v>7.1000000000000008E-2</v>
      </c>
      <c r="AU464" s="74">
        <f t="shared" si="651"/>
        <v>0.182</v>
      </c>
      <c r="AV464" s="74">
        <f t="shared" si="652"/>
        <v>8.1000000000000003E-2</v>
      </c>
      <c r="AW464" s="74">
        <f t="shared" si="653"/>
        <v>1.2000000000000004E-2</v>
      </c>
      <c r="AX464" s="74">
        <f t="shared" si="654"/>
        <v>9.0000000000000011E-3</v>
      </c>
      <c r="AY464" s="74">
        <f t="shared" si="655"/>
        <v>6.9999999999999993E-3</v>
      </c>
      <c r="AZ464" s="74">
        <f t="shared" si="656"/>
        <v>1.1607289758534655E-3</v>
      </c>
      <c r="BA464" s="75">
        <f t="shared" si="657"/>
        <v>7.8392710241465356E-3</v>
      </c>
      <c r="BB464" s="73">
        <f t="shared" si="658"/>
        <v>0</v>
      </c>
      <c r="BC464" s="74">
        <f t="shared" si="659"/>
        <v>0.56427524385658212</v>
      </c>
      <c r="BD464" s="74">
        <f t="shared" si="660"/>
        <v>0.42788548511927144</v>
      </c>
      <c r="BE464" s="75">
        <f t="shared" si="661"/>
        <v>7.8392710241465356E-3</v>
      </c>
      <c r="BF464" s="73">
        <f t="shared" si="662"/>
        <v>3.6131737350345055</v>
      </c>
      <c r="BG464" s="74">
        <f t="array" ref="BG464">10^(SUMPRODUCT(AG464:AP464,LOG($AG$6:$AP$6))/BC464)</f>
        <v>16.610434896233404</v>
      </c>
      <c r="BH464" s="75">
        <f t="array" ref="BH464">10^(SUMPRODUCT(AQ464:AZ464,LOG($AQ$6:$AZ$6))/BD464)</f>
        <v>0.53724067355231342</v>
      </c>
      <c r="BI464" s="76">
        <f t="shared" si="663"/>
        <v>0.38974126782759866</v>
      </c>
      <c r="BJ464" s="77">
        <f t="shared" si="663"/>
        <v>0.7667923691962486</v>
      </c>
      <c r="BK464" s="77">
        <f t="shared" si="663"/>
        <v>4.2787849929914916</v>
      </c>
      <c r="BL464" s="77">
        <f t="shared" si="663"/>
        <v>14.098960031265188</v>
      </c>
      <c r="BM464" s="78">
        <f t="shared" si="663"/>
        <v>37.376457933484751</v>
      </c>
    </row>
    <row r="465" spans="1:65" x14ac:dyDescent="0.2">
      <c r="A465" s="33"/>
      <c r="B465" s="79">
        <v>158</v>
      </c>
      <c r="C465" s="83" t="s">
        <v>93</v>
      </c>
      <c r="D465" s="238">
        <v>1</v>
      </c>
      <c r="E465" s="236" t="s">
        <v>397</v>
      </c>
      <c r="F465" s="244">
        <v>2</v>
      </c>
      <c r="G465" s="239"/>
      <c r="H465" s="240">
        <v>1</v>
      </c>
      <c r="I465" s="243">
        <f t="array" ref="I465">IF(B465&lt;100,(((LOG(I$6)-LOG(J$6))/(LOG(H$6)-LOG(J$6))))*(H465-J465)+J465,H465)</f>
        <v>1</v>
      </c>
      <c r="J465" s="240">
        <v>1</v>
      </c>
      <c r="K465" s="240">
        <v>1</v>
      </c>
      <c r="L465" s="240">
        <v>1</v>
      </c>
      <c r="M465" s="240">
        <v>1</v>
      </c>
      <c r="N465" s="240">
        <v>1</v>
      </c>
      <c r="O465" s="240">
        <v>1</v>
      </c>
      <c r="P465" s="240">
        <v>0.998</v>
      </c>
      <c r="Q465" s="240">
        <v>0.99400000000000011</v>
      </c>
      <c r="R465" s="240">
        <v>0.98199999999999998</v>
      </c>
      <c r="S465" s="243">
        <f t="shared" si="578"/>
        <v>0.97301188349770762</v>
      </c>
      <c r="T465" s="240">
        <v>0.96499999999999997</v>
      </c>
      <c r="U465" s="240">
        <v>0.64500000000000002</v>
      </c>
      <c r="V465" s="240">
        <v>0.22399999999999998</v>
      </c>
      <c r="W465" s="240">
        <v>8.1000000000000003E-2</v>
      </c>
      <c r="X465" s="240">
        <v>2.6000000000000002E-2</v>
      </c>
      <c r="Y465" s="240">
        <v>1.7000000000000001E-2</v>
      </c>
      <c r="Z465" s="240">
        <v>1.4999999999999999E-2</v>
      </c>
      <c r="AA465" s="240">
        <v>1.3000000000000001E-2</v>
      </c>
      <c r="AB465" s="240">
        <v>6.9999999999999993E-3</v>
      </c>
      <c r="AC465" s="243">
        <f t="shared" si="520"/>
        <v>6.0972107965584152E-3</v>
      </c>
      <c r="AD465" s="241">
        <v>0</v>
      </c>
      <c r="AE465" s="60"/>
      <c r="AF465" s="74">
        <f t="shared" si="636"/>
        <v>0</v>
      </c>
      <c r="AG465" s="74">
        <f t="shared" si="637"/>
        <v>0</v>
      </c>
      <c r="AH465" s="74">
        <f t="shared" si="638"/>
        <v>0</v>
      </c>
      <c r="AI465" s="74">
        <f t="shared" si="639"/>
        <v>0</v>
      </c>
      <c r="AJ465" s="74">
        <f t="shared" si="640"/>
        <v>0</v>
      </c>
      <c r="AK465" s="74">
        <f t="shared" si="641"/>
        <v>0</v>
      </c>
      <c r="AL465" s="74">
        <f t="shared" si="642"/>
        <v>0</v>
      </c>
      <c r="AM465" s="74">
        <f t="shared" si="643"/>
        <v>2.0000000000000018E-3</v>
      </c>
      <c r="AN465" s="74">
        <f t="shared" si="644"/>
        <v>3.9999999999998925E-3</v>
      </c>
      <c r="AO465" s="74">
        <f t="shared" si="645"/>
        <v>1.2000000000000122E-2</v>
      </c>
      <c r="AP465" s="74">
        <f t="shared" si="646"/>
        <v>8.9881165022923648E-3</v>
      </c>
      <c r="AQ465" s="74">
        <f t="shared" si="647"/>
        <v>8.0118834977076503E-3</v>
      </c>
      <c r="AR465" s="74">
        <f t="shared" si="648"/>
        <v>0.31999999999999995</v>
      </c>
      <c r="AS465" s="74">
        <f t="shared" si="649"/>
        <v>0.42100000000000004</v>
      </c>
      <c r="AT465" s="74">
        <f t="shared" si="650"/>
        <v>0.14299999999999996</v>
      </c>
      <c r="AU465" s="74">
        <f t="shared" si="651"/>
        <v>5.5E-2</v>
      </c>
      <c r="AV465" s="74">
        <f t="shared" si="652"/>
        <v>9.0000000000000011E-3</v>
      </c>
      <c r="AW465" s="74">
        <f t="shared" si="653"/>
        <v>2.0000000000000018E-3</v>
      </c>
      <c r="AX465" s="74">
        <f t="shared" si="654"/>
        <v>1.9999999999999983E-3</v>
      </c>
      <c r="AY465" s="74">
        <f t="shared" si="655"/>
        <v>6.0000000000000019E-3</v>
      </c>
      <c r="AZ465" s="74">
        <f t="shared" si="656"/>
        <v>9.0278920344158409E-4</v>
      </c>
      <c r="BA465" s="75">
        <f t="shared" si="657"/>
        <v>6.0972107965584152E-3</v>
      </c>
      <c r="BB465" s="73">
        <f t="shared" si="658"/>
        <v>0</v>
      </c>
      <c r="BC465" s="74">
        <f t="shared" si="659"/>
        <v>2.6988116502292381E-2</v>
      </c>
      <c r="BD465" s="74">
        <f t="shared" si="660"/>
        <v>0.96691467270114917</v>
      </c>
      <c r="BE465" s="75">
        <f t="shared" si="661"/>
        <v>6.0972107965584152E-3</v>
      </c>
      <c r="BF465" s="73">
        <f t="shared" si="662"/>
        <v>1.0082072496502981</v>
      </c>
      <c r="BG465" s="74">
        <f t="array" ref="BG465">10^(SUMPRODUCT(AG465:AP465,LOG($AG$6:$AP$6))/BC465)</f>
        <v>2.8979268807297154</v>
      </c>
      <c r="BH465" s="75">
        <f t="array" ref="BH465">10^(SUMPRODUCT(AQ465:AZ465,LOG($AQ$6:$AZ$6))/BD465)</f>
        <v>1.0070914622364606</v>
      </c>
      <c r="BI465" s="76">
        <f t="shared" si="663"/>
        <v>0.62841964450612364</v>
      </c>
      <c r="BJ465" s="77">
        <f t="shared" si="663"/>
        <v>0.94241220690321359</v>
      </c>
      <c r="BK465" s="77">
        <f t="shared" si="663"/>
        <v>1.065615182097285</v>
      </c>
      <c r="BL465" s="77">
        <f t="shared" si="663"/>
        <v>1.2065485539259602</v>
      </c>
      <c r="BM465" s="78">
        <f t="shared" si="663"/>
        <v>1.5838814585042353</v>
      </c>
    </row>
    <row r="466" spans="1:65" x14ac:dyDescent="0.2">
      <c r="A466" s="33"/>
      <c r="B466" s="79">
        <v>159</v>
      </c>
      <c r="C466" s="83" t="s">
        <v>94</v>
      </c>
      <c r="D466" s="238">
        <v>1</v>
      </c>
      <c r="E466" s="236" t="s">
        <v>398</v>
      </c>
      <c r="F466" s="244">
        <v>2</v>
      </c>
      <c r="G466" s="239"/>
      <c r="H466" s="240">
        <v>1</v>
      </c>
      <c r="I466" s="243">
        <f t="array" ref="I466">IF(B466&lt;100,(((LOG(I$6)-LOG(J$6))/(LOG(H$6)-LOG(J$6))))*(H466-J466)+J466,H466)</f>
        <v>1</v>
      </c>
      <c r="J466" s="240">
        <v>1</v>
      </c>
      <c r="K466" s="240">
        <v>1</v>
      </c>
      <c r="L466" s="240">
        <v>1</v>
      </c>
      <c r="M466" s="240">
        <v>1</v>
      </c>
      <c r="N466" s="240">
        <v>1</v>
      </c>
      <c r="O466" s="240">
        <v>0.997</v>
      </c>
      <c r="P466" s="240">
        <v>0.99299999999999999</v>
      </c>
      <c r="Q466" s="240">
        <v>0.98699999999999999</v>
      </c>
      <c r="R466" s="240">
        <v>0.97299999999999998</v>
      </c>
      <c r="S466" s="243">
        <f t="shared" si="578"/>
        <v>0.96031089434970485</v>
      </c>
      <c r="T466" s="240">
        <v>0.94900000000000007</v>
      </c>
      <c r="U466" s="240">
        <v>0.8909999999999999</v>
      </c>
      <c r="V466" s="240">
        <v>0.74299999999999999</v>
      </c>
      <c r="W466" s="240">
        <v>0.30599999999999999</v>
      </c>
      <c r="X466" s="240">
        <v>0.14699999999999999</v>
      </c>
      <c r="Y466" s="240">
        <v>3.7999999999999999E-2</v>
      </c>
      <c r="Z466" s="240">
        <v>6.0000000000000001E-3</v>
      </c>
      <c r="AA466" s="240">
        <v>2E-3</v>
      </c>
      <c r="AB466" s="240">
        <v>1E-3</v>
      </c>
      <c r="AC466" s="243">
        <f t="shared" si="520"/>
        <v>8.7103011379405942E-4</v>
      </c>
      <c r="AD466" s="241">
        <v>0</v>
      </c>
      <c r="AE466" s="60"/>
      <c r="AF466" s="74">
        <f t="shared" si="636"/>
        <v>0</v>
      </c>
      <c r="AG466" s="74">
        <f t="shared" si="637"/>
        <v>0</v>
      </c>
      <c r="AH466" s="74">
        <f t="shared" si="638"/>
        <v>0</v>
      </c>
      <c r="AI466" s="74">
        <f t="shared" si="639"/>
        <v>0</v>
      </c>
      <c r="AJ466" s="74">
        <f t="shared" si="640"/>
        <v>0</v>
      </c>
      <c r="AK466" s="74">
        <f t="shared" si="641"/>
        <v>0</v>
      </c>
      <c r="AL466" s="74">
        <f t="shared" si="642"/>
        <v>3.0000000000000027E-3</v>
      </c>
      <c r="AM466" s="74">
        <f t="shared" si="643"/>
        <v>4.0000000000000036E-3</v>
      </c>
      <c r="AN466" s="74">
        <f t="shared" si="644"/>
        <v>6.0000000000000053E-3</v>
      </c>
      <c r="AO466" s="74">
        <f t="shared" si="645"/>
        <v>1.4000000000000012E-2</v>
      </c>
      <c r="AP466" s="74">
        <f t="shared" si="646"/>
        <v>1.2689105650295129E-2</v>
      </c>
      <c r="AQ466" s="74">
        <f t="shared" si="647"/>
        <v>1.1310894349704781E-2</v>
      </c>
      <c r="AR466" s="74">
        <f t="shared" si="648"/>
        <v>5.8000000000000163E-2</v>
      </c>
      <c r="AS466" s="74">
        <f t="shared" si="649"/>
        <v>0.14799999999999991</v>
      </c>
      <c r="AT466" s="74">
        <f t="shared" si="650"/>
        <v>0.437</v>
      </c>
      <c r="AU466" s="74">
        <f t="shared" si="651"/>
        <v>0.159</v>
      </c>
      <c r="AV466" s="74">
        <f t="shared" si="652"/>
        <v>0.10899999999999999</v>
      </c>
      <c r="AW466" s="74">
        <f t="shared" si="653"/>
        <v>3.2000000000000001E-2</v>
      </c>
      <c r="AX466" s="74">
        <f t="shared" si="654"/>
        <v>4.0000000000000001E-3</v>
      </c>
      <c r="AY466" s="74">
        <f t="shared" si="655"/>
        <v>1E-3</v>
      </c>
      <c r="AZ466" s="74">
        <f t="shared" si="656"/>
        <v>1.289698862059406E-4</v>
      </c>
      <c r="BA466" s="75">
        <f t="shared" si="657"/>
        <v>8.7103011379405942E-4</v>
      </c>
      <c r="BB466" s="73">
        <f t="shared" si="658"/>
        <v>0</v>
      </c>
      <c r="BC466" s="74">
        <f t="shared" si="659"/>
        <v>3.9689105650295153E-2</v>
      </c>
      <c r="BD466" s="74">
        <f t="shared" si="660"/>
        <v>0.95943986423591088</v>
      </c>
      <c r="BE466" s="75">
        <f t="shared" si="661"/>
        <v>8.7103011379405942E-4</v>
      </c>
      <c r="BF466" s="73">
        <f t="shared" si="662"/>
        <v>0.70345754356496537</v>
      </c>
      <c r="BG466" s="74">
        <f t="array" ref="BG466">10^(SUMPRODUCT(AG466:AP466,LOG($AG$6:$AP$6))/BC466)</f>
        <v>3.2067016879730876</v>
      </c>
      <c r="BH466" s="75">
        <f t="array" ref="BH466">10^(SUMPRODUCT(AQ466:AZ466,LOG($AQ$6:$AZ$6))/BD466)</f>
        <v>0.66315636961632451</v>
      </c>
      <c r="BI466" s="76">
        <f t="shared" si="663"/>
        <v>0.36327871601731915</v>
      </c>
      <c r="BJ466" s="77">
        <f t="shared" si="663"/>
        <v>0.62141518709663957</v>
      </c>
      <c r="BK466" s="77">
        <f t="shared" si="663"/>
        <v>0.70033270174543516</v>
      </c>
      <c r="BL466" s="77">
        <f t="shared" si="663"/>
        <v>0.78927245957023207</v>
      </c>
      <c r="BM466" s="78">
        <f t="shared" si="663"/>
        <v>1.2666418012555836</v>
      </c>
    </row>
    <row r="467" spans="1:65" x14ac:dyDescent="0.2">
      <c r="A467" s="33"/>
      <c r="B467" s="79">
        <v>159</v>
      </c>
      <c r="C467" s="83" t="s">
        <v>99</v>
      </c>
      <c r="D467" s="238">
        <v>1</v>
      </c>
      <c r="E467" s="236" t="s">
        <v>399</v>
      </c>
      <c r="F467" s="244">
        <v>2</v>
      </c>
      <c r="G467" s="239"/>
      <c r="H467" s="240">
        <v>1</v>
      </c>
      <c r="I467" s="243">
        <f t="array" ref="I467">IF(B467&lt;100,(((LOG(I$6)-LOG(J$6))/(LOG(H$6)-LOG(J$6))))*(H467-J467)+J467,H467)</f>
        <v>1</v>
      </c>
      <c r="J467" s="240">
        <v>1</v>
      </c>
      <c r="K467" s="240">
        <v>1</v>
      </c>
      <c r="L467" s="240">
        <v>1</v>
      </c>
      <c r="M467" s="240">
        <v>1</v>
      </c>
      <c r="N467" s="240">
        <v>1</v>
      </c>
      <c r="O467" s="240">
        <v>1</v>
      </c>
      <c r="P467" s="240">
        <v>0.96499999999999997</v>
      </c>
      <c r="Q467" s="240">
        <v>0.95599999999999996</v>
      </c>
      <c r="R467" s="240">
        <v>0.94200000000000006</v>
      </c>
      <c r="S467" s="243">
        <f t="shared" si="578"/>
        <v>0.93459802170399453</v>
      </c>
      <c r="T467" s="240">
        <v>0.92799999999999994</v>
      </c>
      <c r="U467" s="240">
        <v>0.91099999999999992</v>
      </c>
      <c r="V467" s="240">
        <v>0.89200000000000002</v>
      </c>
      <c r="W467" s="240">
        <v>0.67200000000000004</v>
      </c>
      <c r="X467" s="240">
        <v>0.377</v>
      </c>
      <c r="Y467" s="240">
        <v>5.0999999999999997E-2</v>
      </c>
      <c r="Z467" s="240">
        <v>9.0000000000000011E-3</v>
      </c>
      <c r="AA467" s="240">
        <v>5.0000000000000001E-3</v>
      </c>
      <c r="AB467" s="240">
        <v>1E-3</v>
      </c>
      <c r="AC467" s="243">
        <f t="shared" si="520"/>
        <v>8.7103011379405942E-4</v>
      </c>
      <c r="AD467" s="241">
        <v>0</v>
      </c>
      <c r="AE467" s="60"/>
      <c r="AF467" s="74">
        <f t="shared" si="636"/>
        <v>0</v>
      </c>
      <c r="AG467" s="74">
        <f t="shared" si="637"/>
        <v>0</v>
      </c>
      <c r="AH467" s="74">
        <f t="shared" si="638"/>
        <v>0</v>
      </c>
      <c r="AI467" s="74">
        <f t="shared" si="639"/>
        <v>0</v>
      </c>
      <c r="AJ467" s="74">
        <f t="shared" si="640"/>
        <v>0</v>
      </c>
      <c r="AK467" s="74">
        <f t="shared" si="641"/>
        <v>0</v>
      </c>
      <c r="AL467" s="74">
        <f t="shared" si="642"/>
        <v>0</v>
      </c>
      <c r="AM467" s="74">
        <f t="shared" si="643"/>
        <v>3.5000000000000031E-2</v>
      </c>
      <c r="AN467" s="74">
        <f t="shared" si="644"/>
        <v>9.000000000000008E-3</v>
      </c>
      <c r="AO467" s="74">
        <f t="shared" si="645"/>
        <v>1.3999999999999901E-2</v>
      </c>
      <c r="AP467" s="74">
        <f t="shared" si="646"/>
        <v>7.4019782960055291E-3</v>
      </c>
      <c r="AQ467" s="74">
        <f t="shared" si="647"/>
        <v>6.5980217039945943E-3</v>
      </c>
      <c r="AR467" s="74">
        <f t="shared" si="648"/>
        <v>1.7000000000000015E-2</v>
      </c>
      <c r="AS467" s="74">
        <f t="shared" si="649"/>
        <v>1.8999999999999906E-2</v>
      </c>
      <c r="AT467" s="74">
        <f t="shared" si="650"/>
        <v>0.21999999999999997</v>
      </c>
      <c r="AU467" s="74">
        <f t="shared" si="651"/>
        <v>0.29500000000000004</v>
      </c>
      <c r="AV467" s="74">
        <f t="shared" si="652"/>
        <v>0.32600000000000001</v>
      </c>
      <c r="AW467" s="74">
        <f t="shared" si="653"/>
        <v>4.1999999999999996E-2</v>
      </c>
      <c r="AX467" s="74">
        <f t="shared" si="654"/>
        <v>4.000000000000001E-3</v>
      </c>
      <c r="AY467" s="74">
        <f t="shared" si="655"/>
        <v>4.0000000000000001E-3</v>
      </c>
      <c r="AZ467" s="74">
        <f t="shared" si="656"/>
        <v>1.289698862059406E-4</v>
      </c>
      <c r="BA467" s="75">
        <f t="shared" si="657"/>
        <v>8.7103011379405942E-4</v>
      </c>
      <c r="BB467" s="73">
        <f t="shared" si="658"/>
        <v>0</v>
      </c>
      <c r="BC467" s="74">
        <f t="shared" si="659"/>
        <v>6.540197829600547E-2</v>
      </c>
      <c r="BD467" s="74">
        <f t="shared" si="660"/>
        <v>0.93372699159020045</v>
      </c>
      <c r="BE467" s="75">
        <f t="shared" si="661"/>
        <v>8.7103011379405942E-4</v>
      </c>
      <c r="BF467" s="73">
        <f t="shared" si="662"/>
        <v>0.5553362458128458</v>
      </c>
      <c r="BG467" s="74">
        <f t="array" ref="BG467">10^(SUMPRODUCT(AG467:AP467,LOG($AG$6:$AP$6))/BC467)</f>
        <v>4.2132149005148474</v>
      </c>
      <c r="BH467" s="75">
        <f t="array" ref="BH467">10^(SUMPRODUCT(AQ467:AZ467,LOG($AQ$6:$AZ$6))/BD467)</f>
        <v>0.48360842758904948</v>
      </c>
      <c r="BI467" s="76">
        <f t="shared" si="663"/>
        <v>0.3155624248559849</v>
      </c>
      <c r="BJ467" s="77">
        <f t="shared" si="663"/>
        <v>0.40845729947870235</v>
      </c>
      <c r="BK467" s="77">
        <f t="shared" si="663"/>
        <v>0.48734389651679644</v>
      </c>
      <c r="BL467" s="77">
        <f t="shared" si="663"/>
        <v>0.58425069785934569</v>
      </c>
      <c r="BM467" s="78">
        <f t="shared" si="663"/>
        <v>0.98282624412310782</v>
      </c>
    </row>
    <row r="468" spans="1:65" x14ac:dyDescent="0.2">
      <c r="A468" s="33"/>
      <c r="B468" s="79">
        <v>159</v>
      </c>
      <c r="C468" s="83" t="s">
        <v>93</v>
      </c>
      <c r="D468" s="238">
        <v>1</v>
      </c>
      <c r="E468" s="236" t="s">
        <v>400</v>
      </c>
      <c r="F468" s="244">
        <v>1</v>
      </c>
      <c r="G468" s="239"/>
      <c r="H468" s="240">
        <v>1</v>
      </c>
      <c r="I468" s="243">
        <f t="array" ref="I468">IF(B468&lt;100,(((LOG(I$6)-LOG(J$6))/(LOG(H$6)-LOG(J$6))))*(H468-J468)+J468,H468)</f>
        <v>1</v>
      </c>
      <c r="J468" s="240">
        <v>0.49200000000000005</v>
      </c>
      <c r="K468" s="240">
        <v>0.12300000000000001</v>
      </c>
      <c r="L468" s="240">
        <v>1.3000000000000001E-2</v>
      </c>
      <c r="M468" s="240">
        <v>0.01</v>
      </c>
      <c r="N468" s="240">
        <v>6.9999999999999993E-3</v>
      </c>
      <c r="O468" s="240">
        <v>6.9999999999999993E-3</v>
      </c>
      <c r="P468" s="240">
        <v>6.0000000000000001E-3</v>
      </c>
      <c r="Q468" s="240">
        <v>4.0000000000000001E-3</v>
      </c>
      <c r="R468" s="240">
        <v>4.0000000000000001E-3</v>
      </c>
      <c r="S468" s="243">
        <f t="shared" si="578"/>
        <v>3.4712872645710356E-3</v>
      </c>
      <c r="T468" s="240">
        <v>3.0000000000000001E-3</v>
      </c>
      <c r="U468" s="240">
        <v>2E-3</v>
      </c>
      <c r="V468" s="240">
        <v>2E-3</v>
      </c>
      <c r="W468" s="240">
        <v>2E-3</v>
      </c>
      <c r="X468" s="240">
        <v>1E-3</v>
      </c>
      <c r="Y468" s="240">
        <v>1E-3</v>
      </c>
      <c r="Z468" s="240">
        <v>1E-3</v>
      </c>
      <c r="AA468" s="240">
        <v>1E-3</v>
      </c>
      <c r="AB468" s="240">
        <v>1E-3</v>
      </c>
      <c r="AC468" s="243">
        <f t="shared" si="520"/>
        <v>8.7103011379405942E-4</v>
      </c>
      <c r="AD468" s="241">
        <v>0</v>
      </c>
      <c r="AE468" s="60"/>
      <c r="AF468" s="74">
        <f t="shared" si="636"/>
        <v>0</v>
      </c>
      <c r="AG468" s="74">
        <f t="shared" si="637"/>
        <v>0.50800000000000001</v>
      </c>
      <c r="AH468" s="74">
        <f t="shared" si="638"/>
        <v>0.36900000000000005</v>
      </c>
      <c r="AI468" s="74">
        <f t="shared" si="639"/>
        <v>0.11000000000000001</v>
      </c>
      <c r="AJ468" s="74">
        <f t="shared" si="640"/>
        <v>3.0000000000000009E-3</v>
      </c>
      <c r="AK468" s="74">
        <f t="shared" si="641"/>
        <v>3.0000000000000009E-3</v>
      </c>
      <c r="AL468" s="74">
        <f t="shared" si="642"/>
        <v>0</v>
      </c>
      <c r="AM468" s="74">
        <f t="shared" si="643"/>
        <v>9.9999999999999915E-4</v>
      </c>
      <c r="AN468" s="74">
        <f t="shared" si="644"/>
        <v>2E-3</v>
      </c>
      <c r="AO468" s="74">
        <f t="shared" si="645"/>
        <v>0</v>
      </c>
      <c r="AP468" s="74">
        <f t="shared" si="646"/>
        <v>5.2871273542896445E-4</v>
      </c>
      <c r="AQ468" s="74">
        <f t="shared" si="647"/>
        <v>4.7128726457103557E-4</v>
      </c>
      <c r="AR468" s="74">
        <f t="shared" si="648"/>
        <v>1E-3</v>
      </c>
      <c r="AS468" s="74">
        <f t="shared" si="649"/>
        <v>0</v>
      </c>
      <c r="AT468" s="74">
        <f t="shared" si="650"/>
        <v>0</v>
      </c>
      <c r="AU468" s="74">
        <f t="shared" si="651"/>
        <v>1E-3</v>
      </c>
      <c r="AV468" s="74">
        <f t="shared" si="652"/>
        <v>0</v>
      </c>
      <c r="AW468" s="74">
        <f t="shared" si="653"/>
        <v>0</v>
      </c>
      <c r="AX468" s="74">
        <f t="shared" si="654"/>
        <v>0</v>
      </c>
      <c r="AY468" s="74">
        <f t="shared" si="655"/>
        <v>0</v>
      </c>
      <c r="AZ468" s="74">
        <f t="shared" si="656"/>
        <v>1.289698862059406E-4</v>
      </c>
      <c r="BA468" s="75">
        <f t="shared" si="657"/>
        <v>8.7103011379405942E-4</v>
      </c>
      <c r="BB468" s="73">
        <f t="shared" si="658"/>
        <v>0</v>
      </c>
      <c r="BC468" s="74">
        <f t="shared" si="659"/>
        <v>0.99652871273542898</v>
      </c>
      <c r="BD468" s="74">
        <f t="shared" si="660"/>
        <v>2.6002571507769763E-3</v>
      </c>
      <c r="BE468" s="75">
        <f t="shared" si="661"/>
        <v>8.7103011379405942E-4</v>
      </c>
      <c r="BF468" s="73">
        <f t="shared" si="662"/>
        <v>37.753088025778837</v>
      </c>
      <c r="BG468" s="74">
        <f t="array" ref="BG468">10^(SUMPRODUCT(AG468:AP468,LOG($AG$6:$AP$6))/BC468)</f>
        <v>38.398142138876835</v>
      </c>
      <c r="BH468" s="75">
        <f t="array" ref="BH468">10^(SUMPRODUCT(AQ468:AZ468,LOG($AQ$6:$AZ$6))/BD468)</f>
        <v>0.86805879637682304</v>
      </c>
      <c r="BI468" s="76">
        <f t="shared" si="663"/>
        <v>25.398764102555763</v>
      </c>
      <c r="BJ468" s="77">
        <f t="shared" si="663"/>
        <v>34.00364682295303</v>
      </c>
      <c r="BK468" s="77">
        <f t="shared" si="663"/>
        <v>39.394825337876519</v>
      </c>
      <c r="BL468" s="77">
        <f t="shared" si="663"/>
        <v>45.353372855247926</v>
      </c>
      <c r="BM468" s="78">
        <f t="shared" si="663"/>
        <v>57.353546160672934</v>
      </c>
    </row>
    <row r="469" spans="1:65" x14ac:dyDescent="0.2">
      <c r="A469" s="33"/>
      <c r="B469" s="79">
        <v>160</v>
      </c>
      <c r="C469" s="83" t="s">
        <v>94</v>
      </c>
      <c r="D469" s="238">
        <v>0</v>
      </c>
      <c r="E469" s="236"/>
      <c r="F469" s="244">
        <v>0</v>
      </c>
      <c r="G469" s="239"/>
      <c r="H469" s="240"/>
      <c r="I469" s="243"/>
      <c r="J469" s="240"/>
      <c r="K469" s="240"/>
      <c r="L469" s="240"/>
      <c r="M469" s="240"/>
      <c r="N469" s="240"/>
      <c r="O469" s="240"/>
      <c r="P469" s="240"/>
      <c r="Q469" s="240"/>
      <c r="R469" s="240"/>
      <c r="S469" s="243"/>
      <c r="T469" s="240"/>
      <c r="U469" s="240"/>
      <c r="V469" s="240"/>
      <c r="W469" s="240"/>
      <c r="X469" s="240"/>
      <c r="Y469" s="240"/>
      <c r="Z469" s="240"/>
      <c r="AA469" s="240"/>
      <c r="AB469" s="240"/>
      <c r="AC469" s="243"/>
      <c r="AD469" s="241"/>
      <c r="AE469" s="60"/>
      <c r="AF469" s="74"/>
      <c r="AG469" s="74"/>
      <c r="AH469" s="74"/>
      <c r="AI469" s="74"/>
      <c r="AJ469" s="74"/>
      <c r="AK469" s="74"/>
      <c r="AL469" s="74"/>
      <c r="AM469" s="74"/>
      <c r="AN469" s="74"/>
      <c r="AO469" s="74"/>
      <c r="AP469" s="74"/>
      <c r="AQ469" s="74"/>
      <c r="AR469" s="74"/>
      <c r="AS469" s="74"/>
      <c r="AT469" s="74"/>
      <c r="AU469" s="74"/>
      <c r="AV469" s="74"/>
      <c r="AW469" s="74"/>
      <c r="AX469" s="74"/>
      <c r="AY469" s="74"/>
      <c r="AZ469" s="74"/>
      <c r="BA469" s="75"/>
      <c r="BB469" s="73"/>
      <c r="BC469" s="74"/>
      <c r="BD469" s="74"/>
      <c r="BE469" s="75"/>
      <c r="BF469" s="73"/>
      <c r="BG469" s="74"/>
      <c r="BH469" s="75"/>
      <c r="BI469" s="76"/>
      <c r="BJ469" s="77"/>
      <c r="BK469" s="77"/>
      <c r="BL469" s="77"/>
      <c r="BM469" s="78"/>
    </row>
    <row r="470" spans="1:65" x14ac:dyDescent="0.2">
      <c r="A470" s="33"/>
      <c r="B470" s="79">
        <v>160</v>
      </c>
      <c r="C470" s="83" t="s">
        <v>99</v>
      </c>
      <c r="D470" s="238">
        <v>0</v>
      </c>
      <c r="E470" s="236"/>
      <c r="F470" s="244">
        <v>0</v>
      </c>
      <c r="G470" s="239"/>
      <c r="H470" s="240"/>
      <c r="I470" s="243"/>
      <c r="J470" s="240"/>
      <c r="K470" s="240"/>
      <c r="L470" s="240"/>
      <c r="M470" s="240"/>
      <c r="N470" s="240"/>
      <c r="O470" s="240"/>
      <c r="P470" s="240"/>
      <c r="Q470" s="240"/>
      <c r="R470" s="240"/>
      <c r="S470" s="243"/>
      <c r="T470" s="240"/>
      <c r="U470" s="240"/>
      <c r="V470" s="240"/>
      <c r="W470" s="240"/>
      <c r="X470" s="240"/>
      <c r="Y470" s="240"/>
      <c r="Z470" s="240"/>
      <c r="AA470" s="240"/>
      <c r="AB470" s="240"/>
      <c r="AC470" s="243"/>
      <c r="AD470" s="241"/>
      <c r="AE470" s="60"/>
      <c r="AF470" s="74"/>
      <c r="AG470" s="74"/>
      <c r="AH470" s="74"/>
      <c r="AI470" s="74"/>
      <c r="AJ470" s="74"/>
      <c r="AK470" s="74"/>
      <c r="AL470" s="74"/>
      <c r="AM470" s="74"/>
      <c r="AN470" s="74"/>
      <c r="AO470" s="74"/>
      <c r="AP470" s="74"/>
      <c r="AQ470" s="74"/>
      <c r="AR470" s="74"/>
      <c r="AS470" s="74"/>
      <c r="AT470" s="74"/>
      <c r="AU470" s="74"/>
      <c r="AV470" s="74"/>
      <c r="AW470" s="74"/>
      <c r="AX470" s="74"/>
      <c r="AY470" s="74"/>
      <c r="AZ470" s="74"/>
      <c r="BA470" s="75"/>
      <c r="BB470" s="73"/>
      <c r="BC470" s="74"/>
      <c r="BD470" s="74"/>
      <c r="BE470" s="75"/>
      <c r="BF470" s="73"/>
      <c r="BG470" s="74"/>
      <c r="BH470" s="75"/>
      <c r="BI470" s="76"/>
      <c r="BJ470" s="77"/>
      <c r="BK470" s="77"/>
      <c r="BL470" s="77"/>
      <c r="BM470" s="78"/>
    </row>
    <row r="471" spans="1:65" x14ac:dyDescent="0.2">
      <c r="A471" s="33"/>
      <c r="B471" s="79">
        <v>160</v>
      </c>
      <c r="C471" s="83" t="s">
        <v>93</v>
      </c>
      <c r="D471" s="238">
        <v>0</v>
      </c>
      <c r="E471" s="236"/>
      <c r="F471" s="244">
        <v>0</v>
      </c>
      <c r="G471" s="239"/>
      <c r="H471" s="240"/>
      <c r="I471" s="243"/>
      <c r="J471" s="240"/>
      <c r="K471" s="240"/>
      <c r="L471" s="240"/>
      <c r="M471" s="240"/>
      <c r="N471" s="240"/>
      <c r="O471" s="240"/>
      <c r="P471" s="240"/>
      <c r="Q471" s="240"/>
      <c r="R471" s="240"/>
      <c r="S471" s="243"/>
      <c r="T471" s="240"/>
      <c r="U471" s="240"/>
      <c r="V471" s="240"/>
      <c r="W471" s="240"/>
      <c r="X471" s="240"/>
      <c r="Y471" s="240"/>
      <c r="Z471" s="240"/>
      <c r="AA471" s="240"/>
      <c r="AB471" s="240"/>
      <c r="AC471" s="243"/>
      <c r="AD471" s="241"/>
      <c r="AE471" s="60"/>
      <c r="AF471" s="74"/>
      <c r="AG471" s="74"/>
      <c r="AH471" s="74"/>
      <c r="AI471" s="74"/>
      <c r="AJ471" s="74"/>
      <c r="AK471" s="74"/>
      <c r="AL471" s="74"/>
      <c r="AM471" s="74"/>
      <c r="AN471" s="74"/>
      <c r="AO471" s="74"/>
      <c r="AP471" s="74"/>
      <c r="AQ471" s="74"/>
      <c r="AR471" s="74"/>
      <c r="AS471" s="74"/>
      <c r="AT471" s="74"/>
      <c r="AU471" s="74"/>
      <c r="AV471" s="74"/>
      <c r="AW471" s="74"/>
      <c r="AX471" s="74"/>
      <c r="AY471" s="74"/>
      <c r="AZ471" s="74"/>
      <c r="BA471" s="75"/>
      <c r="BB471" s="73"/>
      <c r="BC471" s="74"/>
      <c r="BD471" s="74"/>
      <c r="BE471" s="75"/>
      <c r="BF471" s="73"/>
      <c r="BG471" s="74"/>
      <c r="BH471" s="75"/>
      <c r="BI471" s="76"/>
      <c r="BJ471" s="77"/>
      <c r="BK471" s="77"/>
      <c r="BL471" s="77"/>
      <c r="BM471" s="78"/>
    </row>
    <row r="472" spans="1:65" x14ac:dyDescent="0.2">
      <c r="A472" s="33"/>
      <c r="B472" s="79">
        <v>161</v>
      </c>
      <c r="C472" s="83" t="s">
        <v>94</v>
      </c>
      <c r="D472" s="238">
        <v>1</v>
      </c>
      <c r="E472" s="236" t="s">
        <v>401</v>
      </c>
      <c r="F472" s="244">
        <v>1</v>
      </c>
      <c r="G472" s="239"/>
      <c r="H472" s="240">
        <v>1</v>
      </c>
      <c r="I472" s="243">
        <f t="array" ref="I472">IF(B472&lt;100,(((LOG(I$6)-LOG(J$6))/(LOG(H$6)-LOG(J$6))))*(H472-J472)+J472,H472)</f>
        <v>1</v>
      </c>
      <c r="J472" s="240">
        <v>1.4999999999999999E-2</v>
      </c>
      <c r="K472" s="240">
        <v>6.0000000000000001E-3</v>
      </c>
      <c r="L472" s="240">
        <v>2E-3</v>
      </c>
      <c r="M472" s="240">
        <v>2E-3</v>
      </c>
      <c r="N472" s="240">
        <v>2E-3</v>
      </c>
      <c r="O472" s="240">
        <v>2E-3</v>
      </c>
      <c r="P472" s="240">
        <v>2E-3</v>
      </c>
      <c r="Q472" s="240">
        <v>1E-3</v>
      </c>
      <c r="R472" s="240">
        <v>1E-3</v>
      </c>
      <c r="S472" s="243">
        <f t="shared" si="578"/>
        <v>1E-3</v>
      </c>
      <c r="T472" s="240">
        <v>1E-3</v>
      </c>
      <c r="U472" s="240">
        <v>1E-3</v>
      </c>
      <c r="V472" s="240">
        <v>1E-3</v>
      </c>
      <c r="W472" s="240">
        <v>1E-3</v>
      </c>
      <c r="X472" s="240">
        <v>1E-3</v>
      </c>
      <c r="Y472" s="240">
        <v>1E-3</v>
      </c>
      <c r="Z472" s="240">
        <v>0</v>
      </c>
      <c r="AA472" s="240">
        <v>0</v>
      </c>
      <c r="AB472" s="240">
        <v>0</v>
      </c>
      <c r="AC472" s="243">
        <f t="shared" si="520"/>
        <v>0</v>
      </c>
      <c r="AD472" s="241">
        <v>0</v>
      </c>
      <c r="AE472" s="60"/>
      <c r="AF472" s="74">
        <f t="shared" ref="AF472:AF504" si="664">H472-I472</f>
        <v>0</v>
      </c>
      <c r="AG472" s="74">
        <f t="shared" ref="AG472:AG504" si="665">I472-J472</f>
        <v>0.98499999999999999</v>
      </c>
      <c r="AH472" s="74">
        <f t="shared" ref="AH472:AH504" si="666">J472-K472</f>
        <v>8.9999999999999993E-3</v>
      </c>
      <c r="AI472" s="74">
        <f t="shared" ref="AI472:AI504" si="667">K472-L472</f>
        <v>4.0000000000000001E-3</v>
      </c>
      <c r="AJ472" s="74">
        <f t="shared" ref="AJ472:AJ504" si="668">L472-M472</f>
        <v>0</v>
      </c>
      <c r="AK472" s="74">
        <f t="shared" ref="AK472:AK504" si="669">M472-N472</f>
        <v>0</v>
      </c>
      <c r="AL472" s="74">
        <f t="shared" ref="AL472:AL504" si="670">N472-O472</f>
        <v>0</v>
      </c>
      <c r="AM472" s="74">
        <f t="shared" ref="AM472:AM504" si="671">O472-P472</f>
        <v>0</v>
      </c>
      <c r="AN472" s="74">
        <f t="shared" ref="AN472:AN504" si="672">P472-Q472</f>
        <v>1E-3</v>
      </c>
      <c r="AO472" s="74">
        <f t="shared" ref="AO472:AO504" si="673">Q472-R472</f>
        <v>0</v>
      </c>
      <c r="AP472" s="74">
        <f t="shared" ref="AP472:AP504" si="674">R472-S472</f>
        <v>0</v>
      </c>
      <c r="AQ472" s="74">
        <f t="shared" ref="AQ472:AQ504" si="675">S472-T472</f>
        <v>0</v>
      </c>
      <c r="AR472" s="74">
        <f t="shared" ref="AR472:AR504" si="676">T472-U472</f>
        <v>0</v>
      </c>
      <c r="AS472" s="74">
        <f t="shared" ref="AS472:AS504" si="677">U472-V472</f>
        <v>0</v>
      </c>
      <c r="AT472" s="74">
        <f t="shared" ref="AT472:AT504" si="678">V472-W472</f>
        <v>0</v>
      </c>
      <c r="AU472" s="74">
        <f t="shared" ref="AU472:AU504" si="679">W472-X472</f>
        <v>0</v>
      </c>
      <c r="AV472" s="74">
        <f t="shared" ref="AV472:AV504" si="680">X472-Y472</f>
        <v>0</v>
      </c>
      <c r="AW472" s="74">
        <f t="shared" ref="AW472:AW504" si="681">Y472-Z472</f>
        <v>1E-3</v>
      </c>
      <c r="AX472" s="74">
        <f t="shared" ref="AX472:AX504" si="682">Z472-AA472</f>
        <v>0</v>
      </c>
      <c r="AY472" s="74">
        <f t="shared" ref="AY472:AY504" si="683">AA472-AB472</f>
        <v>0</v>
      </c>
      <c r="AZ472" s="74">
        <f t="shared" ref="AZ472:AZ504" si="684">AB472-AC472</f>
        <v>0</v>
      </c>
      <c r="BA472" s="75">
        <f t="shared" ref="BA472:BA504" si="685">AC472-AD472</f>
        <v>0</v>
      </c>
      <c r="BB472" s="73">
        <f t="shared" ref="BB472:BB504" si="686">SUM(AF472)</f>
        <v>0</v>
      </c>
      <c r="BC472" s="74">
        <f t="shared" ref="BC472:BC504" si="687">SUM(AG472:AP472)</f>
        <v>0.999</v>
      </c>
      <c r="BD472" s="74">
        <f t="shared" ref="BD472:BD504" si="688">SUM(AQ472:AZ472)</f>
        <v>1E-3</v>
      </c>
      <c r="BE472" s="75">
        <f t="shared" ref="BE472:BE504" si="689">BA472</f>
        <v>0</v>
      </c>
      <c r="BF472" s="73">
        <f t="shared" ref="BF472:BF504" si="690">10^SUMPRODUCT(AF472:BA472,LOG($AF$6:$BA$6))</f>
        <v>48.910523298160307</v>
      </c>
      <c r="BG472" s="74">
        <f t="array" ref="BG472">10^(SUMPRODUCT(AG472:AP472,LOG($AG$6:$AP$6))/BC472)</f>
        <v>49.169334867477446</v>
      </c>
      <c r="BH472" s="75">
        <f t="array" ref="BH472">10^(SUMPRODUCT(AQ472:AZ472,LOG($AQ$6:$AZ$6))/BD472)</f>
        <v>0.25099800796022265</v>
      </c>
      <c r="BI472" s="76">
        <f t="shared" ref="BI472:BM504" si="691">10^ (LOG(INDEX($H$6:$AD$6,MATCH(BI$6/100,$H472:$AD472,-1)))-(INDEX($H472:$AD472,MATCH(BI$6/100,$H472:$AD472,-1))-BI$6/100)/(INDEX($H472:$AD472,MATCH(BI$6/100,$H472:$AD472,-1))-INDEX($H472:$AD472,MATCH(BI$6/100,$H472:$AD472,-1)+1))*(LOG(INDEX($H$6:$AD$6,MATCH(BI$6/100,$H472:$AD472,-1)))-LOG(INDEX($H$6:$AD$6,MATCH(BI$6/100,$H472:$AD472,-1)+1))))</f>
        <v>40.743078050107059</v>
      </c>
      <c r="BJ472" s="77">
        <f t="shared" si="691"/>
        <v>45.986830537107124</v>
      </c>
      <c r="BK472" s="77">
        <f t="shared" si="691"/>
        <v>49.451704352380055</v>
      </c>
      <c r="BL472" s="77">
        <f t="shared" si="691"/>
        <v>53.177638789042753</v>
      </c>
      <c r="BM472" s="78">
        <f t="shared" si="691"/>
        <v>60.021755360448985</v>
      </c>
    </row>
    <row r="473" spans="1:65" x14ac:dyDescent="0.2">
      <c r="A473" s="33"/>
      <c r="B473" s="79">
        <v>161</v>
      </c>
      <c r="C473" s="83" t="s">
        <v>99</v>
      </c>
      <c r="D473" s="238">
        <v>1</v>
      </c>
      <c r="E473" s="236" t="s">
        <v>402</v>
      </c>
      <c r="F473" s="244">
        <v>2</v>
      </c>
      <c r="G473" s="239"/>
      <c r="H473" s="240">
        <v>1</v>
      </c>
      <c r="I473" s="243">
        <f t="array" ref="I473">IF(B473&lt;100,(((LOG(I$6)-LOG(J$6))/(LOG(H$6)-LOG(J$6))))*(H473-J473)+J473,H473)</f>
        <v>1</v>
      </c>
      <c r="J473" s="240">
        <v>1</v>
      </c>
      <c r="K473" s="240">
        <v>1</v>
      </c>
      <c r="L473" s="240">
        <v>1</v>
      </c>
      <c r="M473" s="240">
        <v>1</v>
      </c>
      <c r="N473" s="240">
        <v>0.99199999999999999</v>
      </c>
      <c r="O473" s="240">
        <v>0.95700000000000007</v>
      </c>
      <c r="P473" s="240">
        <v>0.92700000000000005</v>
      </c>
      <c r="Q473" s="240">
        <v>0.90500000000000003</v>
      </c>
      <c r="R473" s="240">
        <v>0.88099999999999989</v>
      </c>
      <c r="S473" s="243">
        <f t="shared" si="578"/>
        <v>0.86249505425998618</v>
      </c>
      <c r="T473" s="240">
        <v>0.84599999999999997</v>
      </c>
      <c r="U473" s="240">
        <v>0.79</v>
      </c>
      <c r="V473" s="240">
        <v>0.68500000000000005</v>
      </c>
      <c r="W473" s="240">
        <v>0.377</v>
      </c>
      <c r="X473" s="240">
        <v>0.10300000000000001</v>
      </c>
      <c r="Y473" s="240">
        <v>1.3999999999999999E-2</v>
      </c>
      <c r="Z473" s="240">
        <v>2E-3</v>
      </c>
      <c r="AA473" s="240">
        <v>1E-3</v>
      </c>
      <c r="AB473" s="240">
        <v>1E-3</v>
      </c>
      <c r="AC473" s="243">
        <f t="shared" si="520"/>
        <v>8.7103011379405942E-4</v>
      </c>
      <c r="AD473" s="241">
        <v>0</v>
      </c>
      <c r="AE473" s="60"/>
      <c r="AF473" s="74">
        <f t="shared" si="664"/>
        <v>0</v>
      </c>
      <c r="AG473" s="74">
        <f t="shared" si="665"/>
        <v>0</v>
      </c>
      <c r="AH473" s="74">
        <f t="shared" si="666"/>
        <v>0</v>
      </c>
      <c r="AI473" s="74">
        <f t="shared" si="667"/>
        <v>0</v>
      </c>
      <c r="AJ473" s="74">
        <f t="shared" si="668"/>
        <v>0</v>
      </c>
      <c r="AK473" s="74">
        <f t="shared" si="669"/>
        <v>8.0000000000000071E-3</v>
      </c>
      <c r="AL473" s="74">
        <f t="shared" si="670"/>
        <v>3.499999999999992E-2</v>
      </c>
      <c r="AM473" s="74">
        <f t="shared" si="671"/>
        <v>3.0000000000000027E-2</v>
      </c>
      <c r="AN473" s="74">
        <f t="shared" si="672"/>
        <v>2.200000000000002E-2</v>
      </c>
      <c r="AO473" s="74">
        <f t="shared" si="673"/>
        <v>2.4000000000000132E-2</v>
      </c>
      <c r="AP473" s="74">
        <f t="shared" si="674"/>
        <v>1.8504945740013712E-2</v>
      </c>
      <c r="AQ473" s="74">
        <f t="shared" si="675"/>
        <v>1.6495054259986208E-2</v>
      </c>
      <c r="AR473" s="74">
        <f t="shared" si="676"/>
        <v>5.5999999999999939E-2</v>
      </c>
      <c r="AS473" s="74">
        <f t="shared" si="677"/>
        <v>0.10499999999999998</v>
      </c>
      <c r="AT473" s="74">
        <f t="shared" si="678"/>
        <v>0.30800000000000005</v>
      </c>
      <c r="AU473" s="74">
        <f t="shared" si="679"/>
        <v>0.27400000000000002</v>
      </c>
      <c r="AV473" s="74">
        <f t="shared" si="680"/>
        <v>8.900000000000001E-2</v>
      </c>
      <c r="AW473" s="74">
        <f t="shared" si="681"/>
        <v>1.1999999999999999E-2</v>
      </c>
      <c r="AX473" s="74">
        <f t="shared" si="682"/>
        <v>1E-3</v>
      </c>
      <c r="AY473" s="74">
        <f t="shared" si="683"/>
        <v>0</v>
      </c>
      <c r="AZ473" s="74">
        <f t="shared" si="684"/>
        <v>1.289698862059406E-4</v>
      </c>
      <c r="BA473" s="75">
        <f t="shared" si="685"/>
        <v>8.7103011379405942E-4</v>
      </c>
      <c r="BB473" s="73">
        <f t="shared" si="686"/>
        <v>0</v>
      </c>
      <c r="BC473" s="74">
        <f t="shared" si="687"/>
        <v>0.13750494574001382</v>
      </c>
      <c r="BD473" s="74">
        <f t="shared" si="688"/>
        <v>0.8616240241461921</v>
      </c>
      <c r="BE473" s="75">
        <f t="shared" si="689"/>
        <v>8.7103011379405942E-4</v>
      </c>
      <c r="BF473" s="73">
        <f t="shared" si="690"/>
        <v>0.85123360470982423</v>
      </c>
      <c r="BG473" s="74">
        <f t="array" ref="BG473">10^(SUMPRODUCT(AG473:AP473,LOG($AG$6:$AP$6))/BC473)</f>
        <v>4.779123204166968</v>
      </c>
      <c r="BH473" s="75">
        <f t="array" ref="BH473">10^(SUMPRODUCT(AQ473:AZ473,LOG($AQ$6:$AZ$6))/BD473)</f>
        <v>0.64918707290936961</v>
      </c>
      <c r="BI473" s="76">
        <f t="shared" si="691"/>
        <v>0.4152633720953981</v>
      </c>
      <c r="BJ473" s="77">
        <f t="shared" si="691"/>
        <v>0.57927820486649972</v>
      </c>
      <c r="BK473" s="77">
        <f t="shared" si="691"/>
        <v>0.68954100062099799</v>
      </c>
      <c r="BL473" s="77">
        <f t="shared" si="691"/>
        <v>0.81701384700713331</v>
      </c>
      <c r="BM473" s="78">
        <f t="shared" si="691"/>
        <v>3.1620214959676307</v>
      </c>
    </row>
    <row r="474" spans="1:65" x14ac:dyDescent="0.2">
      <c r="A474" s="33"/>
      <c r="B474" s="79">
        <v>161</v>
      </c>
      <c r="C474" s="83" t="s">
        <v>93</v>
      </c>
      <c r="D474" s="238">
        <v>1</v>
      </c>
      <c r="E474" s="236" t="s">
        <v>403</v>
      </c>
      <c r="F474" s="244">
        <v>2</v>
      </c>
      <c r="G474" s="239"/>
      <c r="H474" s="240">
        <v>1</v>
      </c>
      <c r="I474" s="243">
        <f t="array" ref="I474">IF(B474&lt;100,(((LOG(I$6)-LOG(J$6))/(LOG(H$6)-LOG(J$6))))*(H474-J474)+J474,H474)</f>
        <v>1</v>
      </c>
      <c r="J474" s="240">
        <v>1</v>
      </c>
      <c r="K474" s="240">
        <v>1</v>
      </c>
      <c r="L474" s="240">
        <v>1</v>
      </c>
      <c r="M474" s="240">
        <v>1</v>
      </c>
      <c r="N474" s="240">
        <v>1</v>
      </c>
      <c r="O474" s="240">
        <v>1</v>
      </c>
      <c r="P474" s="240">
        <v>1</v>
      </c>
      <c r="Q474" s="240">
        <v>1</v>
      </c>
      <c r="R474" s="240">
        <v>0.99900000000000011</v>
      </c>
      <c r="S474" s="243">
        <f t="shared" si="578"/>
        <v>0.99529901085199735</v>
      </c>
      <c r="T474" s="240">
        <v>0.99199999999999999</v>
      </c>
      <c r="U474" s="240">
        <v>0.98099999999999998</v>
      </c>
      <c r="V474" s="240">
        <v>0.95599999999999996</v>
      </c>
      <c r="W474" s="240">
        <v>0.80500000000000005</v>
      </c>
      <c r="X474" s="240">
        <v>0.20800000000000002</v>
      </c>
      <c r="Y474" s="240">
        <v>2.4E-2</v>
      </c>
      <c r="Z474" s="240">
        <v>4.0000000000000001E-3</v>
      </c>
      <c r="AA474" s="240">
        <v>1E-3</v>
      </c>
      <c r="AB474" s="240">
        <v>1E-3</v>
      </c>
      <c r="AC474" s="243">
        <f t="shared" si="520"/>
        <v>8.7103011379405942E-4</v>
      </c>
      <c r="AD474" s="241">
        <v>0</v>
      </c>
      <c r="AE474" s="60"/>
      <c r="AF474" s="74">
        <f t="shared" si="664"/>
        <v>0</v>
      </c>
      <c r="AG474" s="74">
        <f t="shared" si="665"/>
        <v>0</v>
      </c>
      <c r="AH474" s="74">
        <f t="shared" si="666"/>
        <v>0</v>
      </c>
      <c r="AI474" s="74">
        <f t="shared" si="667"/>
        <v>0</v>
      </c>
      <c r="AJ474" s="74">
        <f t="shared" si="668"/>
        <v>0</v>
      </c>
      <c r="AK474" s="74">
        <f t="shared" si="669"/>
        <v>0</v>
      </c>
      <c r="AL474" s="74">
        <f t="shared" si="670"/>
        <v>0</v>
      </c>
      <c r="AM474" s="74">
        <f t="shared" si="671"/>
        <v>0</v>
      </c>
      <c r="AN474" s="74">
        <f t="shared" si="672"/>
        <v>0</v>
      </c>
      <c r="AO474" s="74">
        <f t="shared" si="673"/>
        <v>9.9999999999988987E-4</v>
      </c>
      <c r="AP474" s="74">
        <f t="shared" si="674"/>
        <v>3.7009891480027646E-3</v>
      </c>
      <c r="AQ474" s="74">
        <f t="shared" si="675"/>
        <v>3.2990108519973527E-3</v>
      </c>
      <c r="AR474" s="74">
        <f t="shared" si="676"/>
        <v>1.100000000000001E-2</v>
      </c>
      <c r="AS474" s="74">
        <f t="shared" si="677"/>
        <v>2.5000000000000022E-2</v>
      </c>
      <c r="AT474" s="74">
        <f t="shared" si="678"/>
        <v>0.15099999999999991</v>
      </c>
      <c r="AU474" s="74">
        <f t="shared" si="679"/>
        <v>0.59699999999999998</v>
      </c>
      <c r="AV474" s="74">
        <f t="shared" si="680"/>
        <v>0.18400000000000002</v>
      </c>
      <c r="AW474" s="74">
        <f t="shared" si="681"/>
        <v>0.02</v>
      </c>
      <c r="AX474" s="74">
        <f t="shared" si="682"/>
        <v>3.0000000000000001E-3</v>
      </c>
      <c r="AY474" s="74">
        <f t="shared" si="683"/>
        <v>0</v>
      </c>
      <c r="AZ474" s="74">
        <f t="shared" si="684"/>
        <v>1.289698862059406E-4</v>
      </c>
      <c r="BA474" s="75">
        <f t="shared" si="685"/>
        <v>8.7103011379405942E-4</v>
      </c>
      <c r="BB474" s="73">
        <f t="shared" si="686"/>
        <v>0</v>
      </c>
      <c r="BC474" s="74">
        <f t="shared" si="687"/>
        <v>4.7009891480026544E-3</v>
      </c>
      <c r="BD474" s="74">
        <f t="shared" si="688"/>
        <v>0.99442798073820327</v>
      </c>
      <c r="BE474" s="75">
        <f t="shared" si="689"/>
        <v>8.7103011379405942E-4</v>
      </c>
      <c r="BF474" s="73">
        <f t="shared" si="690"/>
        <v>0.50673313624205818</v>
      </c>
      <c r="BG474" s="74">
        <f t="array" ref="BG474">10^(SUMPRODUCT(AG474:AP474,LOG($AG$6:$AP$6))/BC474)</f>
        <v>2.3180953881776052</v>
      </c>
      <c r="BH474" s="75">
        <f t="array" ref="BH474">10^(SUMPRODUCT(AQ474:AZ474,LOG($AQ$6:$AZ$6))/BD474)</f>
        <v>0.50478550947278966</v>
      </c>
      <c r="BI474" s="76">
        <f t="shared" si="691"/>
        <v>0.34472952967511195</v>
      </c>
      <c r="BJ474" s="77">
        <f t="shared" si="691"/>
        <v>0.45718675771564388</v>
      </c>
      <c r="BK474" s="77">
        <f t="shared" si="691"/>
        <v>0.50005034717845176</v>
      </c>
      <c r="BL474" s="77">
        <f t="shared" si="691"/>
        <v>0.54693261668968485</v>
      </c>
      <c r="BM474" s="78">
        <f t="shared" si="691"/>
        <v>0.74699837212583475</v>
      </c>
    </row>
    <row r="475" spans="1:65" x14ac:dyDescent="0.2">
      <c r="A475" s="33"/>
      <c r="B475" s="79">
        <v>162</v>
      </c>
      <c r="C475" s="83" t="s">
        <v>94</v>
      </c>
      <c r="D475" s="238">
        <v>1</v>
      </c>
      <c r="E475" s="236" t="s">
        <v>404</v>
      </c>
      <c r="F475" s="244">
        <v>1</v>
      </c>
      <c r="G475" s="239"/>
      <c r="H475" s="240">
        <v>1</v>
      </c>
      <c r="I475" s="243">
        <f t="array" ref="I475">IF(B475&lt;100,(((LOG(I$6)-LOG(J$6))/(LOG(H$6)-LOG(J$6))))*(H475-J475)+J475,H475)</f>
        <v>1</v>
      </c>
      <c r="J475" s="240">
        <v>6.7000000000000004E-2</v>
      </c>
      <c r="K475" s="240">
        <v>0.03</v>
      </c>
      <c r="L475" s="240">
        <v>9.0000000000000011E-3</v>
      </c>
      <c r="M475" s="240">
        <v>9.0000000000000011E-3</v>
      </c>
      <c r="N475" s="240">
        <v>6.0000000000000001E-3</v>
      </c>
      <c r="O475" s="240">
        <v>6.0000000000000001E-3</v>
      </c>
      <c r="P475" s="240">
        <v>5.0000000000000001E-3</v>
      </c>
      <c r="Q475" s="240">
        <v>5.0000000000000001E-3</v>
      </c>
      <c r="R475" s="240">
        <v>4.0000000000000001E-3</v>
      </c>
      <c r="S475" s="243">
        <f t="shared" si="578"/>
        <v>4.0000000000000001E-3</v>
      </c>
      <c r="T475" s="240">
        <v>4.0000000000000001E-3</v>
      </c>
      <c r="U475" s="240">
        <v>3.0000000000000001E-3</v>
      </c>
      <c r="V475" s="240">
        <v>3.0000000000000001E-3</v>
      </c>
      <c r="W475" s="240">
        <v>3.0000000000000001E-3</v>
      </c>
      <c r="X475" s="240">
        <v>2E-3</v>
      </c>
      <c r="Y475" s="240">
        <v>2E-3</v>
      </c>
      <c r="Z475" s="240">
        <v>1E-3</v>
      </c>
      <c r="AA475" s="240">
        <v>1E-3</v>
      </c>
      <c r="AB475" s="240">
        <v>0</v>
      </c>
      <c r="AC475" s="243">
        <f t="shared" si="520"/>
        <v>0</v>
      </c>
      <c r="AD475" s="241">
        <v>0</v>
      </c>
      <c r="AE475" s="60"/>
      <c r="AF475" s="74">
        <f t="shared" si="664"/>
        <v>0</v>
      </c>
      <c r="AG475" s="74">
        <f t="shared" si="665"/>
        <v>0.93300000000000005</v>
      </c>
      <c r="AH475" s="74">
        <f t="shared" si="666"/>
        <v>3.7000000000000005E-2</v>
      </c>
      <c r="AI475" s="74">
        <f t="shared" si="667"/>
        <v>2.0999999999999998E-2</v>
      </c>
      <c r="AJ475" s="74">
        <f t="shared" si="668"/>
        <v>0</v>
      </c>
      <c r="AK475" s="74">
        <f t="shared" si="669"/>
        <v>3.0000000000000009E-3</v>
      </c>
      <c r="AL475" s="74">
        <f t="shared" si="670"/>
        <v>0</v>
      </c>
      <c r="AM475" s="74">
        <f t="shared" si="671"/>
        <v>1E-3</v>
      </c>
      <c r="AN475" s="74">
        <f t="shared" si="672"/>
        <v>0</v>
      </c>
      <c r="AO475" s="74">
        <f t="shared" si="673"/>
        <v>1E-3</v>
      </c>
      <c r="AP475" s="74">
        <f t="shared" si="674"/>
        <v>0</v>
      </c>
      <c r="AQ475" s="74">
        <f t="shared" si="675"/>
        <v>0</v>
      </c>
      <c r="AR475" s="74">
        <f t="shared" si="676"/>
        <v>1E-3</v>
      </c>
      <c r="AS475" s="74">
        <f t="shared" si="677"/>
        <v>0</v>
      </c>
      <c r="AT475" s="74">
        <f t="shared" si="678"/>
        <v>0</v>
      </c>
      <c r="AU475" s="74">
        <f t="shared" si="679"/>
        <v>1E-3</v>
      </c>
      <c r="AV475" s="74">
        <f t="shared" si="680"/>
        <v>0</v>
      </c>
      <c r="AW475" s="74">
        <f t="shared" si="681"/>
        <v>1E-3</v>
      </c>
      <c r="AX475" s="74">
        <f t="shared" si="682"/>
        <v>0</v>
      </c>
      <c r="AY475" s="74">
        <f t="shared" si="683"/>
        <v>1E-3</v>
      </c>
      <c r="AZ475" s="74">
        <f t="shared" si="684"/>
        <v>0</v>
      </c>
      <c r="BA475" s="75">
        <f t="shared" si="685"/>
        <v>0</v>
      </c>
      <c r="BB475" s="73">
        <f t="shared" si="686"/>
        <v>0</v>
      </c>
      <c r="BC475" s="74">
        <f t="shared" si="687"/>
        <v>0.99600000000000011</v>
      </c>
      <c r="BD475" s="74">
        <f t="shared" si="688"/>
        <v>4.0000000000000001E-3</v>
      </c>
      <c r="BE475" s="75">
        <f t="shared" si="689"/>
        <v>0</v>
      </c>
      <c r="BF475" s="73">
        <f t="shared" si="690"/>
        <v>46.719987774092843</v>
      </c>
      <c r="BG475" s="74">
        <f t="array" ref="BG475">10^(SUMPRODUCT(AG475:AP475,LOG($AG$6:$AP$6))/BC475)</f>
        <v>47.627779671548488</v>
      </c>
      <c r="BH475" s="75">
        <f t="array" ref="BH475">10^(SUMPRODUCT(AQ475:AZ475,LOG($AQ$6:$AZ$6))/BD475)</f>
        <v>0.38766489654288699</v>
      </c>
      <c r="BI475" s="76">
        <f t="shared" si="691"/>
        <v>39.765284512876661</v>
      </c>
      <c r="BJ475" s="77">
        <f t="shared" si="691"/>
        <v>45.187074023307837</v>
      </c>
      <c r="BK475" s="77">
        <f t="shared" si="691"/>
        <v>48.788817980709254</v>
      </c>
      <c r="BL475" s="77">
        <f t="shared" si="691"/>
        <v>52.677647566358857</v>
      </c>
      <c r="BM475" s="78">
        <f t="shared" si="691"/>
        <v>59.859970552555282</v>
      </c>
    </row>
    <row r="476" spans="1:65" x14ac:dyDescent="0.2">
      <c r="A476" s="33"/>
      <c r="B476" s="79">
        <v>162</v>
      </c>
      <c r="C476" s="83" t="s">
        <v>99</v>
      </c>
      <c r="D476" s="238">
        <v>1</v>
      </c>
      <c r="E476" s="236" t="s">
        <v>405</v>
      </c>
      <c r="F476" s="244">
        <v>1</v>
      </c>
      <c r="G476" s="239"/>
      <c r="H476" s="240">
        <v>1</v>
      </c>
      <c r="I476" s="243">
        <f t="array" ref="I476">IF(B476&lt;100,(((LOG(I$6)-LOG(J$6))/(LOG(H$6)-LOG(J$6))))*(H476-J476)+J476,H476)</f>
        <v>1</v>
      </c>
      <c r="J476" s="240">
        <v>0.71499999999999997</v>
      </c>
      <c r="K476" s="240">
        <v>0.53400000000000003</v>
      </c>
      <c r="L476" s="240">
        <v>0.05</v>
      </c>
      <c r="M476" s="240">
        <v>4.7E-2</v>
      </c>
      <c r="N476" s="240">
        <v>4.2000000000000003E-2</v>
      </c>
      <c r="O476" s="240">
        <v>3.4000000000000002E-2</v>
      </c>
      <c r="P476" s="240">
        <v>2.7999999999999997E-2</v>
      </c>
      <c r="Q476" s="240">
        <v>2.3E-2</v>
      </c>
      <c r="R476" s="240">
        <v>1.7000000000000001E-2</v>
      </c>
      <c r="S476" s="243">
        <f t="shared" si="578"/>
        <v>1.7000000000000001E-2</v>
      </c>
      <c r="T476" s="240">
        <v>1.7000000000000001E-2</v>
      </c>
      <c r="U476" s="240">
        <v>1.3999999999999999E-2</v>
      </c>
      <c r="V476" s="240">
        <v>1.3000000000000001E-2</v>
      </c>
      <c r="W476" s="240">
        <v>1.3000000000000001E-2</v>
      </c>
      <c r="X476" s="240">
        <v>0.01</v>
      </c>
      <c r="Y476" s="240">
        <v>4.0000000000000001E-3</v>
      </c>
      <c r="Z476" s="240">
        <v>1E-3</v>
      </c>
      <c r="AA476" s="240">
        <v>1E-3</v>
      </c>
      <c r="AB476" s="240">
        <v>0</v>
      </c>
      <c r="AC476" s="243">
        <f t="shared" si="520"/>
        <v>0</v>
      </c>
      <c r="AD476" s="241">
        <v>0</v>
      </c>
      <c r="AE476" s="60"/>
      <c r="AF476" s="74">
        <f t="shared" si="664"/>
        <v>0</v>
      </c>
      <c r="AG476" s="74">
        <f t="shared" si="665"/>
        <v>0.28500000000000003</v>
      </c>
      <c r="AH476" s="74">
        <f t="shared" si="666"/>
        <v>0.18099999999999994</v>
      </c>
      <c r="AI476" s="74">
        <f t="shared" si="667"/>
        <v>0.48400000000000004</v>
      </c>
      <c r="AJ476" s="74">
        <f t="shared" si="668"/>
        <v>3.0000000000000027E-3</v>
      </c>
      <c r="AK476" s="74">
        <f t="shared" si="669"/>
        <v>4.9999999999999975E-3</v>
      </c>
      <c r="AL476" s="74">
        <f t="shared" si="670"/>
        <v>8.0000000000000002E-3</v>
      </c>
      <c r="AM476" s="74">
        <f t="shared" si="671"/>
        <v>6.0000000000000053E-3</v>
      </c>
      <c r="AN476" s="74">
        <f t="shared" si="672"/>
        <v>4.9999999999999975E-3</v>
      </c>
      <c r="AO476" s="74">
        <f t="shared" si="673"/>
        <v>5.9999999999999984E-3</v>
      </c>
      <c r="AP476" s="74">
        <f t="shared" si="674"/>
        <v>0</v>
      </c>
      <c r="AQ476" s="74">
        <f t="shared" si="675"/>
        <v>0</v>
      </c>
      <c r="AR476" s="74">
        <f t="shared" si="676"/>
        <v>3.0000000000000027E-3</v>
      </c>
      <c r="AS476" s="74">
        <f t="shared" si="677"/>
        <v>9.9999999999999742E-4</v>
      </c>
      <c r="AT476" s="74">
        <f t="shared" si="678"/>
        <v>0</v>
      </c>
      <c r="AU476" s="74">
        <f t="shared" si="679"/>
        <v>3.0000000000000009E-3</v>
      </c>
      <c r="AV476" s="74">
        <f t="shared" si="680"/>
        <v>6.0000000000000001E-3</v>
      </c>
      <c r="AW476" s="74">
        <f t="shared" si="681"/>
        <v>3.0000000000000001E-3</v>
      </c>
      <c r="AX476" s="74">
        <f t="shared" si="682"/>
        <v>0</v>
      </c>
      <c r="AY476" s="74">
        <f t="shared" si="683"/>
        <v>1E-3</v>
      </c>
      <c r="AZ476" s="74">
        <f t="shared" si="684"/>
        <v>0</v>
      </c>
      <c r="BA476" s="75">
        <f t="shared" si="685"/>
        <v>0</v>
      </c>
      <c r="BB476" s="73">
        <f t="shared" si="686"/>
        <v>0</v>
      </c>
      <c r="BC476" s="74">
        <f t="shared" si="687"/>
        <v>0.98299999999999998</v>
      </c>
      <c r="BD476" s="74">
        <f t="shared" si="688"/>
        <v>1.7000000000000001E-2</v>
      </c>
      <c r="BE476" s="75">
        <f t="shared" si="689"/>
        <v>0</v>
      </c>
      <c r="BF476" s="73">
        <f t="shared" si="690"/>
        <v>27.399261142803628</v>
      </c>
      <c r="BG476" s="74">
        <f t="array" ref="BG476">10^(SUMPRODUCT(AG476:AP476,LOG($AG$6:$AP$6))/BC476)</f>
        <v>29.412661600689159</v>
      </c>
      <c r="BH476" s="75">
        <f t="array" ref="BH476">10^(SUMPRODUCT(AQ476:AZ476,LOG($AQ$6:$AZ$6))/BD476)</f>
        <v>0.45397905539040173</v>
      </c>
      <c r="BI476" s="76">
        <f t="shared" si="691"/>
        <v>20.274857489495201</v>
      </c>
      <c r="BJ476" s="77">
        <f t="shared" si="691"/>
        <v>24.014110507897811</v>
      </c>
      <c r="BK476" s="77">
        <f t="shared" si="691"/>
        <v>26.581024857125175</v>
      </c>
      <c r="BL476" s="77">
        <f t="shared" si="691"/>
        <v>34.322368679274973</v>
      </c>
      <c r="BM476" s="78">
        <f t="shared" si="691"/>
        <v>53.290709160662217</v>
      </c>
    </row>
    <row r="477" spans="1:65" x14ac:dyDescent="0.2">
      <c r="A477" s="33"/>
      <c r="B477" s="79">
        <v>162</v>
      </c>
      <c r="C477" s="83" t="s">
        <v>93</v>
      </c>
      <c r="D477" s="238">
        <v>1</v>
      </c>
      <c r="E477" s="236" t="s">
        <v>406</v>
      </c>
      <c r="F477" s="244">
        <v>2</v>
      </c>
      <c r="G477" s="239"/>
      <c r="H477" s="240">
        <v>1</v>
      </c>
      <c r="I477" s="243">
        <f t="array" ref="I477">IF(B477&lt;100,(((LOG(I$6)-LOG(J$6))/(LOG(H$6)-LOG(J$6))))*(H477-J477)+J477,H477)</f>
        <v>1</v>
      </c>
      <c r="J477" s="240">
        <v>1</v>
      </c>
      <c r="K477" s="240">
        <v>1</v>
      </c>
      <c r="L477" s="240">
        <v>1</v>
      </c>
      <c r="M477" s="240">
        <v>1</v>
      </c>
      <c r="N477" s="240">
        <v>1</v>
      </c>
      <c r="O477" s="240">
        <v>1</v>
      </c>
      <c r="P477" s="240">
        <v>1</v>
      </c>
      <c r="Q477" s="240">
        <v>1</v>
      </c>
      <c r="R477" s="240">
        <v>0.99900000000000011</v>
      </c>
      <c r="S477" s="243">
        <f t="shared" si="578"/>
        <v>0.99741386179371316</v>
      </c>
      <c r="T477" s="240">
        <v>0.996</v>
      </c>
      <c r="U477" s="240">
        <v>0.99299999999999999</v>
      </c>
      <c r="V477" s="240">
        <v>0.98299999999999998</v>
      </c>
      <c r="W477" s="240">
        <v>0.90300000000000002</v>
      </c>
      <c r="X477" s="240">
        <v>0.30299999999999999</v>
      </c>
      <c r="Y477" s="240">
        <v>5.2999999999999999E-2</v>
      </c>
      <c r="Z477" s="240">
        <v>1.9E-2</v>
      </c>
      <c r="AA477" s="240">
        <v>1.1000000000000001E-2</v>
      </c>
      <c r="AB477" s="240">
        <v>8.0000000000000002E-3</v>
      </c>
      <c r="AC477" s="243">
        <f t="shared" si="520"/>
        <v>6.9682409103524754E-3</v>
      </c>
      <c r="AD477" s="241">
        <v>0</v>
      </c>
      <c r="AE477" s="60"/>
      <c r="AF477" s="74">
        <f t="shared" si="664"/>
        <v>0</v>
      </c>
      <c r="AG477" s="74">
        <f t="shared" si="665"/>
        <v>0</v>
      </c>
      <c r="AH477" s="74">
        <f t="shared" si="666"/>
        <v>0</v>
      </c>
      <c r="AI477" s="74">
        <f t="shared" si="667"/>
        <v>0</v>
      </c>
      <c r="AJ477" s="74">
        <f t="shared" si="668"/>
        <v>0</v>
      </c>
      <c r="AK477" s="74">
        <f t="shared" si="669"/>
        <v>0</v>
      </c>
      <c r="AL477" s="74">
        <f t="shared" si="670"/>
        <v>0</v>
      </c>
      <c r="AM477" s="74">
        <f t="shared" si="671"/>
        <v>0</v>
      </c>
      <c r="AN477" s="74">
        <f t="shared" si="672"/>
        <v>0</v>
      </c>
      <c r="AO477" s="74">
        <f t="shared" si="673"/>
        <v>9.9999999999988987E-4</v>
      </c>
      <c r="AP477" s="74">
        <f t="shared" si="674"/>
        <v>1.5861382062869467E-3</v>
      </c>
      <c r="AQ477" s="74">
        <f t="shared" si="675"/>
        <v>1.413861793713167E-3</v>
      </c>
      <c r="AR477" s="74">
        <f t="shared" si="676"/>
        <v>3.0000000000000027E-3</v>
      </c>
      <c r="AS477" s="74">
        <f t="shared" si="677"/>
        <v>1.0000000000000009E-2</v>
      </c>
      <c r="AT477" s="74">
        <f t="shared" si="678"/>
        <v>7.999999999999996E-2</v>
      </c>
      <c r="AU477" s="74">
        <f t="shared" si="679"/>
        <v>0.60000000000000009</v>
      </c>
      <c r="AV477" s="74">
        <f t="shared" si="680"/>
        <v>0.25</v>
      </c>
      <c r="AW477" s="74">
        <f t="shared" si="681"/>
        <v>3.4000000000000002E-2</v>
      </c>
      <c r="AX477" s="74">
        <f t="shared" si="682"/>
        <v>7.9999999999999984E-3</v>
      </c>
      <c r="AY477" s="74">
        <f t="shared" si="683"/>
        <v>3.0000000000000009E-3</v>
      </c>
      <c r="AZ477" s="74">
        <f t="shared" si="684"/>
        <v>1.0317590896475248E-3</v>
      </c>
      <c r="BA477" s="75">
        <f t="shared" si="685"/>
        <v>6.9682409103524754E-3</v>
      </c>
      <c r="BB477" s="73">
        <f t="shared" si="686"/>
        <v>0</v>
      </c>
      <c r="BC477" s="74">
        <f t="shared" si="687"/>
        <v>2.5861382062868365E-3</v>
      </c>
      <c r="BD477" s="74">
        <f t="shared" si="688"/>
        <v>0.99044562088336074</v>
      </c>
      <c r="BE477" s="75">
        <f t="shared" si="689"/>
        <v>6.9682409103524754E-3</v>
      </c>
      <c r="BF477" s="73">
        <f t="shared" si="690"/>
        <v>0.45114422083944716</v>
      </c>
      <c r="BG477" s="74">
        <f t="array" ref="BG477">10^(SUMPRODUCT(AG477:AP477,LOG($AG$6:$AP$6))/BC477)</f>
        <v>2.4275895549173097</v>
      </c>
      <c r="BH477" s="75">
        <f t="array" ref="BH477">10^(SUMPRODUCT(AQ477:AZ477,LOG($AQ$6:$AZ$6))/BD477)</f>
        <v>0.46099143316614055</v>
      </c>
      <c r="BI477" s="76">
        <f t="shared" si="691"/>
        <v>0.31959010573629648</v>
      </c>
      <c r="BJ477" s="77">
        <f t="shared" si="691"/>
        <v>0.43190007281228193</v>
      </c>
      <c r="BK477" s="77">
        <f t="shared" si="691"/>
        <v>0.47218128230910311</v>
      </c>
      <c r="BL477" s="77">
        <f t="shared" si="691"/>
        <v>0.51621932339884702</v>
      </c>
      <c r="BM477" s="78">
        <f t="shared" si="691"/>
        <v>0.59893092872886478</v>
      </c>
    </row>
    <row r="478" spans="1:65" x14ac:dyDescent="0.2">
      <c r="A478" s="33"/>
      <c r="B478" s="79">
        <v>163</v>
      </c>
      <c r="C478" s="83" t="s">
        <v>94</v>
      </c>
      <c r="D478" s="238">
        <v>1</v>
      </c>
      <c r="E478" s="236" t="s">
        <v>407</v>
      </c>
      <c r="F478" s="244">
        <v>2</v>
      </c>
      <c r="G478" s="239"/>
      <c r="H478" s="240">
        <v>1</v>
      </c>
      <c r="I478" s="243">
        <f t="array" ref="I478">IF(B478&lt;100,(((LOG(I$6)-LOG(J$6))/(LOG(H$6)-LOG(J$6))))*(H478-J478)+J478,H478)</f>
        <v>1</v>
      </c>
      <c r="J478" s="240">
        <v>1</v>
      </c>
      <c r="K478" s="240">
        <v>1</v>
      </c>
      <c r="L478" s="240">
        <v>1</v>
      </c>
      <c r="M478" s="240">
        <v>0.92</v>
      </c>
      <c r="N478" s="240">
        <v>0.80799999999999994</v>
      </c>
      <c r="O478" s="240">
        <v>0.72499999999999998</v>
      </c>
      <c r="P478" s="240">
        <v>0.68299999999999994</v>
      </c>
      <c r="Q478" s="240">
        <v>0.65599999999999992</v>
      </c>
      <c r="R478" s="240">
        <v>0.64</v>
      </c>
      <c r="S478" s="243">
        <f t="shared" si="578"/>
        <v>0.63682772358742623</v>
      </c>
      <c r="T478" s="240">
        <v>0.63400000000000001</v>
      </c>
      <c r="U478" s="240">
        <v>0.628</v>
      </c>
      <c r="V478" s="240">
        <v>0.621</v>
      </c>
      <c r="W478" s="240">
        <v>0.61</v>
      </c>
      <c r="X478" s="240">
        <v>0.30099999999999999</v>
      </c>
      <c r="Y478" s="240">
        <v>2.5000000000000001E-2</v>
      </c>
      <c r="Z478" s="240">
        <v>3.0000000000000001E-3</v>
      </c>
      <c r="AA478" s="240">
        <v>1E-3</v>
      </c>
      <c r="AB478" s="240">
        <v>1E-3</v>
      </c>
      <c r="AC478" s="243">
        <f t="shared" ref="AC478:AC565" si="692">(((LOG(AC$6)-LOG(AD$6))/(LOG(AB$6)-LOG(AD$6))))*(AB478-AD478)+AD478</f>
        <v>8.7103011379405942E-4</v>
      </c>
      <c r="AD478" s="241">
        <v>0</v>
      </c>
      <c r="AE478" s="60"/>
      <c r="AF478" s="74">
        <f t="shared" si="664"/>
        <v>0</v>
      </c>
      <c r="AG478" s="74">
        <f t="shared" si="665"/>
        <v>0</v>
      </c>
      <c r="AH478" s="74">
        <f t="shared" si="666"/>
        <v>0</v>
      </c>
      <c r="AI478" s="74">
        <f t="shared" si="667"/>
        <v>0</v>
      </c>
      <c r="AJ478" s="74">
        <f t="shared" si="668"/>
        <v>7.999999999999996E-2</v>
      </c>
      <c r="AK478" s="74">
        <f t="shared" si="669"/>
        <v>0.1120000000000001</v>
      </c>
      <c r="AL478" s="74">
        <f t="shared" si="670"/>
        <v>8.2999999999999963E-2</v>
      </c>
      <c r="AM478" s="74">
        <f t="shared" si="671"/>
        <v>4.2000000000000037E-2</v>
      </c>
      <c r="AN478" s="74">
        <f t="shared" si="672"/>
        <v>2.7000000000000024E-2</v>
      </c>
      <c r="AO478" s="74">
        <f t="shared" si="673"/>
        <v>1.5999999999999903E-2</v>
      </c>
      <c r="AP478" s="74">
        <f t="shared" si="674"/>
        <v>3.1722764125737823E-3</v>
      </c>
      <c r="AQ478" s="74">
        <f t="shared" si="675"/>
        <v>2.827723587426223E-3</v>
      </c>
      <c r="AR478" s="74">
        <f t="shared" si="676"/>
        <v>6.0000000000000053E-3</v>
      </c>
      <c r="AS478" s="74">
        <f t="shared" si="677"/>
        <v>7.0000000000000062E-3</v>
      </c>
      <c r="AT478" s="74">
        <f t="shared" si="678"/>
        <v>1.100000000000001E-2</v>
      </c>
      <c r="AU478" s="74">
        <f t="shared" si="679"/>
        <v>0.309</v>
      </c>
      <c r="AV478" s="74">
        <f t="shared" si="680"/>
        <v>0.27599999999999997</v>
      </c>
      <c r="AW478" s="74">
        <f t="shared" si="681"/>
        <v>2.2000000000000002E-2</v>
      </c>
      <c r="AX478" s="74">
        <f t="shared" si="682"/>
        <v>2E-3</v>
      </c>
      <c r="AY478" s="74">
        <f t="shared" si="683"/>
        <v>0</v>
      </c>
      <c r="AZ478" s="74">
        <f t="shared" si="684"/>
        <v>1.289698862059406E-4</v>
      </c>
      <c r="BA478" s="75">
        <f t="shared" si="685"/>
        <v>8.7103011379405942E-4</v>
      </c>
      <c r="BB478" s="73">
        <f t="shared" si="686"/>
        <v>0</v>
      </c>
      <c r="BC478" s="74">
        <f t="shared" si="687"/>
        <v>0.36317227641257377</v>
      </c>
      <c r="BD478" s="74">
        <f t="shared" si="688"/>
        <v>0.63595669347363215</v>
      </c>
      <c r="BE478" s="75">
        <f t="shared" si="689"/>
        <v>8.7103011379405942E-4</v>
      </c>
      <c r="BF478" s="73">
        <f t="shared" si="690"/>
        <v>1.2997009564667481</v>
      </c>
      <c r="BG478" s="74">
        <f t="array" ref="BG478">10^(SUMPRODUCT(AG478:AP478,LOG($AG$6:$AP$6))/BC478)</f>
        <v>9.0209811827601811</v>
      </c>
      <c r="BH478" s="75">
        <f t="array" ref="BH478">10^(SUMPRODUCT(AQ478:AZ478,LOG($AQ$6:$AZ$6))/BD478)</f>
        <v>0.43268351331355809</v>
      </c>
      <c r="BI478" s="76">
        <f t="shared" si="691"/>
        <v>0.32872290033431834</v>
      </c>
      <c r="BJ478" s="77">
        <f t="shared" si="691"/>
        <v>0.44443989019677377</v>
      </c>
      <c r="BK478" s="77">
        <f t="shared" si="691"/>
        <v>0.52845517823821087</v>
      </c>
      <c r="BL478" s="77">
        <f t="shared" si="691"/>
        <v>2.9836889011852152</v>
      </c>
      <c r="BM478" s="78">
        <f t="shared" si="691"/>
        <v>12.756006947447915</v>
      </c>
    </row>
    <row r="479" spans="1:65" x14ac:dyDescent="0.2">
      <c r="A479" s="33"/>
      <c r="B479" s="79">
        <v>163</v>
      </c>
      <c r="C479" s="83" t="s">
        <v>99</v>
      </c>
      <c r="D479" s="238">
        <v>1</v>
      </c>
      <c r="E479" s="236" t="s">
        <v>408</v>
      </c>
      <c r="F479" s="244">
        <v>2</v>
      </c>
      <c r="G479" s="239"/>
      <c r="H479" s="240">
        <v>1</v>
      </c>
      <c r="I479" s="243">
        <f t="array" ref="I479">IF(B479&lt;100,(((LOG(I$6)-LOG(J$6))/(LOG(H$6)-LOG(J$6))))*(H479-J479)+J479,H479)</f>
        <v>1</v>
      </c>
      <c r="J479" s="240">
        <v>1</v>
      </c>
      <c r="K479" s="240">
        <v>1</v>
      </c>
      <c r="L479" s="240">
        <v>1</v>
      </c>
      <c r="M479" s="240">
        <v>1</v>
      </c>
      <c r="N479" s="240">
        <v>1</v>
      </c>
      <c r="O479" s="240">
        <v>1</v>
      </c>
      <c r="P479" s="240">
        <v>0.99400000000000011</v>
      </c>
      <c r="Q479" s="240">
        <v>0.99299999999999999</v>
      </c>
      <c r="R479" s="240">
        <v>0.9890000000000001</v>
      </c>
      <c r="S479" s="243">
        <f t="shared" si="578"/>
        <v>0.98582772358742621</v>
      </c>
      <c r="T479" s="240">
        <v>0.98299999999999998</v>
      </c>
      <c r="U479" s="240">
        <v>0.96200000000000008</v>
      </c>
      <c r="V479" s="240">
        <v>0.88400000000000001</v>
      </c>
      <c r="W479" s="240">
        <v>0.55399999999999994</v>
      </c>
      <c r="X479" s="240">
        <v>0.21100000000000002</v>
      </c>
      <c r="Y479" s="240">
        <v>1.3999999999999999E-2</v>
      </c>
      <c r="Z479" s="240">
        <v>3.0000000000000001E-3</v>
      </c>
      <c r="AA479" s="240">
        <v>1E-3</v>
      </c>
      <c r="AB479" s="240">
        <v>1E-3</v>
      </c>
      <c r="AC479" s="243">
        <f t="shared" si="692"/>
        <v>8.7103011379405942E-4</v>
      </c>
      <c r="AD479" s="241">
        <v>0</v>
      </c>
      <c r="AE479" s="60"/>
      <c r="AF479" s="74">
        <f t="shared" si="664"/>
        <v>0</v>
      </c>
      <c r="AG479" s="74">
        <f t="shared" si="665"/>
        <v>0</v>
      </c>
      <c r="AH479" s="74">
        <f t="shared" si="666"/>
        <v>0</v>
      </c>
      <c r="AI479" s="74">
        <f t="shared" si="667"/>
        <v>0</v>
      </c>
      <c r="AJ479" s="74">
        <f t="shared" si="668"/>
        <v>0</v>
      </c>
      <c r="AK479" s="74">
        <f t="shared" si="669"/>
        <v>0</v>
      </c>
      <c r="AL479" s="74">
        <f t="shared" si="670"/>
        <v>0</v>
      </c>
      <c r="AM479" s="74">
        <f t="shared" si="671"/>
        <v>5.9999999999998943E-3</v>
      </c>
      <c r="AN479" s="74">
        <f t="shared" si="672"/>
        <v>1.0000000000001119E-3</v>
      </c>
      <c r="AO479" s="74">
        <f t="shared" si="673"/>
        <v>3.9999999999998925E-3</v>
      </c>
      <c r="AP479" s="74">
        <f t="shared" si="674"/>
        <v>3.1722764125738934E-3</v>
      </c>
      <c r="AQ479" s="74">
        <f t="shared" si="675"/>
        <v>2.827723587426223E-3</v>
      </c>
      <c r="AR479" s="74">
        <f t="shared" si="676"/>
        <v>2.0999999999999908E-2</v>
      </c>
      <c r="AS479" s="74">
        <f t="shared" si="677"/>
        <v>7.8000000000000069E-2</v>
      </c>
      <c r="AT479" s="74">
        <f t="shared" si="678"/>
        <v>0.33000000000000007</v>
      </c>
      <c r="AU479" s="74">
        <f t="shared" si="679"/>
        <v>0.34299999999999992</v>
      </c>
      <c r="AV479" s="74">
        <f t="shared" si="680"/>
        <v>0.19700000000000001</v>
      </c>
      <c r="AW479" s="74">
        <f t="shared" si="681"/>
        <v>1.0999999999999999E-2</v>
      </c>
      <c r="AX479" s="74">
        <f t="shared" si="682"/>
        <v>2E-3</v>
      </c>
      <c r="AY479" s="74">
        <f t="shared" si="683"/>
        <v>0</v>
      </c>
      <c r="AZ479" s="74">
        <f t="shared" si="684"/>
        <v>1.289698862059406E-4</v>
      </c>
      <c r="BA479" s="75">
        <f t="shared" si="685"/>
        <v>8.7103011379405942E-4</v>
      </c>
      <c r="BB479" s="73">
        <f t="shared" si="686"/>
        <v>0</v>
      </c>
      <c r="BC479" s="74">
        <f t="shared" si="687"/>
        <v>1.4172276412573792E-2</v>
      </c>
      <c r="BD479" s="74">
        <f t="shared" si="688"/>
        <v>0.98495669347363213</v>
      </c>
      <c r="BE479" s="75">
        <f t="shared" si="689"/>
        <v>8.7103011379405942E-4</v>
      </c>
      <c r="BF479" s="73">
        <f t="shared" si="690"/>
        <v>0.57932338353296753</v>
      </c>
      <c r="BG479" s="74">
        <f t="array" ref="BG479">10^(SUMPRODUCT(AG479:AP479,LOG($AG$6:$AP$6))/BC479)</f>
        <v>3.6992917456105037</v>
      </c>
      <c r="BH479" s="75">
        <f t="array" ref="BH479">10^(SUMPRODUCT(AQ479:AZ479,LOG($AQ$6:$AZ$6))/BD479)</f>
        <v>0.5660436435612537</v>
      </c>
      <c r="BI479" s="76">
        <f t="shared" si="691"/>
        <v>0.3474666995430441</v>
      </c>
      <c r="BJ479" s="77">
        <f t="shared" si="691"/>
        <v>0.48531416902366498</v>
      </c>
      <c r="BK479" s="77">
        <f t="shared" si="691"/>
        <v>0.56723674064666674</v>
      </c>
      <c r="BL479" s="77">
        <f t="shared" si="691"/>
        <v>0.66398213168623854</v>
      </c>
      <c r="BM479" s="78">
        <f t="shared" si="691"/>
        <v>0.91230362744109605</v>
      </c>
    </row>
    <row r="480" spans="1:65" x14ac:dyDescent="0.2">
      <c r="A480" s="33"/>
      <c r="B480" s="79">
        <v>163</v>
      </c>
      <c r="C480" s="83" t="s">
        <v>93</v>
      </c>
      <c r="D480" s="238">
        <v>1</v>
      </c>
      <c r="E480" s="236" t="s">
        <v>409</v>
      </c>
      <c r="F480" s="244">
        <v>1</v>
      </c>
      <c r="G480" s="239"/>
      <c r="H480" s="240">
        <v>1</v>
      </c>
      <c r="I480" s="243">
        <f t="array" ref="I480">IF(B480&lt;100,(((LOG(I$6)-LOG(J$6))/(LOG(H$6)-LOG(J$6))))*(H480-J480)+J480,H480)</f>
        <v>1</v>
      </c>
      <c r="J480" s="240">
        <v>2.6000000000000002E-2</v>
      </c>
      <c r="K480" s="240">
        <v>1.2E-2</v>
      </c>
      <c r="L480" s="240">
        <v>8.0000000000000002E-3</v>
      </c>
      <c r="M480" s="240">
        <v>6.9999999999999993E-3</v>
      </c>
      <c r="N480" s="240">
        <v>6.9999999999999993E-3</v>
      </c>
      <c r="O480" s="240">
        <v>6.9999999999999993E-3</v>
      </c>
      <c r="P480" s="240">
        <v>6.9999999999999993E-3</v>
      </c>
      <c r="Q480" s="240">
        <v>6.9999999999999993E-3</v>
      </c>
      <c r="R480" s="240">
        <v>6.9999999999999993E-3</v>
      </c>
      <c r="S480" s="243">
        <f t="shared" si="578"/>
        <v>6.4712872645710353E-3</v>
      </c>
      <c r="T480" s="240">
        <v>6.0000000000000001E-3</v>
      </c>
      <c r="U480" s="240">
        <v>6.0000000000000001E-3</v>
      </c>
      <c r="V480" s="240">
        <v>6.0000000000000001E-3</v>
      </c>
      <c r="W480" s="240">
        <v>6.0000000000000001E-3</v>
      </c>
      <c r="X480" s="240">
        <v>5.0000000000000001E-3</v>
      </c>
      <c r="Y480" s="240">
        <v>1E-3</v>
      </c>
      <c r="Z480" s="240">
        <v>1E-3</v>
      </c>
      <c r="AA480" s="240">
        <v>1E-3</v>
      </c>
      <c r="AB480" s="240">
        <v>1E-3</v>
      </c>
      <c r="AC480" s="243">
        <f t="shared" si="692"/>
        <v>8.7103011379405942E-4</v>
      </c>
      <c r="AD480" s="241">
        <v>0</v>
      </c>
      <c r="AE480" s="60"/>
      <c r="AF480" s="74">
        <f t="shared" si="664"/>
        <v>0</v>
      </c>
      <c r="AG480" s="74">
        <f t="shared" si="665"/>
        <v>0.97399999999999998</v>
      </c>
      <c r="AH480" s="74">
        <f t="shared" si="666"/>
        <v>1.4000000000000002E-2</v>
      </c>
      <c r="AI480" s="74">
        <f t="shared" si="667"/>
        <v>4.0000000000000001E-3</v>
      </c>
      <c r="AJ480" s="74">
        <f t="shared" si="668"/>
        <v>1.0000000000000009E-3</v>
      </c>
      <c r="AK480" s="74">
        <f t="shared" si="669"/>
        <v>0</v>
      </c>
      <c r="AL480" s="74">
        <f t="shared" si="670"/>
        <v>0</v>
      </c>
      <c r="AM480" s="74">
        <f t="shared" si="671"/>
        <v>0</v>
      </c>
      <c r="AN480" s="74">
        <f t="shared" si="672"/>
        <v>0</v>
      </c>
      <c r="AO480" s="74">
        <f t="shared" si="673"/>
        <v>0</v>
      </c>
      <c r="AP480" s="74">
        <f t="shared" si="674"/>
        <v>5.2871273542896401E-4</v>
      </c>
      <c r="AQ480" s="74">
        <f t="shared" si="675"/>
        <v>4.7128726457103514E-4</v>
      </c>
      <c r="AR480" s="74">
        <f t="shared" si="676"/>
        <v>0</v>
      </c>
      <c r="AS480" s="74">
        <f t="shared" si="677"/>
        <v>0</v>
      </c>
      <c r="AT480" s="74">
        <f t="shared" si="678"/>
        <v>0</v>
      </c>
      <c r="AU480" s="74">
        <f t="shared" si="679"/>
        <v>1E-3</v>
      </c>
      <c r="AV480" s="74">
        <f t="shared" si="680"/>
        <v>4.0000000000000001E-3</v>
      </c>
      <c r="AW480" s="74">
        <f t="shared" si="681"/>
        <v>0</v>
      </c>
      <c r="AX480" s="74">
        <f t="shared" si="682"/>
        <v>0</v>
      </c>
      <c r="AY480" s="74">
        <f t="shared" si="683"/>
        <v>0</v>
      </c>
      <c r="AZ480" s="74">
        <f t="shared" si="684"/>
        <v>1.289698862059406E-4</v>
      </c>
      <c r="BA480" s="75">
        <f t="shared" si="685"/>
        <v>8.7103011379405942E-4</v>
      </c>
      <c r="BB480" s="73">
        <f t="shared" si="686"/>
        <v>0</v>
      </c>
      <c r="BC480" s="74">
        <f t="shared" si="687"/>
        <v>0.99352871273542898</v>
      </c>
      <c r="BD480" s="74">
        <f t="shared" si="688"/>
        <v>5.600257150776976E-3</v>
      </c>
      <c r="BE480" s="75">
        <f t="shared" si="689"/>
        <v>8.7103011379405942E-4</v>
      </c>
      <c r="BF480" s="73">
        <f t="shared" si="690"/>
        <v>47.412251186672641</v>
      </c>
      <c r="BG480" s="74">
        <f t="array" ref="BG480">10^(SUMPRODUCT(AG480:AP480,LOG($AG$6:$AP$6))/BC480)</f>
        <v>49.050498472975072</v>
      </c>
      <c r="BH480" s="75">
        <f t="array" ref="BH480">10^(SUMPRODUCT(AQ480:AZ480,LOG($AQ$6:$AZ$6))/BD480)</f>
        <v>0.4193165183039646</v>
      </c>
      <c r="BI480" s="76">
        <f t="shared" si="691"/>
        <v>40.543020496017384</v>
      </c>
      <c r="BJ480" s="77">
        <f t="shared" si="691"/>
        <v>45.823637305502267</v>
      </c>
      <c r="BK480" s="77">
        <f t="shared" si="691"/>
        <v>49.316657450008783</v>
      </c>
      <c r="BL480" s="77">
        <f t="shared" si="691"/>
        <v>53.075941698531871</v>
      </c>
      <c r="BM480" s="78">
        <f t="shared" si="691"/>
        <v>59.988936993000316</v>
      </c>
    </row>
    <row r="481" spans="1:65" x14ac:dyDescent="0.2">
      <c r="A481" s="33"/>
      <c r="B481" s="79">
        <v>164</v>
      </c>
      <c r="C481" s="83" t="s">
        <v>94</v>
      </c>
      <c r="D481" s="238">
        <v>1</v>
      </c>
      <c r="E481" s="236" t="s">
        <v>410</v>
      </c>
      <c r="F481" s="244">
        <v>2</v>
      </c>
      <c r="G481" s="239"/>
      <c r="H481" s="240">
        <v>1</v>
      </c>
      <c r="I481" s="243">
        <f t="array" ref="I481">IF(B481&lt;100,(((LOG(I$6)-LOG(J$6))/(LOG(H$6)-LOG(J$6))))*(H481-J481)+J481,H481)</f>
        <v>1</v>
      </c>
      <c r="J481" s="240">
        <v>0.998</v>
      </c>
      <c r="K481" s="240">
        <v>0.998</v>
      </c>
      <c r="L481" s="240">
        <v>0.997</v>
      </c>
      <c r="M481" s="240">
        <v>0.997</v>
      </c>
      <c r="N481" s="240">
        <v>0.99099999999999999</v>
      </c>
      <c r="O481" s="240">
        <v>0.98599999999999999</v>
      </c>
      <c r="P481" s="240">
        <v>0.97199999999999998</v>
      </c>
      <c r="Q481" s="240">
        <v>0.95200000000000007</v>
      </c>
      <c r="R481" s="240">
        <v>0.93200000000000005</v>
      </c>
      <c r="S481" s="243">
        <f t="shared" si="578"/>
        <v>0.92459802170399452</v>
      </c>
      <c r="T481" s="240">
        <v>0.91799999999999993</v>
      </c>
      <c r="U481" s="240">
        <v>0.90099999999999991</v>
      </c>
      <c r="V481" s="240">
        <v>0.88900000000000001</v>
      </c>
      <c r="W481" s="240">
        <v>0.83299999999999996</v>
      </c>
      <c r="X481" s="240">
        <v>0.33399999999999996</v>
      </c>
      <c r="Y481" s="240">
        <v>0.05</v>
      </c>
      <c r="Z481" s="240">
        <v>0.01</v>
      </c>
      <c r="AA481" s="240">
        <v>6.0000000000000001E-3</v>
      </c>
      <c r="AB481" s="240">
        <v>4.0000000000000001E-3</v>
      </c>
      <c r="AC481" s="243">
        <f t="shared" si="692"/>
        <v>3.4841204551762377E-3</v>
      </c>
      <c r="AD481" s="241">
        <v>0</v>
      </c>
      <c r="AE481" s="60"/>
      <c r="AF481" s="74">
        <f t="shared" si="664"/>
        <v>0</v>
      </c>
      <c r="AG481" s="74">
        <f t="shared" si="665"/>
        <v>2.0000000000000018E-3</v>
      </c>
      <c r="AH481" s="74">
        <f t="shared" si="666"/>
        <v>0</v>
      </c>
      <c r="AI481" s="74">
        <f t="shared" si="667"/>
        <v>1.0000000000000009E-3</v>
      </c>
      <c r="AJ481" s="74">
        <f t="shared" si="668"/>
        <v>0</v>
      </c>
      <c r="AK481" s="74">
        <f t="shared" si="669"/>
        <v>6.0000000000000053E-3</v>
      </c>
      <c r="AL481" s="74">
        <f t="shared" si="670"/>
        <v>5.0000000000000044E-3</v>
      </c>
      <c r="AM481" s="74">
        <f t="shared" si="671"/>
        <v>1.4000000000000012E-2</v>
      </c>
      <c r="AN481" s="74">
        <f t="shared" si="672"/>
        <v>1.9999999999999907E-2</v>
      </c>
      <c r="AO481" s="74">
        <f t="shared" si="673"/>
        <v>2.0000000000000018E-2</v>
      </c>
      <c r="AP481" s="74">
        <f t="shared" si="674"/>
        <v>7.4019782960055291E-3</v>
      </c>
      <c r="AQ481" s="74">
        <f t="shared" si="675"/>
        <v>6.5980217039945943E-3</v>
      </c>
      <c r="AR481" s="74">
        <f t="shared" si="676"/>
        <v>1.7000000000000015E-2</v>
      </c>
      <c r="AS481" s="74">
        <f t="shared" si="677"/>
        <v>1.19999999999999E-2</v>
      </c>
      <c r="AT481" s="74">
        <f t="shared" si="678"/>
        <v>5.600000000000005E-2</v>
      </c>
      <c r="AU481" s="74">
        <f t="shared" si="679"/>
        <v>0.499</v>
      </c>
      <c r="AV481" s="74">
        <f t="shared" si="680"/>
        <v>0.28399999999999997</v>
      </c>
      <c r="AW481" s="74">
        <f t="shared" si="681"/>
        <v>0.04</v>
      </c>
      <c r="AX481" s="74">
        <f t="shared" si="682"/>
        <v>4.0000000000000001E-3</v>
      </c>
      <c r="AY481" s="74">
        <f t="shared" si="683"/>
        <v>2E-3</v>
      </c>
      <c r="AZ481" s="74">
        <f t="shared" si="684"/>
        <v>5.158795448237624E-4</v>
      </c>
      <c r="BA481" s="75">
        <f t="shared" si="685"/>
        <v>3.4841204551762377E-3</v>
      </c>
      <c r="BB481" s="73">
        <f t="shared" si="686"/>
        <v>0</v>
      </c>
      <c r="BC481" s="74">
        <f t="shared" si="687"/>
        <v>7.5401978296005479E-2</v>
      </c>
      <c r="BD481" s="74">
        <f t="shared" si="688"/>
        <v>0.92111390124881842</v>
      </c>
      <c r="BE481" s="75">
        <f t="shared" si="689"/>
        <v>3.4841204551762377E-3</v>
      </c>
      <c r="BF481" s="73">
        <f t="shared" si="690"/>
        <v>0.5406944352662203</v>
      </c>
      <c r="BG481" s="74">
        <f t="array" ref="BG481">10^(SUMPRODUCT(AG481:AP481,LOG($AG$6:$AP$6))/BC481)</f>
        <v>4.6003747391803733</v>
      </c>
      <c r="BH481" s="75">
        <f t="array" ref="BH481">10^(SUMPRODUCT(AQ481:AZ481,LOG($AQ$6:$AZ$6))/BD481)</f>
        <v>0.46046919073940068</v>
      </c>
      <c r="BI481" s="76">
        <f t="shared" si="691"/>
        <v>0.31830834281466625</v>
      </c>
      <c r="BJ481" s="77">
        <f t="shared" si="691"/>
        <v>0.42483088939216812</v>
      </c>
      <c r="BK481" s="77">
        <f t="shared" si="691"/>
        <v>0.47291142057433555</v>
      </c>
      <c r="BL481" s="77">
        <f t="shared" si="691"/>
        <v>0.5264334992910219</v>
      </c>
      <c r="BM481" s="78">
        <f t="shared" si="691"/>
        <v>1.1660067181320302</v>
      </c>
    </row>
    <row r="482" spans="1:65" x14ac:dyDescent="0.2">
      <c r="A482" s="33"/>
      <c r="B482" s="79">
        <v>164</v>
      </c>
      <c r="C482" s="83" t="s">
        <v>99</v>
      </c>
      <c r="D482" s="238">
        <v>1</v>
      </c>
      <c r="E482" s="236" t="s">
        <v>411</v>
      </c>
      <c r="F482" s="244">
        <v>2</v>
      </c>
      <c r="G482" s="239"/>
      <c r="H482" s="240">
        <v>1</v>
      </c>
      <c r="I482" s="243">
        <f t="array" ref="I482">IF(B482&lt;100,(((LOG(I$6)-LOG(J$6))/(LOG(H$6)-LOG(J$6))))*(H482-J482)+J482,H482)</f>
        <v>1</v>
      </c>
      <c r="J482" s="240">
        <v>0.998</v>
      </c>
      <c r="K482" s="240">
        <v>0.998</v>
      </c>
      <c r="L482" s="240">
        <v>0.997</v>
      </c>
      <c r="M482" s="240">
        <v>0.997</v>
      </c>
      <c r="N482" s="240">
        <v>0.98799999999999999</v>
      </c>
      <c r="O482" s="240">
        <v>0.97099999999999997</v>
      </c>
      <c r="P482" s="240">
        <v>0.94400000000000006</v>
      </c>
      <c r="Q482" s="240">
        <v>0.90300000000000002</v>
      </c>
      <c r="R482" s="240">
        <v>0.85799999999999998</v>
      </c>
      <c r="S482" s="243">
        <f t="shared" si="578"/>
        <v>0.83156436322855176</v>
      </c>
      <c r="T482" s="240">
        <v>0.80799999999999994</v>
      </c>
      <c r="U482" s="240">
        <v>0.72900000000000009</v>
      </c>
      <c r="V482" s="240">
        <v>0.59099999999999997</v>
      </c>
      <c r="W482" s="240">
        <v>0.318</v>
      </c>
      <c r="X482" s="240">
        <v>0.13900000000000001</v>
      </c>
      <c r="Y482" s="240">
        <v>2.5000000000000001E-2</v>
      </c>
      <c r="Z482" s="240">
        <v>5.0000000000000001E-3</v>
      </c>
      <c r="AA482" s="240">
        <v>3.0000000000000001E-3</v>
      </c>
      <c r="AB482" s="240">
        <v>2E-3</v>
      </c>
      <c r="AC482" s="243">
        <f t="shared" si="692"/>
        <v>1.7420602275881188E-3</v>
      </c>
      <c r="AD482" s="241">
        <v>0</v>
      </c>
      <c r="AE482" s="60"/>
      <c r="AF482" s="74">
        <f t="shared" si="664"/>
        <v>0</v>
      </c>
      <c r="AG482" s="74">
        <f t="shared" si="665"/>
        <v>2.0000000000000018E-3</v>
      </c>
      <c r="AH482" s="74">
        <f t="shared" si="666"/>
        <v>0</v>
      </c>
      <c r="AI482" s="74">
        <f t="shared" si="667"/>
        <v>1.0000000000000009E-3</v>
      </c>
      <c r="AJ482" s="74">
        <f t="shared" si="668"/>
        <v>0</v>
      </c>
      <c r="AK482" s="74">
        <f t="shared" si="669"/>
        <v>9.000000000000008E-3</v>
      </c>
      <c r="AL482" s="74">
        <f t="shared" si="670"/>
        <v>1.7000000000000015E-2</v>
      </c>
      <c r="AM482" s="74">
        <f t="shared" si="671"/>
        <v>2.6999999999999913E-2</v>
      </c>
      <c r="AN482" s="74">
        <f t="shared" si="672"/>
        <v>4.1000000000000036E-2</v>
      </c>
      <c r="AO482" s="74">
        <f t="shared" si="673"/>
        <v>4.500000000000004E-2</v>
      </c>
      <c r="AP482" s="74">
        <f t="shared" si="674"/>
        <v>2.6435636771448223E-2</v>
      </c>
      <c r="AQ482" s="74">
        <f t="shared" si="675"/>
        <v>2.3564363228551821E-2</v>
      </c>
      <c r="AR482" s="74">
        <f t="shared" si="676"/>
        <v>7.8999999999999848E-2</v>
      </c>
      <c r="AS482" s="74">
        <f t="shared" si="677"/>
        <v>0.13800000000000012</v>
      </c>
      <c r="AT482" s="74">
        <f t="shared" si="678"/>
        <v>0.27299999999999996</v>
      </c>
      <c r="AU482" s="74">
        <f t="shared" si="679"/>
        <v>0.17899999999999999</v>
      </c>
      <c r="AV482" s="74">
        <f t="shared" si="680"/>
        <v>0.11400000000000002</v>
      </c>
      <c r="AW482" s="74">
        <f t="shared" si="681"/>
        <v>0.02</v>
      </c>
      <c r="AX482" s="74">
        <f t="shared" si="682"/>
        <v>2E-3</v>
      </c>
      <c r="AY482" s="74">
        <f t="shared" si="683"/>
        <v>1E-3</v>
      </c>
      <c r="AZ482" s="74">
        <f t="shared" si="684"/>
        <v>2.579397724118812E-4</v>
      </c>
      <c r="BA482" s="75">
        <f t="shared" si="685"/>
        <v>1.7420602275881188E-3</v>
      </c>
      <c r="BB482" s="73">
        <f t="shared" si="686"/>
        <v>0</v>
      </c>
      <c r="BC482" s="74">
        <f t="shared" si="687"/>
        <v>0.16843563677144824</v>
      </c>
      <c r="BD482" s="74">
        <f t="shared" si="688"/>
        <v>0.82982230300096371</v>
      </c>
      <c r="BE482" s="75">
        <f t="shared" si="689"/>
        <v>1.7420602275881188E-3</v>
      </c>
      <c r="BF482" s="73">
        <f t="shared" si="690"/>
        <v>0.91344980610869342</v>
      </c>
      <c r="BG482" s="74">
        <f t="array" ref="BG482">10^(SUMPRODUCT(AG482:AP482,LOG($AG$6:$AP$6))/BC482)</f>
        <v>4.1702005461108911</v>
      </c>
      <c r="BH482" s="75">
        <f t="array" ref="BH482">10^(SUMPRODUCT(AQ482:AZ482,LOG($AQ$6:$AZ$6))/BD482)</f>
        <v>0.67738737922551218</v>
      </c>
      <c r="BI482" s="76">
        <f t="shared" si="691"/>
        <v>0.37433300472587983</v>
      </c>
      <c r="BJ482" s="77">
        <f t="shared" si="691"/>
        <v>0.62500322737223657</v>
      </c>
      <c r="BK482" s="77">
        <f t="shared" si="691"/>
        <v>0.75682656439137574</v>
      </c>
      <c r="BL482" s="77">
        <f t="shared" si="691"/>
        <v>0.98502611311230104</v>
      </c>
      <c r="BM482" s="78">
        <f t="shared" si="691"/>
        <v>3.3219600503547713</v>
      </c>
    </row>
    <row r="483" spans="1:65" x14ac:dyDescent="0.2">
      <c r="A483" s="33"/>
      <c r="B483" s="79">
        <v>164</v>
      </c>
      <c r="C483" s="83" t="s">
        <v>93</v>
      </c>
      <c r="D483" s="238">
        <v>1</v>
      </c>
      <c r="E483" s="236" t="s">
        <v>412</v>
      </c>
      <c r="F483" s="244">
        <v>1</v>
      </c>
      <c r="G483" s="239"/>
      <c r="H483" s="240">
        <v>1</v>
      </c>
      <c r="I483" s="243">
        <f t="array" ref="I483">IF(B483&lt;100,(((LOG(I$6)-LOG(J$6))/(LOG(H$6)-LOG(J$6))))*(H483-J483)+J483,H483)</f>
        <v>1</v>
      </c>
      <c r="J483" s="240">
        <v>0.35100000000000003</v>
      </c>
      <c r="K483" s="240">
        <v>7.2999999999999995E-2</v>
      </c>
      <c r="L483" s="240">
        <v>9.0000000000000011E-3</v>
      </c>
      <c r="M483" s="240">
        <v>5.0000000000000001E-3</v>
      </c>
      <c r="N483" s="240">
        <v>3.0000000000000001E-3</v>
      </c>
      <c r="O483" s="240">
        <v>3.0000000000000001E-3</v>
      </c>
      <c r="P483" s="240">
        <v>3.0000000000000001E-3</v>
      </c>
      <c r="Q483" s="240">
        <v>3.0000000000000001E-3</v>
      </c>
      <c r="R483" s="240">
        <v>3.0000000000000001E-3</v>
      </c>
      <c r="S483" s="243">
        <f t="shared" si="578"/>
        <v>3.0000000000000001E-3</v>
      </c>
      <c r="T483" s="240">
        <v>3.0000000000000001E-3</v>
      </c>
      <c r="U483" s="240">
        <v>3.0000000000000001E-3</v>
      </c>
      <c r="V483" s="240">
        <v>3.0000000000000001E-3</v>
      </c>
      <c r="W483" s="240">
        <v>3.0000000000000001E-3</v>
      </c>
      <c r="X483" s="240">
        <v>3.0000000000000001E-3</v>
      </c>
      <c r="Y483" s="240">
        <v>2E-3</v>
      </c>
      <c r="Z483" s="240">
        <v>2E-3</v>
      </c>
      <c r="AA483" s="240">
        <v>2E-3</v>
      </c>
      <c r="AB483" s="240">
        <v>2E-3</v>
      </c>
      <c r="AC483" s="243">
        <f t="shared" si="692"/>
        <v>1.7420602275881188E-3</v>
      </c>
      <c r="AD483" s="241">
        <v>0</v>
      </c>
      <c r="AE483" s="60"/>
      <c r="AF483" s="74">
        <f t="shared" si="664"/>
        <v>0</v>
      </c>
      <c r="AG483" s="74">
        <f t="shared" si="665"/>
        <v>0.64900000000000002</v>
      </c>
      <c r="AH483" s="74">
        <f t="shared" si="666"/>
        <v>0.27800000000000002</v>
      </c>
      <c r="AI483" s="74">
        <f t="shared" si="667"/>
        <v>6.4000000000000001E-2</v>
      </c>
      <c r="AJ483" s="74">
        <f t="shared" si="668"/>
        <v>4.000000000000001E-3</v>
      </c>
      <c r="AK483" s="74">
        <f t="shared" si="669"/>
        <v>2E-3</v>
      </c>
      <c r="AL483" s="74">
        <f t="shared" si="670"/>
        <v>0</v>
      </c>
      <c r="AM483" s="74">
        <f t="shared" si="671"/>
        <v>0</v>
      </c>
      <c r="AN483" s="74">
        <f t="shared" si="672"/>
        <v>0</v>
      </c>
      <c r="AO483" s="74">
        <f t="shared" si="673"/>
        <v>0</v>
      </c>
      <c r="AP483" s="74">
        <f t="shared" si="674"/>
        <v>0</v>
      </c>
      <c r="AQ483" s="74">
        <f t="shared" si="675"/>
        <v>0</v>
      </c>
      <c r="AR483" s="74">
        <f t="shared" si="676"/>
        <v>0</v>
      </c>
      <c r="AS483" s="74">
        <f t="shared" si="677"/>
        <v>0</v>
      </c>
      <c r="AT483" s="74">
        <f t="shared" si="678"/>
        <v>0</v>
      </c>
      <c r="AU483" s="74">
        <f t="shared" si="679"/>
        <v>0</v>
      </c>
      <c r="AV483" s="74">
        <f t="shared" si="680"/>
        <v>1E-3</v>
      </c>
      <c r="AW483" s="74">
        <f t="shared" si="681"/>
        <v>0</v>
      </c>
      <c r="AX483" s="74">
        <f t="shared" si="682"/>
        <v>0</v>
      </c>
      <c r="AY483" s="74">
        <f t="shared" si="683"/>
        <v>0</v>
      </c>
      <c r="AZ483" s="74">
        <f t="shared" si="684"/>
        <v>2.579397724118812E-4</v>
      </c>
      <c r="BA483" s="75">
        <f t="shared" si="685"/>
        <v>1.7420602275881188E-3</v>
      </c>
      <c r="BB483" s="73">
        <f t="shared" si="686"/>
        <v>0</v>
      </c>
      <c r="BC483" s="74">
        <f t="shared" si="687"/>
        <v>0.99700000000000011</v>
      </c>
      <c r="BD483" s="74">
        <f t="shared" si="688"/>
        <v>1.2579397724118812E-3</v>
      </c>
      <c r="BE483" s="75">
        <f t="shared" si="689"/>
        <v>1.7420602275881188E-3</v>
      </c>
      <c r="BF483" s="73">
        <f t="shared" si="690"/>
        <v>40.865674292230132</v>
      </c>
      <c r="BG483" s="74">
        <f t="array" ref="BG483">10^(SUMPRODUCT(AG483:AP483,LOG($AG$6:$AP$6))/BC483)</f>
        <v>41.720288851778434</v>
      </c>
      <c r="BH483" s="75">
        <f t="array" ref="BH483">10^(SUMPRODUCT(AQ483:AZ483,LOG($AQ$6:$AZ$6))/BD483)</f>
        <v>0.26240372803246292</v>
      </c>
      <c r="BI483" s="76">
        <f t="shared" si="691"/>
        <v>28.175792584860918</v>
      </c>
      <c r="BJ483" s="77">
        <f t="shared" si="691"/>
        <v>39.048991556951741</v>
      </c>
      <c r="BK483" s="77">
        <f t="shared" si="691"/>
        <v>43.625281699354041</v>
      </c>
      <c r="BL483" s="77">
        <f t="shared" si="691"/>
        <v>48.710090432852532</v>
      </c>
      <c r="BM483" s="78">
        <f t="shared" si="691"/>
        <v>58.535601903297817</v>
      </c>
    </row>
    <row r="484" spans="1:65" x14ac:dyDescent="0.2">
      <c r="A484" s="33"/>
      <c r="B484" s="79">
        <v>165</v>
      </c>
      <c r="C484" s="83" t="s">
        <v>94</v>
      </c>
      <c r="D484" s="238">
        <v>1</v>
      </c>
      <c r="E484" s="236" t="s">
        <v>413</v>
      </c>
      <c r="F484" s="244">
        <v>2</v>
      </c>
      <c r="G484" s="239"/>
      <c r="H484" s="240">
        <v>1</v>
      </c>
      <c r="I484" s="243">
        <f t="array" ref="I484">IF(B484&lt;100,(((LOG(I$6)-LOG(J$6))/(LOG(H$6)-LOG(J$6))))*(H484-J484)+J484,H484)</f>
        <v>1</v>
      </c>
      <c r="J484" s="240">
        <v>1</v>
      </c>
      <c r="K484" s="240">
        <v>1</v>
      </c>
      <c r="L484" s="240">
        <v>0.80599999999999994</v>
      </c>
      <c r="M484" s="240">
        <v>0.47700000000000004</v>
      </c>
      <c r="N484" s="240">
        <v>0.44</v>
      </c>
      <c r="O484" s="240">
        <v>0.41100000000000003</v>
      </c>
      <c r="P484" s="240">
        <v>0.41100000000000003</v>
      </c>
      <c r="Q484" s="240">
        <v>0.41100000000000003</v>
      </c>
      <c r="R484" s="240">
        <v>0.40500000000000003</v>
      </c>
      <c r="S484" s="243">
        <f t="shared" si="578"/>
        <v>0.39918415991028139</v>
      </c>
      <c r="T484" s="240">
        <v>0.39399999999999996</v>
      </c>
      <c r="U484" s="240">
        <v>0.37</v>
      </c>
      <c r="V484" s="240">
        <v>0.32299999999999995</v>
      </c>
      <c r="W484" s="240">
        <v>0.23300000000000001</v>
      </c>
      <c r="X484" s="240">
        <v>8.6999999999999994E-2</v>
      </c>
      <c r="Y484" s="240">
        <v>1.4999999999999999E-2</v>
      </c>
      <c r="Z484" s="240">
        <v>4.0000000000000001E-3</v>
      </c>
      <c r="AA484" s="240">
        <v>1E-3</v>
      </c>
      <c r="AB484" s="240">
        <v>0</v>
      </c>
      <c r="AC484" s="243">
        <f t="shared" si="692"/>
        <v>0</v>
      </c>
      <c r="AD484" s="241">
        <v>0</v>
      </c>
      <c r="AE484" s="60"/>
      <c r="AF484" s="74">
        <f t="shared" si="664"/>
        <v>0</v>
      </c>
      <c r="AG484" s="74">
        <f t="shared" si="665"/>
        <v>0</v>
      </c>
      <c r="AH484" s="74">
        <f t="shared" si="666"/>
        <v>0</v>
      </c>
      <c r="AI484" s="74">
        <f t="shared" si="667"/>
        <v>0.19400000000000006</v>
      </c>
      <c r="AJ484" s="74">
        <f t="shared" si="668"/>
        <v>0.3289999999999999</v>
      </c>
      <c r="AK484" s="74">
        <f t="shared" si="669"/>
        <v>3.7000000000000033E-2</v>
      </c>
      <c r="AL484" s="74">
        <f t="shared" si="670"/>
        <v>2.899999999999997E-2</v>
      </c>
      <c r="AM484" s="74">
        <f t="shared" si="671"/>
        <v>0</v>
      </c>
      <c r="AN484" s="74">
        <f t="shared" si="672"/>
        <v>0</v>
      </c>
      <c r="AO484" s="74">
        <f t="shared" si="673"/>
        <v>6.0000000000000053E-3</v>
      </c>
      <c r="AP484" s="74">
        <f t="shared" si="674"/>
        <v>5.815840089718638E-3</v>
      </c>
      <c r="AQ484" s="74">
        <f t="shared" si="675"/>
        <v>5.1841599102814273E-3</v>
      </c>
      <c r="AR484" s="74">
        <f t="shared" si="676"/>
        <v>2.3999999999999966E-2</v>
      </c>
      <c r="AS484" s="74">
        <f t="shared" si="677"/>
        <v>4.7000000000000042E-2</v>
      </c>
      <c r="AT484" s="74">
        <f t="shared" si="678"/>
        <v>8.9999999999999941E-2</v>
      </c>
      <c r="AU484" s="74">
        <f t="shared" si="679"/>
        <v>0.14600000000000002</v>
      </c>
      <c r="AV484" s="74">
        <f t="shared" si="680"/>
        <v>7.1999999999999995E-2</v>
      </c>
      <c r="AW484" s="74">
        <f t="shared" si="681"/>
        <v>1.0999999999999999E-2</v>
      </c>
      <c r="AX484" s="74">
        <f t="shared" si="682"/>
        <v>3.0000000000000001E-3</v>
      </c>
      <c r="AY484" s="74">
        <f t="shared" si="683"/>
        <v>1E-3</v>
      </c>
      <c r="AZ484" s="74">
        <f t="shared" si="684"/>
        <v>0</v>
      </c>
      <c r="BA484" s="75">
        <f t="shared" si="685"/>
        <v>0</v>
      </c>
      <c r="BB484" s="73">
        <f t="shared" si="686"/>
        <v>0</v>
      </c>
      <c r="BC484" s="74">
        <f t="shared" si="687"/>
        <v>0.60081584008971856</v>
      </c>
      <c r="BD484" s="74">
        <f t="shared" si="688"/>
        <v>0.39918415991028139</v>
      </c>
      <c r="BE484" s="75">
        <f t="shared" si="689"/>
        <v>0</v>
      </c>
      <c r="BF484" s="73">
        <f t="shared" si="690"/>
        <v>4.3637725731360035</v>
      </c>
      <c r="BG484" s="74">
        <f t="array" ref="BG484">10^(SUMPRODUCT(AG484:AP484,LOG($AG$6:$AP$6))/BC484)</f>
        <v>16.632338408951263</v>
      </c>
      <c r="BH484" s="75">
        <f t="array" ref="BH484">10^(SUMPRODUCT(AQ484:AZ484,LOG($AQ$6:$AZ$6))/BD484)</f>
        <v>0.58244679755670747</v>
      </c>
      <c r="BI484" s="76">
        <f t="shared" si="691"/>
        <v>0.43355273542263956</v>
      </c>
      <c r="BJ484" s="77">
        <f t="shared" si="691"/>
        <v>1.0362215002651873</v>
      </c>
      <c r="BK484" s="77">
        <f t="shared" si="691"/>
        <v>13.951941194126373</v>
      </c>
      <c r="BL484" s="77">
        <f t="shared" si="691"/>
        <v>16.481551250364973</v>
      </c>
      <c r="BM484" s="78">
        <f t="shared" si="691"/>
        <v>22.972685856069408</v>
      </c>
    </row>
    <row r="485" spans="1:65" x14ac:dyDescent="0.2">
      <c r="A485" s="33"/>
      <c r="B485" s="79">
        <v>165</v>
      </c>
      <c r="C485" s="83" t="s">
        <v>99</v>
      </c>
      <c r="D485" s="238">
        <v>1</v>
      </c>
      <c r="E485" s="236" t="s">
        <v>414</v>
      </c>
      <c r="F485" s="244">
        <v>2</v>
      </c>
      <c r="G485" s="239"/>
      <c r="H485" s="240">
        <v>1</v>
      </c>
      <c r="I485" s="243">
        <f t="array" ref="I485">IF(B485&lt;100,(((LOG(I$6)-LOG(J$6))/(LOG(H$6)-LOG(J$6))))*(H485-J485)+J485,H485)</f>
        <v>1</v>
      </c>
      <c r="J485" s="240">
        <v>1</v>
      </c>
      <c r="K485" s="240">
        <v>1</v>
      </c>
      <c r="L485" s="240">
        <v>1</v>
      </c>
      <c r="M485" s="240">
        <v>1</v>
      </c>
      <c r="N485" s="240">
        <v>1</v>
      </c>
      <c r="O485" s="240">
        <v>1</v>
      </c>
      <c r="P485" s="240">
        <v>0.998</v>
      </c>
      <c r="Q485" s="240">
        <v>0.995</v>
      </c>
      <c r="R485" s="240">
        <v>0.9890000000000001</v>
      </c>
      <c r="S485" s="243">
        <f t="shared" si="578"/>
        <v>0.97789703255599181</v>
      </c>
      <c r="T485" s="240">
        <v>0.96799999999999997</v>
      </c>
      <c r="U485" s="240">
        <v>0.91799999999999993</v>
      </c>
      <c r="V485" s="240">
        <v>0.82700000000000007</v>
      </c>
      <c r="W485" s="240">
        <v>0.63600000000000001</v>
      </c>
      <c r="X485" s="240">
        <v>0.27300000000000002</v>
      </c>
      <c r="Y485" s="240">
        <v>6.9000000000000006E-2</v>
      </c>
      <c r="Z485" s="240">
        <v>1.9E-2</v>
      </c>
      <c r="AA485" s="240">
        <v>6.0000000000000001E-3</v>
      </c>
      <c r="AB485" s="240">
        <v>0</v>
      </c>
      <c r="AC485" s="243">
        <f t="shared" si="692"/>
        <v>0</v>
      </c>
      <c r="AD485" s="241">
        <v>0</v>
      </c>
      <c r="AE485" s="60"/>
      <c r="AF485" s="74">
        <f t="shared" si="664"/>
        <v>0</v>
      </c>
      <c r="AG485" s="74">
        <f t="shared" si="665"/>
        <v>0</v>
      </c>
      <c r="AH485" s="74">
        <f t="shared" si="666"/>
        <v>0</v>
      </c>
      <c r="AI485" s="74">
        <f t="shared" si="667"/>
        <v>0</v>
      </c>
      <c r="AJ485" s="74">
        <f t="shared" si="668"/>
        <v>0</v>
      </c>
      <c r="AK485" s="74">
        <f t="shared" si="669"/>
        <v>0</v>
      </c>
      <c r="AL485" s="74">
        <f t="shared" si="670"/>
        <v>0</v>
      </c>
      <c r="AM485" s="74">
        <f t="shared" si="671"/>
        <v>2.0000000000000018E-3</v>
      </c>
      <c r="AN485" s="74">
        <f t="shared" si="672"/>
        <v>3.0000000000000027E-3</v>
      </c>
      <c r="AO485" s="74">
        <f t="shared" si="673"/>
        <v>5.9999999999998943E-3</v>
      </c>
      <c r="AP485" s="74">
        <f t="shared" si="674"/>
        <v>1.1102967444008294E-2</v>
      </c>
      <c r="AQ485" s="74">
        <f t="shared" si="675"/>
        <v>9.897032555991836E-3</v>
      </c>
      <c r="AR485" s="74">
        <f t="shared" si="676"/>
        <v>5.0000000000000044E-2</v>
      </c>
      <c r="AS485" s="74">
        <f t="shared" si="677"/>
        <v>9.0999999999999859E-2</v>
      </c>
      <c r="AT485" s="74">
        <f t="shared" si="678"/>
        <v>0.19100000000000006</v>
      </c>
      <c r="AU485" s="74">
        <f t="shared" si="679"/>
        <v>0.36299999999999999</v>
      </c>
      <c r="AV485" s="74">
        <f t="shared" si="680"/>
        <v>0.20400000000000001</v>
      </c>
      <c r="AW485" s="74">
        <f t="shared" si="681"/>
        <v>0.05</v>
      </c>
      <c r="AX485" s="74">
        <f t="shared" si="682"/>
        <v>1.2999999999999999E-2</v>
      </c>
      <c r="AY485" s="74">
        <f t="shared" si="683"/>
        <v>6.0000000000000001E-3</v>
      </c>
      <c r="AZ485" s="74">
        <f t="shared" si="684"/>
        <v>0</v>
      </c>
      <c r="BA485" s="75">
        <f t="shared" si="685"/>
        <v>0</v>
      </c>
      <c r="BB485" s="73">
        <f t="shared" si="686"/>
        <v>0</v>
      </c>
      <c r="BC485" s="74">
        <f t="shared" si="687"/>
        <v>2.2102967444008192E-2</v>
      </c>
      <c r="BD485" s="74">
        <f t="shared" si="688"/>
        <v>0.97789703255599181</v>
      </c>
      <c r="BE485" s="75">
        <f t="shared" si="689"/>
        <v>0</v>
      </c>
      <c r="BF485" s="73">
        <f t="shared" si="690"/>
        <v>0.55858750162794091</v>
      </c>
      <c r="BG485" s="74">
        <f t="array" ref="BG485">10^(SUMPRODUCT(AG485:AP485,LOG($AG$6:$AP$6))/BC485)</f>
        <v>2.7901817489813578</v>
      </c>
      <c r="BH485" s="75">
        <f t="array" ref="BH485">10^(SUMPRODUCT(AQ485:AZ485,LOG($AQ$6:$AZ$6))/BD485)</f>
        <v>0.53864471038998696</v>
      </c>
      <c r="BI485" s="76">
        <f t="shared" si="691"/>
        <v>0.3157380959449454</v>
      </c>
      <c r="BJ485" s="77">
        <f t="shared" si="691"/>
        <v>0.45300947107688255</v>
      </c>
      <c r="BK485" s="77">
        <f t="shared" si="691"/>
        <v>0.52494808563082496</v>
      </c>
      <c r="BL485" s="77">
        <f t="shared" si="691"/>
        <v>0.61551541428440848</v>
      </c>
      <c r="BM485" s="78">
        <f t="shared" si="691"/>
        <v>1.1208769283821312</v>
      </c>
    </row>
    <row r="486" spans="1:65" x14ac:dyDescent="0.2">
      <c r="A486" s="33"/>
      <c r="B486" s="79">
        <v>165</v>
      </c>
      <c r="C486" s="83" t="s">
        <v>93</v>
      </c>
      <c r="D486" s="238">
        <v>1</v>
      </c>
      <c r="E486" s="236" t="s">
        <v>415</v>
      </c>
      <c r="F486" s="244">
        <v>2</v>
      </c>
      <c r="G486" s="239"/>
      <c r="H486" s="240">
        <v>1</v>
      </c>
      <c r="I486" s="243">
        <f t="array" ref="I486">IF(B486&lt;100,(((LOG(I$6)-LOG(J$6))/(LOG(H$6)-LOG(J$6))))*(H486-J486)+J486,H486)</f>
        <v>1</v>
      </c>
      <c r="J486" s="240">
        <v>1</v>
      </c>
      <c r="K486" s="240">
        <v>1</v>
      </c>
      <c r="L486" s="240">
        <v>1</v>
      </c>
      <c r="M486" s="240">
        <v>1</v>
      </c>
      <c r="N486" s="240">
        <v>1</v>
      </c>
      <c r="O486" s="240">
        <v>0.998</v>
      </c>
      <c r="P486" s="240">
        <v>0.995</v>
      </c>
      <c r="Q486" s="240">
        <v>0.9840000000000001</v>
      </c>
      <c r="R486" s="240">
        <v>0.97099999999999997</v>
      </c>
      <c r="S486" s="243">
        <f t="shared" si="578"/>
        <v>0.96254059623313659</v>
      </c>
      <c r="T486" s="240">
        <v>0.95499999999999996</v>
      </c>
      <c r="U486" s="240">
        <v>0.92599999999999993</v>
      </c>
      <c r="V486" s="240">
        <v>0.88200000000000001</v>
      </c>
      <c r="W486" s="240">
        <v>0.71299999999999997</v>
      </c>
      <c r="X486" s="240">
        <v>0.28100000000000003</v>
      </c>
      <c r="Y486" s="240">
        <v>0.152</v>
      </c>
      <c r="Z486" s="240">
        <v>0.105</v>
      </c>
      <c r="AA486" s="240">
        <v>4.7E-2</v>
      </c>
      <c r="AB486" s="240">
        <v>1.9E-2</v>
      </c>
      <c r="AC486" s="243">
        <f t="shared" si="692"/>
        <v>1.6549572162087127E-2</v>
      </c>
      <c r="AD486" s="241">
        <v>0</v>
      </c>
      <c r="AE486" s="60"/>
      <c r="AF486" s="74">
        <f t="shared" si="664"/>
        <v>0</v>
      </c>
      <c r="AG486" s="74">
        <f t="shared" si="665"/>
        <v>0</v>
      </c>
      <c r="AH486" s="74">
        <f t="shared" si="666"/>
        <v>0</v>
      </c>
      <c r="AI486" s="74">
        <f t="shared" si="667"/>
        <v>0</v>
      </c>
      <c r="AJ486" s="74">
        <f t="shared" si="668"/>
        <v>0</v>
      </c>
      <c r="AK486" s="74">
        <f t="shared" si="669"/>
        <v>0</v>
      </c>
      <c r="AL486" s="74">
        <f t="shared" si="670"/>
        <v>2.0000000000000018E-3</v>
      </c>
      <c r="AM486" s="74">
        <f t="shared" si="671"/>
        <v>3.0000000000000027E-3</v>
      </c>
      <c r="AN486" s="74">
        <f t="shared" si="672"/>
        <v>1.0999999999999899E-2</v>
      </c>
      <c r="AO486" s="74">
        <f t="shared" si="673"/>
        <v>1.3000000000000123E-2</v>
      </c>
      <c r="AP486" s="74">
        <f t="shared" si="674"/>
        <v>8.4594037668633826E-3</v>
      </c>
      <c r="AQ486" s="74">
        <f t="shared" si="675"/>
        <v>7.5405962331366316E-3</v>
      </c>
      <c r="AR486" s="74">
        <f t="shared" si="676"/>
        <v>2.9000000000000026E-2</v>
      </c>
      <c r="AS486" s="74">
        <f t="shared" si="677"/>
        <v>4.3999999999999928E-2</v>
      </c>
      <c r="AT486" s="74">
        <f t="shared" si="678"/>
        <v>0.16900000000000004</v>
      </c>
      <c r="AU486" s="74">
        <f t="shared" si="679"/>
        <v>0.43199999999999994</v>
      </c>
      <c r="AV486" s="74">
        <f t="shared" si="680"/>
        <v>0.12900000000000003</v>
      </c>
      <c r="AW486" s="74">
        <f t="shared" si="681"/>
        <v>4.7E-2</v>
      </c>
      <c r="AX486" s="74">
        <f t="shared" si="682"/>
        <v>5.7999999999999996E-2</v>
      </c>
      <c r="AY486" s="74">
        <f t="shared" si="683"/>
        <v>2.8000000000000001E-2</v>
      </c>
      <c r="AZ486" s="74">
        <f t="shared" si="684"/>
        <v>2.4504278379128726E-3</v>
      </c>
      <c r="BA486" s="75">
        <f t="shared" si="685"/>
        <v>1.6549572162087127E-2</v>
      </c>
      <c r="BB486" s="73">
        <f t="shared" si="686"/>
        <v>0</v>
      </c>
      <c r="BC486" s="74">
        <f t="shared" si="687"/>
        <v>3.7459403766863408E-2</v>
      </c>
      <c r="BD486" s="74">
        <f t="shared" si="688"/>
        <v>0.94599102407104951</v>
      </c>
      <c r="BE486" s="75">
        <f t="shared" si="689"/>
        <v>1.6549572162087127E-2</v>
      </c>
      <c r="BF486" s="73">
        <f t="shared" si="690"/>
        <v>0.48113344171251626</v>
      </c>
      <c r="BG486" s="74">
        <f t="array" ref="BG486">10^(SUMPRODUCT(AG486:AP486,LOG($AG$6:$AP$6))/BC486)</f>
        <v>3.3275042114845417</v>
      </c>
      <c r="BH486" s="75">
        <f t="array" ref="BH486">10^(SUMPRODUCT(AQ486:AZ486,LOG($AQ$6:$AZ$6))/BD486)</f>
        <v>0.47594997471673828</v>
      </c>
      <c r="BI486" s="76">
        <f t="shared" si="691"/>
        <v>0.20399618718960894</v>
      </c>
      <c r="BJ486" s="77">
        <f t="shared" si="691"/>
        <v>0.44462161893570629</v>
      </c>
      <c r="BK486" s="77">
        <f t="shared" si="691"/>
        <v>0.50324095570235983</v>
      </c>
      <c r="BL486" s="77">
        <f t="shared" si="691"/>
        <v>0.56958872153458084</v>
      </c>
      <c r="BM486" s="78">
        <f t="shared" si="691"/>
        <v>0.97878054746756293</v>
      </c>
    </row>
    <row r="487" spans="1:65" x14ac:dyDescent="0.2">
      <c r="A487" s="33"/>
      <c r="B487" s="79">
        <v>166</v>
      </c>
      <c r="C487" s="83" t="s">
        <v>94</v>
      </c>
      <c r="D487" s="238">
        <v>1</v>
      </c>
      <c r="E487" s="236" t="s">
        <v>416</v>
      </c>
      <c r="F487" s="244">
        <v>2</v>
      </c>
      <c r="G487" s="239"/>
      <c r="H487" s="240">
        <v>1</v>
      </c>
      <c r="I487" s="243">
        <f t="array" ref="I487">IF(B487&lt;100,(((LOG(I$6)-LOG(J$6))/(LOG(H$6)-LOG(J$6))))*(H487-J487)+J487,H487)</f>
        <v>1</v>
      </c>
      <c r="J487" s="240">
        <v>1</v>
      </c>
      <c r="K487" s="240">
        <v>1.1000000000000001E-2</v>
      </c>
      <c r="L487" s="240">
        <v>1.1000000000000001E-2</v>
      </c>
      <c r="M487" s="240">
        <v>1.1000000000000001E-2</v>
      </c>
      <c r="N487" s="240">
        <v>1.1000000000000001E-2</v>
      </c>
      <c r="O487" s="240">
        <v>0.01</v>
      </c>
      <c r="P487" s="240">
        <v>0.01</v>
      </c>
      <c r="Q487" s="240">
        <v>9.0000000000000011E-3</v>
      </c>
      <c r="R487" s="240">
        <v>8.0000000000000002E-3</v>
      </c>
      <c r="S487" s="243">
        <f t="shared" si="578"/>
        <v>8.0000000000000002E-3</v>
      </c>
      <c r="T487" s="240">
        <v>8.0000000000000002E-3</v>
      </c>
      <c r="U487" s="240">
        <v>6.9999999999999993E-3</v>
      </c>
      <c r="V487" s="240">
        <v>6.9999999999999993E-3</v>
      </c>
      <c r="W487" s="240">
        <v>3.0000000000000001E-3</v>
      </c>
      <c r="X487" s="240">
        <v>3.0000000000000001E-3</v>
      </c>
      <c r="Y487" s="240">
        <v>2E-3</v>
      </c>
      <c r="Z487" s="240">
        <v>2E-3</v>
      </c>
      <c r="AA487" s="240">
        <v>1E-3</v>
      </c>
      <c r="AB487" s="240">
        <v>1E-3</v>
      </c>
      <c r="AC487" s="243">
        <f t="shared" si="692"/>
        <v>8.7103011379405942E-4</v>
      </c>
      <c r="AD487" s="241">
        <v>0</v>
      </c>
      <c r="AE487" s="60"/>
      <c r="AF487" s="74">
        <f t="shared" si="664"/>
        <v>0</v>
      </c>
      <c r="AG487" s="74">
        <f t="shared" si="665"/>
        <v>0</v>
      </c>
      <c r="AH487" s="74">
        <f t="shared" si="666"/>
        <v>0.98899999999999999</v>
      </c>
      <c r="AI487" s="74">
        <f t="shared" si="667"/>
        <v>0</v>
      </c>
      <c r="AJ487" s="74">
        <f t="shared" si="668"/>
        <v>0</v>
      </c>
      <c r="AK487" s="74">
        <f t="shared" si="669"/>
        <v>0</v>
      </c>
      <c r="AL487" s="74">
        <f t="shared" si="670"/>
        <v>1.0000000000000009E-3</v>
      </c>
      <c r="AM487" s="74">
        <f t="shared" si="671"/>
        <v>0</v>
      </c>
      <c r="AN487" s="74">
        <f t="shared" si="672"/>
        <v>9.9999999999999915E-4</v>
      </c>
      <c r="AO487" s="74">
        <f t="shared" si="673"/>
        <v>1.0000000000000009E-3</v>
      </c>
      <c r="AP487" s="74">
        <f t="shared" si="674"/>
        <v>0</v>
      </c>
      <c r="AQ487" s="74">
        <f t="shared" si="675"/>
        <v>0</v>
      </c>
      <c r="AR487" s="74">
        <f t="shared" si="676"/>
        <v>1.0000000000000009E-3</v>
      </c>
      <c r="AS487" s="74">
        <f t="shared" si="677"/>
        <v>0</v>
      </c>
      <c r="AT487" s="74">
        <f t="shared" si="678"/>
        <v>3.9999999999999992E-3</v>
      </c>
      <c r="AU487" s="74">
        <f t="shared" si="679"/>
        <v>0</v>
      </c>
      <c r="AV487" s="74">
        <f t="shared" si="680"/>
        <v>1E-3</v>
      </c>
      <c r="AW487" s="74">
        <f t="shared" si="681"/>
        <v>0</v>
      </c>
      <c r="AX487" s="74">
        <f t="shared" si="682"/>
        <v>1E-3</v>
      </c>
      <c r="AY487" s="74">
        <f t="shared" si="683"/>
        <v>0</v>
      </c>
      <c r="AZ487" s="74">
        <f t="shared" si="684"/>
        <v>1.289698862059406E-4</v>
      </c>
      <c r="BA487" s="75">
        <f t="shared" si="685"/>
        <v>8.7103011379405942E-4</v>
      </c>
      <c r="BB487" s="73">
        <f t="shared" si="686"/>
        <v>0</v>
      </c>
      <c r="BC487" s="74">
        <f t="shared" si="687"/>
        <v>0.99199999999999999</v>
      </c>
      <c r="BD487" s="74">
        <f t="shared" si="688"/>
        <v>7.1289698862059409E-3</v>
      </c>
      <c r="BE487" s="75">
        <f t="shared" si="689"/>
        <v>8.7103011379405942E-4</v>
      </c>
      <c r="BF487" s="73">
        <f t="shared" si="690"/>
        <v>31.276882360280482</v>
      </c>
      <c r="BG487" s="74">
        <f t="array" ref="BG487">10^(SUMPRODUCT(AG487:AP487,LOG($AG$6:$AP$6))/BC487)</f>
        <v>32.417482515217543</v>
      </c>
      <c r="BH487" s="75">
        <f t="array" ref="BH487">10^(SUMPRODUCT(AQ487:AZ487,LOG($AQ$6:$AZ$6))/BD487)</f>
        <v>0.56434198503009536</v>
      </c>
      <c r="BI487" s="76">
        <f t="shared" si="691"/>
        <v>28.102956893081029</v>
      </c>
      <c r="BJ487" s="77">
        <f t="shared" si="691"/>
        <v>30.802943753863349</v>
      </c>
      <c r="BK487" s="77">
        <f t="shared" si="691"/>
        <v>32.545904533308075</v>
      </c>
      <c r="BL487" s="77">
        <f t="shared" si="691"/>
        <v>34.387489402156653</v>
      </c>
      <c r="BM487" s="78">
        <f t="shared" si="691"/>
        <v>37.691261667628581</v>
      </c>
    </row>
    <row r="488" spans="1:65" x14ac:dyDescent="0.2">
      <c r="A488" s="33"/>
      <c r="B488" s="79">
        <v>166</v>
      </c>
      <c r="C488" s="83" t="s">
        <v>99</v>
      </c>
      <c r="D488" s="238">
        <v>1</v>
      </c>
      <c r="E488" s="236" t="s">
        <v>417</v>
      </c>
      <c r="F488" s="244">
        <v>2</v>
      </c>
      <c r="G488" s="239"/>
      <c r="H488" s="240">
        <v>1</v>
      </c>
      <c r="I488" s="243">
        <f t="array" ref="I488">IF(B488&lt;100,(((LOG(I$6)-LOG(J$6))/(LOG(H$6)-LOG(J$6))))*(H488-J488)+J488,H488)</f>
        <v>1</v>
      </c>
      <c r="J488" s="240">
        <v>1</v>
      </c>
      <c r="K488" s="240">
        <v>1</v>
      </c>
      <c r="L488" s="240">
        <v>0.99900000000000011</v>
      </c>
      <c r="M488" s="240">
        <v>0.98</v>
      </c>
      <c r="N488" s="240">
        <v>0.93900000000000006</v>
      </c>
      <c r="O488" s="240">
        <v>0.879</v>
      </c>
      <c r="P488" s="240">
        <v>0.77500000000000002</v>
      </c>
      <c r="Q488" s="240">
        <v>0.64300000000000002</v>
      </c>
      <c r="R488" s="240">
        <v>0.52900000000000003</v>
      </c>
      <c r="S488" s="243">
        <f t="shared" si="578"/>
        <v>0.4877604066365408</v>
      </c>
      <c r="T488" s="240">
        <v>0.45100000000000001</v>
      </c>
      <c r="U488" s="240">
        <v>0.40399999999999997</v>
      </c>
      <c r="V488" s="240">
        <v>0.37</v>
      </c>
      <c r="W488" s="240">
        <v>0.24600000000000002</v>
      </c>
      <c r="X488" s="240">
        <v>0.109</v>
      </c>
      <c r="Y488" s="240">
        <v>4.5999999999999999E-2</v>
      </c>
      <c r="Z488" s="240">
        <v>3.7999999999999999E-2</v>
      </c>
      <c r="AA488" s="240">
        <v>1.9E-2</v>
      </c>
      <c r="AB488" s="240">
        <v>1.1000000000000001E-2</v>
      </c>
      <c r="AC488" s="243">
        <f t="shared" si="692"/>
        <v>9.5813312517346542E-3</v>
      </c>
      <c r="AD488" s="241">
        <v>0</v>
      </c>
      <c r="AE488" s="60"/>
      <c r="AF488" s="74">
        <f t="shared" si="664"/>
        <v>0</v>
      </c>
      <c r="AG488" s="74">
        <f t="shared" si="665"/>
        <v>0</v>
      </c>
      <c r="AH488" s="74">
        <f t="shared" si="666"/>
        <v>0</v>
      </c>
      <c r="AI488" s="74">
        <f t="shared" si="667"/>
        <v>9.9999999999988987E-4</v>
      </c>
      <c r="AJ488" s="74">
        <f t="shared" si="668"/>
        <v>1.9000000000000128E-2</v>
      </c>
      <c r="AK488" s="74">
        <f t="shared" si="669"/>
        <v>4.0999999999999925E-2</v>
      </c>
      <c r="AL488" s="74">
        <f t="shared" si="670"/>
        <v>6.0000000000000053E-2</v>
      </c>
      <c r="AM488" s="74">
        <f t="shared" si="671"/>
        <v>0.10399999999999998</v>
      </c>
      <c r="AN488" s="74">
        <f t="shared" si="672"/>
        <v>0.13200000000000001</v>
      </c>
      <c r="AO488" s="74">
        <f t="shared" si="673"/>
        <v>0.11399999999999999</v>
      </c>
      <c r="AP488" s="74">
        <f t="shared" si="674"/>
        <v>4.1239593363459226E-2</v>
      </c>
      <c r="AQ488" s="74">
        <f t="shared" si="675"/>
        <v>3.6760406636540788E-2</v>
      </c>
      <c r="AR488" s="74">
        <f t="shared" si="676"/>
        <v>4.7000000000000042E-2</v>
      </c>
      <c r="AS488" s="74">
        <f t="shared" si="677"/>
        <v>3.3999999999999975E-2</v>
      </c>
      <c r="AT488" s="74">
        <f t="shared" si="678"/>
        <v>0.12399999999999997</v>
      </c>
      <c r="AU488" s="74">
        <f t="shared" si="679"/>
        <v>0.13700000000000001</v>
      </c>
      <c r="AV488" s="74">
        <f t="shared" si="680"/>
        <v>6.3E-2</v>
      </c>
      <c r="AW488" s="74">
        <f t="shared" si="681"/>
        <v>8.0000000000000002E-3</v>
      </c>
      <c r="AX488" s="74">
        <f t="shared" si="682"/>
        <v>1.9E-2</v>
      </c>
      <c r="AY488" s="74">
        <f t="shared" si="683"/>
        <v>7.9999999999999984E-3</v>
      </c>
      <c r="AZ488" s="74">
        <f t="shared" si="684"/>
        <v>1.4186687482653469E-3</v>
      </c>
      <c r="BA488" s="75">
        <f t="shared" si="685"/>
        <v>9.5813312517346542E-3</v>
      </c>
      <c r="BB488" s="73">
        <f t="shared" si="686"/>
        <v>0</v>
      </c>
      <c r="BC488" s="74">
        <f t="shared" si="687"/>
        <v>0.51223959336345914</v>
      </c>
      <c r="BD488" s="74">
        <f t="shared" si="688"/>
        <v>0.47817907538480614</v>
      </c>
      <c r="BE488" s="75">
        <f t="shared" si="689"/>
        <v>9.5813312517346542E-3</v>
      </c>
      <c r="BF488" s="73">
        <f t="shared" si="690"/>
        <v>1.6981461235730488</v>
      </c>
      <c r="BG488" s="74">
        <f t="array" ref="BG488">10^(SUMPRODUCT(AG488:AP488,LOG($AG$6:$AP$6))/BC488)</f>
        <v>4.7528832781846067</v>
      </c>
      <c r="BH488" s="75">
        <f t="array" ref="BH488">10^(SUMPRODUCT(AQ488:AZ488,LOG($AQ$6:$AZ$6))/BD488)</f>
        <v>0.62349260537827944</v>
      </c>
      <c r="BI488" s="76">
        <f t="shared" si="691"/>
        <v>0.40028918520273493</v>
      </c>
      <c r="BJ488" s="77">
        <f t="shared" si="691"/>
        <v>0.80356481712753935</v>
      </c>
      <c r="BK488" s="77">
        <f t="shared" si="691"/>
        <v>2.111204870029745</v>
      </c>
      <c r="BL488" s="77">
        <f t="shared" si="691"/>
        <v>3.4627477701081864</v>
      </c>
      <c r="BM488" s="78">
        <f t="shared" si="691"/>
        <v>7.6442354468719573</v>
      </c>
    </row>
    <row r="489" spans="1:65" x14ac:dyDescent="0.2">
      <c r="A489" s="33"/>
      <c r="B489" s="79">
        <v>166</v>
      </c>
      <c r="C489" s="83" t="s">
        <v>93</v>
      </c>
      <c r="D489" s="238">
        <v>1</v>
      </c>
      <c r="E489" s="236" t="s">
        <v>418</v>
      </c>
      <c r="F489" s="244">
        <v>2</v>
      </c>
      <c r="G489" s="239"/>
      <c r="H489" s="240">
        <v>1</v>
      </c>
      <c r="I489" s="243">
        <f t="array" ref="I489">IF(B489&lt;100,(((LOG(I$6)-LOG(J$6))/(LOG(H$6)-LOG(J$6))))*(H489-J489)+J489,H489)</f>
        <v>1</v>
      </c>
      <c r="J489" s="240">
        <v>1</v>
      </c>
      <c r="K489" s="240">
        <v>1</v>
      </c>
      <c r="L489" s="240">
        <v>0.99900000000000011</v>
      </c>
      <c r="M489" s="240">
        <v>0.98299999999999998</v>
      </c>
      <c r="N489" s="240">
        <v>0.94599999999999995</v>
      </c>
      <c r="O489" s="240">
        <v>0.91500000000000004</v>
      </c>
      <c r="P489" s="240">
        <v>0.88300000000000001</v>
      </c>
      <c r="Q489" s="240">
        <v>0.86199999999999999</v>
      </c>
      <c r="R489" s="240">
        <v>0.84599999999999997</v>
      </c>
      <c r="S489" s="243">
        <f t="shared" si="578"/>
        <v>0.83754059623313659</v>
      </c>
      <c r="T489" s="240">
        <v>0.83</v>
      </c>
      <c r="U489" s="240">
        <v>0.81599999999999995</v>
      </c>
      <c r="V489" s="240">
        <v>0.8</v>
      </c>
      <c r="W489" s="240">
        <v>0.70499999999999996</v>
      </c>
      <c r="X489" s="240">
        <v>0.42799999999999999</v>
      </c>
      <c r="Y489" s="240">
        <v>0.14099999999999999</v>
      </c>
      <c r="Z489" s="240">
        <v>6.9000000000000006E-2</v>
      </c>
      <c r="AA489" s="240">
        <v>0.04</v>
      </c>
      <c r="AB489" s="240">
        <v>2.6000000000000002E-2</v>
      </c>
      <c r="AC489" s="243">
        <f t="shared" si="692"/>
        <v>2.2646782958645546E-2</v>
      </c>
      <c r="AD489" s="241">
        <v>0</v>
      </c>
      <c r="AE489" s="60"/>
      <c r="AF489" s="74">
        <f t="shared" si="664"/>
        <v>0</v>
      </c>
      <c r="AG489" s="74">
        <f t="shared" si="665"/>
        <v>0</v>
      </c>
      <c r="AH489" s="74">
        <f t="shared" si="666"/>
        <v>0</v>
      </c>
      <c r="AI489" s="74">
        <f t="shared" si="667"/>
        <v>9.9999999999988987E-4</v>
      </c>
      <c r="AJ489" s="74">
        <f t="shared" si="668"/>
        <v>1.6000000000000125E-2</v>
      </c>
      <c r="AK489" s="74">
        <f t="shared" si="669"/>
        <v>3.7000000000000033E-2</v>
      </c>
      <c r="AL489" s="74">
        <f t="shared" si="670"/>
        <v>3.0999999999999917E-2</v>
      </c>
      <c r="AM489" s="74">
        <f t="shared" si="671"/>
        <v>3.2000000000000028E-2</v>
      </c>
      <c r="AN489" s="74">
        <f t="shared" si="672"/>
        <v>2.1000000000000019E-2</v>
      </c>
      <c r="AO489" s="74">
        <f t="shared" si="673"/>
        <v>1.6000000000000014E-2</v>
      </c>
      <c r="AP489" s="74">
        <f t="shared" si="674"/>
        <v>8.4594037668633826E-3</v>
      </c>
      <c r="AQ489" s="74">
        <f t="shared" si="675"/>
        <v>7.5405962331366316E-3</v>
      </c>
      <c r="AR489" s="74">
        <f t="shared" si="676"/>
        <v>1.4000000000000012E-2</v>
      </c>
      <c r="AS489" s="74">
        <f t="shared" si="677"/>
        <v>1.5999999999999903E-2</v>
      </c>
      <c r="AT489" s="74">
        <f t="shared" si="678"/>
        <v>9.5000000000000084E-2</v>
      </c>
      <c r="AU489" s="74">
        <f t="shared" si="679"/>
        <v>0.27699999999999997</v>
      </c>
      <c r="AV489" s="74">
        <f t="shared" si="680"/>
        <v>0.28700000000000003</v>
      </c>
      <c r="AW489" s="74">
        <f t="shared" si="681"/>
        <v>7.1999999999999981E-2</v>
      </c>
      <c r="AX489" s="74">
        <f t="shared" si="682"/>
        <v>2.9000000000000005E-2</v>
      </c>
      <c r="AY489" s="74">
        <f t="shared" si="683"/>
        <v>1.3999999999999999E-2</v>
      </c>
      <c r="AZ489" s="74">
        <f t="shared" si="684"/>
        <v>3.3532170413544567E-3</v>
      </c>
      <c r="BA489" s="75">
        <f t="shared" si="685"/>
        <v>2.2646782958645546E-2</v>
      </c>
      <c r="BB489" s="73">
        <f t="shared" si="686"/>
        <v>0</v>
      </c>
      <c r="BC489" s="74">
        <f t="shared" si="687"/>
        <v>0.16245940376686341</v>
      </c>
      <c r="BD489" s="74">
        <f t="shared" si="688"/>
        <v>0.81489381327449106</v>
      </c>
      <c r="BE489" s="75">
        <f t="shared" si="689"/>
        <v>2.2646782958645546E-2</v>
      </c>
      <c r="BF489" s="73">
        <f t="shared" si="690"/>
        <v>0.61366820297747338</v>
      </c>
      <c r="BG489" s="74">
        <f t="array" ref="BG489">10^(SUMPRODUCT(AG489:AP489,LOG($AG$6:$AP$6))/BC489)</f>
        <v>6.777519766276213</v>
      </c>
      <c r="BH489" s="75">
        <f t="array" ref="BH489">10^(SUMPRODUCT(AQ489:AZ489,LOG($AQ$6:$AZ$6))/BD489)</f>
        <v>0.42487866528038631</v>
      </c>
      <c r="BI489" s="76">
        <f t="shared" si="691"/>
        <v>0.24485737773777841</v>
      </c>
      <c r="BJ489" s="77">
        <f t="shared" si="691"/>
        <v>0.38329667399243239</v>
      </c>
      <c r="BK489" s="77">
        <f t="shared" si="691"/>
        <v>0.46080015419120274</v>
      </c>
      <c r="BL489" s="77">
        <f t="shared" si="691"/>
        <v>0.55897777870696008</v>
      </c>
      <c r="BM489" s="78">
        <f t="shared" si="691"/>
        <v>5.7756675872111778</v>
      </c>
    </row>
    <row r="490" spans="1:65" x14ac:dyDescent="0.2">
      <c r="A490" s="33"/>
      <c r="B490" s="79">
        <v>167</v>
      </c>
      <c r="C490" s="83" t="s">
        <v>94</v>
      </c>
      <c r="D490" s="238">
        <v>1</v>
      </c>
      <c r="E490" s="236" t="s">
        <v>419</v>
      </c>
      <c r="F490" s="244">
        <v>2</v>
      </c>
      <c r="G490" s="239"/>
      <c r="H490" s="240">
        <v>1</v>
      </c>
      <c r="I490" s="243">
        <f t="array" ref="I490">IF(B490&lt;100,(((LOG(I$6)-LOG(J$6))/(LOG(H$6)-LOG(J$6))))*(H490-J490)+J490,H490)</f>
        <v>1</v>
      </c>
      <c r="J490" s="240">
        <v>1</v>
      </c>
      <c r="K490" s="240">
        <v>1</v>
      </c>
      <c r="L490" s="240">
        <v>1</v>
      </c>
      <c r="M490" s="240">
        <v>0.95400000000000007</v>
      </c>
      <c r="N490" s="240">
        <v>0.93</v>
      </c>
      <c r="O490" s="240">
        <v>0.8590000000000001</v>
      </c>
      <c r="P490" s="240">
        <v>0.79900000000000004</v>
      </c>
      <c r="Q490" s="240">
        <v>0.77500000000000002</v>
      </c>
      <c r="R490" s="240">
        <v>0.75599999999999989</v>
      </c>
      <c r="S490" s="243">
        <f t="shared" si="578"/>
        <v>0.74489703255599171</v>
      </c>
      <c r="T490" s="240">
        <v>0.73499999999999999</v>
      </c>
      <c r="U490" s="240">
        <v>0.7</v>
      </c>
      <c r="V490" s="240">
        <v>0.63</v>
      </c>
      <c r="W490" s="240">
        <v>0.436</v>
      </c>
      <c r="X490" s="240">
        <v>0.16200000000000001</v>
      </c>
      <c r="Y490" s="240">
        <v>4.7E-2</v>
      </c>
      <c r="Z490" s="240">
        <v>2.7999999999999997E-2</v>
      </c>
      <c r="AA490" s="240">
        <v>1.7000000000000001E-2</v>
      </c>
      <c r="AB490" s="240">
        <v>1.1000000000000001E-2</v>
      </c>
      <c r="AC490" s="243">
        <f t="shared" si="692"/>
        <v>9.5813312517346542E-3</v>
      </c>
      <c r="AD490" s="241">
        <v>0</v>
      </c>
      <c r="AE490" s="60"/>
      <c r="AF490" s="74">
        <f t="shared" si="664"/>
        <v>0</v>
      </c>
      <c r="AG490" s="74">
        <f t="shared" si="665"/>
        <v>0</v>
      </c>
      <c r="AH490" s="74">
        <f t="shared" si="666"/>
        <v>0</v>
      </c>
      <c r="AI490" s="74">
        <f t="shared" si="667"/>
        <v>0</v>
      </c>
      <c r="AJ490" s="74">
        <f t="shared" si="668"/>
        <v>4.599999999999993E-2</v>
      </c>
      <c r="AK490" s="74">
        <f t="shared" si="669"/>
        <v>2.4000000000000021E-2</v>
      </c>
      <c r="AL490" s="74">
        <f t="shared" si="670"/>
        <v>7.0999999999999952E-2</v>
      </c>
      <c r="AM490" s="74">
        <f t="shared" si="671"/>
        <v>6.0000000000000053E-2</v>
      </c>
      <c r="AN490" s="74">
        <f t="shared" si="672"/>
        <v>2.4000000000000021E-2</v>
      </c>
      <c r="AO490" s="74">
        <f t="shared" si="673"/>
        <v>1.9000000000000128E-2</v>
      </c>
      <c r="AP490" s="74">
        <f t="shared" si="674"/>
        <v>1.1102967444008183E-2</v>
      </c>
      <c r="AQ490" s="74">
        <f t="shared" si="675"/>
        <v>9.8970325559917249E-3</v>
      </c>
      <c r="AR490" s="74">
        <f t="shared" si="676"/>
        <v>3.5000000000000031E-2</v>
      </c>
      <c r="AS490" s="74">
        <f t="shared" si="677"/>
        <v>6.9999999999999951E-2</v>
      </c>
      <c r="AT490" s="74">
        <f t="shared" si="678"/>
        <v>0.19400000000000001</v>
      </c>
      <c r="AU490" s="74">
        <f t="shared" si="679"/>
        <v>0.27400000000000002</v>
      </c>
      <c r="AV490" s="74">
        <f t="shared" si="680"/>
        <v>0.115</v>
      </c>
      <c r="AW490" s="74">
        <f t="shared" si="681"/>
        <v>1.9000000000000003E-2</v>
      </c>
      <c r="AX490" s="74">
        <f t="shared" si="682"/>
        <v>1.0999999999999996E-2</v>
      </c>
      <c r="AY490" s="74">
        <f t="shared" si="683"/>
        <v>6.0000000000000001E-3</v>
      </c>
      <c r="AZ490" s="74">
        <f t="shared" si="684"/>
        <v>1.4186687482653469E-3</v>
      </c>
      <c r="BA490" s="75">
        <f t="shared" si="685"/>
        <v>9.5813312517346542E-3</v>
      </c>
      <c r="BB490" s="73">
        <f t="shared" si="686"/>
        <v>0</v>
      </c>
      <c r="BC490" s="74">
        <f t="shared" si="687"/>
        <v>0.25510296744400829</v>
      </c>
      <c r="BD490" s="74">
        <f t="shared" si="688"/>
        <v>0.73531570130425705</v>
      </c>
      <c r="BE490" s="75">
        <f t="shared" si="689"/>
        <v>9.5813312517346542E-3</v>
      </c>
      <c r="BF490" s="73">
        <f t="shared" si="690"/>
        <v>1.0441077904066267</v>
      </c>
      <c r="BG490" s="74">
        <f t="array" ref="BG490">10^(SUMPRODUCT(AG490:AP490,LOG($AG$6:$AP$6))/BC490)</f>
        <v>7.1412145604178017</v>
      </c>
      <c r="BH490" s="75">
        <f t="array" ref="BH490">10^(SUMPRODUCT(AQ490:AZ490,LOG($AQ$6:$AZ$6))/BD490)</f>
        <v>0.56846066316048105</v>
      </c>
      <c r="BI490" s="76">
        <f t="shared" si="691"/>
        <v>0.35032184463667632</v>
      </c>
      <c r="BJ490" s="77">
        <f t="shared" si="691"/>
        <v>0.53645387540284029</v>
      </c>
      <c r="BK490" s="77">
        <f t="shared" si="691"/>
        <v>0.673060321521605</v>
      </c>
      <c r="BL490" s="77">
        <f t="shared" si="691"/>
        <v>0.93801149404509865</v>
      </c>
      <c r="BM490" s="78">
        <f t="shared" si="691"/>
        <v>8.2483158802375129</v>
      </c>
    </row>
    <row r="491" spans="1:65" x14ac:dyDescent="0.2">
      <c r="A491" s="33"/>
      <c r="B491" s="79">
        <v>167</v>
      </c>
      <c r="C491" s="83" t="s">
        <v>99</v>
      </c>
      <c r="D491" s="238">
        <v>1</v>
      </c>
      <c r="E491" s="236" t="s">
        <v>420</v>
      </c>
      <c r="F491" s="244">
        <v>2</v>
      </c>
      <c r="G491" s="239"/>
      <c r="H491" s="240">
        <v>1</v>
      </c>
      <c r="I491" s="243">
        <f t="array" ref="I491">IF(B491&lt;100,(((LOG(I$6)-LOG(J$6))/(LOG(H$6)-LOG(J$6))))*(H491-J491)+J491,H491)</f>
        <v>1</v>
      </c>
      <c r="J491" s="240">
        <v>1</v>
      </c>
      <c r="K491" s="240">
        <v>1</v>
      </c>
      <c r="L491" s="240">
        <v>1</v>
      </c>
      <c r="M491" s="240">
        <v>1</v>
      </c>
      <c r="N491" s="240">
        <v>1</v>
      </c>
      <c r="O491" s="240">
        <v>0.996</v>
      </c>
      <c r="P491" s="240">
        <v>0.99</v>
      </c>
      <c r="Q491" s="240">
        <v>0.97299999999999998</v>
      </c>
      <c r="R491" s="240">
        <v>0.94900000000000007</v>
      </c>
      <c r="S491" s="243">
        <f t="shared" si="578"/>
        <v>0.92679406511198359</v>
      </c>
      <c r="T491" s="240">
        <v>0.90700000000000003</v>
      </c>
      <c r="U491" s="240">
        <v>0.81099999999999994</v>
      </c>
      <c r="V491" s="240">
        <v>0.63200000000000001</v>
      </c>
      <c r="W491" s="240">
        <v>0.314</v>
      </c>
      <c r="X491" s="240">
        <v>0.11800000000000001</v>
      </c>
      <c r="Y491" s="240">
        <v>4.4999999999999998E-2</v>
      </c>
      <c r="Z491" s="240">
        <v>1.8000000000000002E-2</v>
      </c>
      <c r="AA491" s="240">
        <v>9.0000000000000011E-3</v>
      </c>
      <c r="AB491" s="240">
        <v>3.0000000000000001E-3</v>
      </c>
      <c r="AC491" s="243">
        <f t="shared" si="692"/>
        <v>2.6130903413821784E-3</v>
      </c>
      <c r="AD491" s="241">
        <v>0</v>
      </c>
      <c r="AE491" s="60"/>
      <c r="AF491" s="74">
        <f t="shared" si="664"/>
        <v>0</v>
      </c>
      <c r="AG491" s="74">
        <f t="shared" si="665"/>
        <v>0</v>
      </c>
      <c r="AH491" s="74">
        <f t="shared" si="666"/>
        <v>0</v>
      </c>
      <c r="AI491" s="74">
        <f t="shared" si="667"/>
        <v>0</v>
      </c>
      <c r="AJ491" s="74">
        <f t="shared" si="668"/>
        <v>0</v>
      </c>
      <c r="AK491" s="74">
        <f t="shared" si="669"/>
        <v>0</v>
      </c>
      <c r="AL491" s="74">
        <f t="shared" si="670"/>
        <v>4.0000000000000036E-3</v>
      </c>
      <c r="AM491" s="74">
        <f t="shared" si="671"/>
        <v>6.0000000000000053E-3</v>
      </c>
      <c r="AN491" s="74">
        <f t="shared" si="672"/>
        <v>1.7000000000000015E-2</v>
      </c>
      <c r="AO491" s="74">
        <f t="shared" si="673"/>
        <v>2.399999999999991E-2</v>
      </c>
      <c r="AP491" s="74">
        <f t="shared" si="674"/>
        <v>2.2205934888016476E-2</v>
      </c>
      <c r="AQ491" s="74">
        <f t="shared" si="675"/>
        <v>1.9794065111983561E-2</v>
      </c>
      <c r="AR491" s="74">
        <f t="shared" si="676"/>
        <v>9.6000000000000085E-2</v>
      </c>
      <c r="AS491" s="74">
        <f t="shared" si="677"/>
        <v>0.17899999999999994</v>
      </c>
      <c r="AT491" s="74">
        <f t="shared" si="678"/>
        <v>0.318</v>
      </c>
      <c r="AU491" s="74">
        <f t="shared" si="679"/>
        <v>0.19600000000000001</v>
      </c>
      <c r="AV491" s="74">
        <f t="shared" si="680"/>
        <v>7.3000000000000009E-2</v>
      </c>
      <c r="AW491" s="74">
        <f t="shared" si="681"/>
        <v>2.6999999999999996E-2</v>
      </c>
      <c r="AX491" s="74">
        <f t="shared" si="682"/>
        <v>9.0000000000000011E-3</v>
      </c>
      <c r="AY491" s="74">
        <f t="shared" si="683"/>
        <v>6.000000000000001E-3</v>
      </c>
      <c r="AZ491" s="74">
        <f t="shared" si="684"/>
        <v>3.8690965861782169E-4</v>
      </c>
      <c r="BA491" s="75">
        <f t="shared" si="685"/>
        <v>2.6130903413821784E-3</v>
      </c>
      <c r="BB491" s="73">
        <f t="shared" si="686"/>
        <v>0</v>
      </c>
      <c r="BC491" s="74">
        <f t="shared" si="687"/>
        <v>7.3205934888016411E-2</v>
      </c>
      <c r="BD491" s="74">
        <f t="shared" si="688"/>
        <v>0.92418097477060146</v>
      </c>
      <c r="BE491" s="75">
        <f t="shared" si="689"/>
        <v>2.6130903413821784E-3</v>
      </c>
      <c r="BF491" s="73">
        <f t="shared" si="690"/>
        <v>0.76909333358796483</v>
      </c>
      <c r="BG491" s="74">
        <f t="array" ref="BG491">10^(SUMPRODUCT(AG491:AP491,LOG($AG$6:$AP$6))/BC491)</f>
        <v>3.1993902684903985</v>
      </c>
      <c r="BH491" s="75">
        <f t="array" ref="BH491">10^(SUMPRODUCT(AQ491:AZ491,LOG($AQ$6:$AZ$6))/BD491)</f>
        <v>0.69523347109775502</v>
      </c>
      <c r="BI491" s="76">
        <f t="shared" si="691"/>
        <v>0.3865607186141326</v>
      </c>
      <c r="BJ491" s="77">
        <f t="shared" si="691"/>
        <v>0.62413119941217665</v>
      </c>
      <c r="BK491" s="77">
        <f t="shared" si="691"/>
        <v>0.73557772600936921</v>
      </c>
      <c r="BL491" s="77">
        <f t="shared" si="691"/>
        <v>0.87999220231727715</v>
      </c>
      <c r="BM491" s="78">
        <f t="shared" si="691"/>
        <v>1.6573681426014242</v>
      </c>
    </row>
    <row r="492" spans="1:65" x14ac:dyDescent="0.2">
      <c r="A492" s="33"/>
      <c r="B492" s="79">
        <v>167</v>
      </c>
      <c r="C492" s="83" t="s">
        <v>93</v>
      </c>
      <c r="D492" s="238">
        <v>1</v>
      </c>
      <c r="E492" s="236" t="s">
        <v>421</v>
      </c>
      <c r="F492" s="244">
        <v>2</v>
      </c>
      <c r="G492" s="239"/>
      <c r="H492" s="240">
        <v>1</v>
      </c>
      <c r="I492" s="243">
        <f t="array" ref="I492">IF(B492&lt;100,(((LOG(I$6)-LOG(J$6))/(LOG(H$6)-LOG(J$6))))*(H492-J492)+J492,H492)</f>
        <v>1</v>
      </c>
      <c r="J492" s="240">
        <v>1</v>
      </c>
      <c r="K492" s="240">
        <v>1</v>
      </c>
      <c r="L492" s="240">
        <v>1</v>
      </c>
      <c r="M492" s="240">
        <v>1</v>
      </c>
      <c r="N492" s="240">
        <v>1</v>
      </c>
      <c r="O492" s="240">
        <v>0.996</v>
      </c>
      <c r="P492" s="240">
        <v>0.99</v>
      </c>
      <c r="Q492" s="240">
        <v>0.9840000000000001</v>
      </c>
      <c r="R492" s="240">
        <v>0.97299999999999998</v>
      </c>
      <c r="S492" s="243">
        <f t="shared" si="578"/>
        <v>0.96401188349770761</v>
      </c>
      <c r="T492" s="240">
        <v>0.95599999999999996</v>
      </c>
      <c r="U492" s="240">
        <v>0.92400000000000004</v>
      </c>
      <c r="V492" s="240">
        <v>0.86699999999999999</v>
      </c>
      <c r="W492" s="240">
        <v>0.5</v>
      </c>
      <c r="X492" s="240">
        <v>0.187</v>
      </c>
      <c r="Y492" s="240">
        <v>6.8000000000000005E-2</v>
      </c>
      <c r="Z492" s="240">
        <v>3.9E-2</v>
      </c>
      <c r="AA492" s="240">
        <v>1.7000000000000001E-2</v>
      </c>
      <c r="AB492" s="240">
        <v>1.1000000000000001E-2</v>
      </c>
      <c r="AC492" s="243">
        <f t="shared" si="692"/>
        <v>9.5813312517346542E-3</v>
      </c>
      <c r="AD492" s="241">
        <v>0</v>
      </c>
      <c r="AE492" s="60"/>
      <c r="AF492" s="74">
        <f t="shared" si="664"/>
        <v>0</v>
      </c>
      <c r="AG492" s="74">
        <f t="shared" si="665"/>
        <v>0</v>
      </c>
      <c r="AH492" s="74">
        <f t="shared" si="666"/>
        <v>0</v>
      </c>
      <c r="AI492" s="74">
        <f t="shared" si="667"/>
        <v>0</v>
      </c>
      <c r="AJ492" s="74">
        <f t="shared" si="668"/>
        <v>0</v>
      </c>
      <c r="AK492" s="74">
        <f t="shared" si="669"/>
        <v>0</v>
      </c>
      <c r="AL492" s="74">
        <f t="shared" si="670"/>
        <v>4.0000000000000036E-3</v>
      </c>
      <c r="AM492" s="74">
        <f t="shared" si="671"/>
        <v>6.0000000000000053E-3</v>
      </c>
      <c r="AN492" s="74">
        <f t="shared" si="672"/>
        <v>5.9999999999998943E-3</v>
      </c>
      <c r="AO492" s="74">
        <f t="shared" si="673"/>
        <v>1.1000000000000121E-2</v>
      </c>
      <c r="AP492" s="74">
        <f t="shared" si="674"/>
        <v>8.9881165022923648E-3</v>
      </c>
      <c r="AQ492" s="74">
        <f t="shared" si="675"/>
        <v>8.0118834977076503E-3</v>
      </c>
      <c r="AR492" s="74">
        <f t="shared" si="676"/>
        <v>3.1999999999999917E-2</v>
      </c>
      <c r="AS492" s="74">
        <f t="shared" si="677"/>
        <v>5.7000000000000051E-2</v>
      </c>
      <c r="AT492" s="74">
        <f t="shared" si="678"/>
        <v>0.36699999999999999</v>
      </c>
      <c r="AU492" s="74">
        <f t="shared" si="679"/>
        <v>0.313</v>
      </c>
      <c r="AV492" s="74">
        <f t="shared" si="680"/>
        <v>0.11899999999999999</v>
      </c>
      <c r="AW492" s="74">
        <f t="shared" si="681"/>
        <v>2.9000000000000005E-2</v>
      </c>
      <c r="AX492" s="74">
        <f t="shared" si="682"/>
        <v>2.1999999999999999E-2</v>
      </c>
      <c r="AY492" s="74">
        <f t="shared" si="683"/>
        <v>6.0000000000000001E-3</v>
      </c>
      <c r="AZ492" s="74">
        <f t="shared" si="684"/>
        <v>1.4186687482653469E-3</v>
      </c>
      <c r="BA492" s="75">
        <f t="shared" si="685"/>
        <v>9.5813312517346542E-3</v>
      </c>
      <c r="BB492" s="73">
        <f t="shared" si="686"/>
        <v>0</v>
      </c>
      <c r="BC492" s="74">
        <f t="shared" si="687"/>
        <v>3.5988116502292389E-2</v>
      </c>
      <c r="BD492" s="74">
        <f t="shared" si="688"/>
        <v>0.95443055224597295</v>
      </c>
      <c r="BE492" s="75">
        <f t="shared" si="689"/>
        <v>9.5813312517346542E-3</v>
      </c>
      <c r="BF492" s="73">
        <f t="shared" si="690"/>
        <v>0.58448077673766097</v>
      </c>
      <c r="BG492" s="74">
        <f t="array" ref="BG492">10^(SUMPRODUCT(AG492:AP492,LOG($AG$6:$AP$6))/BC492)</f>
        <v>3.5668541645221805</v>
      </c>
      <c r="BH492" s="75">
        <f t="array" ref="BH492">10^(SUMPRODUCT(AQ492:AZ492,LOG($AQ$6:$AZ$6))/BD492)</f>
        <v>0.5680463140485984</v>
      </c>
      <c r="BI492" s="76">
        <f t="shared" si="691"/>
        <v>0.32840986076965017</v>
      </c>
      <c r="BJ492" s="77">
        <f t="shared" si="691"/>
        <v>0.50572809889592363</v>
      </c>
      <c r="BK492" s="77">
        <f t="shared" si="691"/>
        <v>0.59999999999999987</v>
      </c>
      <c r="BL492" s="77">
        <f t="shared" si="691"/>
        <v>0.69179477210022045</v>
      </c>
      <c r="BM492" s="78">
        <f t="shared" si="691"/>
        <v>1.0378233244168811</v>
      </c>
    </row>
    <row r="493" spans="1:65" x14ac:dyDescent="0.2">
      <c r="A493" s="33"/>
      <c r="B493" s="79">
        <v>168</v>
      </c>
      <c r="C493" s="83" t="s">
        <v>94</v>
      </c>
      <c r="D493" s="238">
        <v>1</v>
      </c>
      <c r="E493" s="236" t="s">
        <v>422</v>
      </c>
      <c r="F493" s="244">
        <v>2</v>
      </c>
      <c r="G493" s="239"/>
      <c r="H493" s="240">
        <v>1</v>
      </c>
      <c r="I493" s="243">
        <f t="array" ref="I493">IF(B493&lt;100,(((LOG(I$6)-LOG(J$6))/(LOG(H$6)-LOG(J$6))))*(H493-J493)+J493,H493)</f>
        <v>1</v>
      </c>
      <c r="J493" s="240">
        <v>1</v>
      </c>
      <c r="K493" s="240">
        <v>1</v>
      </c>
      <c r="L493" s="240">
        <v>0.93500000000000005</v>
      </c>
      <c r="M493" s="240">
        <v>0.8909999999999999</v>
      </c>
      <c r="N493" s="240">
        <v>0.85</v>
      </c>
      <c r="O493" s="240">
        <v>0.71299999999999997</v>
      </c>
      <c r="P493" s="240">
        <v>0.53799999999999992</v>
      </c>
      <c r="Q493" s="240">
        <v>0.35499999999999998</v>
      </c>
      <c r="R493" s="240">
        <v>0.252</v>
      </c>
      <c r="S493" s="243">
        <f t="shared" si="578"/>
        <v>0.22503565049312282</v>
      </c>
      <c r="T493" s="240">
        <v>0.20100000000000001</v>
      </c>
      <c r="U493" s="240">
        <v>0.17699999999999999</v>
      </c>
      <c r="V493" s="240">
        <v>0.16399999999999998</v>
      </c>
      <c r="W493" s="240">
        <v>0.14800000000000002</v>
      </c>
      <c r="X493" s="240">
        <v>0.13</v>
      </c>
      <c r="Y493" s="240">
        <v>6.8000000000000005E-2</v>
      </c>
      <c r="Z493" s="240">
        <v>1.9E-2</v>
      </c>
      <c r="AA493" s="240">
        <v>1.1000000000000001E-2</v>
      </c>
      <c r="AB493" s="240">
        <v>8.0000000000000002E-3</v>
      </c>
      <c r="AC493" s="243">
        <f t="shared" si="692"/>
        <v>6.9682409103524754E-3</v>
      </c>
      <c r="AD493" s="241">
        <v>0</v>
      </c>
      <c r="AE493" s="60"/>
      <c r="AF493" s="74">
        <f t="shared" si="664"/>
        <v>0</v>
      </c>
      <c r="AG493" s="74">
        <f t="shared" si="665"/>
        <v>0</v>
      </c>
      <c r="AH493" s="74">
        <f t="shared" si="666"/>
        <v>0</v>
      </c>
      <c r="AI493" s="74">
        <f t="shared" si="667"/>
        <v>6.4999999999999947E-2</v>
      </c>
      <c r="AJ493" s="74">
        <f t="shared" si="668"/>
        <v>4.400000000000015E-2</v>
      </c>
      <c r="AK493" s="74">
        <f t="shared" si="669"/>
        <v>4.0999999999999925E-2</v>
      </c>
      <c r="AL493" s="74">
        <f t="shared" si="670"/>
        <v>0.13700000000000001</v>
      </c>
      <c r="AM493" s="74">
        <f t="shared" si="671"/>
        <v>0.17500000000000004</v>
      </c>
      <c r="AN493" s="74">
        <f t="shared" si="672"/>
        <v>0.18299999999999994</v>
      </c>
      <c r="AO493" s="74">
        <f t="shared" si="673"/>
        <v>0.10299999999999998</v>
      </c>
      <c r="AP493" s="74">
        <f t="shared" si="674"/>
        <v>2.6964349506877178E-2</v>
      </c>
      <c r="AQ493" s="74">
        <f t="shared" si="675"/>
        <v>2.4035650493122812E-2</v>
      </c>
      <c r="AR493" s="74">
        <f t="shared" si="676"/>
        <v>2.4000000000000021E-2</v>
      </c>
      <c r="AS493" s="74">
        <f t="shared" si="677"/>
        <v>1.3000000000000012E-2</v>
      </c>
      <c r="AT493" s="74">
        <f t="shared" si="678"/>
        <v>1.5999999999999959E-2</v>
      </c>
      <c r="AU493" s="74">
        <f t="shared" si="679"/>
        <v>1.8000000000000016E-2</v>
      </c>
      <c r="AV493" s="74">
        <f t="shared" si="680"/>
        <v>6.2E-2</v>
      </c>
      <c r="AW493" s="74">
        <f t="shared" si="681"/>
        <v>4.9000000000000002E-2</v>
      </c>
      <c r="AX493" s="74">
        <f t="shared" si="682"/>
        <v>7.9999999999999984E-3</v>
      </c>
      <c r="AY493" s="74">
        <f t="shared" si="683"/>
        <v>3.0000000000000009E-3</v>
      </c>
      <c r="AZ493" s="74">
        <f t="shared" si="684"/>
        <v>1.0317590896475248E-3</v>
      </c>
      <c r="BA493" s="75">
        <f t="shared" si="685"/>
        <v>6.9682409103524754E-3</v>
      </c>
      <c r="BB493" s="73">
        <f t="shared" si="686"/>
        <v>0</v>
      </c>
      <c r="BC493" s="74">
        <f t="shared" si="687"/>
        <v>0.7749643495068772</v>
      </c>
      <c r="BD493" s="74">
        <f t="shared" si="688"/>
        <v>0.21806740958277038</v>
      </c>
      <c r="BE493" s="75">
        <f t="shared" si="689"/>
        <v>6.9682409103524754E-3</v>
      </c>
      <c r="BF493" s="73">
        <f t="shared" si="690"/>
        <v>3.3925793934993518</v>
      </c>
      <c r="BG493" s="74">
        <f t="array" ref="BG493">10^(SUMPRODUCT(AG493:AP493,LOG($AG$6:$AP$6))/BC493)</f>
        <v>6.1040281081800138</v>
      </c>
      <c r="BH493" s="75">
        <f t="array" ref="BH493">10^(SUMPRODUCT(AQ493:AZ493,LOG($AQ$6:$AZ$6))/BD493)</f>
        <v>0.5049705667970138</v>
      </c>
      <c r="BI493" s="76">
        <f t="shared" si="691"/>
        <v>0.35689640747306672</v>
      </c>
      <c r="BJ493" s="77">
        <f t="shared" si="691"/>
        <v>3.3429957618455259</v>
      </c>
      <c r="BK493" s="77">
        <f t="shared" si="691"/>
        <v>4.4683074782768619</v>
      </c>
      <c r="BL493" s="77">
        <f t="shared" si="691"/>
        <v>5.9986365530437977</v>
      </c>
      <c r="BM493" s="78">
        <f t="shared" si="691"/>
        <v>14.655606056378202</v>
      </c>
    </row>
    <row r="494" spans="1:65" x14ac:dyDescent="0.2">
      <c r="A494" s="33"/>
      <c r="B494" s="79">
        <v>168</v>
      </c>
      <c r="C494" s="83" t="s">
        <v>99</v>
      </c>
      <c r="D494" s="238">
        <v>1</v>
      </c>
      <c r="E494" s="236" t="s">
        <v>423</v>
      </c>
      <c r="F494" s="244">
        <v>2</v>
      </c>
      <c r="G494" s="239"/>
      <c r="H494" s="240">
        <v>1</v>
      </c>
      <c r="I494" s="243">
        <f t="array" ref="I494">IF(B494&lt;100,(((LOG(I$6)-LOG(J$6))/(LOG(H$6)-LOG(J$6))))*(H494-J494)+J494,H494)</f>
        <v>1</v>
      </c>
      <c r="J494" s="240">
        <v>1</v>
      </c>
      <c r="K494" s="240">
        <v>1</v>
      </c>
      <c r="L494" s="240">
        <v>0.99900000000000011</v>
      </c>
      <c r="M494" s="240">
        <v>0.99900000000000011</v>
      </c>
      <c r="N494" s="240">
        <v>0.99900000000000011</v>
      </c>
      <c r="O494" s="240">
        <v>0.996</v>
      </c>
      <c r="P494" s="240">
        <v>0.98799999999999999</v>
      </c>
      <c r="Q494" s="240">
        <v>0.96499999999999997</v>
      </c>
      <c r="R494" s="240">
        <v>0.90799999999999992</v>
      </c>
      <c r="S494" s="243">
        <f t="shared" si="578"/>
        <v>0.8546000137216746</v>
      </c>
      <c r="T494" s="240">
        <v>0.80700000000000005</v>
      </c>
      <c r="U494" s="240">
        <v>0.67599999999999993</v>
      </c>
      <c r="V494" s="240">
        <v>0.51600000000000001</v>
      </c>
      <c r="W494" s="240">
        <v>0.218</v>
      </c>
      <c r="X494" s="240">
        <v>6.6000000000000003E-2</v>
      </c>
      <c r="Y494" s="240">
        <v>2.4E-2</v>
      </c>
      <c r="Z494" s="240">
        <v>1.6E-2</v>
      </c>
      <c r="AA494" s="240">
        <v>1.3000000000000001E-2</v>
      </c>
      <c r="AB494" s="240">
        <v>8.0000000000000002E-3</v>
      </c>
      <c r="AC494" s="243">
        <f t="shared" si="692"/>
        <v>6.9682409103524754E-3</v>
      </c>
      <c r="AD494" s="241">
        <v>0</v>
      </c>
      <c r="AE494" s="60"/>
      <c r="AF494" s="74">
        <f t="shared" si="664"/>
        <v>0</v>
      </c>
      <c r="AG494" s="74">
        <f t="shared" si="665"/>
        <v>0</v>
      </c>
      <c r="AH494" s="74">
        <f t="shared" si="666"/>
        <v>0</v>
      </c>
      <c r="AI494" s="74">
        <f t="shared" si="667"/>
        <v>9.9999999999988987E-4</v>
      </c>
      <c r="AJ494" s="74">
        <f t="shared" si="668"/>
        <v>0</v>
      </c>
      <c r="AK494" s="74">
        <f t="shared" si="669"/>
        <v>0</v>
      </c>
      <c r="AL494" s="74">
        <f t="shared" si="670"/>
        <v>3.0000000000001137E-3</v>
      </c>
      <c r="AM494" s="74">
        <f t="shared" si="671"/>
        <v>8.0000000000000071E-3</v>
      </c>
      <c r="AN494" s="74">
        <f t="shared" si="672"/>
        <v>2.300000000000002E-2</v>
      </c>
      <c r="AO494" s="74">
        <f t="shared" si="673"/>
        <v>5.7000000000000051E-2</v>
      </c>
      <c r="AP494" s="74">
        <f t="shared" si="674"/>
        <v>5.3399986278325318E-2</v>
      </c>
      <c r="AQ494" s="74">
        <f t="shared" si="675"/>
        <v>4.760001372167455E-2</v>
      </c>
      <c r="AR494" s="74">
        <f t="shared" si="676"/>
        <v>0.13100000000000012</v>
      </c>
      <c r="AS494" s="74">
        <f t="shared" si="677"/>
        <v>0.15999999999999992</v>
      </c>
      <c r="AT494" s="74">
        <f t="shared" si="678"/>
        <v>0.29800000000000004</v>
      </c>
      <c r="AU494" s="74">
        <f t="shared" si="679"/>
        <v>0.152</v>
      </c>
      <c r="AV494" s="74">
        <f t="shared" si="680"/>
        <v>4.2000000000000003E-2</v>
      </c>
      <c r="AW494" s="74">
        <f t="shared" si="681"/>
        <v>8.0000000000000002E-3</v>
      </c>
      <c r="AX494" s="74">
        <f t="shared" si="682"/>
        <v>2.9999999999999992E-3</v>
      </c>
      <c r="AY494" s="74">
        <f t="shared" si="683"/>
        <v>5.000000000000001E-3</v>
      </c>
      <c r="AZ494" s="74">
        <f t="shared" si="684"/>
        <v>1.0317590896475248E-3</v>
      </c>
      <c r="BA494" s="75">
        <f t="shared" si="685"/>
        <v>6.9682409103524754E-3</v>
      </c>
      <c r="BB494" s="73">
        <f t="shared" si="686"/>
        <v>0</v>
      </c>
      <c r="BC494" s="74">
        <f t="shared" si="687"/>
        <v>0.1453999862783254</v>
      </c>
      <c r="BD494" s="74">
        <f t="shared" si="688"/>
        <v>0.84763177281132218</v>
      </c>
      <c r="BE494" s="75">
        <f t="shared" si="689"/>
        <v>6.9682409103524754E-3</v>
      </c>
      <c r="BF494" s="73">
        <f t="shared" si="690"/>
        <v>0.92819543143505834</v>
      </c>
      <c r="BG494" s="74">
        <f t="array" ref="BG494">10^(SUMPRODUCT(AG494:AP494,LOG($AG$6:$AP$6))/BC494)</f>
        <v>2.9472092828032301</v>
      </c>
      <c r="BH494" s="75">
        <f t="array" ref="BH494">10^(SUMPRODUCT(AQ494:AZ494,LOG($AQ$6:$AZ$6))/BD494)</f>
        <v>0.78946021320241067</v>
      </c>
      <c r="BI494" s="76">
        <f t="shared" si="691"/>
        <v>0.45488164513298079</v>
      </c>
      <c r="BJ494" s="77">
        <f t="shared" si="691"/>
        <v>0.7000929818071655</v>
      </c>
      <c r="BK494" s="77">
        <f t="shared" si="691"/>
        <v>0.83425183642665401</v>
      </c>
      <c r="BL494" s="77">
        <f t="shared" si="691"/>
        <v>1.1346054595508743</v>
      </c>
      <c r="BM494" s="78">
        <f t="shared" si="691"/>
        <v>2.335333341092753</v>
      </c>
    </row>
    <row r="495" spans="1:65" x14ac:dyDescent="0.2">
      <c r="A495" s="33"/>
      <c r="B495" s="79">
        <v>168</v>
      </c>
      <c r="C495" s="83" t="s">
        <v>93</v>
      </c>
      <c r="D495" s="238">
        <v>1</v>
      </c>
      <c r="E495" s="236" t="s">
        <v>424</v>
      </c>
      <c r="F495" s="244">
        <v>2</v>
      </c>
      <c r="G495" s="239"/>
      <c r="H495" s="240">
        <v>1</v>
      </c>
      <c r="I495" s="243">
        <f t="array" ref="I495">IF(B495&lt;100,(((LOG(I$6)-LOG(J$6))/(LOG(H$6)-LOG(J$6))))*(H495-J495)+J495,H495)</f>
        <v>1</v>
      </c>
      <c r="J495" s="240">
        <v>1</v>
      </c>
      <c r="K495" s="240">
        <v>1</v>
      </c>
      <c r="L495" s="240">
        <v>0.99900000000000011</v>
      </c>
      <c r="M495" s="240">
        <v>0.99400000000000011</v>
      </c>
      <c r="N495" s="240">
        <v>0.9890000000000001</v>
      </c>
      <c r="O495" s="240">
        <v>0.97299999999999998</v>
      </c>
      <c r="P495" s="240">
        <v>0.96799999999999997</v>
      </c>
      <c r="Q495" s="240">
        <v>0.96200000000000008</v>
      </c>
      <c r="R495" s="240">
        <v>0.94900000000000007</v>
      </c>
      <c r="S495" s="243">
        <f t="shared" si="578"/>
        <v>0.94054059623313657</v>
      </c>
      <c r="T495" s="240">
        <v>0.93299999999999994</v>
      </c>
      <c r="U495" s="240">
        <v>0.90200000000000002</v>
      </c>
      <c r="V495" s="240">
        <v>0.82700000000000007</v>
      </c>
      <c r="W495" s="240">
        <v>0.51900000000000002</v>
      </c>
      <c r="X495" s="240">
        <v>0.17600000000000002</v>
      </c>
      <c r="Y495" s="240">
        <v>4.7E-2</v>
      </c>
      <c r="Z495" s="240">
        <v>2.1000000000000001E-2</v>
      </c>
      <c r="AA495" s="240">
        <v>1.6E-2</v>
      </c>
      <c r="AB495" s="240">
        <v>1.3000000000000001E-2</v>
      </c>
      <c r="AC495" s="243">
        <f t="shared" si="692"/>
        <v>1.1323391479322773E-2</v>
      </c>
      <c r="AD495" s="241">
        <v>0</v>
      </c>
      <c r="AE495" s="60"/>
      <c r="AF495" s="74">
        <f t="shared" si="664"/>
        <v>0</v>
      </c>
      <c r="AG495" s="74">
        <f t="shared" si="665"/>
        <v>0</v>
      </c>
      <c r="AH495" s="74">
        <f t="shared" si="666"/>
        <v>0</v>
      </c>
      <c r="AI495" s="74">
        <f t="shared" si="667"/>
        <v>9.9999999999988987E-4</v>
      </c>
      <c r="AJ495" s="74">
        <f t="shared" si="668"/>
        <v>5.0000000000000044E-3</v>
      </c>
      <c r="AK495" s="74">
        <f t="shared" si="669"/>
        <v>5.0000000000000044E-3</v>
      </c>
      <c r="AL495" s="74">
        <f t="shared" si="670"/>
        <v>1.6000000000000125E-2</v>
      </c>
      <c r="AM495" s="74">
        <f t="shared" si="671"/>
        <v>5.0000000000000044E-3</v>
      </c>
      <c r="AN495" s="74">
        <f t="shared" si="672"/>
        <v>5.9999999999998943E-3</v>
      </c>
      <c r="AO495" s="74">
        <f t="shared" si="673"/>
        <v>1.3000000000000012E-2</v>
      </c>
      <c r="AP495" s="74">
        <f t="shared" si="674"/>
        <v>8.4594037668634936E-3</v>
      </c>
      <c r="AQ495" s="74">
        <f t="shared" si="675"/>
        <v>7.5405962331366316E-3</v>
      </c>
      <c r="AR495" s="74">
        <f t="shared" si="676"/>
        <v>3.0999999999999917E-2</v>
      </c>
      <c r="AS495" s="74">
        <f t="shared" si="677"/>
        <v>7.4999999999999956E-2</v>
      </c>
      <c r="AT495" s="74">
        <f t="shared" si="678"/>
        <v>0.30800000000000005</v>
      </c>
      <c r="AU495" s="74">
        <f t="shared" si="679"/>
        <v>0.34299999999999997</v>
      </c>
      <c r="AV495" s="74">
        <f t="shared" si="680"/>
        <v>0.129</v>
      </c>
      <c r="AW495" s="74">
        <f t="shared" si="681"/>
        <v>2.5999999999999999E-2</v>
      </c>
      <c r="AX495" s="74">
        <f t="shared" si="682"/>
        <v>5.000000000000001E-3</v>
      </c>
      <c r="AY495" s="74">
        <f t="shared" si="683"/>
        <v>2.9999999999999992E-3</v>
      </c>
      <c r="AZ495" s="74">
        <f t="shared" si="684"/>
        <v>1.6766085206772283E-3</v>
      </c>
      <c r="BA495" s="75">
        <f t="shared" si="685"/>
        <v>1.1323391479322773E-2</v>
      </c>
      <c r="BB495" s="73">
        <f t="shared" si="686"/>
        <v>0</v>
      </c>
      <c r="BC495" s="74">
        <f t="shared" si="687"/>
        <v>5.9459403766863428E-2</v>
      </c>
      <c r="BD495" s="74">
        <f t="shared" si="688"/>
        <v>0.92921720475381375</v>
      </c>
      <c r="BE495" s="75">
        <f t="shared" si="689"/>
        <v>1.1323391479322773E-2</v>
      </c>
      <c r="BF495" s="73">
        <f t="shared" si="690"/>
        <v>0.62929016361820622</v>
      </c>
      <c r="BG495" s="74">
        <f t="array" ref="BG495">10^(SUMPRODUCT(AG495:AP495,LOG($AG$6:$AP$6))/BC495)</f>
        <v>5.3729225189081857</v>
      </c>
      <c r="BH495" s="75">
        <f t="array" ref="BH495">10^(SUMPRODUCT(AQ495:AZ495,LOG($AQ$6:$AZ$6))/BD495)</f>
        <v>0.57618718548664682</v>
      </c>
      <c r="BI495" s="76">
        <f t="shared" si="691"/>
        <v>0.34447551226957657</v>
      </c>
      <c r="BJ495" s="77">
        <f t="shared" si="691"/>
        <v>0.50330273849673179</v>
      </c>
      <c r="BK495" s="77">
        <f t="shared" si="691"/>
        <v>0.58826183772414553</v>
      </c>
      <c r="BL495" s="77">
        <f t="shared" si="691"/>
        <v>0.69580753148526631</v>
      </c>
      <c r="BM495" s="78">
        <f t="shared" si="691"/>
        <v>1.1890156863238832</v>
      </c>
    </row>
    <row r="496" spans="1:65" x14ac:dyDescent="0.2">
      <c r="A496" s="33"/>
      <c r="B496" s="79">
        <v>169</v>
      </c>
      <c r="C496" s="83" t="s">
        <v>94</v>
      </c>
      <c r="D496" s="238">
        <v>1</v>
      </c>
      <c r="E496" s="236" t="s">
        <v>425</v>
      </c>
      <c r="F496" s="244">
        <v>2</v>
      </c>
      <c r="G496" s="239"/>
      <c r="H496" s="240">
        <v>1</v>
      </c>
      <c r="I496" s="243">
        <f t="array" ref="I496">IF(B496&lt;100,(((LOG(I$6)-LOG(J$6))/(LOG(H$6)-LOG(J$6))))*(H496-J496)+J496,H496)</f>
        <v>1</v>
      </c>
      <c r="J496" s="240">
        <v>1</v>
      </c>
      <c r="K496" s="240">
        <v>1</v>
      </c>
      <c r="L496" s="240">
        <v>1</v>
      </c>
      <c r="M496" s="240">
        <v>1</v>
      </c>
      <c r="N496" s="240">
        <v>1</v>
      </c>
      <c r="O496" s="240">
        <v>1</v>
      </c>
      <c r="P496" s="240">
        <v>1</v>
      </c>
      <c r="Q496" s="240">
        <v>0.9890000000000001</v>
      </c>
      <c r="R496" s="240">
        <v>0.97400000000000009</v>
      </c>
      <c r="S496" s="243">
        <f t="shared" si="578"/>
        <v>0.95866733067256005</v>
      </c>
      <c r="T496" s="240">
        <v>0.94499999999999995</v>
      </c>
      <c r="U496" s="240">
        <v>0.90799999999999992</v>
      </c>
      <c r="V496" s="240">
        <v>0.84599999999999997</v>
      </c>
      <c r="W496" s="240">
        <v>0.69099999999999995</v>
      </c>
      <c r="X496" s="240">
        <v>0.371</v>
      </c>
      <c r="Y496" s="240">
        <v>7.9000000000000001E-2</v>
      </c>
      <c r="Z496" s="240">
        <v>2.5000000000000001E-2</v>
      </c>
      <c r="AA496" s="240">
        <v>1.9E-2</v>
      </c>
      <c r="AB496" s="240">
        <v>1.6E-2</v>
      </c>
      <c r="AC496" s="243">
        <f t="shared" si="692"/>
        <v>1.3936481820704951E-2</v>
      </c>
      <c r="AD496" s="241">
        <v>0</v>
      </c>
      <c r="AE496" s="60"/>
      <c r="AF496" s="74">
        <f t="shared" si="664"/>
        <v>0</v>
      </c>
      <c r="AG496" s="74">
        <f t="shared" si="665"/>
        <v>0</v>
      </c>
      <c r="AH496" s="74">
        <f t="shared" si="666"/>
        <v>0</v>
      </c>
      <c r="AI496" s="74">
        <f t="shared" si="667"/>
        <v>0</v>
      </c>
      <c r="AJ496" s="74">
        <f t="shared" si="668"/>
        <v>0</v>
      </c>
      <c r="AK496" s="74">
        <f t="shared" si="669"/>
        <v>0</v>
      </c>
      <c r="AL496" s="74">
        <f t="shared" si="670"/>
        <v>0</v>
      </c>
      <c r="AM496" s="74">
        <f t="shared" si="671"/>
        <v>0</v>
      </c>
      <c r="AN496" s="74">
        <f t="shared" si="672"/>
        <v>1.0999999999999899E-2</v>
      </c>
      <c r="AO496" s="74">
        <f t="shared" si="673"/>
        <v>1.5000000000000013E-2</v>
      </c>
      <c r="AP496" s="74">
        <f t="shared" si="674"/>
        <v>1.5332669327440041E-2</v>
      </c>
      <c r="AQ496" s="74">
        <f t="shared" si="675"/>
        <v>1.3667330672560096E-2</v>
      </c>
      <c r="AR496" s="74">
        <f t="shared" si="676"/>
        <v>3.7000000000000033E-2</v>
      </c>
      <c r="AS496" s="74">
        <f t="shared" si="677"/>
        <v>6.1999999999999944E-2</v>
      </c>
      <c r="AT496" s="74">
        <f t="shared" si="678"/>
        <v>0.15500000000000003</v>
      </c>
      <c r="AU496" s="74">
        <f t="shared" si="679"/>
        <v>0.31999999999999995</v>
      </c>
      <c r="AV496" s="74">
        <f t="shared" si="680"/>
        <v>0.29199999999999998</v>
      </c>
      <c r="AW496" s="74">
        <f t="shared" si="681"/>
        <v>5.3999999999999999E-2</v>
      </c>
      <c r="AX496" s="74">
        <f t="shared" si="682"/>
        <v>6.0000000000000019E-3</v>
      </c>
      <c r="AY496" s="74">
        <f t="shared" si="683"/>
        <v>2.9999999999999992E-3</v>
      </c>
      <c r="AZ496" s="74">
        <f t="shared" si="684"/>
        <v>2.0635181792950496E-3</v>
      </c>
      <c r="BA496" s="75">
        <f t="shared" si="685"/>
        <v>1.3936481820704951E-2</v>
      </c>
      <c r="BB496" s="73">
        <f t="shared" si="686"/>
        <v>0</v>
      </c>
      <c r="BC496" s="74">
        <f t="shared" si="687"/>
        <v>4.1332669327439953E-2</v>
      </c>
      <c r="BD496" s="74">
        <f t="shared" si="688"/>
        <v>0.9447308488518551</v>
      </c>
      <c r="BE496" s="75">
        <f t="shared" si="689"/>
        <v>1.3936481820704951E-2</v>
      </c>
      <c r="BF496" s="73">
        <f t="shared" si="690"/>
        <v>0.5122979868763462</v>
      </c>
      <c r="BG496" s="74">
        <f t="array" ref="BG496">10^(SUMPRODUCT(AG496:AP496,LOG($AG$6:$AP$6))/BC496)</f>
        <v>2.8389565123756646</v>
      </c>
      <c r="BH496" s="75">
        <f t="array" ref="BH496">10^(SUMPRODUCT(AQ496:AZ496,LOG($AQ$6:$AZ$6))/BD496)</f>
        <v>0.50288217132969659</v>
      </c>
      <c r="BI496" s="76">
        <f t="shared" si="691"/>
        <v>0.30734805051205183</v>
      </c>
      <c r="BJ496" s="77">
        <f t="shared" si="691"/>
        <v>0.40995867645843154</v>
      </c>
      <c r="BK496" s="77">
        <f t="shared" si="691"/>
        <v>0.48494685036335178</v>
      </c>
      <c r="BL496" s="77">
        <f t="shared" si="691"/>
        <v>0.57319769692713907</v>
      </c>
      <c r="BM496" s="78">
        <f t="shared" si="691"/>
        <v>1.1477758315848621</v>
      </c>
    </row>
    <row r="497" spans="1:65" x14ac:dyDescent="0.2">
      <c r="A497" s="33"/>
      <c r="B497" s="79">
        <v>169</v>
      </c>
      <c r="C497" s="83" t="s">
        <v>99</v>
      </c>
      <c r="D497" s="238">
        <v>1</v>
      </c>
      <c r="E497" s="236" t="s">
        <v>426</v>
      </c>
      <c r="F497" s="244">
        <v>2</v>
      </c>
      <c r="G497" s="239"/>
      <c r="H497" s="240">
        <v>1</v>
      </c>
      <c r="I497" s="243">
        <f t="array" ref="I497">IF(B497&lt;100,(((LOG(I$6)-LOG(J$6))/(LOG(H$6)-LOG(J$6))))*(H497-J497)+J497,H497)</f>
        <v>1</v>
      </c>
      <c r="J497" s="240">
        <v>1</v>
      </c>
      <c r="K497" s="240">
        <v>1</v>
      </c>
      <c r="L497" s="240">
        <v>1</v>
      </c>
      <c r="M497" s="240">
        <v>1</v>
      </c>
      <c r="N497" s="240">
        <v>1</v>
      </c>
      <c r="O497" s="240">
        <v>0.995</v>
      </c>
      <c r="P497" s="240">
        <v>0.95900000000000007</v>
      </c>
      <c r="Q497" s="240">
        <v>0.88900000000000001</v>
      </c>
      <c r="R497" s="240">
        <v>0.79599999999999993</v>
      </c>
      <c r="S497" s="243">
        <f t="shared" si="578"/>
        <v>0.73678417363195603</v>
      </c>
      <c r="T497" s="240">
        <v>0.68400000000000005</v>
      </c>
      <c r="U497" s="240">
        <v>0.54200000000000004</v>
      </c>
      <c r="V497" s="240">
        <v>0.36099999999999999</v>
      </c>
      <c r="W497" s="240">
        <v>0.16800000000000001</v>
      </c>
      <c r="X497" s="240">
        <v>6.9000000000000006E-2</v>
      </c>
      <c r="Y497" s="240">
        <v>2.5000000000000001E-2</v>
      </c>
      <c r="Z497" s="240">
        <v>9.0000000000000011E-3</v>
      </c>
      <c r="AA497" s="240">
        <v>6.0000000000000001E-3</v>
      </c>
      <c r="AB497" s="240">
        <v>3.0000000000000001E-3</v>
      </c>
      <c r="AC497" s="243">
        <f t="shared" si="692"/>
        <v>2.6130903413821784E-3</v>
      </c>
      <c r="AD497" s="241">
        <v>0</v>
      </c>
      <c r="AE497" s="60"/>
      <c r="AF497" s="74">
        <f t="shared" si="664"/>
        <v>0</v>
      </c>
      <c r="AG497" s="74">
        <f t="shared" si="665"/>
        <v>0</v>
      </c>
      <c r="AH497" s="74">
        <f t="shared" si="666"/>
        <v>0</v>
      </c>
      <c r="AI497" s="74">
        <f t="shared" si="667"/>
        <v>0</v>
      </c>
      <c r="AJ497" s="74">
        <f t="shared" si="668"/>
        <v>0</v>
      </c>
      <c r="AK497" s="74">
        <f t="shared" si="669"/>
        <v>0</v>
      </c>
      <c r="AL497" s="74">
        <f t="shared" si="670"/>
        <v>5.0000000000000044E-3</v>
      </c>
      <c r="AM497" s="74">
        <f t="shared" si="671"/>
        <v>3.5999999999999921E-2</v>
      </c>
      <c r="AN497" s="74">
        <f t="shared" si="672"/>
        <v>7.0000000000000062E-2</v>
      </c>
      <c r="AO497" s="74">
        <f t="shared" si="673"/>
        <v>9.3000000000000083E-2</v>
      </c>
      <c r="AP497" s="74">
        <f t="shared" si="674"/>
        <v>5.92158263680439E-2</v>
      </c>
      <c r="AQ497" s="74">
        <f t="shared" si="675"/>
        <v>5.2784173631955977E-2</v>
      </c>
      <c r="AR497" s="74">
        <f t="shared" si="676"/>
        <v>0.14200000000000002</v>
      </c>
      <c r="AS497" s="74">
        <f t="shared" si="677"/>
        <v>0.18100000000000005</v>
      </c>
      <c r="AT497" s="74">
        <f t="shared" si="678"/>
        <v>0.19299999999999998</v>
      </c>
      <c r="AU497" s="74">
        <f t="shared" si="679"/>
        <v>9.9000000000000005E-2</v>
      </c>
      <c r="AV497" s="74">
        <f t="shared" si="680"/>
        <v>4.4000000000000004E-2</v>
      </c>
      <c r="AW497" s="74">
        <f t="shared" si="681"/>
        <v>1.6E-2</v>
      </c>
      <c r="AX497" s="74">
        <f t="shared" si="682"/>
        <v>3.0000000000000009E-3</v>
      </c>
      <c r="AY497" s="74">
        <f t="shared" si="683"/>
        <v>3.0000000000000001E-3</v>
      </c>
      <c r="AZ497" s="74">
        <f t="shared" si="684"/>
        <v>3.8690965861782169E-4</v>
      </c>
      <c r="BA497" s="75">
        <f t="shared" si="685"/>
        <v>2.6130903413821784E-3</v>
      </c>
      <c r="BB497" s="73">
        <f t="shared" si="686"/>
        <v>0</v>
      </c>
      <c r="BC497" s="74">
        <f t="shared" si="687"/>
        <v>0.26321582636804397</v>
      </c>
      <c r="BD497" s="74">
        <f t="shared" si="688"/>
        <v>0.7341710832905739</v>
      </c>
      <c r="BE497" s="75">
        <f t="shared" si="689"/>
        <v>2.6130903413821784E-3</v>
      </c>
      <c r="BF497" s="73">
        <f t="shared" si="690"/>
        <v>1.1908315959101243</v>
      </c>
      <c r="BG497" s="74">
        <f t="array" ref="BG497">10^(SUMPRODUCT(AG497:AP497,LOG($AG$6:$AP$6))/BC497)</f>
        <v>3.3086989429624438</v>
      </c>
      <c r="BH497" s="75">
        <f t="array" ref="BH497">10^(SUMPRODUCT(AQ497:AZ497,LOG($AQ$6:$AZ$6))/BD497)</f>
        <v>0.8393556820527428</v>
      </c>
      <c r="BI497" s="76">
        <f t="shared" si="691"/>
        <v>0.46962795908820132</v>
      </c>
      <c r="BJ497" s="77">
        <f t="shared" si="691"/>
        <v>0.83329245968641674</v>
      </c>
      <c r="BK497" s="77">
        <f t="shared" si="691"/>
        <v>1.1077194168940137</v>
      </c>
      <c r="BL497" s="77">
        <f t="shared" si="691"/>
        <v>1.5639753381638029</v>
      </c>
      <c r="BM497" s="78">
        <f t="shared" si="691"/>
        <v>3.5893267528791335</v>
      </c>
    </row>
    <row r="498" spans="1:65" x14ac:dyDescent="0.2">
      <c r="A498" s="33"/>
      <c r="B498" s="79">
        <v>169</v>
      </c>
      <c r="C498" s="83" t="s">
        <v>93</v>
      </c>
      <c r="D498" s="238">
        <v>1</v>
      </c>
      <c r="E498" s="236" t="s">
        <v>427</v>
      </c>
      <c r="F498" s="244">
        <v>2</v>
      </c>
      <c r="G498" s="239"/>
      <c r="H498" s="240">
        <v>1</v>
      </c>
      <c r="I498" s="243">
        <f t="array" ref="I498">IF(B498&lt;100,(((LOG(I$6)-LOG(J$6))/(LOG(H$6)-LOG(J$6))))*(H498-J498)+J498,H498)</f>
        <v>1</v>
      </c>
      <c r="J498" s="240">
        <v>1</v>
      </c>
      <c r="K498" s="240">
        <v>1</v>
      </c>
      <c r="L498" s="240">
        <v>0.98599999999999999</v>
      </c>
      <c r="M498" s="240">
        <v>0.98599999999999999</v>
      </c>
      <c r="N498" s="240">
        <v>0.97299999999999998</v>
      </c>
      <c r="O498" s="240">
        <v>0.94400000000000006</v>
      </c>
      <c r="P498" s="240">
        <v>0.91799999999999993</v>
      </c>
      <c r="Q498" s="240">
        <v>0.88099999999999989</v>
      </c>
      <c r="R498" s="240">
        <v>0.84699999999999998</v>
      </c>
      <c r="S498" s="243">
        <f t="shared" si="578"/>
        <v>0.83483960708513383</v>
      </c>
      <c r="T498" s="240">
        <v>0.82400000000000007</v>
      </c>
      <c r="U498" s="240">
        <v>0.80500000000000005</v>
      </c>
      <c r="V498" s="240">
        <v>0.78900000000000003</v>
      </c>
      <c r="W498" s="240">
        <v>0.73499999999999999</v>
      </c>
      <c r="X498" s="240">
        <v>0.35499999999999998</v>
      </c>
      <c r="Y498" s="240">
        <v>8.6999999999999994E-2</v>
      </c>
      <c r="Z498" s="240">
        <v>6.6000000000000003E-2</v>
      </c>
      <c r="AA498" s="240">
        <v>5.2000000000000005E-2</v>
      </c>
      <c r="AB498" s="240">
        <v>3.7000000000000005E-2</v>
      </c>
      <c r="AC498" s="243">
        <f t="shared" si="692"/>
        <v>3.2228114210380202E-2</v>
      </c>
      <c r="AD498" s="241">
        <v>0</v>
      </c>
      <c r="AE498" s="60"/>
      <c r="AF498" s="74">
        <f t="shared" si="664"/>
        <v>0</v>
      </c>
      <c r="AG498" s="74">
        <f t="shared" si="665"/>
        <v>0</v>
      </c>
      <c r="AH498" s="74">
        <f t="shared" si="666"/>
        <v>0</v>
      </c>
      <c r="AI498" s="74">
        <f t="shared" si="667"/>
        <v>1.4000000000000012E-2</v>
      </c>
      <c r="AJ498" s="74">
        <f t="shared" si="668"/>
        <v>0</v>
      </c>
      <c r="AK498" s="74">
        <f t="shared" si="669"/>
        <v>1.3000000000000012E-2</v>
      </c>
      <c r="AL498" s="74">
        <f t="shared" si="670"/>
        <v>2.8999999999999915E-2</v>
      </c>
      <c r="AM498" s="74">
        <f t="shared" si="671"/>
        <v>2.6000000000000134E-2</v>
      </c>
      <c r="AN498" s="74">
        <f t="shared" si="672"/>
        <v>3.7000000000000033E-2</v>
      </c>
      <c r="AO498" s="74">
        <f t="shared" si="673"/>
        <v>3.3999999999999919E-2</v>
      </c>
      <c r="AP498" s="74">
        <f t="shared" si="674"/>
        <v>1.2160392914866147E-2</v>
      </c>
      <c r="AQ498" s="74">
        <f t="shared" si="675"/>
        <v>1.0839607085133762E-2</v>
      </c>
      <c r="AR498" s="74">
        <f t="shared" si="676"/>
        <v>1.9000000000000017E-2</v>
      </c>
      <c r="AS498" s="74">
        <f t="shared" si="677"/>
        <v>1.6000000000000014E-2</v>
      </c>
      <c r="AT498" s="74">
        <f t="shared" si="678"/>
        <v>5.4000000000000048E-2</v>
      </c>
      <c r="AU498" s="74">
        <f t="shared" si="679"/>
        <v>0.38</v>
      </c>
      <c r="AV498" s="74">
        <f t="shared" si="680"/>
        <v>0.26800000000000002</v>
      </c>
      <c r="AW498" s="74">
        <f t="shared" si="681"/>
        <v>2.0999999999999991E-2</v>
      </c>
      <c r="AX498" s="74">
        <f t="shared" si="682"/>
        <v>1.3999999999999999E-2</v>
      </c>
      <c r="AY498" s="74">
        <f t="shared" si="683"/>
        <v>1.4999999999999999E-2</v>
      </c>
      <c r="AZ498" s="74">
        <f t="shared" si="684"/>
        <v>4.7718857896198036E-3</v>
      </c>
      <c r="BA498" s="75">
        <f t="shared" si="685"/>
        <v>3.2228114210380202E-2</v>
      </c>
      <c r="BB498" s="73">
        <f t="shared" si="686"/>
        <v>0</v>
      </c>
      <c r="BC498" s="74">
        <f t="shared" si="687"/>
        <v>0.16516039291486617</v>
      </c>
      <c r="BD498" s="74">
        <f t="shared" si="688"/>
        <v>0.80261149287475375</v>
      </c>
      <c r="BE498" s="75">
        <f t="shared" si="689"/>
        <v>3.2228114210380202E-2</v>
      </c>
      <c r="BF498" s="73">
        <f t="shared" si="690"/>
        <v>0.60234748499851976</v>
      </c>
      <c r="BG498" s="74">
        <f t="array" ref="BG498">10^(SUMPRODUCT(AG498:AP498,LOG($AG$6:$AP$6))/BC498)</f>
        <v>5.3888543773850444</v>
      </c>
      <c r="BH498" s="75">
        <f t="array" ref="BH498">10^(SUMPRODUCT(AQ498:AZ498,LOG($AQ$6:$AZ$6))/BD498)</f>
        <v>0.45026774618841992</v>
      </c>
      <c r="BI498" s="76">
        <f t="shared" si="691"/>
        <v>0.3049366009062538</v>
      </c>
      <c r="BJ498" s="77">
        <f t="shared" si="691"/>
        <v>0.41737172191308342</v>
      </c>
      <c r="BK498" s="77">
        <f t="shared" si="691"/>
        <v>0.48123434776011464</v>
      </c>
      <c r="BL498" s="77">
        <f t="shared" si="691"/>
        <v>0.55399025811720737</v>
      </c>
      <c r="BM498" s="78">
        <f t="shared" si="691"/>
        <v>4.0586714107973032</v>
      </c>
    </row>
    <row r="499" spans="1:65" x14ac:dyDescent="0.2">
      <c r="A499" s="33"/>
      <c r="B499" s="79">
        <v>170</v>
      </c>
      <c r="C499" s="83" t="s">
        <v>94</v>
      </c>
      <c r="D499" s="238">
        <v>1</v>
      </c>
      <c r="E499" s="236" t="s">
        <v>428</v>
      </c>
      <c r="F499" s="244">
        <v>1</v>
      </c>
      <c r="G499" s="239"/>
      <c r="H499" s="240">
        <v>1</v>
      </c>
      <c r="I499" s="243">
        <f t="array" ref="I499">IF(B499&lt;100,(((LOG(I$6)-LOG(J$6))/(LOG(H$6)-LOG(J$6))))*(H499-J499)+J499,H499)</f>
        <v>1</v>
      </c>
      <c r="J499" s="240">
        <v>0.113</v>
      </c>
      <c r="K499" s="240">
        <v>4.5999999999999999E-2</v>
      </c>
      <c r="L499" s="240">
        <v>2E-3</v>
      </c>
      <c r="M499" s="240">
        <v>2E-3</v>
      </c>
      <c r="N499" s="240">
        <v>2E-3</v>
      </c>
      <c r="O499" s="240">
        <v>2E-3</v>
      </c>
      <c r="P499" s="240">
        <v>1E-3</v>
      </c>
      <c r="Q499" s="240">
        <v>1E-3</v>
      </c>
      <c r="R499" s="240">
        <v>1E-3</v>
      </c>
      <c r="S499" s="243">
        <f t="shared" si="578"/>
        <v>1E-3</v>
      </c>
      <c r="T499" s="240">
        <v>1E-3</v>
      </c>
      <c r="U499" s="240">
        <v>1E-3</v>
      </c>
      <c r="V499" s="240">
        <v>1E-3</v>
      </c>
      <c r="W499" s="240">
        <v>1E-3</v>
      </c>
      <c r="X499" s="240">
        <v>1E-3</v>
      </c>
      <c r="Y499" s="240">
        <v>1E-3</v>
      </c>
      <c r="Z499" s="240">
        <v>1E-3</v>
      </c>
      <c r="AA499" s="240">
        <v>1E-3</v>
      </c>
      <c r="AB499" s="240">
        <v>1E-3</v>
      </c>
      <c r="AC499" s="243">
        <f t="shared" si="692"/>
        <v>8.7103011379405942E-4</v>
      </c>
      <c r="AD499" s="241">
        <v>0</v>
      </c>
      <c r="AE499" s="60"/>
      <c r="AF499" s="74">
        <f t="shared" si="664"/>
        <v>0</v>
      </c>
      <c r="AG499" s="74">
        <f t="shared" si="665"/>
        <v>0.88700000000000001</v>
      </c>
      <c r="AH499" s="74">
        <f t="shared" si="666"/>
        <v>6.7000000000000004E-2</v>
      </c>
      <c r="AI499" s="74">
        <f t="shared" si="667"/>
        <v>4.3999999999999997E-2</v>
      </c>
      <c r="AJ499" s="74">
        <f t="shared" si="668"/>
        <v>0</v>
      </c>
      <c r="AK499" s="74">
        <f t="shared" si="669"/>
        <v>0</v>
      </c>
      <c r="AL499" s="74">
        <f t="shared" si="670"/>
        <v>0</v>
      </c>
      <c r="AM499" s="74">
        <f t="shared" si="671"/>
        <v>1E-3</v>
      </c>
      <c r="AN499" s="74">
        <f t="shared" si="672"/>
        <v>0</v>
      </c>
      <c r="AO499" s="74">
        <f t="shared" si="673"/>
        <v>0</v>
      </c>
      <c r="AP499" s="74">
        <f t="shared" si="674"/>
        <v>0</v>
      </c>
      <c r="AQ499" s="74">
        <f t="shared" si="675"/>
        <v>0</v>
      </c>
      <c r="AR499" s="74">
        <f t="shared" si="676"/>
        <v>0</v>
      </c>
      <c r="AS499" s="74">
        <f t="shared" si="677"/>
        <v>0</v>
      </c>
      <c r="AT499" s="74">
        <f t="shared" si="678"/>
        <v>0</v>
      </c>
      <c r="AU499" s="74">
        <f t="shared" si="679"/>
        <v>0</v>
      </c>
      <c r="AV499" s="74">
        <f t="shared" si="680"/>
        <v>0</v>
      </c>
      <c r="AW499" s="74">
        <f t="shared" si="681"/>
        <v>0</v>
      </c>
      <c r="AX499" s="74">
        <f t="shared" si="682"/>
        <v>0</v>
      </c>
      <c r="AY499" s="74">
        <f t="shared" si="683"/>
        <v>0</v>
      </c>
      <c r="AZ499" s="74">
        <f t="shared" si="684"/>
        <v>1.289698862059406E-4</v>
      </c>
      <c r="BA499" s="75">
        <f t="shared" si="685"/>
        <v>8.7103011379405942E-4</v>
      </c>
      <c r="BB499" s="73">
        <f t="shared" si="686"/>
        <v>0</v>
      </c>
      <c r="BC499" s="74">
        <f t="shared" si="687"/>
        <v>0.999</v>
      </c>
      <c r="BD499" s="74">
        <f t="shared" si="688"/>
        <v>1.289698862059406E-4</v>
      </c>
      <c r="BE499" s="75">
        <f t="shared" si="689"/>
        <v>8.7103011379405942E-4</v>
      </c>
      <c r="BF499" s="73">
        <f t="shared" si="690"/>
        <v>46.178735803323903</v>
      </c>
      <c r="BG499" s="74">
        <f t="array" ref="BG499">10^(SUMPRODUCT(AG499:AP499,LOG($AG$6:$AP$6))/BC499)</f>
        <v>46.553129203191816</v>
      </c>
      <c r="BH499" s="75">
        <f t="array" ref="BH499">10^(SUMPRODUCT(AQ499:AZ499,LOG($AQ$6:$AZ$6))/BD499)</f>
        <v>8.1332650270355758E-2</v>
      </c>
      <c r="BI499" s="76">
        <f t="shared" si="691"/>
        <v>36.441490274299845</v>
      </c>
      <c r="BJ499" s="77">
        <f t="shared" si="691"/>
        <v>44.414975601927608</v>
      </c>
      <c r="BK499" s="77">
        <f t="shared" si="691"/>
        <v>48.146282930186103</v>
      </c>
      <c r="BL499" s="77">
        <f t="shared" si="691"/>
        <v>52.191057826291527</v>
      </c>
      <c r="BM499" s="78">
        <f t="shared" si="691"/>
        <v>59.701465547032448</v>
      </c>
    </row>
    <row r="500" spans="1:65" x14ac:dyDescent="0.2">
      <c r="A500" s="33"/>
      <c r="B500" s="79">
        <v>170</v>
      </c>
      <c r="C500" s="83" t="s">
        <v>99</v>
      </c>
      <c r="D500" s="238">
        <v>1</v>
      </c>
      <c r="E500" s="236" t="s">
        <v>429</v>
      </c>
      <c r="F500" s="244">
        <v>2</v>
      </c>
      <c r="G500" s="239"/>
      <c r="H500" s="240">
        <v>1</v>
      </c>
      <c r="I500" s="243">
        <f t="array" ref="I500">IF(B500&lt;100,(((LOG(I$6)-LOG(J$6))/(LOG(H$6)-LOG(J$6))))*(H500-J500)+J500,H500)</f>
        <v>1</v>
      </c>
      <c r="J500" s="240">
        <v>1</v>
      </c>
      <c r="K500" s="240">
        <v>1</v>
      </c>
      <c r="L500" s="240">
        <v>1</v>
      </c>
      <c r="M500" s="240">
        <v>1</v>
      </c>
      <c r="N500" s="240">
        <v>1</v>
      </c>
      <c r="O500" s="240">
        <v>0.99900000000000011</v>
      </c>
      <c r="P500" s="240">
        <v>0.99299999999999999</v>
      </c>
      <c r="Q500" s="240">
        <v>0.98</v>
      </c>
      <c r="R500" s="240">
        <v>0.95599999999999996</v>
      </c>
      <c r="S500" s="243">
        <f t="shared" si="578"/>
        <v>0.93643762878912828</v>
      </c>
      <c r="T500" s="240">
        <v>0.91900000000000004</v>
      </c>
      <c r="U500" s="240">
        <v>0.83599999999999997</v>
      </c>
      <c r="V500" s="240">
        <v>0.66099999999999992</v>
      </c>
      <c r="W500" s="240">
        <v>0.29699999999999999</v>
      </c>
      <c r="X500" s="240">
        <v>0.15</v>
      </c>
      <c r="Y500" s="240">
        <v>9.8000000000000004E-2</v>
      </c>
      <c r="Z500" s="240">
        <v>8.6999999999999994E-2</v>
      </c>
      <c r="AA500" s="240">
        <v>8.1000000000000003E-2</v>
      </c>
      <c r="AB500" s="240">
        <v>5.2000000000000005E-2</v>
      </c>
      <c r="AC500" s="243">
        <f t="shared" si="692"/>
        <v>4.5293565917291091E-2</v>
      </c>
      <c r="AD500" s="241">
        <v>0</v>
      </c>
      <c r="AE500" s="60"/>
      <c r="AF500" s="74">
        <f t="shared" si="664"/>
        <v>0</v>
      </c>
      <c r="AG500" s="74">
        <f t="shared" si="665"/>
        <v>0</v>
      </c>
      <c r="AH500" s="74">
        <f t="shared" si="666"/>
        <v>0</v>
      </c>
      <c r="AI500" s="74">
        <f t="shared" si="667"/>
        <v>0</v>
      </c>
      <c r="AJ500" s="74">
        <f t="shared" si="668"/>
        <v>0</v>
      </c>
      <c r="AK500" s="74">
        <f t="shared" si="669"/>
        <v>0</v>
      </c>
      <c r="AL500" s="74">
        <f t="shared" si="670"/>
        <v>9.9999999999988987E-4</v>
      </c>
      <c r="AM500" s="74">
        <f t="shared" si="671"/>
        <v>6.0000000000001164E-3</v>
      </c>
      <c r="AN500" s="74">
        <f t="shared" si="672"/>
        <v>1.3000000000000012E-2</v>
      </c>
      <c r="AO500" s="74">
        <f t="shared" si="673"/>
        <v>2.4000000000000021E-2</v>
      </c>
      <c r="AP500" s="74">
        <f t="shared" si="674"/>
        <v>1.9562371210871676E-2</v>
      </c>
      <c r="AQ500" s="74">
        <f t="shared" si="675"/>
        <v>1.7437628789128246E-2</v>
      </c>
      <c r="AR500" s="74">
        <f t="shared" si="676"/>
        <v>8.3000000000000074E-2</v>
      </c>
      <c r="AS500" s="74">
        <f t="shared" si="677"/>
        <v>0.17500000000000004</v>
      </c>
      <c r="AT500" s="74">
        <f t="shared" si="678"/>
        <v>0.36399999999999993</v>
      </c>
      <c r="AU500" s="74">
        <f t="shared" si="679"/>
        <v>0.14699999999999999</v>
      </c>
      <c r="AV500" s="74">
        <f t="shared" si="680"/>
        <v>5.1999999999999991E-2</v>
      </c>
      <c r="AW500" s="74">
        <f t="shared" si="681"/>
        <v>1.100000000000001E-2</v>
      </c>
      <c r="AX500" s="74">
        <f t="shared" si="682"/>
        <v>5.9999999999999915E-3</v>
      </c>
      <c r="AY500" s="74">
        <f t="shared" si="683"/>
        <v>2.8999999999999998E-2</v>
      </c>
      <c r="AZ500" s="74">
        <f t="shared" si="684"/>
        <v>6.7064340827089133E-3</v>
      </c>
      <c r="BA500" s="75">
        <f t="shared" si="685"/>
        <v>4.5293565917291091E-2</v>
      </c>
      <c r="BB500" s="73">
        <f t="shared" si="686"/>
        <v>0</v>
      </c>
      <c r="BC500" s="74">
        <f t="shared" si="687"/>
        <v>6.3562371210871715E-2</v>
      </c>
      <c r="BD500" s="74">
        <f t="shared" si="688"/>
        <v>0.89114406287183734</v>
      </c>
      <c r="BE500" s="75">
        <f t="shared" si="689"/>
        <v>4.5293565917291091E-2</v>
      </c>
      <c r="BF500" s="73">
        <f t="shared" si="690"/>
        <v>0.62472463218316943</v>
      </c>
      <c r="BG500" s="74">
        <f t="array" ref="BG500">10^(SUMPRODUCT(AG500:AP500,LOG($AG$6:$AP$6))/BC500)</f>
        <v>3.0665550500224081</v>
      </c>
      <c r="BH500" s="75">
        <f t="array" ref="BH500">10^(SUMPRODUCT(AQ500:AZ500,LOG($AQ$6:$AZ$6))/BD500)</f>
        <v>0.68410391241228841</v>
      </c>
      <c r="BI500" s="76">
        <f t="shared" si="691"/>
        <v>0.30390760203308426</v>
      </c>
      <c r="BJ500" s="77">
        <f t="shared" si="691"/>
        <v>0.63121380537131011</v>
      </c>
      <c r="BK500" s="77">
        <f t="shared" si="691"/>
        <v>0.72863842355401187</v>
      </c>
      <c r="BL500" s="77">
        <f t="shared" si="691"/>
        <v>0.84110003260617316</v>
      </c>
      <c r="BM500" s="78">
        <f t="shared" si="691"/>
        <v>1.5697170706416921</v>
      </c>
    </row>
    <row r="501" spans="1:65" x14ac:dyDescent="0.2">
      <c r="A501" s="33"/>
      <c r="B501" s="79">
        <v>170</v>
      </c>
      <c r="C501" s="83" t="s">
        <v>93</v>
      </c>
      <c r="D501" s="238">
        <v>1</v>
      </c>
      <c r="E501" s="236" t="s">
        <v>430</v>
      </c>
      <c r="F501" s="244">
        <v>2</v>
      </c>
      <c r="G501" s="239"/>
      <c r="H501" s="240">
        <v>1</v>
      </c>
      <c r="I501" s="243">
        <f t="array" ref="I501">IF(B501&lt;100,(((LOG(I$6)-LOG(J$6))/(LOG(H$6)-LOG(J$6))))*(H501-J501)+J501,H501)</f>
        <v>1</v>
      </c>
      <c r="J501" s="240">
        <v>1</v>
      </c>
      <c r="K501" s="240">
        <v>1</v>
      </c>
      <c r="L501" s="240">
        <v>1</v>
      </c>
      <c r="M501" s="240">
        <v>1</v>
      </c>
      <c r="N501" s="240">
        <v>0.97900000000000009</v>
      </c>
      <c r="O501" s="240">
        <v>0.95</v>
      </c>
      <c r="P501" s="240">
        <v>0.89599999999999991</v>
      </c>
      <c r="Q501" s="240">
        <v>0.83599999999999997</v>
      </c>
      <c r="R501" s="240">
        <v>0.78400000000000003</v>
      </c>
      <c r="S501" s="243">
        <f t="shared" ref="S501:S568" si="693">(((LOG(S$6)-LOG(T$6))/(LOG(R$6)-LOG(T$6))))*(R501-T501)+T501</f>
        <v>0.76443762878912835</v>
      </c>
      <c r="T501" s="240">
        <v>0.747</v>
      </c>
      <c r="U501" s="240">
        <v>0.71499999999999997</v>
      </c>
      <c r="V501" s="240">
        <v>0.68599999999999994</v>
      </c>
      <c r="W501" s="240">
        <v>0.58499999999999996</v>
      </c>
      <c r="X501" s="240">
        <v>0.245</v>
      </c>
      <c r="Y501" s="240">
        <v>5.4000000000000006E-2</v>
      </c>
      <c r="Z501" s="240">
        <v>0.03</v>
      </c>
      <c r="AA501" s="240">
        <v>2.7000000000000003E-2</v>
      </c>
      <c r="AB501" s="240">
        <v>2.1000000000000001E-2</v>
      </c>
      <c r="AC501" s="243">
        <f t="shared" si="692"/>
        <v>1.8291632389675249E-2</v>
      </c>
      <c r="AD501" s="241">
        <v>0</v>
      </c>
      <c r="AE501" s="60"/>
      <c r="AF501" s="74">
        <f t="shared" si="664"/>
        <v>0</v>
      </c>
      <c r="AG501" s="74">
        <f t="shared" si="665"/>
        <v>0</v>
      </c>
      <c r="AH501" s="74">
        <f t="shared" si="666"/>
        <v>0</v>
      </c>
      <c r="AI501" s="74">
        <f t="shared" si="667"/>
        <v>0</v>
      </c>
      <c r="AJ501" s="74">
        <f t="shared" si="668"/>
        <v>0</v>
      </c>
      <c r="AK501" s="74">
        <f t="shared" si="669"/>
        <v>2.0999999999999908E-2</v>
      </c>
      <c r="AL501" s="74">
        <f t="shared" si="670"/>
        <v>2.9000000000000137E-2</v>
      </c>
      <c r="AM501" s="74">
        <f t="shared" si="671"/>
        <v>5.4000000000000048E-2</v>
      </c>
      <c r="AN501" s="74">
        <f t="shared" si="672"/>
        <v>5.9999999999999942E-2</v>
      </c>
      <c r="AO501" s="74">
        <f t="shared" si="673"/>
        <v>5.1999999999999935E-2</v>
      </c>
      <c r="AP501" s="74">
        <f t="shared" si="674"/>
        <v>1.9562371210871676E-2</v>
      </c>
      <c r="AQ501" s="74">
        <f t="shared" si="675"/>
        <v>1.7437628789128357E-2</v>
      </c>
      <c r="AR501" s="74">
        <f t="shared" si="676"/>
        <v>3.2000000000000028E-2</v>
      </c>
      <c r="AS501" s="74">
        <f t="shared" si="677"/>
        <v>2.9000000000000026E-2</v>
      </c>
      <c r="AT501" s="74">
        <f t="shared" si="678"/>
        <v>0.10099999999999998</v>
      </c>
      <c r="AU501" s="74">
        <f t="shared" si="679"/>
        <v>0.33999999999999997</v>
      </c>
      <c r="AV501" s="74">
        <f t="shared" si="680"/>
        <v>0.191</v>
      </c>
      <c r="AW501" s="74">
        <f t="shared" si="681"/>
        <v>2.4000000000000007E-2</v>
      </c>
      <c r="AX501" s="74">
        <f t="shared" si="682"/>
        <v>2.9999999999999957E-3</v>
      </c>
      <c r="AY501" s="74">
        <f t="shared" si="683"/>
        <v>6.0000000000000019E-3</v>
      </c>
      <c r="AZ501" s="74">
        <f t="shared" si="684"/>
        <v>2.7083676103247523E-3</v>
      </c>
      <c r="BA501" s="75">
        <f t="shared" si="685"/>
        <v>1.8291632389675249E-2</v>
      </c>
      <c r="BB501" s="73">
        <f t="shared" si="686"/>
        <v>0</v>
      </c>
      <c r="BC501" s="74">
        <f t="shared" si="687"/>
        <v>0.23556237121087165</v>
      </c>
      <c r="BD501" s="74">
        <f t="shared" si="688"/>
        <v>0.74614599639945312</v>
      </c>
      <c r="BE501" s="75">
        <f t="shared" si="689"/>
        <v>1.8291632389675249E-2</v>
      </c>
      <c r="BF501" s="73">
        <f t="shared" si="690"/>
        <v>0.79913453344492036</v>
      </c>
      <c r="BG501" s="74">
        <f t="array" ref="BG501">10^(SUMPRODUCT(AG501:AP501,LOG($AG$6:$AP$6))/BC501)</f>
        <v>4.5962232630550455</v>
      </c>
      <c r="BH501" s="75">
        <f t="array" ref="BH501">10^(SUMPRODUCT(AQ501:AZ501,LOG($AQ$6:$AZ$6))/BD501)</f>
        <v>0.51069888383551731</v>
      </c>
      <c r="BI501" s="76">
        <f t="shared" si="691"/>
        <v>0.32532271959098541</v>
      </c>
      <c r="BJ501" s="77">
        <f t="shared" si="691"/>
        <v>0.46890693987534648</v>
      </c>
      <c r="BK501" s="77">
        <f t="shared" si="691"/>
        <v>0.5488147315372166</v>
      </c>
      <c r="BL501" s="77">
        <f t="shared" si="691"/>
        <v>0.75076105254151893</v>
      </c>
      <c r="BM501" s="78">
        <f t="shared" si="691"/>
        <v>4.9254538062767974</v>
      </c>
    </row>
    <row r="502" spans="1:65" x14ac:dyDescent="0.2">
      <c r="A502" s="33"/>
      <c r="B502" s="79">
        <v>171</v>
      </c>
      <c r="C502" s="83" t="s">
        <v>94</v>
      </c>
      <c r="D502" s="238">
        <v>1</v>
      </c>
      <c r="E502" s="236" t="s">
        <v>431</v>
      </c>
      <c r="F502" s="244">
        <v>2</v>
      </c>
      <c r="G502" s="239"/>
      <c r="H502" s="240">
        <v>1</v>
      </c>
      <c r="I502" s="243">
        <f t="array" ref="I502">IF(B502&lt;100,(((LOG(I$6)-LOG(J$6))/(LOG(H$6)-LOG(J$6))))*(H502-J502)+J502,H502)</f>
        <v>1</v>
      </c>
      <c r="J502" s="240">
        <v>1</v>
      </c>
      <c r="K502" s="240">
        <v>1</v>
      </c>
      <c r="L502" s="240">
        <v>1</v>
      </c>
      <c r="M502" s="240">
        <v>1</v>
      </c>
      <c r="N502" s="240">
        <v>1</v>
      </c>
      <c r="O502" s="240">
        <v>1</v>
      </c>
      <c r="P502" s="240">
        <v>0.99900000000000011</v>
      </c>
      <c r="Q502" s="240">
        <v>0.99900000000000011</v>
      </c>
      <c r="R502" s="240">
        <v>0.996</v>
      </c>
      <c r="S502" s="243">
        <f t="shared" si="693"/>
        <v>0.98595445802684967</v>
      </c>
      <c r="T502" s="240">
        <v>0.97699999999999998</v>
      </c>
      <c r="U502" s="240">
        <v>0.95599999999999996</v>
      </c>
      <c r="V502" s="240">
        <v>0.91900000000000004</v>
      </c>
      <c r="W502" s="240">
        <v>0.77</v>
      </c>
      <c r="X502" s="240">
        <v>0.39600000000000002</v>
      </c>
      <c r="Y502" s="240">
        <v>0.1</v>
      </c>
      <c r="Z502" s="240">
        <v>5.0999999999999997E-2</v>
      </c>
      <c r="AA502" s="240">
        <v>0.04</v>
      </c>
      <c r="AB502" s="240">
        <v>3.1E-2</v>
      </c>
      <c r="AC502" s="243">
        <f t="shared" si="692"/>
        <v>2.7001933527615839E-2</v>
      </c>
      <c r="AD502" s="241">
        <v>0</v>
      </c>
      <c r="AE502" s="60"/>
      <c r="AF502" s="74">
        <f t="shared" si="664"/>
        <v>0</v>
      </c>
      <c r="AG502" s="74">
        <f t="shared" si="665"/>
        <v>0</v>
      </c>
      <c r="AH502" s="74">
        <f t="shared" si="666"/>
        <v>0</v>
      </c>
      <c r="AI502" s="74">
        <f t="shared" si="667"/>
        <v>0</v>
      </c>
      <c r="AJ502" s="74">
        <f t="shared" si="668"/>
        <v>0</v>
      </c>
      <c r="AK502" s="74">
        <f t="shared" si="669"/>
        <v>0</v>
      </c>
      <c r="AL502" s="74">
        <f t="shared" si="670"/>
        <v>0</v>
      </c>
      <c r="AM502" s="74">
        <f t="shared" si="671"/>
        <v>9.9999999999988987E-4</v>
      </c>
      <c r="AN502" s="74">
        <f t="shared" si="672"/>
        <v>0</v>
      </c>
      <c r="AO502" s="74">
        <f t="shared" si="673"/>
        <v>3.0000000000001137E-3</v>
      </c>
      <c r="AP502" s="74">
        <f t="shared" si="674"/>
        <v>1.0045541973150329E-2</v>
      </c>
      <c r="AQ502" s="74">
        <f t="shared" si="675"/>
        <v>8.9544580268496876E-3</v>
      </c>
      <c r="AR502" s="74">
        <f t="shared" si="676"/>
        <v>2.1000000000000019E-2</v>
      </c>
      <c r="AS502" s="74">
        <f t="shared" si="677"/>
        <v>3.6999999999999922E-2</v>
      </c>
      <c r="AT502" s="74">
        <f t="shared" si="678"/>
        <v>0.14900000000000002</v>
      </c>
      <c r="AU502" s="74">
        <f t="shared" si="679"/>
        <v>0.374</v>
      </c>
      <c r="AV502" s="74">
        <f t="shared" si="680"/>
        <v>0.29600000000000004</v>
      </c>
      <c r="AW502" s="74">
        <f t="shared" si="681"/>
        <v>4.9000000000000009E-2</v>
      </c>
      <c r="AX502" s="74">
        <f t="shared" si="682"/>
        <v>1.0999999999999996E-2</v>
      </c>
      <c r="AY502" s="74">
        <f t="shared" si="683"/>
        <v>9.0000000000000011E-3</v>
      </c>
      <c r="AZ502" s="74">
        <f t="shared" si="684"/>
        <v>3.9980664723841611E-3</v>
      </c>
      <c r="BA502" s="75">
        <f t="shared" si="685"/>
        <v>2.7001933527615839E-2</v>
      </c>
      <c r="BB502" s="73">
        <f t="shared" si="686"/>
        <v>0</v>
      </c>
      <c r="BC502" s="74">
        <f t="shared" si="687"/>
        <v>1.4045541973150333E-2</v>
      </c>
      <c r="BD502" s="74">
        <f t="shared" si="688"/>
        <v>0.95895252449923396</v>
      </c>
      <c r="BE502" s="75">
        <f t="shared" si="689"/>
        <v>2.7001933527615839E-2</v>
      </c>
      <c r="BF502" s="73">
        <f t="shared" si="690"/>
        <v>0.43820097023203913</v>
      </c>
      <c r="BG502" s="74">
        <f t="array" ref="BG502">10^(SUMPRODUCT(AG502:AP502,LOG($AG$6:$AP$6))/BC502)</f>
        <v>2.4823760384011915</v>
      </c>
      <c r="BH502" s="75">
        <f t="array" ref="BH502">10^(SUMPRODUCT(AQ502:AZ502,LOG($AQ$6:$AZ$6))/BD502)</f>
        <v>0.47364634152140628</v>
      </c>
      <c r="BI502" s="76">
        <f t="shared" si="691"/>
        <v>0.29999999999999993</v>
      </c>
      <c r="BJ502" s="77">
        <f t="shared" si="691"/>
        <v>0.39860267029369634</v>
      </c>
      <c r="BK502" s="77">
        <f t="shared" si="691"/>
        <v>0.46379240478430822</v>
      </c>
      <c r="BL502" s="77">
        <f t="shared" si="691"/>
        <v>0.53511864931760855</v>
      </c>
      <c r="BM502" s="78">
        <f t="shared" si="691"/>
        <v>0.81307341099090624</v>
      </c>
    </row>
    <row r="503" spans="1:65" x14ac:dyDescent="0.2">
      <c r="A503" s="33"/>
      <c r="B503" s="79">
        <v>171</v>
      </c>
      <c r="C503" s="83" t="s">
        <v>99</v>
      </c>
      <c r="D503" s="238">
        <v>1</v>
      </c>
      <c r="E503" s="236" t="s">
        <v>432</v>
      </c>
      <c r="F503" s="244">
        <v>2</v>
      </c>
      <c r="G503" s="239"/>
      <c r="H503" s="240">
        <v>1</v>
      </c>
      <c r="I503" s="243">
        <f t="array" ref="I503">IF(B503&lt;100,(((LOG(I$6)-LOG(J$6))/(LOG(H$6)-LOG(J$6))))*(H503-J503)+J503,H503)</f>
        <v>1</v>
      </c>
      <c r="J503" s="240">
        <v>1</v>
      </c>
      <c r="K503" s="240">
        <v>1</v>
      </c>
      <c r="L503" s="240">
        <v>1</v>
      </c>
      <c r="M503" s="240">
        <v>1</v>
      </c>
      <c r="N503" s="240">
        <v>1</v>
      </c>
      <c r="O503" s="240">
        <v>1</v>
      </c>
      <c r="P503" s="240">
        <v>0.99199999999999999</v>
      </c>
      <c r="Q503" s="240">
        <v>0.97299999999999998</v>
      </c>
      <c r="R503" s="240">
        <v>0.94400000000000006</v>
      </c>
      <c r="S503" s="243">
        <f t="shared" si="693"/>
        <v>0.91915050143483867</v>
      </c>
      <c r="T503" s="240">
        <v>0.89700000000000002</v>
      </c>
      <c r="U503" s="240">
        <v>0.81400000000000006</v>
      </c>
      <c r="V503" s="240">
        <v>0.66</v>
      </c>
      <c r="W503" s="240">
        <v>0.28899999999999998</v>
      </c>
      <c r="X503" s="240">
        <v>0.10800000000000001</v>
      </c>
      <c r="Y503" s="240">
        <v>3.6000000000000004E-2</v>
      </c>
      <c r="Z503" s="240">
        <v>1.4999999999999999E-2</v>
      </c>
      <c r="AA503" s="240">
        <v>1.1000000000000001E-2</v>
      </c>
      <c r="AB503" s="240">
        <v>8.0000000000000002E-3</v>
      </c>
      <c r="AC503" s="243">
        <f t="shared" si="692"/>
        <v>6.9682409103524754E-3</v>
      </c>
      <c r="AD503" s="241">
        <v>0</v>
      </c>
      <c r="AE503" s="60"/>
      <c r="AF503" s="74">
        <f t="shared" si="664"/>
        <v>0</v>
      </c>
      <c r="AG503" s="74">
        <f t="shared" si="665"/>
        <v>0</v>
      </c>
      <c r="AH503" s="74">
        <f t="shared" si="666"/>
        <v>0</v>
      </c>
      <c r="AI503" s="74">
        <f t="shared" si="667"/>
        <v>0</v>
      </c>
      <c r="AJ503" s="74">
        <f t="shared" si="668"/>
        <v>0</v>
      </c>
      <c r="AK503" s="74">
        <f t="shared" si="669"/>
        <v>0</v>
      </c>
      <c r="AL503" s="74">
        <f t="shared" si="670"/>
        <v>0</v>
      </c>
      <c r="AM503" s="74">
        <f t="shared" si="671"/>
        <v>8.0000000000000071E-3</v>
      </c>
      <c r="AN503" s="74">
        <f t="shared" si="672"/>
        <v>1.9000000000000017E-2</v>
      </c>
      <c r="AO503" s="74">
        <f t="shared" si="673"/>
        <v>2.8999999999999915E-2</v>
      </c>
      <c r="AP503" s="74">
        <f t="shared" si="674"/>
        <v>2.4849498565161388E-2</v>
      </c>
      <c r="AQ503" s="74">
        <f t="shared" si="675"/>
        <v>2.2150501434838654E-2</v>
      </c>
      <c r="AR503" s="74">
        <f t="shared" si="676"/>
        <v>8.2999999999999963E-2</v>
      </c>
      <c r="AS503" s="74">
        <f t="shared" si="677"/>
        <v>0.15400000000000003</v>
      </c>
      <c r="AT503" s="74">
        <f t="shared" si="678"/>
        <v>0.37100000000000005</v>
      </c>
      <c r="AU503" s="74">
        <f t="shared" si="679"/>
        <v>0.18099999999999997</v>
      </c>
      <c r="AV503" s="74">
        <f t="shared" si="680"/>
        <v>7.2000000000000008E-2</v>
      </c>
      <c r="AW503" s="74">
        <f t="shared" si="681"/>
        <v>2.1000000000000005E-2</v>
      </c>
      <c r="AX503" s="74">
        <f t="shared" si="682"/>
        <v>3.9999999999999983E-3</v>
      </c>
      <c r="AY503" s="74">
        <f t="shared" si="683"/>
        <v>3.0000000000000009E-3</v>
      </c>
      <c r="AZ503" s="74">
        <f t="shared" si="684"/>
        <v>1.0317590896475248E-3</v>
      </c>
      <c r="BA503" s="75">
        <f t="shared" si="685"/>
        <v>6.9682409103524754E-3</v>
      </c>
      <c r="BB503" s="73">
        <f t="shared" si="686"/>
        <v>0</v>
      </c>
      <c r="BC503" s="74">
        <f t="shared" si="687"/>
        <v>8.0849498565161326E-2</v>
      </c>
      <c r="BD503" s="74">
        <f t="shared" si="688"/>
        <v>0.91218226052448614</v>
      </c>
      <c r="BE503" s="75">
        <f t="shared" si="689"/>
        <v>6.9682409103524754E-3</v>
      </c>
      <c r="BF503" s="73">
        <f t="shared" si="690"/>
        <v>0.76705513122759827</v>
      </c>
      <c r="BG503" s="74">
        <f t="array" ref="BG503">10^(SUMPRODUCT(AG503:AP503,LOG($AG$6:$AP$6))/BC503)</f>
        <v>3.0590647932916695</v>
      </c>
      <c r="BH503" s="75">
        <f t="array" ref="BH503">10^(SUMPRODUCT(AQ503:AZ503,LOG($AQ$6:$AZ$6))/BD503)</f>
        <v>0.70080015292343989</v>
      </c>
      <c r="BI503" s="76">
        <f t="shared" si="691"/>
        <v>0.40458785509156275</v>
      </c>
      <c r="BJ503" s="77">
        <f t="shared" si="691"/>
        <v>0.63536422102472223</v>
      </c>
      <c r="BK503" s="77">
        <f t="shared" si="691"/>
        <v>0.73144587057902699</v>
      </c>
      <c r="BL503" s="77">
        <f t="shared" si="691"/>
        <v>0.84205727027599386</v>
      </c>
      <c r="BM503" s="78">
        <f t="shared" si="691"/>
        <v>1.7378337145313818</v>
      </c>
    </row>
    <row r="504" spans="1:65" x14ac:dyDescent="0.2">
      <c r="A504" s="33"/>
      <c r="B504" s="79">
        <v>171</v>
      </c>
      <c r="C504" s="83" t="s">
        <v>93</v>
      </c>
      <c r="D504" s="238">
        <v>1</v>
      </c>
      <c r="E504" s="236" t="s">
        <v>433</v>
      </c>
      <c r="F504" s="244">
        <v>1</v>
      </c>
      <c r="G504" s="239"/>
      <c r="H504" s="240">
        <v>1</v>
      </c>
      <c r="I504" s="243">
        <f t="array" ref="I504">IF(B504&lt;100,(((LOG(I$6)-LOG(J$6))/(LOG(H$6)-LOG(J$6))))*(H504-J504)+J504,H504)</f>
        <v>1</v>
      </c>
      <c r="J504" s="240">
        <v>3.9E-2</v>
      </c>
      <c r="K504" s="240">
        <v>0.02</v>
      </c>
      <c r="L504" s="240">
        <v>1.6E-2</v>
      </c>
      <c r="M504" s="240">
        <v>1.6E-2</v>
      </c>
      <c r="N504" s="240">
        <v>1.6E-2</v>
      </c>
      <c r="O504" s="240">
        <v>1.4999999999999999E-2</v>
      </c>
      <c r="P504" s="240">
        <v>1.4999999999999999E-2</v>
      </c>
      <c r="Q504" s="240">
        <v>1.3999999999999999E-2</v>
      </c>
      <c r="R504" s="240">
        <v>1.3000000000000001E-2</v>
      </c>
      <c r="S504" s="243">
        <f t="shared" si="693"/>
        <v>1.3000000000000001E-2</v>
      </c>
      <c r="T504" s="240">
        <v>1.3000000000000001E-2</v>
      </c>
      <c r="U504" s="240">
        <v>1.2E-2</v>
      </c>
      <c r="V504" s="240">
        <v>1.2E-2</v>
      </c>
      <c r="W504" s="240">
        <v>1.1000000000000001E-2</v>
      </c>
      <c r="X504" s="240">
        <v>5.0000000000000001E-3</v>
      </c>
      <c r="Y504" s="240">
        <v>2E-3</v>
      </c>
      <c r="Z504" s="240">
        <v>2E-3</v>
      </c>
      <c r="AA504" s="240">
        <v>1E-3</v>
      </c>
      <c r="AB504" s="240">
        <v>1E-3</v>
      </c>
      <c r="AC504" s="243">
        <f t="shared" si="692"/>
        <v>8.7103011379405942E-4</v>
      </c>
      <c r="AD504" s="241">
        <v>0</v>
      </c>
      <c r="AE504" s="60"/>
      <c r="AF504" s="74">
        <f t="shared" si="664"/>
        <v>0</v>
      </c>
      <c r="AG504" s="74">
        <f t="shared" si="665"/>
        <v>0.96099999999999997</v>
      </c>
      <c r="AH504" s="74">
        <f t="shared" si="666"/>
        <v>1.9E-2</v>
      </c>
      <c r="AI504" s="74">
        <f t="shared" si="667"/>
        <v>4.0000000000000001E-3</v>
      </c>
      <c r="AJ504" s="74">
        <f t="shared" si="668"/>
        <v>0</v>
      </c>
      <c r="AK504" s="74">
        <f t="shared" si="669"/>
        <v>0</v>
      </c>
      <c r="AL504" s="74">
        <f t="shared" si="670"/>
        <v>1.0000000000000009E-3</v>
      </c>
      <c r="AM504" s="74">
        <f t="shared" si="671"/>
        <v>0</v>
      </c>
      <c r="AN504" s="74">
        <f t="shared" si="672"/>
        <v>1.0000000000000009E-3</v>
      </c>
      <c r="AO504" s="74">
        <f t="shared" si="673"/>
        <v>9.9999999999999742E-4</v>
      </c>
      <c r="AP504" s="74">
        <f t="shared" si="674"/>
        <v>0</v>
      </c>
      <c r="AQ504" s="74">
        <f t="shared" si="675"/>
        <v>0</v>
      </c>
      <c r="AR504" s="74">
        <f t="shared" si="676"/>
        <v>1.0000000000000009E-3</v>
      </c>
      <c r="AS504" s="74">
        <f t="shared" si="677"/>
        <v>0</v>
      </c>
      <c r="AT504" s="74">
        <f t="shared" si="678"/>
        <v>9.9999999999999915E-4</v>
      </c>
      <c r="AU504" s="74">
        <f t="shared" si="679"/>
        <v>6.000000000000001E-3</v>
      </c>
      <c r="AV504" s="74">
        <f t="shared" si="680"/>
        <v>3.0000000000000001E-3</v>
      </c>
      <c r="AW504" s="74">
        <f t="shared" si="681"/>
        <v>0</v>
      </c>
      <c r="AX504" s="74">
        <f t="shared" si="682"/>
        <v>1E-3</v>
      </c>
      <c r="AY504" s="74">
        <f t="shared" si="683"/>
        <v>0</v>
      </c>
      <c r="AZ504" s="74">
        <f t="shared" si="684"/>
        <v>1.289698862059406E-4</v>
      </c>
      <c r="BA504" s="75">
        <f t="shared" si="685"/>
        <v>8.7103011379405942E-4</v>
      </c>
      <c r="BB504" s="73">
        <f t="shared" si="686"/>
        <v>0</v>
      </c>
      <c r="BC504" s="74">
        <f t="shared" si="687"/>
        <v>0.98699999999999999</v>
      </c>
      <c r="BD504" s="74">
        <f t="shared" si="688"/>
        <v>1.212896988620594E-2</v>
      </c>
      <c r="BE504" s="75">
        <f t="shared" si="689"/>
        <v>8.7103011379405942E-4</v>
      </c>
      <c r="BF504" s="73">
        <f t="shared" si="690"/>
        <v>45.716475756373264</v>
      </c>
      <c r="BG504" s="74">
        <f t="array" ref="BG504">10^(SUMPRODUCT(AG504:AP504,LOG($AG$6:$AP$6))/BC504)</f>
        <v>48.723641343963521</v>
      </c>
      <c r="BH504" s="75">
        <f t="array" ref="BH504">10^(SUMPRODUCT(AQ504:AZ504,LOG($AQ$6:$AZ$6))/BD504)</f>
        <v>0.46547896955816287</v>
      </c>
      <c r="BI504" s="76">
        <f t="shared" si="691"/>
        <v>40.301999405085766</v>
      </c>
      <c r="BJ504" s="77">
        <f t="shared" si="691"/>
        <v>45.626731419167015</v>
      </c>
      <c r="BK504" s="77">
        <f t="shared" si="691"/>
        <v>49.153564541776767</v>
      </c>
      <c r="BL504" s="77">
        <f t="shared" si="691"/>
        <v>52.95301311344128</v>
      </c>
      <c r="BM504" s="78">
        <f t="shared" si="691"/>
        <v>59.949207057397913</v>
      </c>
    </row>
    <row r="505" spans="1:65" x14ac:dyDescent="0.2">
      <c r="A505" s="33"/>
      <c r="B505" s="79">
        <v>172</v>
      </c>
      <c r="C505" s="83" t="s">
        <v>94</v>
      </c>
      <c r="D505" s="238">
        <v>0</v>
      </c>
      <c r="E505" s="236"/>
      <c r="F505" s="244">
        <v>0</v>
      </c>
      <c r="G505" s="239"/>
      <c r="H505" s="240"/>
      <c r="I505" s="243"/>
      <c r="J505" s="240"/>
      <c r="K505" s="240"/>
      <c r="L505" s="240"/>
      <c r="M505" s="240"/>
      <c r="N505" s="240"/>
      <c r="O505" s="240"/>
      <c r="P505" s="240"/>
      <c r="Q505" s="240"/>
      <c r="R505" s="240"/>
      <c r="S505" s="243"/>
      <c r="T505" s="240"/>
      <c r="U505" s="240"/>
      <c r="V505" s="240"/>
      <c r="W505" s="240"/>
      <c r="X505" s="240"/>
      <c r="Y505" s="240"/>
      <c r="Z505" s="240"/>
      <c r="AA505" s="240"/>
      <c r="AB505" s="240"/>
      <c r="AC505" s="243"/>
      <c r="AD505" s="241"/>
      <c r="AE505" s="60"/>
      <c r="AF505" s="74"/>
      <c r="AG505" s="74"/>
      <c r="AH505" s="74"/>
      <c r="AI505" s="74"/>
      <c r="AJ505" s="74"/>
      <c r="AK505" s="74"/>
      <c r="AL505" s="74"/>
      <c r="AM505" s="74"/>
      <c r="AN505" s="74"/>
      <c r="AO505" s="74"/>
      <c r="AP505" s="74"/>
      <c r="AQ505" s="74"/>
      <c r="AR505" s="74"/>
      <c r="AS505" s="74"/>
      <c r="AT505" s="74"/>
      <c r="AU505" s="74"/>
      <c r="AV505" s="74"/>
      <c r="AW505" s="74"/>
      <c r="AX505" s="74"/>
      <c r="AY505" s="74"/>
      <c r="AZ505" s="74"/>
      <c r="BA505" s="75"/>
      <c r="BB505" s="73"/>
      <c r="BC505" s="74"/>
      <c r="BD505" s="74"/>
      <c r="BE505" s="75"/>
      <c r="BF505" s="73"/>
      <c r="BG505" s="74"/>
      <c r="BH505" s="75"/>
      <c r="BI505" s="76"/>
      <c r="BJ505" s="77"/>
      <c r="BK505" s="77"/>
      <c r="BL505" s="77"/>
      <c r="BM505" s="78"/>
    </row>
    <row r="506" spans="1:65" x14ac:dyDescent="0.2">
      <c r="A506" s="33"/>
      <c r="B506" s="79">
        <v>172</v>
      </c>
      <c r="C506" s="83" t="s">
        <v>99</v>
      </c>
      <c r="D506" s="238">
        <v>0</v>
      </c>
      <c r="E506" s="236"/>
      <c r="F506" s="244">
        <v>0</v>
      </c>
      <c r="G506" s="239"/>
      <c r="H506" s="240"/>
      <c r="I506" s="243"/>
      <c r="J506" s="240"/>
      <c r="K506" s="240"/>
      <c r="L506" s="240"/>
      <c r="M506" s="240"/>
      <c r="N506" s="240"/>
      <c r="O506" s="240"/>
      <c r="P506" s="240"/>
      <c r="Q506" s="240"/>
      <c r="R506" s="240"/>
      <c r="S506" s="243"/>
      <c r="T506" s="240"/>
      <c r="U506" s="240"/>
      <c r="V506" s="240"/>
      <c r="W506" s="240"/>
      <c r="X506" s="240"/>
      <c r="Y506" s="240"/>
      <c r="Z506" s="240"/>
      <c r="AA506" s="240"/>
      <c r="AB506" s="240"/>
      <c r="AC506" s="243"/>
      <c r="AD506" s="241"/>
      <c r="AE506" s="60"/>
      <c r="AF506" s="74"/>
      <c r="AG506" s="74"/>
      <c r="AH506" s="74"/>
      <c r="AI506" s="74"/>
      <c r="AJ506" s="74"/>
      <c r="AK506" s="74"/>
      <c r="AL506" s="74"/>
      <c r="AM506" s="74"/>
      <c r="AN506" s="74"/>
      <c r="AO506" s="74"/>
      <c r="AP506" s="74"/>
      <c r="AQ506" s="74"/>
      <c r="AR506" s="74"/>
      <c r="AS506" s="74"/>
      <c r="AT506" s="74"/>
      <c r="AU506" s="74"/>
      <c r="AV506" s="74"/>
      <c r="AW506" s="74"/>
      <c r="AX506" s="74"/>
      <c r="AY506" s="74"/>
      <c r="AZ506" s="74"/>
      <c r="BA506" s="75"/>
      <c r="BB506" s="73"/>
      <c r="BC506" s="74"/>
      <c r="BD506" s="74"/>
      <c r="BE506" s="75"/>
      <c r="BF506" s="73"/>
      <c r="BG506" s="74"/>
      <c r="BH506" s="75"/>
      <c r="BI506" s="76"/>
      <c r="BJ506" s="77"/>
      <c r="BK506" s="77"/>
      <c r="BL506" s="77"/>
      <c r="BM506" s="78"/>
    </row>
    <row r="507" spans="1:65" x14ac:dyDescent="0.2">
      <c r="A507" s="33"/>
      <c r="B507" s="79">
        <v>172</v>
      </c>
      <c r="C507" s="83" t="s">
        <v>93</v>
      </c>
      <c r="D507" s="238">
        <v>0</v>
      </c>
      <c r="E507" s="236"/>
      <c r="F507" s="244">
        <v>0</v>
      </c>
      <c r="G507" s="239"/>
      <c r="H507" s="240"/>
      <c r="I507" s="243"/>
      <c r="J507" s="240"/>
      <c r="K507" s="240"/>
      <c r="L507" s="240"/>
      <c r="M507" s="240"/>
      <c r="N507" s="240"/>
      <c r="O507" s="240"/>
      <c r="P507" s="240"/>
      <c r="Q507" s="240"/>
      <c r="R507" s="240"/>
      <c r="S507" s="243"/>
      <c r="T507" s="240"/>
      <c r="U507" s="240"/>
      <c r="V507" s="240"/>
      <c r="W507" s="240"/>
      <c r="X507" s="240"/>
      <c r="Y507" s="240"/>
      <c r="Z507" s="240"/>
      <c r="AA507" s="240"/>
      <c r="AB507" s="240"/>
      <c r="AC507" s="243"/>
      <c r="AD507" s="241"/>
      <c r="AE507" s="60"/>
      <c r="AF507" s="74"/>
      <c r="AG507" s="74"/>
      <c r="AH507" s="74"/>
      <c r="AI507" s="74"/>
      <c r="AJ507" s="74"/>
      <c r="AK507" s="74"/>
      <c r="AL507" s="74"/>
      <c r="AM507" s="74"/>
      <c r="AN507" s="74"/>
      <c r="AO507" s="74"/>
      <c r="AP507" s="74"/>
      <c r="AQ507" s="74"/>
      <c r="AR507" s="74"/>
      <c r="AS507" s="74"/>
      <c r="AT507" s="74"/>
      <c r="AU507" s="74"/>
      <c r="AV507" s="74"/>
      <c r="AW507" s="74"/>
      <c r="AX507" s="74"/>
      <c r="AY507" s="74"/>
      <c r="AZ507" s="74"/>
      <c r="BA507" s="75"/>
      <c r="BB507" s="73"/>
      <c r="BC507" s="74"/>
      <c r="BD507" s="74"/>
      <c r="BE507" s="75"/>
      <c r="BF507" s="73"/>
      <c r="BG507" s="74"/>
      <c r="BH507" s="75"/>
      <c r="BI507" s="76"/>
      <c r="BJ507" s="77"/>
      <c r="BK507" s="77"/>
      <c r="BL507" s="77"/>
      <c r="BM507" s="78"/>
    </row>
    <row r="508" spans="1:65" x14ac:dyDescent="0.2">
      <c r="A508" s="33"/>
      <c r="B508" s="79">
        <v>173</v>
      </c>
      <c r="C508" s="83" t="s">
        <v>94</v>
      </c>
      <c r="D508" s="238">
        <v>1</v>
      </c>
      <c r="E508" s="236" t="s">
        <v>434</v>
      </c>
      <c r="F508" s="244">
        <v>2</v>
      </c>
      <c r="G508" s="239"/>
      <c r="H508" s="240">
        <v>1</v>
      </c>
      <c r="I508" s="243">
        <f t="array" ref="I508">IF(B508&lt;100,(((LOG(I$6)-LOG(J$6))/(LOG(H$6)-LOG(J$6))))*(H508-J508)+J508,H508)</f>
        <v>1</v>
      </c>
      <c r="J508" s="240">
        <v>1</v>
      </c>
      <c r="K508" s="240">
        <v>1</v>
      </c>
      <c r="L508" s="240">
        <v>1</v>
      </c>
      <c r="M508" s="240">
        <v>1</v>
      </c>
      <c r="N508" s="240">
        <v>0.98299999999999998</v>
      </c>
      <c r="O508" s="240">
        <v>0.96200000000000008</v>
      </c>
      <c r="P508" s="240">
        <v>0.94900000000000007</v>
      </c>
      <c r="Q508" s="240">
        <v>0.92500000000000004</v>
      </c>
      <c r="R508" s="240">
        <v>0.90400000000000003</v>
      </c>
      <c r="S508" s="243">
        <f t="shared" si="693"/>
        <v>0.88760990520170213</v>
      </c>
      <c r="T508" s="240">
        <v>0.873</v>
      </c>
      <c r="U508" s="240">
        <v>0.83599999999999997</v>
      </c>
      <c r="V508" s="240">
        <v>0.79400000000000004</v>
      </c>
      <c r="W508" s="240">
        <v>0.68299999999999994</v>
      </c>
      <c r="X508" s="240">
        <v>0.25700000000000001</v>
      </c>
      <c r="Y508" s="240">
        <v>6.9000000000000006E-2</v>
      </c>
      <c r="Z508" s="240">
        <v>0.04</v>
      </c>
      <c r="AA508" s="240">
        <v>3.2000000000000001E-2</v>
      </c>
      <c r="AB508" s="240">
        <v>2.4E-2</v>
      </c>
      <c r="AC508" s="243">
        <f t="shared" si="692"/>
        <v>2.0904722731057427E-2</v>
      </c>
      <c r="AD508" s="241">
        <v>0</v>
      </c>
      <c r="AE508" s="60"/>
      <c r="AF508" s="74">
        <f t="shared" ref="AF508:AF524" si="694">H508-I508</f>
        <v>0</v>
      </c>
      <c r="AG508" s="74">
        <f t="shared" ref="AG508:AG524" si="695">I508-J508</f>
        <v>0</v>
      </c>
      <c r="AH508" s="74">
        <f t="shared" ref="AH508:AH524" si="696">J508-K508</f>
        <v>0</v>
      </c>
      <c r="AI508" s="74">
        <f t="shared" ref="AI508:AI524" si="697">K508-L508</f>
        <v>0</v>
      </c>
      <c r="AJ508" s="74">
        <f t="shared" ref="AJ508:AJ524" si="698">L508-M508</f>
        <v>0</v>
      </c>
      <c r="AK508" s="74">
        <f t="shared" ref="AK508:AK524" si="699">M508-N508</f>
        <v>1.7000000000000015E-2</v>
      </c>
      <c r="AL508" s="74">
        <f t="shared" ref="AL508:AL524" si="700">N508-O508</f>
        <v>2.0999999999999908E-2</v>
      </c>
      <c r="AM508" s="74">
        <f t="shared" ref="AM508:AM524" si="701">O508-P508</f>
        <v>1.3000000000000012E-2</v>
      </c>
      <c r="AN508" s="74">
        <f t="shared" ref="AN508:AN524" si="702">P508-Q508</f>
        <v>2.4000000000000021E-2</v>
      </c>
      <c r="AO508" s="74">
        <f t="shared" ref="AO508:AO524" si="703">Q508-R508</f>
        <v>2.1000000000000019E-2</v>
      </c>
      <c r="AP508" s="74">
        <f t="shared" ref="AP508:AP524" si="704">R508-S508</f>
        <v>1.6390094798297894E-2</v>
      </c>
      <c r="AQ508" s="74">
        <f t="shared" ref="AQ508:AQ524" si="705">S508-T508</f>
        <v>1.4609905201702134E-2</v>
      </c>
      <c r="AR508" s="74">
        <f t="shared" ref="AR508:AR524" si="706">T508-U508</f>
        <v>3.7000000000000033E-2</v>
      </c>
      <c r="AS508" s="74">
        <f t="shared" ref="AS508:AS524" si="707">U508-V508</f>
        <v>4.1999999999999926E-2</v>
      </c>
      <c r="AT508" s="74">
        <f t="shared" ref="AT508:AT524" si="708">V508-W508</f>
        <v>0.1110000000000001</v>
      </c>
      <c r="AU508" s="74">
        <f t="shared" ref="AU508:AU524" si="709">W508-X508</f>
        <v>0.42599999999999993</v>
      </c>
      <c r="AV508" s="74">
        <f t="shared" ref="AV508:AV524" si="710">X508-Y508</f>
        <v>0.188</v>
      </c>
      <c r="AW508" s="74">
        <f t="shared" ref="AW508:AW524" si="711">Y508-Z508</f>
        <v>2.9000000000000005E-2</v>
      </c>
      <c r="AX508" s="74">
        <f t="shared" ref="AX508:AX524" si="712">Z508-AA508</f>
        <v>8.0000000000000002E-3</v>
      </c>
      <c r="AY508" s="74">
        <f t="shared" ref="AY508:AY524" si="713">AA508-AB508</f>
        <v>8.0000000000000002E-3</v>
      </c>
      <c r="AZ508" s="74">
        <f t="shared" ref="AZ508:AZ524" si="714">AB508-AC508</f>
        <v>3.0952772689425735E-3</v>
      </c>
      <c r="BA508" s="75">
        <f t="shared" ref="BA508:BA524" si="715">AC508-AD508</f>
        <v>2.0904722731057427E-2</v>
      </c>
      <c r="BB508" s="73">
        <f t="shared" ref="BB508:BB524" si="716">SUM(AF508)</f>
        <v>0</v>
      </c>
      <c r="BC508" s="74">
        <f t="shared" ref="BC508:BC524" si="717">SUM(AG508:AP508)</f>
        <v>0.11239009479829787</v>
      </c>
      <c r="BD508" s="74">
        <f t="shared" ref="BD508:BD524" si="718">SUM(AQ508:AZ508)</f>
        <v>0.86670518247064476</v>
      </c>
      <c r="BE508" s="75">
        <f t="shared" ref="BE508:BE524" si="719">BA508</f>
        <v>2.0904722731057427E-2</v>
      </c>
      <c r="BF508" s="73">
        <f t="shared" ref="BF508:BF524" si="720">10^SUMPRODUCT(AF508:BA508,LOG($AF$6:$BA$6))</f>
        <v>0.60706424811510373</v>
      </c>
      <c r="BG508" s="74">
        <f t="array" ref="BG508">10^(SUMPRODUCT(AG508:AP508,LOG($AG$6:$AP$6))/BC508)</f>
        <v>4.7937078576291672</v>
      </c>
      <c r="BH508" s="75">
        <f t="array" ref="BH508">10^(SUMPRODUCT(AQ508:AZ508,LOG($AQ$6:$AZ$6))/BD508)</f>
        <v>0.51128159654869754</v>
      </c>
      <c r="BI508" s="76">
        <f t="shared" ref="BI508:BM524" si="721">10^ (LOG(INDEX($H$6:$AD$6,MATCH(BI$6/100,$H508:$AD508,-1)))-(INDEX($H508:$AD508,MATCH(BI$6/100,$H508:$AD508,-1))-BI$6/100)/(INDEX($H508:$AD508,MATCH(BI$6/100,$H508:$AD508,-1))-INDEX($H508:$AD508,MATCH(BI$6/100,$H508:$AD508,-1)+1))*(LOG(INDEX($H$6:$AD$6,MATCH(BI$6/100,$H508:$AD508,-1)))-LOG(INDEX($H$6:$AD$6,MATCH(BI$6/100,$H508:$AD508,-1)+1))))</f>
        <v>0.31711503636190047</v>
      </c>
      <c r="BJ508" s="77">
        <f t="shared" si="721"/>
        <v>0.45401051930705172</v>
      </c>
      <c r="BK508" s="77">
        <f t="shared" si="721"/>
        <v>0.514764820451316</v>
      </c>
      <c r="BL508" s="77">
        <f t="shared" si="721"/>
        <v>0.58364907663089871</v>
      </c>
      <c r="BM508" s="78">
        <f t="shared" si="721"/>
        <v>2.2955516631697228</v>
      </c>
    </row>
    <row r="509" spans="1:65" x14ac:dyDescent="0.2">
      <c r="A509" s="33"/>
      <c r="B509" s="79">
        <v>173</v>
      </c>
      <c r="C509" s="83" t="s">
        <v>99</v>
      </c>
      <c r="D509" s="238">
        <v>1</v>
      </c>
      <c r="E509" s="236" t="s">
        <v>435</v>
      </c>
      <c r="F509" s="244">
        <v>2</v>
      </c>
      <c r="G509" s="239"/>
      <c r="H509" s="240">
        <v>1</v>
      </c>
      <c r="I509" s="243">
        <f t="array" ref="I509">IF(B509&lt;100,(((LOG(I$6)-LOG(J$6))/(LOG(H$6)-LOG(J$6))))*(H509-J509)+J509,H509)</f>
        <v>1</v>
      </c>
      <c r="J509" s="240">
        <v>1</v>
      </c>
      <c r="K509" s="240">
        <v>1</v>
      </c>
      <c r="L509" s="240">
        <v>1</v>
      </c>
      <c r="M509" s="240">
        <v>0.996</v>
      </c>
      <c r="N509" s="240">
        <v>0.996</v>
      </c>
      <c r="O509" s="240">
        <v>0.98</v>
      </c>
      <c r="P509" s="240">
        <v>0.94900000000000007</v>
      </c>
      <c r="Q509" s="240">
        <v>0.91500000000000004</v>
      </c>
      <c r="R509" s="240">
        <v>0.873</v>
      </c>
      <c r="S509" s="243">
        <f t="shared" si="693"/>
        <v>0.83863367219711726</v>
      </c>
      <c r="T509" s="240">
        <v>0.80799999999999994</v>
      </c>
      <c r="U509" s="240">
        <v>0.72</v>
      </c>
      <c r="V509" s="240">
        <v>0.57299999999999995</v>
      </c>
      <c r="W509" s="240">
        <v>0.26</v>
      </c>
      <c r="X509" s="240">
        <v>0.1</v>
      </c>
      <c r="Y509" s="240">
        <v>3.3000000000000002E-2</v>
      </c>
      <c r="Z509" s="240">
        <v>1.7000000000000001E-2</v>
      </c>
      <c r="AA509" s="240">
        <v>1.1000000000000001E-2</v>
      </c>
      <c r="AB509" s="240">
        <v>8.0000000000000002E-3</v>
      </c>
      <c r="AC509" s="243">
        <f t="shared" si="692"/>
        <v>6.9682409103524754E-3</v>
      </c>
      <c r="AD509" s="241">
        <v>0</v>
      </c>
      <c r="AE509" s="60"/>
      <c r="AF509" s="74">
        <f t="shared" si="694"/>
        <v>0</v>
      </c>
      <c r="AG509" s="74">
        <f t="shared" si="695"/>
        <v>0</v>
      </c>
      <c r="AH509" s="74">
        <f t="shared" si="696"/>
        <v>0</v>
      </c>
      <c r="AI509" s="74">
        <f t="shared" si="697"/>
        <v>0</v>
      </c>
      <c r="AJ509" s="74">
        <f t="shared" si="698"/>
        <v>4.0000000000000036E-3</v>
      </c>
      <c r="AK509" s="74">
        <f t="shared" si="699"/>
        <v>0</v>
      </c>
      <c r="AL509" s="74">
        <f t="shared" si="700"/>
        <v>1.6000000000000014E-2</v>
      </c>
      <c r="AM509" s="74">
        <f t="shared" si="701"/>
        <v>3.0999999999999917E-2</v>
      </c>
      <c r="AN509" s="74">
        <f t="shared" si="702"/>
        <v>3.400000000000003E-2</v>
      </c>
      <c r="AO509" s="74">
        <f t="shared" si="703"/>
        <v>4.2000000000000037E-2</v>
      </c>
      <c r="AP509" s="74">
        <f t="shared" si="704"/>
        <v>3.4366327802882735E-2</v>
      </c>
      <c r="AQ509" s="74">
        <f t="shared" si="705"/>
        <v>3.0633672197117323E-2</v>
      </c>
      <c r="AR509" s="74">
        <f t="shared" si="706"/>
        <v>8.7999999999999967E-2</v>
      </c>
      <c r="AS509" s="74">
        <f t="shared" si="707"/>
        <v>0.14700000000000002</v>
      </c>
      <c r="AT509" s="74">
        <f t="shared" si="708"/>
        <v>0.31299999999999994</v>
      </c>
      <c r="AU509" s="74">
        <f t="shared" si="709"/>
        <v>0.16</v>
      </c>
      <c r="AV509" s="74">
        <f t="shared" si="710"/>
        <v>6.7000000000000004E-2</v>
      </c>
      <c r="AW509" s="74">
        <f t="shared" si="711"/>
        <v>1.6E-2</v>
      </c>
      <c r="AX509" s="74">
        <f t="shared" si="712"/>
        <v>6.0000000000000001E-3</v>
      </c>
      <c r="AY509" s="74">
        <f t="shared" si="713"/>
        <v>3.0000000000000009E-3</v>
      </c>
      <c r="AZ509" s="74">
        <f t="shared" si="714"/>
        <v>1.0317590896475248E-3</v>
      </c>
      <c r="BA509" s="75">
        <f t="shared" si="715"/>
        <v>6.9682409103524754E-3</v>
      </c>
      <c r="BB509" s="73">
        <f t="shared" si="716"/>
        <v>0</v>
      </c>
      <c r="BC509" s="74">
        <f t="shared" si="717"/>
        <v>0.16136632780288274</v>
      </c>
      <c r="BD509" s="74">
        <f t="shared" si="718"/>
        <v>0.83166543128676484</v>
      </c>
      <c r="BE509" s="75">
        <f t="shared" si="719"/>
        <v>6.9682409103524754E-3</v>
      </c>
      <c r="BF509" s="73">
        <f t="shared" si="720"/>
        <v>0.91483811808970039</v>
      </c>
      <c r="BG509" s="74">
        <f t="array" ref="BG509">10^(SUMPRODUCT(AG509:AP509,LOG($AG$6:$AP$6))/BC509)</f>
        <v>3.8385104000268679</v>
      </c>
      <c r="BH509" s="75">
        <f t="array" ref="BH509">10^(SUMPRODUCT(AQ509:AZ509,LOG($AQ$6:$AZ$6))/BD509)</f>
        <v>0.71864269966959293</v>
      </c>
      <c r="BI509" s="76">
        <f t="shared" si="721"/>
        <v>0.41999999999999993</v>
      </c>
      <c r="BJ509" s="77">
        <f t="shared" si="721"/>
        <v>0.66320340620986618</v>
      </c>
      <c r="BK509" s="77">
        <f t="shared" si="721"/>
        <v>0.78368086760423383</v>
      </c>
      <c r="BL509" s="77">
        <f t="shared" si="721"/>
        <v>1.0182768148167609</v>
      </c>
      <c r="BM509" s="78">
        <f t="shared" si="721"/>
        <v>3.002304569723758</v>
      </c>
    </row>
    <row r="510" spans="1:65" x14ac:dyDescent="0.2">
      <c r="A510" s="33"/>
      <c r="B510" s="79">
        <v>173</v>
      </c>
      <c r="C510" s="83" t="s">
        <v>93</v>
      </c>
      <c r="D510" s="238">
        <v>1</v>
      </c>
      <c r="E510" s="236" t="s">
        <v>436</v>
      </c>
      <c r="F510" s="244">
        <v>2</v>
      </c>
      <c r="G510" s="239"/>
      <c r="H510" s="240">
        <v>1</v>
      </c>
      <c r="I510" s="243">
        <f t="array" ref="I510">IF(B510&lt;100,(((LOG(I$6)-LOG(J$6))/(LOG(H$6)-LOG(J$6))))*(H510-J510)+J510,H510)</f>
        <v>1</v>
      </c>
      <c r="J510" s="240">
        <v>1</v>
      </c>
      <c r="K510" s="240">
        <v>1</v>
      </c>
      <c r="L510" s="240">
        <v>1</v>
      </c>
      <c r="M510" s="240">
        <v>0.996</v>
      </c>
      <c r="N510" s="240">
        <v>0.996</v>
      </c>
      <c r="O510" s="240">
        <v>0.99299999999999999</v>
      </c>
      <c r="P510" s="240">
        <v>0.98199999999999998</v>
      </c>
      <c r="Q510" s="240">
        <v>0.97099999999999997</v>
      </c>
      <c r="R510" s="240">
        <v>0.95499999999999996</v>
      </c>
      <c r="S510" s="243">
        <f t="shared" si="693"/>
        <v>0.94283960708513381</v>
      </c>
      <c r="T510" s="240">
        <v>0.93200000000000005</v>
      </c>
      <c r="U510" s="240">
        <v>0.89</v>
      </c>
      <c r="V510" s="240">
        <v>0.83299999999999996</v>
      </c>
      <c r="W510" s="240">
        <v>0.67500000000000004</v>
      </c>
      <c r="X510" s="240">
        <v>0.27300000000000002</v>
      </c>
      <c r="Y510" s="240">
        <v>6.6000000000000003E-2</v>
      </c>
      <c r="Z510" s="240">
        <v>2.2000000000000002E-2</v>
      </c>
      <c r="AA510" s="240">
        <v>1.3999999999999999E-2</v>
      </c>
      <c r="AB510" s="240">
        <v>8.0000000000000002E-3</v>
      </c>
      <c r="AC510" s="243">
        <f t="shared" si="692"/>
        <v>6.9682409103524754E-3</v>
      </c>
      <c r="AD510" s="241">
        <v>0</v>
      </c>
      <c r="AE510" s="60"/>
      <c r="AF510" s="74">
        <f t="shared" si="694"/>
        <v>0</v>
      </c>
      <c r="AG510" s="74">
        <f t="shared" si="695"/>
        <v>0</v>
      </c>
      <c r="AH510" s="74">
        <f t="shared" si="696"/>
        <v>0</v>
      </c>
      <c r="AI510" s="74">
        <f t="shared" si="697"/>
        <v>0</v>
      </c>
      <c r="AJ510" s="74">
        <f t="shared" si="698"/>
        <v>4.0000000000000036E-3</v>
      </c>
      <c r="AK510" s="74">
        <f t="shared" si="699"/>
        <v>0</v>
      </c>
      <c r="AL510" s="74">
        <f t="shared" si="700"/>
        <v>3.0000000000000027E-3</v>
      </c>
      <c r="AM510" s="74">
        <f t="shared" si="701"/>
        <v>1.100000000000001E-2</v>
      </c>
      <c r="AN510" s="74">
        <f t="shared" si="702"/>
        <v>1.100000000000001E-2</v>
      </c>
      <c r="AO510" s="74">
        <f t="shared" si="703"/>
        <v>1.6000000000000014E-2</v>
      </c>
      <c r="AP510" s="74">
        <f t="shared" si="704"/>
        <v>1.2160392914866147E-2</v>
      </c>
      <c r="AQ510" s="74">
        <f t="shared" si="705"/>
        <v>1.0839607085133762E-2</v>
      </c>
      <c r="AR510" s="74">
        <f t="shared" si="706"/>
        <v>4.2000000000000037E-2</v>
      </c>
      <c r="AS510" s="74">
        <f t="shared" si="707"/>
        <v>5.7000000000000051E-2</v>
      </c>
      <c r="AT510" s="74">
        <f t="shared" si="708"/>
        <v>0.15799999999999992</v>
      </c>
      <c r="AU510" s="74">
        <f t="shared" si="709"/>
        <v>0.40200000000000002</v>
      </c>
      <c r="AV510" s="74">
        <f t="shared" si="710"/>
        <v>0.20700000000000002</v>
      </c>
      <c r="AW510" s="74">
        <f t="shared" si="711"/>
        <v>4.3999999999999997E-2</v>
      </c>
      <c r="AX510" s="74">
        <f t="shared" si="712"/>
        <v>8.0000000000000036E-3</v>
      </c>
      <c r="AY510" s="74">
        <f t="shared" si="713"/>
        <v>5.9999999999999984E-3</v>
      </c>
      <c r="AZ510" s="74">
        <f t="shared" si="714"/>
        <v>1.0317590896475248E-3</v>
      </c>
      <c r="BA510" s="75">
        <f t="shared" si="715"/>
        <v>6.9682409103524754E-3</v>
      </c>
      <c r="BB510" s="73">
        <f t="shared" si="716"/>
        <v>0</v>
      </c>
      <c r="BC510" s="74">
        <f t="shared" si="717"/>
        <v>5.7160392914866187E-2</v>
      </c>
      <c r="BD510" s="74">
        <f t="shared" si="718"/>
        <v>0.93587136617478139</v>
      </c>
      <c r="BE510" s="75">
        <f t="shared" si="719"/>
        <v>6.9682409103524754E-3</v>
      </c>
      <c r="BF510" s="73">
        <f t="shared" si="720"/>
        <v>0.56826817425804377</v>
      </c>
      <c r="BG510" s="74">
        <f t="array" ref="BG510">10^(SUMPRODUCT(AG510:AP510,LOG($AG$6:$AP$6))/BC510)</f>
        <v>3.9335502409632408</v>
      </c>
      <c r="BH510" s="75">
        <f t="array" ref="BH510">10^(SUMPRODUCT(AQ510:AZ510,LOG($AQ$6:$AZ$6))/BD510)</f>
        <v>0.51990574879339169</v>
      </c>
      <c r="BI510" s="76">
        <f t="shared" si="721"/>
        <v>0.31704649843753691</v>
      </c>
      <c r="BJ510" s="77">
        <f t="shared" si="721"/>
        <v>0.44969656094759664</v>
      </c>
      <c r="BK510" s="77">
        <f t="shared" si="721"/>
        <v>0.51371092881971703</v>
      </c>
      <c r="BL510" s="77">
        <f t="shared" si="721"/>
        <v>0.58683775084410461</v>
      </c>
      <c r="BM510" s="78">
        <f t="shared" si="721"/>
        <v>1.3037591194542411</v>
      </c>
    </row>
    <row r="511" spans="1:65" x14ac:dyDescent="0.2">
      <c r="A511" s="33"/>
      <c r="B511" s="79">
        <v>174</v>
      </c>
      <c r="C511" s="83" t="s">
        <v>94</v>
      </c>
      <c r="D511" s="238">
        <v>1</v>
      </c>
      <c r="E511" s="236" t="s">
        <v>437</v>
      </c>
      <c r="F511" s="244">
        <v>2</v>
      </c>
      <c r="G511" s="239"/>
      <c r="H511" s="240">
        <v>1</v>
      </c>
      <c r="I511" s="243">
        <f t="array" ref="I511">IF(B511&lt;100,(((LOG(I$6)-LOG(J$6))/(LOG(H$6)-LOG(J$6))))*(H511-J511)+J511,H511)</f>
        <v>1</v>
      </c>
      <c r="J511" s="240">
        <v>1</v>
      </c>
      <c r="K511" s="240">
        <v>1</v>
      </c>
      <c r="L511" s="240">
        <v>1</v>
      </c>
      <c r="M511" s="240">
        <v>1</v>
      </c>
      <c r="N511" s="240">
        <v>0.997</v>
      </c>
      <c r="O511" s="240">
        <v>0.98799999999999999</v>
      </c>
      <c r="P511" s="240">
        <v>0.97099999999999997</v>
      </c>
      <c r="Q511" s="240">
        <v>0.94599999999999995</v>
      </c>
      <c r="R511" s="240">
        <v>0.92200000000000004</v>
      </c>
      <c r="S511" s="243">
        <f t="shared" si="693"/>
        <v>0.90613861793713113</v>
      </c>
      <c r="T511" s="240">
        <v>0.89200000000000002</v>
      </c>
      <c r="U511" s="240">
        <v>0.85699999999999998</v>
      </c>
      <c r="V511" s="240">
        <v>0.78900000000000003</v>
      </c>
      <c r="W511" s="240">
        <v>0.51</v>
      </c>
      <c r="X511" s="240">
        <v>0.14099999999999999</v>
      </c>
      <c r="Y511" s="240">
        <v>5.5E-2</v>
      </c>
      <c r="Z511" s="240">
        <v>2.5000000000000001E-2</v>
      </c>
      <c r="AA511" s="240">
        <v>2.1000000000000001E-2</v>
      </c>
      <c r="AB511" s="240">
        <v>1.2E-2</v>
      </c>
      <c r="AC511" s="243">
        <f t="shared" si="692"/>
        <v>1.0452361365528713E-2</v>
      </c>
      <c r="AD511" s="241">
        <v>0</v>
      </c>
      <c r="AE511" s="60"/>
      <c r="AF511" s="74">
        <f t="shared" si="694"/>
        <v>0</v>
      </c>
      <c r="AG511" s="74">
        <f t="shared" si="695"/>
        <v>0</v>
      </c>
      <c r="AH511" s="74">
        <f t="shared" si="696"/>
        <v>0</v>
      </c>
      <c r="AI511" s="74">
        <f t="shared" si="697"/>
        <v>0</v>
      </c>
      <c r="AJ511" s="74">
        <f t="shared" si="698"/>
        <v>0</v>
      </c>
      <c r="AK511" s="74">
        <f t="shared" si="699"/>
        <v>3.0000000000000027E-3</v>
      </c>
      <c r="AL511" s="74">
        <f t="shared" si="700"/>
        <v>9.000000000000008E-3</v>
      </c>
      <c r="AM511" s="74">
        <f t="shared" si="701"/>
        <v>1.7000000000000015E-2</v>
      </c>
      <c r="AN511" s="74">
        <f t="shared" si="702"/>
        <v>2.5000000000000022E-2</v>
      </c>
      <c r="AO511" s="74">
        <f t="shared" si="703"/>
        <v>2.399999999999991E-2</v>
      </c>
      <c r="AP511" s="74">
        <f t="shared" si="704"/>
        <v>1.5861382062868912E-2</v>
      </c>
      <c r="AQ511" s="74">
        <f t="shared" si="705"/>
        <v>1.4138617937131115E-2</v>
      </c>
      <c r="AR511" s="74">
        <f t="shared" si="706"/>
        <v>3.5000000000000031E-2</v>
      </c>
      <c r="AS511" s="74">
        <f t="shared" si="707"/>
        <v>6.7999999999999949E-2</v>
      </c>
      <c r="AT511" s="74">
        <f t="shared" si="708"/>
        <v>0.27900000000000003</v>
      </c>
      <c r="AU511" s="74">
        <f t="shared" si="709"/>
        <v>0.36899999999999999</v>
      </c>
      <c r="AV511" s="74">
        <f t="shared" si="710"/>
        <v>8.5999999999999993E-2</v>
      </c>
      <c r="AW511" s="74">
        <f t="shared" si="711"/>
        <v>0.03</v>
      </c>
      <c r="AX511" s="74">
        <f t="shared" si="712"/>
        <v>4.0000000000000001E-3</v>
      </c>
      <c r="AY511" s="74">
        <f t="shared" si="713"/>
        <v>9.0000000000000011E-3</v>
      </c>
      <c r="AZ511" s="74">
        <f t="shared" si="714"/>
        <v>1.5476386344712868E-3</v>
      </c>
      <c r="BA511" s="75">
        <f t="shared" si="715"/>
        <v>1.0452361365528713E-2</v>
      </c>
      <c r="BB511" s="73">
        <f t="shared" si="716"/>
        <v>0</v>
      </c>
      <c r="BC511" s="74">
        <f t="shared" si="717"/>
        <v>9.386138206286887E-2</v>
      </c>
      <c r="BD511" s="74">
        <f t="shared" si="718"/>
        <v>0.89568625657160239</v>
      </c>
      <c r="BE511" s="75">
        <f t="shared" si="719"/>
        <v>1.0452361365528713E-2</v>
      </c>
      <c r="BF511" s="73">
        <f t="shared" si="720"/>
        <v>0.66686529558684793</v>
      </c>
      <c r="BG511" s="74">
        <f t="array" ref="BG511">10^(SUMPRODUCT(AG511:AP511,LOG($AG$6:$AP$6))/BC511)</f>
        <v>3.9195349543682956</v>
      </c>
      <c r="BH511" s="75">
        <f t="array" ref="BH511">10^(SUMPRODUCT(AQ511:AZ511,LOG($AQ$6:$AZ$6))/BD511)</f>
        <v>0.58094125673223074</v>
      </c>
      <c r="BI511" s="76">
        <f t="shared" si="721"/>
        <v>0.35775325921237316</v>
      </c>
      <c r="BJ511" s="77">
        <f t="shared" si="721"/>
        <v>0.51402600263841669</v>
      </c>
      <c r="BK511" s="77">
        <f t="shared" si="721"/>
        <v>0.59422834671796931</v>
      </c>
      <c r="BL511" s="77">
        <f t="shared" si="721"/>
        <v>0.71458875393252452</v>
      </c>
      <c r="BM511" s="78">
        <f t="shared" si="721"/>
        <v>1.8637409179245563</v>
      </c>
    </row>
    <row r="512" spans="1:65" x14ac:dyDescent="0.2">
      <c r="A512" s="33"/>
      <c r="B512" s="79">
        <v>174</v>
      </c>
      <c r="C512" s="83" t="s">
        <v>99</v>
      </c>
      <c r="D512" s="238">
        <v>1</v>
      </c>
      <c r="E512" s="236" t="s">
        <v>438</v>
      </c>
      <c r="F512" s="244">
        <v>2</v>
      </c>
      <c r="G512" s="239"/>
      <c r="H512" s="240">
        <v>1</v>
      </c>
      <c r="I512" s="243">
        <f t="array" ref="I512">IF(B512&lt;100,(((LOG(I$6)-LOG(J$6))/(LOG(H$6)-LOG(J$6))))*(H512-J512)+J512,H512)</f>
        <v>1</v>
      </c>
      <c r="J512" s="240">
        <v>1</v>
      </c>
      <c r="K512" s="240">
        <v>1</v>
      </c>
      <c r="L512" s="240">
        <v>1</v>
      </c>
      <c r="M512" s="240">
        <v>1</v>
      </c>
      <c r="N512" s="240">
        <v>1</v>
      </c>
      <c r="O512" s="240">
        <v>1</v>
      </c>
      <c r="P512" s="240">
        <v>0.99900000000000011</v>
      </c>
      <c r="Q512" s="240">
        <v>0.995</v>
      </c>
      <c r="R512" s="240">
        <v>0.9890000000000001</v>
      </c>
      <c r="S512" s="243">
        <f t="shared" si="693"/>
        <v>0.97736831982056283</v>
      </c>
      <c r="T512" s="240">
        <v>0.96700000000000008</v>
      </c>
      <c r="U512" s="240">
        <v>0.91400000000000003</v>
      </c>
      <c r="V512" s="240">
        <v>0.80400000000000005</v>
      </c>
      <c r="W512" s="240">
        <v>0.51800000000000002</v>
      </c>
      <c r="X512" s="240">
        <v>0.22800000000000001</v>
      </c>
      <c r="Y512" s="240">
        <v>0.06</v>
      </c>
      <c r="Z512" s="240">
        <v>0.03</v>
      </c>
      <c r="AA512" s="240">
        <v>2.6000000000000002E-2</v>
      </c>
      <c r="AB512" s="240">
        <v>1.7000000000000001E-2</v>
      </c>
      <c r="AC512" s="243">
        <f t="shared" si="692"/>
        <v>1.480751193449901E-2</v>
      </c>
      <c r="AD512" s="241">
        <v>0</v>
      </c>
      <c r="AE512" s="60"/>
      <c r="AF512" s="74">
        <f t="shared" si="694"/>
        <v>0</v>
      </c>
      <c r="AG512" s="74">
        <f t="shared" si="695"/>
        <v>0</v>
      </c>
      <c r="AH512" s="74">
        <f t="shared" si="696"/>
        <v>0</v>
      </c>
      <c r="AI512" s="74">
        <f t="shared" si="697"/>
        <v>0</v>
      </c>
      <c r="AJ512" s="74">
        <f t="shared" si="698"/>
        <v>0</v>
      </c>
      <c r="AK512" s="74">
        <f t="shared" si="699"/>
        <v>0</v>
      </c>
      <c r="AL512" s="74">
        <f t="shared" si="700"/>
        <v>0</v>
      </c>
      <c r="AM512" s="74">
        <f t="shared" si="701"/>
        <v>9.9999999999988987E-4</v>
      </c>
      <c r="AN512" s="74">
        <f t="shared" si="702"/>
        <v>4.0000000000001146E-3</v>
      </c>
      <c r="AO512" s="74">
        <f t="shared" si="703"/>
        <v>5.9999999999998943E-3</v>
      </c>
      <c r="AP512" s="74">
        <f t="shared" si="704"/>
        <v>1.1631680179437276E-2</v>
      </c>
      <c r="AQ512" s="74">
        <f t="shared" si="705"/>
        <v>1.0368319820562744E-2</v>
      </c>
      <c r="AR512" s="74">
        <f t="shared" si="706"/>
        <v>5.3000000000000047E-2</v>
      </c>
      <c r="AS512" s="74">
        <f t="shared" si="707"/>
        <v>0.10999999999999999</v>
      </c>
      <c r="AT512" s="74">
        <f t="shared" si="708"/>
        <v>0.28600000000000003</v>
      </c>
      <c r="AU512" s="74">
        <f t="shared" si="709"/>
        <v>0.29000000000000004</v>
      </c>
      <c r="AV512" s="74">
        <f t="shared" si="710"/>
        <v>0.16800000000000001</v>
      </c>
      <c r="AW512" s="74">
        <f t="shared" si="711"/>
        <v>0.03</v>
      </c>
      <c r="AX512" s="74">
        <f t="shared" si="712"/>
        <v>3.9999999999999966E-3</v>
      </c>
      <c r="AY512" s="74">
        <f t="shared" si="713"/>
        <v>9.0000000000000011E-3</v>
      </c>
      <c r="AZ512" s="74">
        <f t="shared" si="714"/>
        <v>2.1924880655009912E-3</v>
      </c>
      <c r="BA512" s="75">
        <f t="shared" si="715"/>
        <v>1.480751193449901E-2</v>
      </c>
      <c r="BB512" s="73">
        <f t="shared" si="716"/>
        <v>0</v>
      </c>
      <c r="BC512" s="74">
        <f t="shared" si="717"/>
        <v>2.2631680179437175E-2</v>
      </c>
      <c r="BD512" s="74">
        <f t="shared" si="718"/>
        <v>0.96256080788606391</v>
      </c>
      <c r="BE512" s="75">
        <f t="shared" si="719"/>
        <v>1.480751193449901E-2</v>
      </c>
      <c r="BF512" s="73">
        <f t="shared" si="720"/>
        <v>0.57114049261701083</v>
      </c>
      <c r="BG512" s="74">
        <f t="array" ref="BG512">10^(SUMPRODUCT(AG512:AP512,LOG($AG$6:$AP$6))/BC512)</f>
        <v>2.732301452714756</v>
      </c>
      <c r="BH512" s="75">
        <f t="array" ref="BH512">10^(SUMPRODUCT(AQ512:AZ512,LOG($AQ$6:$AZ$6))/BD512)</f>
        <v>0.58480707954035571</v>
      </c>
      <c r="BI512" s="76">
        <f t="shared" si="721"/>
        <v>0.32502266291572823</v>
      </c>
      <c r="BJ512" s="77">
        <f t="shared" si="721"/>
        <v>0.48799451715486514</v>
      </c>
      <c r="BK512" s="77">
        <f t="shared" si="721"/>
        <v>0.58686288729345015</v>
      </c>
      <c r="BL512" s="77">
        <f t="shared" si="721"/>
        <v>0.70463968780085129</v>
      </c>
      <c r="BM512" s="78">
        <f t="shared" si="721"/>
        <v>1.1484724644482842</v>
      </c>
    </row>
    <row r="513" spans="1:65" x14ac:dyDescent="0.2">
      <c r="A513" s="33"/>
      <c r="B513" s="79">
        <v>174</v>
      </c>
      <c r="C513" s="83" t="s">
        <v>93</v>
      </c>
      <c r="D513" s="238">
        <v>1</v>
      </c>
      <c r="E513" s="236" t="s">
        <v>439</v>
      </c>
      <c r="F513" s="244">
        <v>2</v>
      </c>
      <c r="G513" s="239"/>
      <c r="H513" s="240">
        <v>1</v>
      </c>
      <c r="I513" s="243">
        <f t="array" ref="I513">IF(B513&lt;100,(((LOG(I$6)-LOG(J$6))/(LOG(H$6)-LOG(J$6))))*(H513-J513)+J513,H513)</f>
        <v>1</v>
      </c>
      <c r="J513" s="240">
        <v>1</v>
      </c>
      <c r="K513" s="240">
        <v>1</v>
      </c>
      <c r="L513" s="240">
        <v>1</v>
      </c>
      <c r="M513" s="240">
        <v>1</v>
      </c>
      <c r="N513" s="240">
        <v>1</v>
      </c>
      <c r="O513" s="240">
        <v>1</v>
      </c>
      <c r="P513" s="240">
        <v>0.99900000000000011</v>
      </c>
      <c r="Q513" s="240">
        <v>0.995</v>
      </c>
      <c r="R513" s="240">
        <v>0.9840000000000001</v>
      </c>
      <c r="S513" s="243">
        <f t="shared" si="693"/>
        <v>0.97342574529142079</v>
      </c>
      <c r="T513" s="240">
        <v>0.96400000000000008</v>
      </c>
      <c r="U513" s="240">
        <v>0.94</v>
      </c>
      <c r="V513" s="240">
        <v>0.91</v>
      </c>
      <c r="W513" s="240">
        <v>0.82900000000000007</v>
      </c>
      <c r="X513" s="240">
        <v>0.436</v>
      </c>
      <c r="Y513" s="240">
        <v>9.8000000000000004E-2</v>
      </c>
      <c r="Z513" s="240">
        <v>2.5000000000000001E-2</v>
      </c>
      <c r="AA513" s="240">
        <v>1.6E-2</v>
      </c>
      <c r="AB513" s="240">
        <v>1.2E-2</v>
      </c>
      <c r="AC513" s="243">
        <f t="shared" si="692"/>
        <v>1.0452361365528713E-2</v>
      </c>
      <c r="AD513" s="241">
        <v>0</v>
      </c>
      <c r="AE513" s="60"/>
      <c r="AF513" s="74">
        <f t="shared" si="694"/>
        <v>0</v>
      </c>
      <c r="AG513" s="74">
        <f t="shared" si="695"/>
        <v>0</v>
      </c>
      <c r="AH513" s="74">
        <f t="shared" si="696"/>
        <v>0</v>
      </c>
      <c r="AI513" s="74">
        <f t="shared" si="697"/>
        <v>0</v>
      </c>
      <c r="AJ513" s="74">
        <f t="shared" si="698"/>
        <v>0</v>
      </c>
      <c r="AK513" s="74">
        <f t="shared" si="699"/>
        <v>0</v>
      </c>
      <c r="AL513" s="74">
        <f t="shared" si="700"/>
        <v>0</v>
      </c>
      <c r="AM513" s="74">
        <f t="shared" si="701"/>
        <v>9.9999999999988987E-4</v>
      </c>
      <c r="AN513" s="74">
        <f t="shared" si="702"/>
        <v>4.0000000000001146E-3</v>
      </c>
      <c r="AO513" s="74">
        <f t="shared" si="703"/>
        <v>1.0999999999999899E-2</v>
      </c>
      <c r="AP513" s="74">
        <f t="shared" si="704"/>
        <v>1.0574254708579311E-2</v>
      </c>
      <c r="AQ513" s="74">
        <f t="shared" si="705"/>
        <v>9.4257452914207063E-3</v>
      </c>
      <c r="AR513" s="74">
        <f t="shared" si="706"/>
        <v>2.4000000000000132E-2</v>
      </c>
      <c r="AS513" s="74">
        <f t="shared" si="707"/>
        <v>2.9999999999999916E-2</v>
      </c>
      <c r="AT513" s="74">
        <f t="shared" si="708"/>
        <v>8.0999999999999961E-2</v>
      </c>
      <c r="AU513" s="74">
        <f t="shared" si="709"/>
        <v>0.39300000000000007</v>
      </c>
      <c r="AV513" s="74">
        <f t="shared" si="710"/>
        <v>0.33799999999999997</v>
      </c>
      <c r="AW513" s="74">
        <f t="shared" si="711"/>
        <v>7.3000000000000009E-2</v>
      </c>
      <c r="AX513" s="74">
        <f t="shared" si="712"/>
        <v>9.0000000000000011E-3</v>
      </c>
      <c r="AY513" s="74">
        <f t="shared" si="713"/>
        <v>4.0000000000000001E-3</v>
      </c>
      <c r="AZ513" s="74">
        <f t="shared" si="714"/>
        <v>1.5476386344712868E-3</v>
      </c>
      <c r="BA513" s="75">
        <f t="shared" si="715"/>
        <v>1.0452361365528713E-2</v>
      </c>
      <c r="BB513" s="73">
        <f t="shared" si="716"/>
        <v>0</v>
      </c>
      <c r="BC513" s="74">
        <f t="shared" si="717"/>
        <v>2.6574254708579215E-2</v>
      </c>
      <c r="BD513" s="74">
        <f t="shared" si="718"/>
        <v>0.96297338392589216</v>
      </c>
      <c r="BE513" s="75">
        <f t="shared" si="719"/>
        <v>1.0452361365528713E-2</v>
      </c>
      <c r="BF513" s="73">
        <f t="shared" si="720"/>
        <v>0.45749715997871304</v>
      </c>
      <c r="BG513" s="74">
        <f t="array" ref="BG513">10^(SUMPRODUCT(AG513:AP513,LOG($AG$6:$AP$6))/BC513)</f>
        <v>2.7795811255071401</v>
      </c>
      <c r="BH513" s="75">
        <f t="array" ref="BH513">10^(SUMPRODUCT(AQ513:AZ513,LOG($AQ$6:$AZ$6))/BD513)</f>
        <v>0.45314996718732753</v>
      </c>
      <c r="BI513" s="76">
        <f t="shared" si="721"/>
        <v>0.30059788297704537</v>
      </c>
      <c r="BJ513" s="77">
        <f t="shared" si="721"/>
        <v>0.38553941520090318</v>
      </c>
      <c r="BK513" s="77">
        <f t="shared" si="721"/>
        <v>0.44511789538158836</v>
      </c>
      <c r="BL513" s="77">
        <f t="shared" si="721"/>
        <v>0.51003260513144721</v>
      </c>
      <c r="BM513" s="78">
        <f t="shared" si="721"/>
        <v>0.8142240086389323</v>
      </c>
    </row>
    <row r="514" spans="1:65" x14ac:dyDescent="0.2">
      <c r="A514" s="33"/>
      <c r="B514" s="79">
        <v>175</v>
      </c>
      <c r="C514" s="83" t="s">
        <v>94</v>
      </c>
      <c r="D514" s="238">
        <v>1</v>
      </c>
      <c r="E514" s="236" t="s">
        <v>440</v>
      </c>
      <c r="F514" s="244">
        <v>1</v>
      </c>
      <c r="G514" s="239"/>
      <c r="H514" s="240">
        <v>1</v>
      </c>
      <c r="I514" s="243">
        <f t="array" ref="I514">IF(B514&lt;100,(((LOG(I$6)-LOG(J$6))/(LOG(H$6)-LOG(J$6))))*(H514-J514)+J514,H514)</f>
        <v>1</v>
      </c>
      <c r="J514" s="240">
        <v>0.14400000000000002</v>
      </c>
      <c r="K514" s="240">
        <v>7.9000000000000001E-2</v>
      </c>
      <c r="L514" s="240">
        <v>3.5000000000000003E-2</v>
      </c>
      <c r="M514" s="240">
        <v>3.4000000000000002E-2</v>
      </c>
      <c r="N514" s="240">
        <v>3.3000000000000002E-2</v>
      </c>
      <c r="O514" s="240">
        <v>3.3000000000000002E-2</v>
      </c>
      <c r="P514" s="240">
        <v>3.2000000000000001E-2</v>
      </c>
      <c r="Q514" s="240">
        <v>2.8999999999999998E-2</v>
      </c>
      <c r="R514" s="240">
        <v>2.7999999999999997E-2</v>
      </c>
      <c r="S514" s="243">
        <f t="shared" si="693"/>
        <v>2.6413861793713106E-2</v>
      </c>
      <c r="T514" s="240">
        <v>2.5000000000000001E-2</v>
      </c>
      <c r="U514" s="240">
        <v>2.4E-2</v>
      </c>
      <c r="V514" s="240">
        <v>0.02</v>
      </c>
      <c r="W514" s="240">
        <v>1.4999999999999999E-2</v>
      </c>
      <c r="X514" s="240">
        <v>6.0000000000000001E-3</v>
      </c>
      <c r="Y514" s="240">
        <v>2E-3</v>
      </c>
      <c r="Z514" s="240">
        <v>2E-3</v>
      </c>
      <c r="AA514" s="240">
        <v>1E-3</v>
      </c>
      <c r="AB514" s="240">
        <v>1E-3</v>
      </c>
      <c r="AC514" s="243">
        <f t="shared" si="692"/>
        <v>8.7103011379405942E-4</v>
      </c>
      <c r="AD514" s="241">
        <v>0</v>
      </c>
      <c r="AE514" s="60"/>
      <c r="AF514" s="74">
        <f t="shared" si="694"/>
        <v>0</v>
      </c>
      <c r="AG514" s="74">
        <f t="shared" si="695"/>
        <v>0.85599999999999998</v>
      </c>
      <c r="AH514" s="74">
        <f t="shared" si="696"/>
        <v>6.5000000000000016E-2</v>
      </c>
      <c r="AI514" s="74">
        <f t="shared" si="697"/>
        <v>4.3999999999999997E-2</v>
      </c>
      <c r="AJ514" s="74">
        <f t="shared" si="698"/>
        <v>1.0000000000000009E-3</v>
      </c>
      <c r="AK514" s="74">
        <f t="shared" si="699"/>
        <v>1.0000000000000009E-3</v>
      </c>
      <c r="AL514" s="74">
        <f t="shared" si="700"/>
        <v>0</v>
      </c>
      <c r="AM514" s="74">
        <f t="shared" si="701"/>
        <v>1.0000000000000009E-3</v>
      </c>
      <c r="AN514" s="74">
        <f t="shared" si="702"/>
        <v>3.0000000000000027E-3</v>
      </c>
      <c r="AO514" s="74">
        <f t="shared" si="703"/>
        <v>1.0000000000000009E-3</v>
      </c>
      <c r="AP514" s="74">
        <f t="shared" si="704"/>
        <v>1.5861382062868912E-3</v>
      </c>
      <c r="AQ514" s="74">
        <f t="shared" si="705"/>
        <v>1.4138617937131046E-3</v>
      </c>
      <c r="AR514" s="74">
        <f t="shared" si="706"/>
        <v>1.0000000000000009E-3</v>
      </c>
      <c r="AS514" s="74">
        <f t="shared" si="707"/>
        <v>4.0000000000000001E-3</v>
      </c>
      <c r="AT514" s="74">
        <f t="shared" si="708"/>
        <v>5.000000000000001E-3</v>
      </c>
      <c r="AU514" s="74">
        <f t="shared" si="709"/>
        <v>8.9999999999999993E-3</v>
      </c>
      <c r="AV514" s="74">
        <f t="shared" si="710"/>
        <v>4.0000000000000001E-3</v>
      </c>
      <c r="AW514" s="74">
        <f t="shared" si="711"/>
        <v>0</v>
      </c>
      <c r="AX514" s="74">
        <f t="shared" si="712"/>
        <v>1E-3</v>
      </c>
      <c r="AY514" s="74">
        <f t="shared" si="713"/>
        <v>0</v>
      </c>
      <c r="AZ514" s="74">
        <f t="shared" si="714"/>
        <v>1.289698862059406E-4</v>
      </c>
      <c r="BA514" s="75">
        <f t="shared" si="715"/>
        <v>8.7103011379405942E-4</v>
      </c>
      <c r="BB514" s="73">
        <f t="shared" si="716"/>
        <v>0</v>
      </c>
      <c r="BC514" s="74">
        <f t="shared" si="717"/>
        <v>0.97358613820628692</v>
      </c>
      <c r="BD514" s="74">
        <f t="shared" si="718"/>
        <v>2.554283167991905E-2</v>
      </c>
      <c r="BE514" s="75">
        <f t="shared" si="719"/>
        <v>8.7103011379405942E-4</v>
      </c>
      <c r="BF514" s="73">
        <f t="shared" si="720"/>
        <v>40.597880368335296</v>
      </c>
      <c r="BG514" s="74">
        <f t="array" ref="BG514">10^(SUMPRODUCT(AG514:AP514,LOG($AG$6:$AP$6))/BC514)</f>
        <v>45.6673693183496</v>
      </c>
      <c r="BH514" s="75">
        <f t="array" ref="BH514">10^(SUMPRODUCT(AQ514:AZ514,LOG($AQ$6:$AZ$6))/BD514)</f>
        <v>0.6053765003063758</v>
      </c>
      <c r="BI514" s="76">
        <f t="shared" si="721"/>
        <v>30.58358305657466</v>
      </c>
      <c r="BJ514" s="77">
        <f t="shared" si="721"/>
        <v>43.856260232710049</v>
      </c>
      <c r="BK514" s="77">
        <f t="shared" si="721"/>
        <v>47.679716182913886</v>
      </c>
      <c r="BL514" s="77">
        <f t="shared" si="721"/>
        <v>51.836506879983482</v>
      </c>
      <c r="BM514" s="78">
        <f t="shared" si="721"/>
        <v>59.585305708206143</v>
      </c>
    </row>
    <row r="515" spans="1:65" x14ac:dyDescent="0.2">
      <c r="A515" s="33"/>
      <c r="B515" s="79">
        <v>175</v>
      </c>
      <c r="C515" s="83" t="s">
        <v>99</v>
      </c>
      <c r="D515" s="238">
        <v>1</v>
      </c>
      <c r="E515" s="236" t="s">
        <v>441</v>
      </c>
      <c r="F515" s="244">
        <v>2</v>
      </c>
      <c r="G515" s="239"/>
      <c r="H515" s="240">
        <v>1</v>
      </c>
      <c r="I515" s="243">
        <f t="array" ref="I515">IF(B515&lt;100,(((LOG(I$6)-LOG(J$6))/(LOG(H$6)-LOG(J$6))))*(H515-J515)+J515,H515)</f>
        <v>1</v>
      </c>
      <c r="J515" s="240">
        <v>1</v>
      </c>
      <c r="K515" s="240">
        <v>1</v>
      </c>
      <c r="L515" s="240">
        <v>1</v>
      </c>
      <c r="M515" s="240">
        <v>1</v>
      </c>
      <c r="N515" s="240">
        <v>1</v>
      </c>
      <c r="O515" s="240">
        <v>0.99900000000000011</v>
      </c>
      <c r="P515" s="240">
        <v>0.99299999999999999</v>
      </c>
      <c r="Q515" s="240">
        <v>0.98</v>
      </c>
      <c r="R515" s="240">
        <v>0.95599999999999996</v>
      </c>
      <c r="S515" s="243">
        <f t="shared" si="693"/>
        <v>0.93485149058284134</v>
      </c>
      <c r="T515" s="240">
        <v>0.91599999999999993</v>
      </c>
      <c r="U515" s="240">
        <v>0.83599999999999997</v>
      </c>
      <c r="V515" s="240">
        <v>0.68</v>
      </c>
      <c r="W515" s="240">
        <v>0.36799999999999999</v>
      </c>
      <c r="X515" s="240">
        <v>0.153</v>
      </c>
      <c r="Y515" s="240">
        <v>4.2000000000000003E-2</v>
      </c>
      <c r="Z515" s="240">
        <v>1.4999999999999999E-2</v>
      </c>
      <c r="AA515" s="240">
        <v>1.2E-2</v>
      </c>
      <c r="AB515" s="240">
        <v>8.0000000000000002E-3</v>
      </c>
      <c r="AC515" s="243">
        <f t="shared" si="692"/>
        <v>6.9682409103524754E-3</v>
      </c>
      <c r="AD515" s="241">
        <v>0</v>
      </c>
      <c r="AE515" s="60"/>
      <c r="AF515" s="74">
        <f t="shared" si="694"/>
        <v>0</v>
      </c>
      <c r="AG515" s="74">
        <f t="shared" si="695"/>
        <v>0</v>
      </c>
      <c r="AH515" s="74">
        <f t="shared" si="696"/>
        <v>0</v>
      </c>
      <c r="AI515" s="74">
        <f t="shared" si="697"/>
        <v>0</v>
      </c>
      <c r="AJ515" s="74">
        <f t="shared" si="698"/>
        <v>0</v>
      </c>
      <c r="AK515" s="74">
        <f t="shared" si="699"/>
        <v>0</v>
      </c>
      <c r="AL515" s="74">
        <f t="shared" si="700"/>
        <v>9.9999999999988987E-4</v>
      </c>
      <c r="AM515" s="74">
        <f t="shared" si="701"/>
        <v>6.0000000000001164E-3</v>
      </c>
      <c r="AN515" s="74">
        <f t="shared" si="702"/>
        <v>1.3000000000000012E-2</v>
      </c>
      <c r="AO515" s="74">
        <f t="shared" si="703"/>
        <v>2.4000000000000021E-2</v>
      </c>
      <c r="AP515" s="74">
        <f t="shared" si="704"/>
        <v>2.1148509417158623E-2</v>
      </c>
      <c r="AQ515" s="74">
        <f t="shared" si="705"/>
        <v>1.8851490582841413E-2</v>
      </c>
      <c r="AR515" s="74">
        <f t="shared" si="706"/>
        <v>7.999999999999996E-2</v>
      </c>
      <c r="AS515" s="74">
        <f t="shared" si="707"/>
        <v>0.15599999999999992</v>
      </c>
      <c r="AT515" s="74">
        <f t="shared" si="708"/>
        <v>0.31200000000000006</v>
      </c>
      <c r="AU515" s="74">
        <f t="shared" si="709"/>
        <v>0.215</v>
      </c>
      <c r="AV515" s="74">
        <f t="shared" si="710"/>
        <v>0.11099999999999999</v>
      </c>
      <c r="AW515" s="74">
        <f t="shared" si="711"/>
        <v>2.7000000000000003E-2</v>
      </c>
      <c r="AX515" s="74">
        <f t="shared" si="712"/>
        <v>2.9999999999999992E-3</v>
      </c>
      <c r="AY515" s="74">
        <f t="shared" si="713"/>
        <v>4.0000000000000001E-3</v>
      </c>
      <c r="AZ515" s="74">
        <f t="shared" si="714"/>
        <v>1.0317590896475248E-3</v>
      </c>
      <c r="BA515" s="75">
        <f t="shared" si="715"/>
        <v>6.9682409103524754E-3</v>
      </c>
      <c r="BB515" s="73">
        <f t="shared" si="716"/>
        <v>0</v>
      </c>
      <c r="BC515" s="74">
        <f t="shared" si="717"/>
        <v>6.5148509417158662E-2</v>
      </c>
      <c r="BD515" s="74">
        <f t="shared" si="718"/>
        <v>0.92788324967248881</v>
      </c>
      <c r="BE515" s="75">
        <f t="shared" si="719"/>
        <v>6.9682409103524754E-3</v>
      </c>
      <c r="BF515" s="73">
        <f t="shared" si="720"/>
        <v>0.71262757842542279</v>
      </c>
      <c r="BG515" s="74">
        <f t="array" ref="BG515">10^(SUMPRODUCT(AG515:AP515,LOG($AG$6:$AP$6))/BC515)</f>
        <v>3.0415533770754002</v>
      </c>
      <c r="BH515" s="75">
        <f t="array" ref="BH515">10^(SUMPRODUCT(AQ515:AZ515,LOG($AQ$6:$AZ$6))/BD515)</f>
        <v>0.66397316955854402</v>
      </c>
      <c r="BI515" s="76">
        <f t="shared" si="721"/>
        <v>0.35766500084939229</v>
      </c>
      <c r="BJ515" s="77">
        <f t="shared" si="721"/>
        <v>0.58234816884423679</v>
      </c>
      <c r="BK515" s="77">
        <f t="shared" si="721"/>
        <v>0.69526299198015118</v>
      </c>
      <c r="BL515" s="77">
        <f t="shared" si="721"/>
        <v>0.82200404929143234</v>
      </c>
      <c r="BM515" s="78">
        <f t="shared" si="721"/>
        <v>1.5856063861991112</v>
      </c>
    </row>
    <row r="516" spans="1:65" x14ac:dyDescent="0.2">
      <c r="A516" s="33"/>
      <c r="B516" s="79">
        <v>175</v>
      </c>
      <c r="C516" s="83" t="s">
        <v>93</v>
      </c>
      <c r="D516" s="238">
        <v>1</v>
      </c>
      <c r="E516" s="236" t="s">
        <v>442</v>
      </c>
      <c r="F516" s="244">
        <v>2</v>
      </c>
      <c r="G516" s="239"/>
      <c r="H516" s="240">
        <v>1</v>
      </c>
      <c r="I516" s="243">
        <f t="array" ref="I516">IF(B516&lt;100,(((LOG(I$6)-LOG(J$6))/(LOG(H$6)-LOG(J$6))))*(H516-J516)+J516,H516)</f>
        <v>1</v>
      </c>
      <c r="J516" s="240">
        <v>1</v>
      </c>
      <c r="K516" s="240">
        <v>1</v>
      </c>
      <c r="L516" s="240">
        <v>1</v>
      </c>
      <c r="M516" s="240">
        <v>1</v>
      </c>
      <c r="N516" s="240">
        <v>1</v>
      </c>
      <c r="O516" s="240">
        <v>1</v>
      </c>
      <c r="P516" s="240">
        <v>1</v>
      </c>
      <c r="Q516" s="240">
        <v>1</v>
      </c>
      <c r="R516" s="240">
        <v>0.997</v>
      </c>
      <c r="S516" s="243">
        <f t="shared" si="693"/>
        <v>0.99382772358742621</v>
      </c>
      <c r="T516" s="240">
        <v>0.99099999999999999</v>
      </c>
      <c r="U516" s="240">
        <v>0.97499999999999998</v>
      </c>
      <c r="V516" s="240">
        <v>0.94599999999999995</v>
      </c>
      <c r="W516" s="240">
        <v>0.81099999999999994</v>
      </c>
      <c r="X516" s="240">
        <v>0.30299999999999999</v>
      </c>
      <c r="Y516" s="240">
        <v>0.08</v>
      </c>
      <c r="Z516" s="240">
        <v>4.0999999999999995E-2</v>
      </c>
      <c r="AA516" s="240">
        <v>0.03</v>
      </c>
      <c r="AB516" s="240">
        <v>2.1000000000000001E-2</v>
      </c>
      <c r="AC516" s="243">
        <f t="shared" si="692"/>
        <v>1.8291632389675249E-2</v>
      </c>
      <c r="AD516" s="241">
        <v>0</v>
      </c>
      <c r="AE516" s="60"/>
      <c r="AF516" s="74">
        <f t="shared" si="694"/>
        <v>0</v>
      </c>
      <c r="AG516" s="74">
        <f t="shared" si="695"/>
        <v>0</v>
      </c>
      <c r="AH516" s="74">
        <f t="shared" si="696"/>
        <v>0</v>
      </c>
      <c r="AI516" s="74">
        <f t="shared" si="697"/>
        <v>0</v>
      </c>
      <c r="AJ516" s="74">
        <f t="shared" si="698"/>
        <v>0</v>
      </c>
      <c r="AK516" s="74">
        <f t="shared" si="699"/>
        <v>0</v>
      </c>
      <c r="AL516" s="74">
        <f t="shared" si="700"/>
        <v>0</v>
      </c>
      <c r="AM516" s="74">
        <f t="shared" si="701"/>
        <v>0</v>
      </c>
      <c r="AN516" s="74">
        <f t="shared" si="702"/>
        <v>0</v>
      </c>
      <c r="AO516" s="74">
        <f t="shared" si="703"/>
        <v>3.0000000000000027E-3</v>
      </c>
      <c r="AP516" s="74">
        <f t="shared" si="704"/>
        <v>3.1722764125737823E-3</v>
      </c>
      <c r="AQ516" s="74">
        <f t="shared" si="705"/>
        <v>2.827723587426223E-3</v>
      </c>
      <c r="AR516" s="74">
        <f t="shared" si="706"/>
        <v>1.6000000000000014E-2</v>
      </c>
      <c r="AS516" s="74">
        <f t="shared" si="707"/>
        <v>2.9000000000000026E-2</v>
      </c>
      <c r="AT516" s="74">
        <f t="shared" si="708"/>
        <v>0.13500000000000001</v>
      </c>
      <c r="AU516" s="74">
        <f t="shared" si="709"/>
        <v>0.50800000000000001</v>
      </c>
      <c r="AV516" s="74">
        <f t="shared" si="710"/>
        <v>0.22299999999999998</v>
      </c>
      <c r="AW516" s="74">
        <f t="shared" si="711"/>
        <v>3.9000000000000007E-2</v>
      </c>
      <c r="AX516" s="74">
        <f t="shared" si="712"/>
        <v>1.0999999999999996E-2</v>
      </c>
      <c r="AY516" s="74">
        <f t="shared" si="713"/>
        <v>8.9999999999999976E-3</v>
      </c>
      <c r="AZ516" s="74">
        <f t="shared" si="714"/>
        <v>2.7083676103247523E-3</v>
      </c>
      <c r="BA516" s="75">
        <f t="shared" si="715"/>
        <v>1.8291632389675249E-2</v>
      </c>
      <c r="BB516" s="73">
        <f t="shared" si="716"/>
        <v>0</v>
      </c>
      <c r="BC516" s="74">
        <f t="shared" si="717"/>
        <v>6.172276412573785E-3</v>
      </c>
      <c r="BD516" s="74">
        <f t="shared" si="718"/>
        <v>0.97553609119775109</v>
      </c>
      <c r="BE516" s="75">
        <f t="shared" si="719"/>
        <v>1.8291632389675249E-2</v>
      </c>
      <c r="BF516" s="73">
        <f t="shared" si="720"/>
        <v>0.45217673479532244</v>
      </c>
      <c r="BG516" s="74">
        <f t="array" ref="BG516">10^(SUMPRODUCT(AG516:AP516,LOG($AG$6:$AP$6))/BC516)</f>
        <v>2.4924405906846747</v>
      </c>
      <c r="BH516" s="75">
        <f t="array" ref="BH516">10^(SUMPRODUCT(AQ516:AZ516,LOG($AQ$6:$AZ$6))/BD516)</f>
        <v>0.47941813408295914</v>
      </c>
      <c r="BI516" s="76">
        <f t="shared" si="721"/>
        <v>0.30919104574438216</v>
      </c>
      <c r="BJ516" s="77">
        <f t="shared" si="721"/>
        <v>0.43409098923955214</v>
      </c>
      <c r="BK516" s="77">
        <f t="shared" si="721"/>
        <v>0.48230252840816679</v>
      </c>
      <c r="BL516" s="77">
        <f t="shared" si="721"/>
        <v>0.5358685959282653</v>
      </c>
      <c r="BM516" s="78">
        <f t="shared" si="721"/>
        <v>0.75487643112839753</v>
      </c>
    </row>
    <row r="517" spans="1:65" x14ac:dyDescent="0.2">
      <c r="A517" s="33"/>
      <c r="B517" s="79">
        <v>176</v>
      </c>
      <c r="C517" s="83" t="s">
        <v>94</v>
      </c>
      <c r="D517" s="238">
        <v>1</v>
      </c>
      <c r="E517" s="236" t="s">
        <v>443</v>
      </c>
      <c r="F517" s="244">
        <v>2</v>
      </c>
      <c r="G517" s="239"/>
      <c r="H517" s="240">
        <v>1</v>
      </c>
      <c r="I517" s="243">
        <f t="array" ref="I517">IF(B517&lt;100,(((LOG(I$6)-LOG(J$6))/(LOG(H$6)-LOG(J$6))))*(H517-J517)+J517,H517)</f>
        <v>1</v>
      </c>
      <c r="J517" s="240">
        <v>1</v>
      </c>
      <c r="K517" s="240">
        <v>1</v>
      </c>
      <c r="L517" s="240">
        <v>1</v>
      </c>
      <c r="M517" s="240">
        <v>1</v>
      </c>
      <c r="N517" s="240">
        <v>1</v>
      </c>
      <c r="O517" s="240">
        <v>1</v>
      </c>
      <c r="P517" s="240">
        <v>0.98299999999999998</v>
      </c>
      <c r="Q517" s="240">
        <v>0.95299999999999996</v>
      </c>
      <c r="R517" s="240">
        <v>0.90099999999999991</v>
      </c>
      <c r="S517" s="243">
        <f t="shared" si="693"/>
        <v>0.85130100286967736</v>
      </c>
      <c r="T517" s="240">
        <v>0.80700000000000005</v>
      </c>
      <c r="U517" s="240">
        <v>0.64300000000000002</v>
      </c>
      <c r="V517" s="240">
        <v>0.42299999999999999</v>
      </c>
      <c r="W517" s="240">
        <v>0.13800000000000001</v>
      </c>
      <c r="X517" s="240">
        <v>4.7E-2</v>
      </c>
      <c r="Y517" s="240">
        <v>0.02</v>
      </c>
      <c r="Z517" s="240">
        <v>1.1000000000000001E-2</v>
      </c>
      <c r="AA517" s="240">
        <v>6.9999999999999993E-3</v>
      </c>
      <c r="AB517" s="240">
        <v>1E-3</v>
      </c>
      <c r="AC517" s="243">
        <f t="shared" si="692"/>
        <v>8.7103011379405942E-4</v>
      </c>
      <c r="AD517" s="241">
        <v>0</v>
      </c>
      <c r="AE517" s="60"/>
      <c r="AF517" s="74">
        <f t="shared" si="694"/>
        <v>0</v>
      </c>
      <c r="AG517" s="74">
        <f t="shared" si="695"/>
        <v>0</v>
      </c>
      <c r="AH517" s="74">
        <f t="shared" si="696"/>
        <v>0</v>
      </c>
      <c r="AI517" s="74">
        <f t="shared" si="697"/>
        <v>0</v>
      </c>
      <c r="AJ517" s="74">
        <f t="shared" si="698"/>
        <v>0</v>
      </c>
      <c r="AK517" s="74">
        <f t="shared" si="699"/>
        <v>0</v>
      </c>
      <c r="AL517" s="74">
        <f t="shared" si="700"/>
        <v>0</v>
      </c>
      <c r="AM517" s="74">
        <f t="shared" si="701"/>
        <v>1.7000000000000015E-2</v>
      </c>
      <c r="AN517" s="74">
        <f t="shared" si="702"/>
        <v>3.0000000000000027E-2</v>
      </c>
      <c r="AO517" s="74">
        <f t="shared" si="703"/>
        <v>5.2000000000000046E-2</v>
      </c>
      <c r="AP517" s="74">
        <f t="shared" si="704"/>
        <v>4.9698997130322553E-2</v>
      </c>
      <c r="AQ517" s="74">
        <f t="shared" si="705"/>
        <v>4.4301002869677308E-2</v>
      </c>
      <c r="AR517" s="74">
        <f t="shared" si="706"/>
        <v>0.16400000000000003</v>
      </c>
      <c r="AS517" s="74">
        <f t="shared" si="707"/>
        <v>0.22000000000000003</v>
      </c>
      <c r="AT517" s="74">
        <f t="shared" si="708"/>
        <v>0.28499999999999998</v>
      </c>
      <c r="AU517" s="74">
        <f t="shared" si="709"/>
        <v>9.1000000000000011E-2</v>
      </c>
      <c r="AV517" s="74">
        <f t="shared" si="710"/>
        <v>2.7E-2</v>
      </c>
      <c r="AW517" s="74">
        <f t="shared" si="711"/>
        <v>8.9999999999999993E-3</v>
      </c>
      <c r="AX517" s="74">
        <f t="shared" si="712"/>
        <v>4.0000000000000018E-3</v>
      </c>
      <c r="AY517" s="74">
        <f t="shared" si="713"/>
        <v>5.9999999999999993E-3</v>
      </c>
      <c r="AZ517" s="74">
        <f t="shared" si="714"/>
        <v>1.289698862059406E-4</v>
      </c>
      <c r="BA517" s="75">
        <f t="shared" si="715"/>
        <v>8.7103011379405942E-4</v>
      </c>
      <c r="BB517" s="73">
        <f t="shared" si="716"/>
        <v>0</v>
      </c>
      <c r="BC517" s="74">
        <f t="shared" si="717"/>
        <v>0.14869899713032264</v>
      </c>
      <c r="BD517" s="74">
        <f t="shared" si="718"/>
        <v>0.85042997275588328</v>
      </c>
      <c r="BE517" s="75">
        <f t="shared" si="719"/>
        <v>8.7103011379405942E-4</v>
      </c>
      <c r="BF517" s="73">
        <f t="shared" si="720"/>
        <v>1.0306054267936413</v>
      </c>
      <c r="BG517" s="74">
        <f t="array" ref="BG517">10^(SUMPRODUCT(AG517:AP517,LOG($AG$6:$AP$6))/BC517)</f>
        <v>3.0346997726694545</v>
      </c>
      <c r="BH517" s="75">
        <f t="array" ref="BH517">10^(SUMPRODUCT(AQ517:AZ517,LOG($AQ$6:$AZ$6))/BD517)</f>
        <v>0.85722223761484873</v>
      </c>
      <c r="BI517" s="76">
        <f t="shared" si="721"/>
        <v>0.51697187354902019</v>
      </c>
      <c r="BJ517" s="77">
        <f t="shared" si="721"/>
        <v>0.77745125736919207</v>
      </c>
      <c r="BK517" s="77">
        <f t="shared" si="721"/>
        <v>0.95903782831216533</v>
      </c>
      <c r="BL517" s="77">
        <f t="shared" si="721"/>
        <v>1.2179733707330493</v>
      </c>
      <c r="BM517" s="78">
        <f t="shared" si="721"/>
        <v>2.3912116919317716</v>
      </c>
    </row>
    <row r="518" spans="1:65" x14ac:dyDescent="0.2">
      <c r="A518" s="33"/>
      <c r="B518" s="79">
        <v>176</v>
      </c>
      <c r="C518" s="83" t="s">
        <v>99</v>
      </c>
      <c r="D518" s="238">
        <v>1</v>
      </c>
      <c r="E518" s="236" t="s">
        <v>444</v>
      </c>
      <c r="F518" s="244">
        <v>2</v>
      </c>
      <c r="G518" s="239"/>
      <c r="H518" s="240">
        <v>1</v>
      </c>
      <c r="I518" s="243">
        <f t="array" ref="I518">IF(B518&lt;100,(((LOG(I$6)-LOG(J$6))/(LOG(H$6)-LOG(J$6))))*(H518-J518)+J518,H518)</f>
        <v>1</v>
      </c>
      <c r="J518" s="240">
        <v>1</v>
      </c>
      <c r="K518" s="240">
        <v>1</v>
      </c>
      <c r="L518" s="240">
        <v>1</v>
      </c>
      <c r="M518" s="240">
        <v>1</v>
      </c>
      <c r="N518" s="240">
        <v>1</v>
      </c>
      <c r="O518" s="240">
        <v>1</v>
      </c>
      <c r="P518" s="240">
        <v>1</v>
      </c>
      <c r="Q518" s="240">
        <v>0.995</v>
      </c>
      <c r="R518" s="240">
        <v>0.98799999999999999</v>
      </c>
      <c r="S518" s="243">
        <f t="shared" si="693"/>
        <v>0.98377029811656824</v>
      </c>
      <c r="T518" s="240">
        <v>0.98</v>
      </c>
      <c r="U518" s="240">
        <v>0.95299999999999996</v>
      </c>
      <c r="V518" s="240">
        <v>0.86099999999999999</v>
      </c>
      <c r="W518" s="240">
        <v>0.42700000000000005</v>
      </c>
      <c r="X518" s="240">
        <v>9.9000000000000005E-2</v>
      </c>
      <c r="Y518" s="240">
        <v>1.2E-2</v>
      </c>
      <c r="Z518" s="240">
        <v>6.0000000000000001E-3</v>
      </c>
      <c r="AA518" s="240">
        <v>2E-3</v>
      </c>
      <c r="AB518" s="240">
        <v>1E-3</v>
      </c>
      <c r="AC518" s="243">
        <f t="shared" si="692"/>
        <v>8.7103011379405942E-4</v>
      </c>
      <c r="AD518" s="241">
        <v>0</v>
      </c>
      <c r="AE518" s="60"/>
      <c r="AF518" s="74">
        <f t="shared" si="694"/>
        <v>0</v>
      </c>
      <c r="AG518" s="74">
        <f t="shared" si="695"/>
        <v>0</v>
      </c>
      <c r="AH518" s="74">
        <f t="shared" si="696"/>
        <v>0</v>
      </c>
      <c r="AI518" s="74">
        <f t="shared" si="697"/>
        <v>0</v>
      </c>
      <c r="AJ518" s="74">
        <f t="shared" si="698"/>
        <v>0</v>
      </c>
      <c r="AK518" s="74">
        <f t="shared" si="699"/>
        <v>0</v>
      </c>
      <c r="AL518" s="74">
        <f t="shared" si="700"/>
        <v>0</v>
      </c>
      <c r="AM518" s="74">
        <f t="shared" si="701"/>
        <v>0</v>
      </c>
      <c r="AN518" s="74">
        <f t="shared" si="702"/>
        <v>5.0000000000000044E-3</v>
      </c>
      <c r="AO518" s="74">
        <f t="shared" si="703"/>
        <v>7.0000000000000062E-3</v>
      </c>
      <c r="AP518" s="74">
        <f t="shared" si="704"/>
        <v>4.2297018834317468E-3</v>
      </c>
      <c r="AQ518" s="74">
        <f t="shared" si="705"/>
        <v>3.7702981165682603E-3</v>
      </c>
      <c r="AR518" s="74">
        <f t="shared" si="706"/>
        <v>2.7000000000000024E-2</v>
      </c>
      <c r="AS518" s="74">
        <f t="shared" si="707"/>
        <v>9.1999999999999971E-2</v>
      </c>
      <c r="AT518" s="74">
        <f t="shared" si="708"/>
        <v>0.43399999999999994</v>
      </c>
      <c r="AU518" s="74">
        <f t="shared" si="709"/>
        <v>0.32800000000000007</v>
      </c>
      <c r="AV518" s="74">
        <f t="shared" si="710"/>
        <v>8.7000000000000008E-2</v>
      </c>
      <c r="AW518" s="74">
        <f t="shared" si="711"/>
        <v>6.0000000000000001E-3</v>
      </c>
      <c r="AX518" s="74">
        <f t="shared" si="712"/>
        <v>4.0000000000000001E-3</v>
      </c>
      <c r="AY518" s="74">
        <f t="shared" si="713"/>
        <v>1E-3</v>
      </c>
      <c r="AZ518" s="74">
        <f t="shared" si="714"/>
        <v>1.289698862059406E-4</v>
      </c>
      <c r="BA518" s="75">
        <f t="shared" si="715"/>
        <v>8.7103011379405942E-4</v>
      </c>
      <c r="BB518" s="73">
        <f t="shared" si="716"/>
        <v>0</v>
      </c>
      <c r="BC518" s="74">
        <f t="shared" si="717"/>
        <v>1.6229701883431757E-2</v>
      </c>
      <c r="BD518" s="74">
        <f t="shared" si="718"/>
        <v>0.98289926800277416</v>
      </c>
      <c r="BE518" s="75">
        <f t="shared" si="719"/>
        <v>8.7103011379405942E-4</v>
      </c>
      <c r="BF518" s="73">
        <f t="shared" si="720"/>
        <v>0.63552684491052935</v>
      </c>
      <c r="BG518" s="74">
        <f t="array" ref="BG518">10^(SUMPRODUCT(AG518:AP518,LOG($AG$6:$AP$6))/BC518)</f>
        <v>2.9661021154512355</v>
      </c>
      <c r="BH518" s="75">
        <f t="array" ref="BH518">10^(SUMPRODUCT(AQ518:AZ518,LOG($AQ$6:$AZ$6))/BD518)</f>
        <v>0.62178451053616857</v>
      </c>
      <c r="BI518" s="76">
        <f t="shared" si="721"/>
        <v>0.42045696632897661</v>
      </c>
      <c r="BJ518" s="77">
        <f t="shared" si="721"/>
        <v>0.55180682884101628</v>
      </c>
      <c r="BK518" s="77">
        <f t="shared" si="721"/>
        <v>0.63620179722745829</v>
      </c>
      <c r="BL518" s="77">
        <f t="shared" si="721"/>
        <v>0.71758994758977335</v>
      </c>
      <c r="BM518" s="78">
        <f t="shared" si="721"/>
        <v>0.98379616828509386</v>
      </c>
    </row>
    <row r="519" spans="1:65" x14ac:dyDescent="0.2">
      <c r="A519" s="33"/>
      <c r="B519" s="79">
        <v>176</v>
      </c>
      <c r="C519" s="83" t="s">
        <v>93</v>
      </c>
      <c r="D519" s="238">
        <v>1</v>
      </c>
      <c r="E519" s="236" t="s">
        <v>445</v>
      </c>
      <c r="F519" s="244">
        <v>2</v>
      </c>
      <c r="G519" s="239"/>
      <c r="H519" s="240">
        <v>1</v>
      </c>
      <c r="I519" s="243">
        <f t="array" ref="I519">IF(B519&lt;100,(((LOG(I$6)-LOG(J$6))/(LOG(H$6)-LOG(J$6))))*(H519-J519)+J519,H519)</f>
        <v>1</v>
      </c>
      <c r="J519" s="240">
        <v>1</v>
      </c>
      <c r="K519" s="240">
        <v>1</v>
      </c>
      <c r="L519" s="240">
        <v>1</v>
      </c>
      <c r="M519" s="240">
        <v>1</v>
      </c>
      <c r="N519" s="240">
        <v>1</v>
      </c>
      <c r="O519" s="240">
        <v>1</v>
      </c>
      <c r="P519" s="240">
        <v>1</v>
      </c>
      <c r="Q519" s="240">
        <v>0.99199999999999999</v>
      </c>
      <c r="R519" s="240">
        <v>0.98799999999999999</v>
      </c>
      <c r="S519" s="243">
        <f t="shared" si="693"/>
        <v>0.98377029811656824</v>
      </c>
      <c r="T519" s="240">
        <v>0.98</v>
      </c>
      <c r="U519" s="240">
        <v>0.95499999999999996</v>
      </c>
      <c r="V519" s="240">
        <v>0.77599999999999991</v>
      </c>
      <c r="W519" s="240">
        <v>0.21299999999999999</v>
      </c>
      <c r="X519" s="240">
        <v>5.5E-2</v>
      </c>
      <c r="Y519" s="240">
        <v>6.9999999999999993E-3</v>
      </c>
      <c r="Z519" s="240">
        <v>6.0000000000000001E-3</v>
      </c>
      <c r="AA519" s="240">
        <v>2E-3</v>
      </c>
      <c r="AB519" s="240">
        <v>1E-3</v>
      </c>
      <c r="AC519" s="243">
        <f t="shared" si="692"/>
        <v>8.7103011379405942E-4</v>
      </c>
      <c r="AD519" s="241">
        <v>0</v>
      </c>
      <c r="AE519" s="60"/>
      <c r="AF519" s="74">
        <f t="shared" si="694"/>
        <v>0</v>
      </c>
      <c r="AG519" s="74">
        <f t="shared" si="695"/>
        <v>0</v>
      </c>
      <c r="AH519" s="74">
        <f t="shared" si="696"/>
        <v>0</v>
      </c>
      <c r="AI519" s="74">
        <f t="shared" si="697"/>
        <v>0</v>
      </c>
      <c r="AJ519" s="74">
        <f t="shared" si="698"/>
        <v>0</v>
      </c>
      <c r="AK519" s="74">
        <f t="shared" si="699"/>
        <v>0</v>
      </c>
      <c r="AL519" s="74">
        <f t="shared" si="700"/>
        <v>0</v>
      </c>
      <c r="AM519" s="74">
        <f t="shared" si="701"/>
        <v>0</v>
      </c>
      <c r="AN519" s="74">
        <f t="shared" si="702"/>
        <v>8.0000000000000071E-3</v>
      </c>
      <c r="AO519" s="74">
        <f t="shared" si="703"/>
        <v>4.0000000000000036E-3</v>
      </c>
      <c r="AP519" s="74">
        <f t="shared" si="704"/>
        <v>4.2297018834317468E-3</v>
      </c>
      <c r="AQ519" s="74">
        <f t="shared" si="705"/>
        <v>3.7702981165682603E-3</v>
      </c>
      <c r="AR519" s="74">
        <f t="shared" si="706"/>
        <v>2.5000000000000022E-2</v>
      </c>
      <c r="AS519" s="74">
        <f t="shared" si="707"/>
        <v>0.17900000000000005</v>
      </c>
      <c r="AT519" s="74">
        <f t="shared" si="708"/>
        <v>0.56299999999999994</v>
      </c>
      <c r="AU519" s="74">
        <f t="shared" si="709"/>
        <v>0.158</v>
      </c>
      <c r="AV519" s="74">
        <f t="shared" si="710"/>
        <v>4.8000000000000001E-2</v>
      </c>
      <c r="AW519" s="74">
        <f t="shared" si="711"/>
        <v>9.9999999999999915E-4</v>
      </c>
      <c r="AX519" s="74">
        <f t="shared" si="712"/>
        <v>4.0000000000000001E-3</v>
      </c>
      <c r="AY519" s="74">
        <f t="shared" si="713"/>
        <v>1E-3</v>
      </c>
      <c r="AZ519" s="74">
        <f t="shared" si="714"/>
        <v>1.289698862059406E-4</v>
      </c>
      <c r="BA519" s="75">
        <f t="shared" si="715"/>
        <v>8.7103011379405942E-4</v>
      </c>
      <c r="BB519" s="73">
        <f t="shared" si="716"/>
        <v>0</v>
      </c>
      <c r="BC519" s="74">
        <f t="shared" si="717"/>
        <v>1.6229701883431757E-2</v>
      </c>
      <c r="BD519" s="74">
        <f t="shared" si="718"/>
        <v>0.98289926800277427</v>
      </c>
      <c r="BE519" s="75">
        <f t="shared" si="719"/>
        <v>8.7103011379405942E-4</v>
      </c>
      <c r="BF519" s="73">
        <f t="shared" si="720"/>
        <v>0.71814737231085379</v>
      </c>
      <c r="BG519" s="74">
        <f t="array" ref="BG519">10^(SUMPRODUCT(AG519:AP519,LOG($AG$6:$AP$6))/BC519)</f>
        <v>3.1623376295774994</v>
      </c>
      <c r="BH519" s="75">
        <f t="array" ref="BH519">10^(SUMPRODUCT(AQ519:AZ519,LOG($AQ$6:$AZ$6))/BD519)</f>
        <v>0.70336971882977828</v>
      </c>
      <c r="BI519" s="76">
        <f t="shared" si="721"/>
        <v>0.46490791197392189</v>
      </c>
      <c r="BJ519" s="77">
        <f t="shared" si="721"/>
        <v>0.65307132265120238</v>
      </c>
      <c r="BK519" s="77">
        <f t="shared" si="721"/>
        <v>0.71657695334282101</v>
      </c>
      <c r="BL519" s="77">
        <f t="shared" si="721"/>
        <v>0.78625796640028589</v>
      </c>
      <c r="BM519" s="78">
        <f t="shared" si="721"/>
        <v>1.0793564488062628</v>
      </c>
    </row>
    <row r="520" spans="1:65" x14ac:dyDescent="0.2">
      <c r="A520" s="33"/>
      <c r="B520" s="79">
        <v>177</v>
      </c>
      <c r="C520" s="83" t="s">
        <v>94</v>
      </c>
      <c r="D520" s="238">
        <v>1</v>
      </c>
      <c r="E520" s="236" t="s">
        <v>446</v>
      </c>
      <c r="F520" s="244">
        <v>2</v>
      </c>
      <c r="G520" s="239"/>
      <c r="H520" s="240">
        <v>1</v>
      </c>
      <c r="I520" s="243">
        <f t="array" ref="I520">IF(B520&lt;100,(((LOG(I$6)-LOG(J$6))/(LOG(H$6)-LOG(J$6))))*(H520-J520)+J520,H520)</f>
        <v>1</v>
      </c>
      <c r="J520" s="240">
        <v>1</v>
      </c>
      <c r="K520" s="240">
        <v>1</v>
      </c>
      <c r="L520" s="240">
        <v>0.71200000000000008</v>
      </c>
      <c r="M520" s="240">
        <v>0.45100000000000001</v>
      </c>
      <c r="N520" s="240">
        <v>0.23300000000000001</v>
      </c>
      <c r="O520" s="240">
        <v>0.13200000000000001</v>
      </c>
      <c r="P520" s="240">
        <v>9.1999999999999998E-2</v>
      </c>
      <c r="Q520" s="240">
        <v>6.3E-2</v>
      </c>
      <c r="R520" s="240">
        <v>4.9000000000000002E-2</v>
      </c>
      <c r="S520" s="243">
        <f t="shared" si="693"/>
        <v>4.4241585381139321E-2</v>
      </c>
      <c r="T520" s="240">
        <v>0.04</v>
      </c>
      <c r="U520" s="240">
        <v>3.4000000000000002E-2</v>
      </c>
      <c r="V520" s="240">
        <v>2.7999999999999997E-2</v>
      </c>
      <c r="W520" s="240">
        <v>2.2000000000000002E-2</v>
      </c>
      <c r="X520" s="240">
        <v>1.4999999999999999E-2</v>
      </c>
      <c r="Y520" s="240">
        <v>9.0000000000000011E-3</v>
      </c>
      <c r="Z520" s="240">
        <v>1E-3</v>
      </c>
      <c r="AA520" s="240">
        <v>1E-3</v>
      </c>
      <c r="AB520" s="240">
        <v>1E-3</v>
      </c>
      <c r="AC520" s="243">
        <f t="shared" si="692"/>
        <v>8.7103011379405942E-4</v>
      </c>
      <c r="AD520" s="241">
        <v>0</v>
      </c>
      <c r="AE520" s="60"/>
      <c r="AF520" s="74">
        <f t="shared" si="694"/>
        <v>0</v>
      </c>
      <c r="AG520" s="74">
        <f t="shared" si="695"/>
        <v>0</v>
      </c>
      <c r="AH520" s="74">
        <f t="shared" si="696"/>
        <v>0</v>
      </c>
      <c r="AI520" s="74">
        <f t="shared" si="697"/>
        <v>0.28799999999999992</v>
      </c>
      <c r="AJ520" s="74">
        <f t="shared" si="698"/>
        <v>0.26100000000000007</v>
      </c>
      <c r="AK520" s="74">
        <f t="shared" si="699"/>
        <v>0.218</v>
      </c>
      <c r="AL520" s="74">
        <f t="shared" si="700"/>
        <v>0.10100000000000001</v>
      </c>
      <c r="AM520" s="74">
        <f t="shared" si="701"/>
        <v>4.0000000000000008E-2</v>
      </c>
      <c r="AN520" s="74">
        <f t="shared" si="702"/>
        <v>2.8999999999999998E-2</v>
      </c>
      <c r="AO520" s="74">
        <f t="shared" si="703"/>
        <v>1.3999999999999999E-2</v>
      </c>
      <c r="AP520" s="74">
        <f t="shared" si="704"/>
        <v>4.7584146188606805E-3</v>
      </c>
      <c r="AQ520" s="74">
        <f t="shared" si="705"/>
        <v>4.2415853811393206E-3</v>
      </c>
      <c r="AR520" s="74">
        <f t="shared" si="706"/>
        <v>5.9999999999999984E-3</v>
      </c>
      <c r="AS520" s="74">
        <f t="shared" si="707"/>
        <v>6.0000000000000053E-3</v>
      </c>
      <c r="AT520" s="74">
        <f t="shared" si="708"/>
        <v>5.9999999999999949E-3</v>
      </c>
      <c r="AU520" s="74">
        <f t="shared" si="709"/>
        <v>7.0000000000000027E-3</v>
      </c>
      <c r="AV520" s="74">
        <f t="shared" si="710"/>
        <v>5.9999999999999984E-3</v>
      </c>
      <c r="AW520" s="74">
        <f t="shared" si="711"/>
        <v>8.0000000000000002E-3</v>
      </c>
      <c r="AX520" s="74">
        <f t="shared" si="712"/>
        <v>0</v>
      </c>
      <c r="AY520" s="74">
        <f t="shared" si="713"/>
        <v>0</v>
      </c>
      <c r="AZ520" s="74">
        <f t="shared" si="714"/>
        <v>1.289698862059406E-4</v>
      </c>
      <c r="BA520" s="75">
        <f t="shared" si="715"/>
        <v>8.7103011379405942E-4</v>
      </c>
      <c r="BB520" s="73">
        <f t="shared" si="716"/>
        <v>0</v>
      </c>
      <c r="BC520" s="74">
        <f t="shared" si="717"/>
        <v>0.95575841461886069</v>
      </c>
      <c r="BD520" s="74">
        <f t="shared" si="718"/>
        <v>4.3370555267345262E-2</v>
      </c>
      <c r="BE520" s="75">
        <f t="shared" si="719"/>
        <v>8.7103011379405942E-4</v>
      </c>
      <c r="BF520" s="73">
        <f t="shared" si="720"/>
        <v>11.923521289180581</v>
      </c>
      <c r="BG520" s="74">
        <f t="array" ref="BG520">10^(SUMPRODUCT(AG520:AP520,LOG($AG$6:$AP$6))/BC520)</f>
        <v>13.706775778864962</v>
      </c>
      <c r="BH520" s="75">
        <f t="array" ref="BH520">10^(SUMPRODUCT(AQ520:AZ520,LOG($AQ$6:$AZ$6))/BD520)</f>
        <v>0.63571524514189137</v>
      </c>
      <c r="BI520" s="76">
        <f t="shared" si="721"/>
        <v>5.1462961243240839</v>
      </c>
      <c r="BJ520" s="77">
        <f t="shared" si="721"/>
        <v>11.517262082796089</v>
      </c>
      <c r="BK520" s="77">
        <f t="shared" si="721"/>
        <v>14.565868451990202</v>
      </c>
      <c r="BL520" s="77">
        <f t="shared" si="721"/>
        <v>17.97020964595206</v>
      </c>
      <c r="BM520" s="78">
        <f t="shared" si="721"/>
        <v>24.274747770686083</v>
      </c>
    </row>
    <row r="521" spans="1:65" x14ac:dyDescent="0.2">
      <c r="A521" s="33"/>
      <c r="B521" s="79">
        <v>177</v>
      </c>
      <c r="C521" s="83" t="s">
        <v>99</v>
      </c>
      <c r="D521" s="238">
        <v>1</v>
      </c>
      <c r="E521" s="236" t="s">
        <v>447</v>
      </c>
      <c r="F521" s="244">
        <v>2</v>
      </c>
      <c r="G521" s="239"/>
      <c r="H521" s="240">
        <v>1</v>
      </c>
      <c r="I521" s="243">
        <f t="array" ref="I521">IF(B521&lt;100,(((LOG(I$6)-LOG(J$6))/(LOG(H$6)-LOG(J$6))))*(H521-J521)+J521,H521)</f>
        <v>1</v>
      </c>
      <c r="J521" s="240">
        <v>1</v>
      </c>
      <c r="K521" s="240">
        <v>1</v>
      </c>
      <c r="L521" s="240">
        <v>1</v>
      </c>
      <c r="M521" s="240">
        <v>1</v>
      </c>
      <c r="N521" s="240">
        <v>1</v>
      </c>
      <c r="O521" s="240">
        <v>1</v>
      </c>
      <c r="P521" s="240">
        <v>1</v>
      </c>
      <c r="Q521" s="240">
        <v>0.996</v>
      </c>
      <c r="R521" s="240">
        <v>0.9840000000000001</v>
      </c>
      <c r="S521" s="243">
        <f t="shared" si="693"/>
        <v>0.970253468878847</v>
      </c>
      <c r="T521" s="240">
        <v>0.95799999999999996</v>
      </c>
      <c r="U521" s="240">
        <v>0.91</v>
      </c>
      <c r="V521" s="240">
        <v>0.83200000000000007</v>
      </c>
      <c r="W521" s="240">
        <v>0.65300000000000002</v>
      </c>
      <c r="X521" s="240">
        <v>0.34</v>
      </c>
      <c r="Y521" s="240">
        <v>9.9000000000000005E-2</v>
      </c>
      <c r="Z521" s="240">
        <v>6.0000000000000001E-3</v>
      </c>
      <c r="AA521" s="240">
        <v>1E-3</v>
      </c>
      <c r="AB521" s="240">
        <v>1E-3</v>
      </c>
      <c r="AC521" s="243">
        <f t="shared" si="692"/>
        <v>8.7103011379405942E-4</v>
      </c>
      <c r="AD521" s="241">
        <v>0</v>
      </c>
      <c r="AE521" s="60"/>
      <c r="AF521" s="74">
        <f t="shared" si="694"/>
        <v>0</v>
      </c>
      <c r="AG521" s="74">
        <f t="shared" si="695"/>
        <v>0</v>
      </c>
      <c r="AH521" s="74">
        <f t="shared" si="696"/>
        <v>0</v>
      </c>
      <c r="AI521" s="74">
        <f t="shared" si="697"/>
        <v>0</v>
      </c>
      <c r="AJ521" s="74">
        <f t="shared" si="698"/>
        <v>0</v>
      </c>
      <c r="AK521" s="74">
        <f t="shared" si="699"/>
        <v>0</v>
      </c>
      <c r="AL521" s="74">
        <f t="shared" si="700"/>
        <v>0</v>
      </c>
      <c r="AM521" s="74">
        <f t="shared" si="701"/>
        <v>0</v>
      </c>
      <c r="AN521" s="74">
        <f t="shared" si="702"/>
        <v>4.0000000000000036E-3</v>
      </c>
      <c r="AO521" s="74">
        <f t="shared" si="703"/>
        <v>1.19999999999999E-2</v>
      </c>
      <c r="AP521" s="74">
        <f t="shared" si="704"/>
        <v>1.3746531121153094E-2</v>
      </c>
      <c r="AQ521" s="74">
        <f t="shared" si="705"/>
        <v>1.225346887884704E-2</v>
      </c>
      <c r="AR521" s="74">
        <f t="shared" si="706"/>
        <v>4.7999999999999932E-2</v>
      </c>
      <c r="AS521" s="74">
        <f t="shared" si="707"/>
        <v>7.7999999999999958E-2</v>
      </c>
      <c r="AT521" s="74">
        <f t="shared" si="708"/>
        <v>0.17900000000000005</v>
      </c>
      <c r="AU521" s="74">
        <f t="shared" si="709"/>
        <v>0.313</v>
      </c>
      <c r="AV521" s="74">
        <f t="shared" si="710"/>
        <v>0.24100000000000002</v>
      </c>
      <c r="AW521" s="74">
        <f t="shared" si="711"/>
        <v>9.2999999999999999E-2</v>
      </c>
      <c r="AX521" s="74">
        <f t="shared" si="712"/>
        <v>5.0000000000000001E-3</v>
      </c>
      <c r="AY521" s="74">
        <f t="shared" si="713"/>
        <v>0</v>
      </c>
      <c r="AZ521" s="74">
        <f t="shared" si="714"/>
        <v>1.289698862059406E-4</v>
      </c>
      <c r="BA521" s="75">
        <f t="shared" si="715"/>
        <v>8.7103011379405942E-4</v>
      </c>
      <c r="BB521" s="73">
        <f t="shared" si="716"/>
        <v>0</v>
      </c>
      <c r="BC521" s="74">
        <f t="shared" si="717"/>
        <v>2.9746531121152997E-2</v>
      </c>
      <c r="BD521" s="74">
        <f t="shared" si="718"/>
        <v>0.96938243876505292</v>
      </c>
      <c r="BE521" s="75">
        <f t="shared" si="719"/>
        <v>8.7103011379405942E-4</v>
      </c>
      <c r="BF521" s="73">
        <f t="shared" si="720"/>
        <v>0.54189891537283041</v>
      </c>
      <c r="BG521" s="74">
        <f t="array" ref="BG521">10^(SUMPRODUCT(AG521:AP521,LOG($AG$6:$AP$6))/BC521)</f>
        <v>2.6475061259565944</v>
      </c>
      <c r="BH521" s="75">
        <f t="array" ref="BH521">10^(SUMPRODUCT(AQ521:AZ521,LOG($AQ$6:$AZ$6))/BD521)</f>
        <v>0.51795375101297003</v>
      </c>
      <c r="BI521" s="76">
        <f t="shared" si="721"/>
        <v>0.30041913762931993</v>
      </c>
      <c r="BJ521" s="77">
        <f t="shared" si="721"/>
        <v>0.42481342685335621</v>
      </c>
      <c r="BK521" s="77">
        <f t="shared" si="721"/>
        <v>0.50400216374860451</v>
      </c>
      <c r="BL521" s="77">
        <f t="shared" si="721"/>
        <v>0.5979523362639878</v>
      </c>
      <c r="BM521" s="78">
        <f t="shared" si="721"/>
        <v>1.1481032559254887</v>
      </c>
    </row>
    <row r="522" spans="1:65" x14ac:dyDescent="0.2">
      <c r="A522" s="33"/>
      <c r="B522" s="79">
        <v>177</v>
      </c>
      <c r="C522" s="83" t="s">
        <v>93</v>
      </c>
      <c r="D522" s="238">
        <v>1</v>
      </c>
      <c r="E522" s="236" t="s">
        <v>448</v>
      </c>
      <c r="F522" s="244">
        <v>2</v>
      </c>
      <c r="G522" s="239"/>
      <c r="H522" s="240">
        <v>1</v>
      </c>
      <c r="I522" s="243">
        <f t="array" ref="I522">IF(B522&lt;100,(((LOG(I$6)-LOG(J$6))/(LOG(H$6)-LOG(J$6))))*(H522-J522)+J522,H522)</f>
        <v>1</v>
      </c>
      <c r="J522" s="240">
        <v>1</v>
      </c>
      <c r="K522" s="240">
        <v>1</v>
      </c>
      <c r="L522" s="240">
        <v>1</v>
      </c>
      <c r="M522" s="240">
        <v>1</v>
      </c>
      <c r="N522" s="240">
        <v>0.99900000000000011</v>
      </c>
      <c r="O522" s="240">
        <v>0.99199999999999999</v>
      </c>
      <c r="P522" s="240">
        <v>0.9840000000000001</v>
      </c>
      <c r="Q522" s="240">
        <v>0.97199999999999998</v>
      </c>
      <c r="R522" s="240">
        <v>0.95900000000000007</v>
      </c>
      <c r="S522" s="243">
        <f t="shared" si="693"/>
        <v>0.95001188349770771</v>
      </c>
      <c r="T522" s="240">
        <v>0.94200000000000006</v>
      </c>
      <c r="U522" s="240">
        <v>0.91</v>
      </c>
      <c r="V522" s="240">
        <v>0.84200000000000008</v>
      </c>
      <c r="W522" s="240">
        <v>0.55799999999999994</v>
      </c>
      <c r="X522" s="240">
        <v>0.27800000000000002</v>
      </c>
      <c r="Y522" s="240">
        <v>5.2999999999999999E-2</v>
      </c>
      <c r="Z522" s="240">
        <v>3.0000000000000001E-3</v>
      </c>
      <c r="AA522" s="240">
        <v>1E-3</v>
      </c>
      <c r="AB522" s="240">
        <v>1E-3</v>
      </c>
      <c r="AC522" s="243">
        <f t="shared" si="692"/>
        <v>8.7103011379405942E-4</v>
      </c>
      <c r="AD522" s="241">
        <v>0</v>
      </c>
      <c r="AE522" s="60"/>
      <c r="AF522" s="74">
        <f t="shared" si="694"/>
        <v>0</v>
      </c>
      <c r="AG522" s="74">
        <f t="shared" si="695"/>
        <v>0</v>
      </c>
      <c r="AH522" s="74">
        <f t="shared" si="696"/>
        <v>0</v>
      </c>
      <c r="AI522" s="74">
        <f t="shared" si="697"/>
        <v>0</v>
      </c>
      <c r="AJ522" s="74">
        <f t="shared" si="698"/>
        <v>0</v>
      </c>
      <c r="AK522" s="74">
        <f t="shared" si="699"/>
        <v>9.9999999999988987E-4</v>
      </c>
      <c r="AL522" s="74">
        <f t="shared" si="700"/>
        <v>7.0000000000001172E-3</v>
      </c>
      <c r="AM522" s="74">
        <f t="shared" si="701"/>
        <v>7.9999999999998961E-3</v>
      </c>
      <c r="AN522" s="74">
        <f t="shared" si="702"/>
        <v>1.2000000000000122E-2</v>
      </c>
      <c r="AO522" s="74">
        <f t="shared" si="703"/>
        <v>1.2999999999999901E-2</v>
      </c>
      <c r="AP522" s="74">
        <f t="shared" si="704"/>
        <v>8.9881165022923648E-3</v>
      </c>
      <c r="AQ522" s="74">
        <f t="shared" si="705"/>
        <v>8.0118834977076503E-3</v>
      </c>
      <c r="AR522" s="74">
        <f t="shared" si="706"/>
        <v>3.2000000000000028E-2</v>
      </c>
      <c r="AS522" s="74">
        <f t="shared" si="707"/>
        <v>6.7999999999999949E-2</v>
      </c>
      <c r="AT522" s="74">
        <f t="shared" si="708"/>
        <v>0.28400000000000014</v>
      </c>
      <c r="AU522" s="74">
        <f t="shared" si="709"/>
        <v>0.27999999999999992</v>
      </c>
      <c r="AV522" s="74">
        <f t="shared" si="710"/>
        <v>0.22500000000000003</v>
      </c>
      <c r="AW522" s="74">
        <f t="shared" si="711"/>
        <v>4.9999999999999996E-2</v>
      </c>
      <c r="AX522" s="74">
        <f t="shared" si="712"/>
        <v>2E-3</v>
      </c>
      <c r="AY522" s="74">
        <f t="shared" si="713"/>
        <v>0</v>
      </c>
      <c r="AZ522" s="74">
        <f t="shared" si="714"/>
        <v>1.289698862059406E-4</v>
      </c>
      <c r="BA522" s="75">
        <f t="shared" si="715"/>
        <v>8.7103011379405942E-4</v>
      </c>
      <c r="BB522" s="73">
        <f t="shared" si="716"/>
        <v>0</v>
      </c>
      <c r="BC522" s="74">
        <f t="shared" si="717"/>
        <v>4.998811650229229E-2</v>
      </c>
      <c r="BD522" s="74">
        <f t="shared" si="718"/>
        <v>0.94914085338391363</v>
      </c>
      <c r="BE522" s="75">
        <f t="shared" si="719"/>
        <v>8.7103011379405942E-4</v>
      </c>
      <c r="BF522" s="73">
        <f t="shared" si="720"/>
        <v>0.59867553849852329</v>
      </c>
      <c r="BG522" s="74">
        <f t="array" ref="BG522">10^(SUMPRODUCT(AG522:AP522,LOG($AG$6:$AP$6))/BC522)</f>
        <v>3.9295884360339568</v>
      </c>
      <c r="BH522" s="75">
        <f t="array" ref="BH522">10^(SUMPRODUCT(AQ522:AZ522,LOG($AQ$6:$AZ$6))/BD522)</f>
        <v>0.54417615445527723</v>
      </c>
      <c r="BI522" s="76">
        <f t="shared" si="721"/>
        <v>0.32184426719684955</v>
      </c>
      <c r="BJ522" s="77">
        <f t="shared" si="721"/>
        <v>0.46034266009965685</v>
      </c>
      <c r="BK522" s="77">
        <f t="shared" si="721"/>
        <v>0.5572683984649448</v>
      </c>
      <c r="BL522" s="77">
        <f t="shared" si="721"/>
        <v>0.67166613976722433</v>
      </c>
      <c r="BM522" s="78">
        <f t="shared" si="721"/>
        <v>1.1406630550624333</v>
      </c>
    </row>
    <row r="523" spans="1:65" x14ac:dyDescent="0.2">
      <c r="A523" s="33"/>
      <c r="B523" s="79">
        <v>178</v>
      </c>
      <c r="C523" s="83" t="s">
        <v>94</v>
      </c>
      <c r="D523" s="238">
        <v>1</v>
      </c>
      <c r="E523" s="236" t="s">
        <v>449</v>
      </c>
      <c r="F523" s="244">
        <v>2</v>
      </c>
      <c r="G523" s="239"/>
      <c r="H523" s="240">
        <v>1</v>
      </c>
      <c r="I523" s="243">
        <f t="array" ref="I523">IF(B523&lt;100,(((LOG(I$6)-LOG(J$6))/(LOG(H$6)-LOG(J$6))))*(H523-J523)+J523,H523)</f>
        <v>1</v>
      </c>
      <c r="J523" s="240">
        <v>1</v>
      </c>
      <c r="K523" s="240">
        <v>1</v>
      </c>
      <c r="L523" s="240">
        <v>1</v>
      </c>
      <c r="M523" s="240">
        <v>1</v>
      </c>
      <c r="N523" s="240">
        <v>0.99900000000000011</v>
      </c>
      <c r="O523" s="240">
        <v>0.998</v>
      </c>
      <c r="P523" s="240">
        <v>0.99400000000000011</v>
      </c>
      <c r="Q523" s="240">
        <v>0.98799999999999999</v>
      </c>
      <c r="R523" s="240">
        <v>0.97099999999999997</v>
      </c>
      <c r="S523" s="243">
        <f t="shared" si="693"/>
        <v>0.95302376699541524</v>
      </c>
      <c r="T523" s="240">
        <v>0.93700000000000006</v>
      </c>
      <c r="U523" s="240">
        <v>0.8590000000000001</v>
      </c>
      <c r="V523" s="240">
        <v>0.71099999999999997</v>
      </c>
      <c r="W523" s="240">
        <v>0.37200000000000005</v>
      </c>
      <c r="X523" s="240">
        <v>0.124</v>
      </c>
      <c r="Y523" s="240">
        <v>1.9E-2</v>
      </c>
      <c r="Z523" s="240">
        <v>1E-3</v>
      </c>
      <c r="AA523" s="240">
        <v>1E-3</v>
      </c>
      <c r="AB523" s="240">
        <v>1E-3</v>
      </c>
      <c r="AC523" s="243">
        <f t="shared" si="692"/>
        <v>8.7103011379405942E-4</v>
      </c>
      <c r="AD523" s="241">
        <v>0</v>
      </c>
      <c r="AE523" s="60"/>
      <c r="AF523" s="74">
        <f t="shared" si="694"/>
        <v>0</v>
      </c>
      <c r="AG523" s="74">
        <f t="shared" si="695"/>
        <v>0</v>
      </c>
      <c r="AH523" s="74">
        <f t="shared" si="696"/>
        <v>0</v>
      </c>
      <c r="AI523" s="74">
        <f t="shared" si="697"/>
        <v>0</v>
      </c>
      <c r="AJ523" s="74">
        <f t="shared" si="698"/>
        <v>0</v>
      </c>
      <c r="AK523" s="74">
        <f t="shared" si="699"/>
        <v>9.9999999999988987E-4</v>
      </c>
      <c r="AL523" s="74">
        <f t="shared" si="700"/>
        <v>1.0000000000001119E-3</v>
      </c>
      <c r="AM523" s="74">
        <f t="shared" si="701"/>
        <v>3.9999999999998925E-3</v>
      </c>
      <c r="AN523" s="74">
        <f t="shared" si="702"/>
        <v>6.0000000000001164E-3</v>
      </c>
      <c r="AO523" s="74">
        <f t="shared" si="703"/>
        <v>1.7000000000000015E-2</v>
      </c>
      <c r="AP523" s="74">
        <f t="shared" si="704"/>
        <v>1.797623300458473E-2</v>
      </c>
      <c r="AQ523" s="74">
        <f t="shared" si="705"/>
        <v>1.602376699541519E-2</v>
      </c>
      <c r="AR523" s="74">
        <f t="shared" si="706"/>
        <v>7.7999999999999958E-2</v>
      </c>
      <c r="AS523" s="74">
        <f t="shared" si="707"/>
        <v>0.14800000000000013</v>
      </c>
      <c r="AT523" s="74">
        <f t="shared" si="708"/>
        <v>0.33899999999999991</v>
      </c>
      <c r="AU523" s="74">
        <f t="shared" si="709"/>
        <v>0.24800000000000005</v>
      </c>
      <c r="AV523" s="74">
        <f t="shared" si="710"/>
        <v>0.105</v>
      </c>
      <c r="AW523" s="74">
        <f t="shared" si="711"/>
        <v>1.7999999999999999E-2</v>
      </c>
      <c r="AX523" s="74">
        <f t="shared" si="712"/>
        <v>0</v>
      </c>
      <c r="AY523" s="74">
        <f t="shared" si="713"/>
        <v>0</v>
      </c>
      <c r="AZ523" s="74">
        <f t="shared" si="714"/>
        <v>1.289698862059406E-4</v>
      </c>
      <c r="BA523" s="75">
        <f t="shared" si="715"/>
        <v>8.7103011379405942E-4</v>
      </c>
      <c r="BB523" s="73">
        <f t="shared" si="716"/>
        <v>0</v>
      </c>
      <c r="BC523" s="74">
        <f t="shared" si="717"/>
        <v>4.6976233004584755E-2</v>
      </c>
      <c r="BD523" s="74">
        <f t="shared" si="718"/>
        <v>0.95215273688162116</v>
      </c>
      <c r="BE523" s="75">
        <f t="shared" si="719"/>
        <v>8.7103011379405942E-4</v>
      </c>
      <c r="BF523" s="73">
        <f t="shared" si="720"/>
        <v>0.71746451589954452</v>
      </c>
      <c r="BG523" s="74">
        <f t="array" ref="BG523">10^(SUMPRODUCT(AG523:AP523,LOG($AG$6:$AP$6))/BC523)</f>
        <v>3.0125976467282043</v>
      </c>
      <c r="BH523" s="75">
        <f t="array" ref="BH523">10^(SUMPRODUCT(AQ523:AZ523,LOG($AQ$6:$AZ$6))/BD523)</f>
        <v>0.67097817622817635</v>
      </c>
      <c r="BI523" s="76">
        <f t="shared" si="721"/>
        <v>0.38890953995712579</v>
      </c>
      <c r="BJ523" s="77">
        <f t="shared" si="721"/>
        <v>0.58131288249973334</v>
      </c>
      <c r="BK523" s="77">
        <f t="shared" si="721"/>
        <v>0.68433234715455193</v>
      </c>
      <c r="BL523" s="77">
        <f t="shared" si="721"/>
        <v>0.79836165264027825</v>
      </c>
      <c r="BM523" s="78">
        <f t="shared" si="721"/>
        <v>1.4410987519280396</v>
      </c>
    </row>
    <row r="524" spans="1:65" x14ac:dyDescent="0.2">
      <c r="A524" s="33"/>
      <c r="B524" s="79">
        <v>178</v>
      </c>
      <c r="C524" s="83" t="s">
        <v>99</v>
      </c>
      <c r="D524" s="238">
        <v>1</v>
      </c>
      <c r="E524" s="236" t="s">
        <v>450</v>
      </c>
      <c r="F524" s="244">
        <v>2</v>
      </c>
      <c r="G524" s="239"/>
      <c r="H524" s="240">
        <v>1</v>
      </c>
      <c r="I524" s="243">
        <f t="array" ref="I524">IF(B524&lt;100,(((LOG(I$6)-LOG(J$6))/(LOG(H$6)-LOG(J$6))))*(H524-J524)+J524,H524)</f>
        <v>1</v>
      </c>
      <c r="J524" s="240">
        <v>1</v>
      </c>
      <c r="K524" s="240">
        <v>1</v>
      </c>
      <c r="L524" s="240">
        <v>1</v>
      </c>
      <c r="M524" s="240">
        <v>1</v>
      </c>
      <c r="N524" s="240">
        <v>0.99900000000000011</v>
      </c>
      <c r="O524" s="240">
        <v>0.995</v>
      </c>
      <c r="P524" s="240">
        <v>0.98599999999999999</v>
      </c>
      <c r="Q524" s="240">
        <v>0.97499999999999998</v>
      </c>
      <c r="R524" s="240">
        <v>0.96599999999999997</v>
      </c>
      <c r="S524" s="243">
        <f t="shared" si="693"/>
        <v>0.95754059623313659</v>
      </c>
      <c r="T524" s="240">
        <v>0.95</v>
      </c>
      <c r="U524" s="240">
        <v>0.92299999999999993</v>
      </c>
      <c r="V524" s="240">
        <v>0.86799999999999999</v>
      </c>
      <c r="W524" s="240">
        <v>0.71200000000000008</v>
      </c>
      <c r="X524" s="240">
        <v>0.38100000000000001</v>
      </c>
      <c r="Y524" s="240">
        <v>8.5999999999999993E-2</v>
      </c>
      <c r="Z524" s="240">
        <v>8.0000000000000002E-3</v>
      </c>
      <c r="AA524" s="240">
        <v>1E-3</v>
      </c>
      <c r="AB524" s="240">
        <v>1E-3</v>
      </c>
      <c r="AC524" s="243">
        <f t="shared" si="692"/>
        <v>8.7103011379405942E-4</v>
      </c>
      <c r="AD524" s="241">
        <v>0</v>
      </c>
      <c r="AE524" s="60"/>
      <c r="AF524" s="74">
        <f t="shared" si="694"/>
        <v>0</v>
      </c>
      <c r="AG524" s="74">
        <f t="shared" si="695"/>
        <v>0</v>
      </c>
      <c r="AH524" s="74">
        <f t="shared" si="696"/>
        <v>0</v>
      </c>
      <c r="AI524" s="74">
        <f t="shared" si="697"/>
        <v>0</v>
      </c>
      <c r="AJ524" s="74">
        <f t="shared" si="698"/>
        <v>0</v>
      </c>
      <c r="AK524" s="74">
        <f t="shared" si="699"/>
        <v>9.9999999999988987E-4</v>
      </c>
      <c r="AL524" s="74">
        <f t="shared" si="700"/>
        <v>4.0000000000001146E-3</v>
      </c>
      <c r="AM524" s="74">
        <f t="shared" si="701"/>
        <v>9.000000000000008E-3</v>
      </c>
      <c r="AN524" s="74">
        <f t="shared" si="702"/>
        <v>1.100000000000001E-2</v>
      </c>
      <c r="AO524" s="74">
        <f t="shared" si="703"/>
        <v>9.000000000000008E-3</v>
      </c>
      <c r="AP524" s="74">
        <f t="shared" si="704"/>
        <v>8.4594037668633826E-3</v>
      </c>
      <c r="AQ524" s="74">
        <f t="shared" si="705"/>
        <v>7.5405962331366316E-3</v>
      </c>
      <c r="AR524" s="74">
        <f t="shared" si="706"/>
        <v>2.7000000000000024E-2</v>
      </c>
      <c r="AS524" s="74">
        <f t="shared" si="707"/>
        <v>5.4999999999999938E-2</v>
      </c>
      <c r="AT524" s="74">
        <f t="shared" si="708"/>
        <v>0.15599999999999992</v>
      </c>
      <c r="AU524" s="74">
        <f t="shared" si="709"/>
        <v>0.33100000000000007</v>
      </c>
      <c r="AV524" s="74">
        <f t="shared" si="710"/>
        <v>0.29500000000000004</v>
      </c>
      <c r="AW524" s="74">
        <f t="shared" si="711"/>
        <v>7.7999999999999986E-2</v>
      </c>
      <c r="AX524" s="74">
        <f t="shared" si="712"/>
        <v>7.0000000000000001E-3</v>
      </c>
      <c r="AY524" s="74">
        <f t="shared" si="713"/>
        <v>0</v>
      </c>
      <c r="AZ524" s="74">
        <f t="shared" si="714"/>
        <v>1.289698862059406E-4</v>
      </c>
      <c r="BA524" s="75">
        <f t="shared" si="715"/>
        <v>8.7103011379405942E-4</v>
      </c>
      <c r="BB524" s="73">
        <f t="shared" si="716"/>
        <v>0</v>
      </c>
      <c r="BC524" s="74">
        <f t="shared" si="717"/>
        <v>4.2459403766863413E-2</v>
      </c>
      <c r="BD524" s="74">
        <f t="shared" si="718"/>
        <v>0.95666956611934251</v>
      </c>
      <c r="BE524" s="75">
        <f t="shared" si="719"/>
        <v>8.7103011379405942E-4</v>
      </c>
      <c r="BF524" s="73">
        <f t="shared" si="720"/>
        <v>0.52852888652409935</v>
      </c>
      <c r="BG524" s="74">
        <f t="array" ref="BG524">10^(SUMPRODUCT(AG524:AP524,LOG($AG$6:$AP$6))/BC524)</f>
        <v>3.9096848853084736</v>
      </c>
      <c r="BH524" s="75">
        <f t="array" ref="BH524">10^(SUMPRODUCT(AQ524:AZ524,LOG($AQ$6:$AZ$6))/BD524)</f>
        <v>0.48531108301896991</v>
      </c>
      <c r="BI524" s="76">
        <f t="shared" si="721"/>
        <v>0.30482890396486934</v>
      </c>
      <c r="BJ524" s="77">
        <f t="shared" si="721"/>
        <v>0.40540907206890842</v>
      </c>
      <c r="BK524" s="77">
        <f t="shared" si="721"/>
        <v>0.47746233644090896</v>
      </c>
      <c r="BL524" s="77">
        <f t="shared" si="721"/>
        <v>0.56122418991775969</v>
      </c>
      <c r="BM524" s="78">
        <f t="shared" si="721"/>
        <v>1.0388512498880589</v>
      </c>
    </row>
    <row r="525" spans="1:65" x14ac:dyDescent="0.2">
      <c r="A525" s="33"/>
      <c r="B525" s="79">
        <v>178</v>
      </c>
      <c r="C525" s="83" t="s">
        <v>93</v>
      </c>
      <c r="D525" s="238">
        <v>0</v>
      </c>
      <c r="E525" s="236"/>
      <c r="F525" s="244">
        <v>0</v>
      </c>
      <c r="G525" s="239"/>
      <c r="H525" s="240"/>
      <c r="I525" s="243"/>
      <c r="J525" s="240"/>
      <c r="K525" s="240"/>
      <c r="L525" s="240"/>
      <c r="M525" s="240"/>
      <c r="N525" s="240"/>
      <c r="O525" s="240"/>
      <c r="P525" s="240"/>
      <c r="Q525" s="240"/>
      <c r="R525" s="240"/>
      <c r="S525" s="243"/>
      <c r="T525" s="240"/>
      <c r="U525" s="240"/>
      <c r="V525" s="240"/>
      <c r="W525" s="240"/>
      <c r="X525" s="240"/>
      <c r="Y525" s="240"/>
      <c r="Z525" s="240"/>
      <c r="AA525" s="240"/>
      <c r="AB525" s="240"/>
      <c r="AC525" s="243"/>
      <c r="AD525" s="241"/>
      <c r="AE525" s="60"/>
      <c r="AF525" s="74"/>
      <c r="AG525" s="74"/>
      <c r="AH525" s="74"/>
      <c r="AI525" s="74"/>
      <c r="AJ525" s="74"/>
      <c r="AK525" s="74"/>
      <c r="AL525" s="74"/>
      <c r="AM525" s="74"/>
      <c r="AN525" s="74"/>
      <c r="AO525" s="74"/>
      <c r="AP525" s="74"/>
      <c r="AQ525" s="74"/>
      <c r="AR525" s="74"/>
      <c r="AS525" s="74"/>
      <c r="AT525" s="74"/>
      <c r="AU525" s="74"/>
      <c r="AV525" s="74"/>
      <c r="AW525" s="74"/>
      <c r="AX525" s="74"/>
      <c r="AY525" s="74"/>
      <c r="AZ525" s="74"/>
      <c r="BA525" s="75"/>
      <c r="BB525" s="73"/>
      <c r="BC525" s="74"/>
      <c r="BD525" s="74"/>
      <c r="BE525" s="75"/>
      <c r="BF525" s="73"/>
      <c r="BG525" s="74"/>
      <c r="BH525" s="75"/>
      <c r="BI525" s="76"/>
      <c r="BJ525" s="77"/>
      <c r="BK525" s="77"/>
      <c r="BL525" s="77"/>
      <c r="BM525" s="78"/>
    </row>
    <row r="526" spans="1:65" x14ac:dyDescent="0.2">
      <c r="A526" s="33"/>
      <c r="B526" s="79">
        <v>179</v>
      </c>
      <c r="C526" s="83" t="s">
        <v>94</v>
      </c>
      <c r="D526" s="238">
        <v>1</v>
      </c>
      <c r="E526" s="236" t="s">
        <v>451</v>
      </c>
      <c r="F526" s="244">
        <v>2</v>
      </c>
      <c r="G526" s="239"/>
      <c r="H526" s="240">
        <v>1</v>
      </c>
      <c r="I526" s="243">
        <f t="array" ref="I526">IF(B526&lt;100,(((LOG(I$6)-LOG(J$6))/(LOG(H$6)-LOG(J$6))))*(H526-J526)+J526,H526)</f>
        <v>1</v>
      </c>
      <c r="J526" s="240">
        <v>1</v>
      </c>
      <c r="K526" s="240">
        <v>1</v>
      </c>
      <c r="L526" s="240">
        <v>1</v>
      </c>
      <c r="M526" s="240">
        <v>1</v>
      </c>
      <c r="N526" s="240">
        <v>0.99900000000000011</v>
      </c>
      <c r="O526" s="240">
        <v>0.998</v>
      </c>
      <c r="P526" s="240">
        <v>0.99400000000000011</v>
      </c>
      <c r="Q526" s="240">
        <v>0.98199999999999998</v>
      </c>
      <c r="R526" s="240">
        <v>0.97599999999999998</v>
      </c>
      <c r="S526" s="243">
        <f t="shared" si="693"/>
        <v>0.96806930896856547</v>
      </c>
      <c r="T526" s="240">
        <v>0.96099999999999997</v>
      </c>
      <c r="U526" s="240">
        <v>0.94400000000000006</v>
      </c>
      <c r="V526" s="240">
        <v>0.91200000000000003</v>
      </c>
      <c r="W526" s="240">
        <v>0.74299999999999999</v>
      </c>
      <c r="X526" s="240">
        <v>0.28600000000000003</v>
      </c>
      <c r="Y526" s="240">
        <v>7.0000000000000007E-2</v>
      </c>
      <c r="Z526" s="240">
        <v>1.4999999999999999E-2</v>
      </c>
      <c r="AA526" s="240">
        <v>8.0000000000000002E-3</v>
      </c>
      <c r="AB526" s="240">
        <v>6.9999999999999993E-3</v>
      </c>
      <c r="AC526" s="243">
        <f t="shared" si="692"/>
        <v>6.0972107965584152E-3</v>
      </c>
      <c r="AD526" s="241">
        <v>0</v>
      </c>
      <c r="AE526" s="60"/>
      <c r="AF526" s="74">
        <f t="shared" ref="AF526:AF581" si="722">H526-I526</f>
        <v>0</v>
      </c>
      <c r="AG526" s="74">
        <f t="shared" ref="AG526:AG581" si="723">I526-J526</f>
        <v>0</v>
      </c>
      <c r="AH526" s="74">
        <f t="shared" ref="AH526:AH581" si="724">J526-K526</f>
        <v>0</v>
      </c>
      <c r="AI526" s="74">
        <f t="shared" ref="AI526:AI581" si="725">K526-L526</f>
        <v>0</v>
      </c>
      <c r="AJ526" s="74">
        <f t="shared" ref="AJ526:AJ581" si="726">L526-M526</f>
        <v>0</v>
      </c>
      <c r="AK526" s="74">
        <f t="shared" ref="AK526:AK581" si="727">M526-N526</f>
        <v>9.9999999999988987E-4</v>
      </c>
      <c r="AL526" s="74">
        <f t="shared" ref="AL526:AL581" si="728">N526-O526</f>
        <v>1.0000000000001119E-3</v>
      </c>
      <c r="AM526" s="74">
        <f t="shared" ref="AM526:AM581" si="729">O526-P526</f>
        <v>3.9999999999998925E-3</v>
      </c>
      <c r="AN526" s="74">
        <f t="shared" ref="AN526:AN581" si="730">P526-Q526</f>
        <v>1.2000000000000122E-2</v>
      </c>
      <c r="AO526" s="74">
        <f t="shared" ref="AO526:AO581" si="731">Q526-R526</f>
        <v>6.0000000000000053E-3</v>
      </c>
      <c r="AP526" s="74">
        <f t="shared" ref="AP526:AP581" si="732">R526-S526</f>
        <v>7.9306910314345114E-3</v>
      </c>
      <c r="AQ526" s="74">
        <f t="shared" ref="AQ526:AQ581" si="733">S526-T526</f>
        <v>7.0693089685655019E-3</v>
      </c>
      <c r="AR526" s="74">
        <f t="shared" ref="AR526:AR581" si="734">T526-U526</f>
        <v>1.6999999999999904E-2</v>
      </c>
      <c r="AS526" s="74">
        <f t="shared" ref="AS526:AS581" si="735">U526-V526</f>
        <v>3.2000000000000028E-2</v>
      </c>
      <c r="AT526" s="74">
        <f t="shared" ref="AT526:AT581" si="736">V526-W526</f>
        <v>0.16900000000000004</v>
      </c>
      <c r="AU526" s="74">
        <f t="shared" ref="AU526:AU581" si="737">W526-X526</f>
        <v>0.45699999999999996</v>
      </c>
      <c r="AV526" s="74">
        <f t="shared" ref="AV526:AV581" si="738">X526-Y526</f>
        <v>0.21600000000000003</v>
      </c>
      <c r="AW526" s="74">
        <f t="shared" ref="AW526:AW581" si="739">Y526-Z526</f>
        <v>5.5000000000000007E-2</v>
      </c>
      <c r="AX526" s="74">
        <f t="shared" ref="AX526:AX581" si="740">Z526-AA526</f>
        <v>6.9999999999999993E-3</v>
      </c>
      <c r="AY526" s="74">
        <f t="shared" ref="AY526:AY581" si="741">AA526-AB526</f>
        <v>1.0000000000000009E-3</v>
      </c>
      <c r="AZ526" s="74">
        <f t="shared" ref="AZ526:AZ581" si="742">AB526-AC526</f>
        <v>9.0278920344158409E-4</v>
      </c>
      <c r="BA526" s="75">
        <f t="shared" ref="BA526:BA581" si="743">AC526-AD526</f>
        <v>6.0972107965584152E-3</v>
      </c>
      <c r="BB526" s="73">
        <f t="shared" ref="BB526:BB581" si="744">SUM(AF526)</f>
        <v>0</v>
      </c>
      <c r="BC526" s="74">
        <f t="shared" ref="BC526:BC581" si="745">SUM(AG526:AP526)</f>
        <v>3.1930691031434533E-2</v>
      </c>
      <c r="BD526" s="74">
        <f t="shared" ref="BD526:BD581" si="746">SUM(AQ526:AZ526)</f>
        <v>0.96197209817200702</v>
      </c>
      <c r="BE526" s="75">
        <f t="shared" ref="BE526:BE581" si="747">BA526</f>
        <v>6.0972107965584152E-3</v>
      </c>
      <c r="BF526" s="73">
        <f t="shared" ref="BF526:BF581" si="748">10^SUMPRODUCT(AF526:BA526,LOG($AF$6:$BA$6))</f>
        <v>0.51481492825637132</v>
      </c>
      <c r="BG526" s="74">
        <f t="array" ref="BG526">10^(SUMPRODUCT(AG526:AP526,LOG($AG$6:$AP$6))/BC526)</f>
        <v>3.583907669445479</v>
      </c>
      <c r="BH526" s="75">
        <f t="array" ref="BH526">10^(SUMPRODUCT(AQ526:AZ526,LOG($AQ$6:$AZ$6))/BD526)</f>
        <v>0.49454978294486435</v>
      </c>
      <c r="BI526" s="76">
        <f t="shared" ref="BI526:BM557" si="749">10^ (LOG(INDEX($H$6:$AD$6,MATCH(BI$6/100,$H526:$AD526,-1)))-(INDEX($H526:$AD526,MATCH(BI$6/100,$H526:$AD526,-1))-BI$6/100)/(INDEX($H526:$AD526,MATCH(BI$6/100,$H526:$AD526,-1))-INDEX($H526:$AD526,MATCH(BI$6/100,$H526:$AD526,-1)+1))*(LOG(INDEX($H$6:$AD$6,MATCH(BI$6/100,$H526:$AD526,-1)))-LOG(INDEX($H$6:$AD$6,MATCH(BI$6/100,$H526:$AD526,-1)+1))))</f>
        <v>0.3143524251923856</v>
      </c>
      <c r="BJ526" s="77">
        <f t="shared" si="749"/>
        <v>0.44151182917594067</v>
      </c>
      <c r="BK526" s="77">
        <f t="shared" si="749"/>
        <v>0.49634704192501122</v>
      </c>
      <c r="BL526" s="77">
        <f t="shared" si="749"/>
        <v>0.55799271898904246</v>
      </c>
      <c r="BM526" s="78">
        <f t="shared" si="749"/>
        <v>0.82923576635919871</v>
      </c>
    </row>
    <row r="527" spans="1:65" x14ac:dyDescent="0.2">
      <c r="A527" s="33"/>
      <c r="B527" s="79">
        <v>179</v>
      </c>
      <c r="C527" s="83" t="s">
        <v>99</v>
      </c>
      <c r="D527" s="238">
        <v>1</v>
      </c>
      <c r="E527" s="236" t="s">
        <v>452</v>
      </c>
      <c r="F527" s="244">
        <v>2</v>
      </c>
      <c r="G527" s="239"/>
      <c r="H527" s="240">
        <v>1</v>
      </c>
      <c r="I527" s="243">
        <f t="array" ref="I527">IF(B527&lt;100,(((LOG(I$6)-LOG(J$6))/(LOG(H$6)-LOG(J$6))))*(H527-J527)+J527,H527)</f>
        <v>1</v>
      </c>
      <c r="J527" s="240">
        <v>1</v>
      </c>
      <c r="K527" s="240">
        <v>1</v>
      </c>
      <c r="L527" s="240">
        <v>1</v>
      </c>
      <c r="M527" s="240">
        <v>1</v>
      </c>
      <c r="N527" s="240">
        <v>0.99900000000000011</v>
      </c>
      <c r="O527" s="240">
        <v>0.998</v>
      </c>
      <c r="P527" s="240">
        <v>0.99400000000000011</v>
      </c>
      <c r="Q527" s="240">
        <v>0.99</v>
      </c>
      <c r="R527" s="240">
        <v>0.97599999999999998</v>
      </c>
      <c r="S527" s="243">
        <f t="shared" si="693"/>
        <v>0.95855247973084412</v>
      </c>
      <c r="T527" s="240">
        <v>0.94299999999999995</v>
      </c>
      <c r="U527" s="240">
        <v>0.84900000000000009</v>
      </c>
      <c r="V527" s="240">
        <v>0.623</v>
      </c>
      <c r="W527" s="240">
        <v>0.3</v>
      </c>
      <c r="X527" s="240">
        <v>0.115</v>
      </c>
      <c r="Y527" s="240">
        <v>2.8999999999999998E-2</v>
      </c>
      <c r="Z527" s="240">
        <v>4.0000000000000001E-3</v>
      </c>
      <c r="AA527" s="240">
        <v>3.0000000000000001E-3</v>
      </c>
      <c r="AB527" s="240">
        <v>1E-3</v>
      </c>
      <c r="AC527" s="243">
        <f t="shared" si="692"/>
        <v>8.7103011379405942E-4</v>
      </c>
      <c r="AD527" s="241">
        <v>0</v>
      </c>
      <c r="AE527" s="60"/>
      <c r="AF527" s="74">
        <f t="shared" si="722"/>
        <v>0</v>
      </c>
      <c r="AG527" s="74">
        <f t="shared" si="723"/>
        <v>0</v>
      </c>
      <c r="AH527" s="74">
        <f t="shared" si="724"/>
        <v>0</v>
      </c>
      <c r="AI527" s="74">
        <f t="shared" si="725"/>
        <v>0</v>
      </c>
      <c r="AJ527" s="74">
        <f t="shared" si="726"/>
        <v>0</v>
      </c>
      <c r="AK527" s="74">
        <f t="shared" si="727"/>
        <v>9.9999999999988987E-4</v>
      </c>
      <c r="AL527" s="74">
        <f t="shared" si="728"/>
        <v>1.0000000000001119E-3</v>
      </c>
      <c r="AM527" s="74">
        <f t="shared" si="729"/>
        <v>3.9999999999998925E-3</v>
      </c>
      <c r="AN527" s="74">
        <f t="shared" si="730"/>
        <v>4.0000000000001146E-3</v>
      </c>
      <c r="AO527" s="74">
        <f t="shared" si="731"/>
        <v>1.4000000000000012E-2</v>
      </c>
      <c r="AP527" s="74">
        <f t="shared" si="732"/>
        <v>1.7447520269155858E-2</v>
      </c>
      <c r="AQ527" s="74">
        <f t="shared" si="733"/>
        <v>1.5552479730844171E-2</v>
      </c>
      <c r="AR527" s="74">
        <f t="shared" si="734"/>
        <v>9.3999999999999861E-2</v>
      </c>
      <c r="AS527" s="74">
        <f t="shared" si="735"/>
        <v>0.22600000000000009</v>
      </c>
      <c r="AT527" s="74">
        <f t="shared" si="736"/>
        <v>0.32300000000000001</v>
      </c>
      <c r="AU527" s="74">
        <f t="shared" si="737"/>
        <v>0.185</v>
      </c>
      <c r="AV527" s="74">
        <f t="shared" si="738"/>
        <v>8.6000000000000007E-2</v>
      </c>
      <c r="AW527" s="74">
        <f t="shared" si="739"/>
        <v>2.4999999999999998E-2</v>
      </c>
      <c r="AX527" s="74">
        <f t="shared" si="740"/>
        <v>1E-3</v>
      </c>
      <c r="AY527" s="74">
        <f t="shared" si="741"/>
        <v>2E-3</v>
      </c>
      <c r="AZ527" s="74">
        <f t="shared" si="742"/>
        <v>1.289698862059406E-4</v>
      </c>
      <c r="BA527" s="75">
        <f t="shared" si="743"/>
        <v>8.7103011379405942E-4</v>
      </c>
      <c r="BB527" s="73">
        <f t="shared" si="744"/>
        <v>0</v>
      </c>
      <c r="BC527" s="74">
        <f t="shared" si="745"/>
        <v>4.144752026915588E-2</v>
      </c>
      <c r="BD527" s="74">
        <f t="shared" si="746"/>
        <v>0.95768144961705015</v>
      </c>
      <c r="BE527" s="75">
        <f t="shared" si="747"/>
        <v>8.7103011379405942E-4</v>
      </c>
      <c r="BF527" s="73">
        <f t="shared" si="748"/>
        <v>0.75633329378798564</v>
      </c>
      <c r="BG527" s="74">
        <f t="array" ref="BG527">10^(SUMPRODUCT(AG527:AP527,LOG($AG$6:$AP$6))/BC527)</f>
        <v>2.9938417279078831</v>
      </c>
      <c r="BH527" s="75">
        <f t="array" ref="BH527">10^(SUMPRODUCT(AQ527:AZ527,LOG($AQ$6:$AZ$6))/BD527)</f>
        <v>0.7153464176990425</v>
      </c>
      <c r="BI527" s="76">
        <f t="shared" si="749"/>
        <v>0.39606078353948226</v>
      </c>
      <c r="BJ527" s="77">
        <f t="shared" si="749"/>
        <v>0.63323848208990674</v>
      </c>
      <c r="BK527" s="77">
        <f t="shared" si="749"/>
        <v>0.74441556570124734</v>
      </c>
      <c r="BL527" s="77">
        <f t="shared" si="749"/>
        <v>0.88574943573369547</v>
      </c>
      <c r="BM527" s="78">
        <f t="shared" si="749"/>
        <v>1.4496127696981873</v>
      </c>
    </row>
    <row r="528" spans="1:65" x14ac:dyDescent="0.2">
      <c r="A528" s="33"/>
      <c r="B528" s="79">
        <v>179</v>
      </c>
      <c r="C528" s="83" t="s">
        <v>93</v>
      </c>
      <c r="D528" s="238">
        <v>1</v>
      </c>
      <c r="E528" s="236" t="s">
        <v>453</v>
      </c>
      <c r="F528" s="244">
        <v>2</v>
      </c>
      <c r="G528" s="239"/>
      <c r="H528" s="240">
        <v>1</v>
      </c>
      <c r="I528" s="243">
        <f t="array" ref="I528">IF(B528&lt;100,(((LOG(I$6)-LOG(J$6))/(LOG(H$6)-LOG(J$6))))*(H528-J528)+J528,H528)</f>
        <v>1</v>
      </c>
      <c r="J528" s="240">
        <v>1</v>
      </c>
      <c r="K528" s="240">
        <v>0.99900000000000011</v>
      </c>
      <c r="L528" s="240">
        <v>0.871</v>
      </c>
      <c r="M528" s="240">
        <v>0.69200000000000006</v>
      </c>
      <c r="N528" s="240">
        <v>0.371</v>
      </c>
      <c r="O528" s="240">
        <v>0.17800000000000002</v>
      </c>
      <c r="P528" s="240">
        <v>9.5000000000000001E-2</v>
      </c>
      <c r="Q528" s="240">
        <v>4.9000000000000002E-2</v>
      </c>
      <c r="R528" s="240">
        <v>2.7000000000000003E-2</v>
      </c>
      <c r="S528" s="243">
        <f t="shared" si="693"/>
        <v>2.2241585381139323E-2</v>
      </c>
      <c r="T528" s="240">
        <v>1.8000000000000002E-2</v>
      </c>
      <c r="U528" s="240">
        <v>1.3999999999999999E-2</v>
      </c>
      <c r="V528" s="240">
        <v>1.3000000000000001E-2</v>
      </c>
      <c r="W528" s="240">
        <v>1.1000000000000001E-2</v>
      </c>
      <c r="X528" s="240">
        <v>0.01</v>
      </c>
      <c r="Y528" s="240">
        <v>6.0000000000000001E-3</v>
      </c>
      <c r="Z528" s="240">
        <v>2E-3</v>
      </c>
      <c r="AA528" s="240">
        <v>1E-3</v>
      </c>
      <c r="AB528" s="240">
        <v>1E-3</v>
      </c>
      <c r="AC528" s="243">
        <f t="shared" si="692"/>
        <v>8.7103011379405942E-4</v>
      </c>
      <c r="AD528" s="241">
        <v>0</v>
      </c>
      <c r="AE528" s="60"/>
      <c r="AF528" s="74">
        <f t="shared" si="722"/>
        <v>0</v>
      </c>
      <c r="AG528" s="74">
        <f t="shared" si="723"/>
        <v>0</v>
      </c>
      <c r="AH528" s="74">
        <f t="shared" si="724"/>
        <v>9.9999999999988987E-4</v>
      </c>
      <c r="AI528" s="74">
        <f t="shared" si="725"/>
        <v>0.12800000000000011</v>
      </c>
      <c r="AJ528" s="74">
        <f t="shared" si="726"/>
        <v>0.17899999999999994</v>
      </c>
      <c r="AK528" s="74">
        <f t="shared" si="727"/>
        <v>0.32100000000000006</v>
      </c>
      <c r="AL528" s="74">
        <f t="shared" si="728"/>
        <v>0.19299999999999998</v>
      </c>
      <c r="AM528" s="74">
        <f t="shared" si="729"/>
        <v>8.3000000000000018E-2</v>
      </c>
      <c r="AN528" s="74">
        <f t="shared" si="730"/>
        <v>4.5999999999999999E-2</v>
      </c>
      <c r="AO528" s="74">
        <f t="shared" si="731"/>
        <v>2.1999999999999999E-2</v>
      </c>
      <c r="AP528" s="74">
        <f t="shared" si="732"/>
        <v>4.7584146188606805E-3</v>
      </c>
      <c r="AQ528" s="74">
        <f t="shared" si="733"/>
        <v>4.2415853811393206E-3</v>
      </c>
      <c r="AR528" s="74">
        <f t="shared" si="734"/>
        <v>4.0000000000000036E-3</v>
      </c>
      <c r="AS528" s="74">
        <f t="shared" si="735"/>
        <v>9.9999999999999742E-4</v>
      </c>
      <c r="AT528" s="74">
        <f t="shared" si="736"/>
        <v>2E-3</v>
      </c>
      <c r="AU528" s="74">
        <f t="shared" si="737"/>
        <v>1.0000000000000009E-3</v>
      </c>
      <c r="AV528" s="74">
        <f t="shared" si="738"/>
        <v>4.0000000000000001E-3</v>
      </c>
      <c r="AW528" s="74">
        <f t="shared" si="739"/>
        <v>4.0000000000000001E-3</v>
      </c>
      <c r="AX528" s="74">
        <f t="shared" si="740"/>
        <v>1E-3</v>
      </c>
      <c r="AY528" s="74">
        <f t="shared" si="741"/>
        <v>0</v>
      </c>
      <c r="AZ528" s="74">
        <f t="shared" si="742"/>
        <v>1.289698862059406E-4</v>
      </c>
      <c r="BA528" s="75">
        <f t="shared" si="743"/>
        <v>8.7103011379405942E-4</v>
      </c>
      <c r="BB528" s="73">
        <f t="shared" si="744"/>
        <v>0</v>
      </c>
      <c r="BC528" s="74">
        <f t="shared" si="745"/>
        <v>0.97775841461886082</v>
      </c>
      <c r="BD528" s="74">
        <f t="shared" si="746"/>
        <v>2.1370555267345267E-2</v>
      </c>
      <c r="BE528" s="75">
        <f t="shared" si="747"/>
        <v>8.7103011379405942E-4</v>
      </c>
      <c r="BF528" s="73">
        <f t="shared" si="748"/>
        <v>10.078947165564957</v>
      </c>
      <c r="BG528" s="74">
        <f t="array" ref="BG528">10^(SUMPRODUCT(AG528:AP528,LOG($AG$6:$AP$6))/BC528)</f>
        <v>10.764647323309191</v>
      </c>
      <c r="BH528" s="75">
        <f t="array" ref="BH528">10^(SUMPRODUCT(AQ528:AZ528,LOG($AQ$6:$AZ$6))/BD528)</f>
        <v>0.65458003801821329</v>
      </c>
      <c r="BI528" s="76">
        <f t="shared" si="749"/>
        <v>4.9017792374596612</v>
      </c>
      <c r="BJ528" s="77">
        <f t="shared" si="749"/>
        <v>9.160581499515656</v>
      </c>
      <c r="BK528" s="77">
        <f t="shared" si="749"/>
        <v>10.973393930366166</v>
      </c>
      <c r="BL528" s="77">
        <f t="shared" si="749"/>
        <v>12.976329338282756</v>
      </c>
      <c r="BM528" s="78">
        <f t="shared" si="749"/>
        <v>21.110514721684265</v>
      </c>
    </row>
    <row r="529" spans="1:65" x14ac:dyDescent="0.2">
      <c r="A529" s="33"/>
      <c r="B529" s="79">
        <v>180</v>
      </c>
      <c r="C529" s="83" t="s">
        <v>94</v>
      </c>
      <c r="D529" s="238">
        <v>1</v>
      </c>
      <c r="E529" s="236" t="s">
        <v>454</v>
      </c>
      <c r="F529" s="244">
        <v>2</v>
      </c>
      <c r="G529" s="239"/>
      <c r="H529" s="240">
        <v>1</v>
      </c>
      <c r="I529" s="243">
        <f t="array" ref="I529">IF(B529&lt;100,(((LOG(I$6)-LOG(J$6))/(LOG(H$6)-LOG(J$6))))*(H529-J529)+J529,H529)</f>
        <v>1</v>
      </c>
      <c r="J529" s="240">
        <v>1</v>
      </c>
      <c r="K529" s="240">
        <v>0.85099999999999998</v>
      </c>
      <c r="L529" s="240">
        <v>0.47299999999999998</v>
      </c>
      <c r="M529" s="240">
        <v>0.28000000000000003</v>
      </c>
      <c r="N529" s="240">
        <v>9.8000000000000004E-2</v>
      </c>
      <c r="O529" s="240">
        <v>6.3E-2</v>
      </c>
      <c r="P529" s="240">
        <v>0.03</v>
      </c>
      <c r="Q529" s="240">
        <v>1.3000000000000001E-2</v>
      </c>
      <c r="R529" s="240">
        <v>9.0000000000000011E-3</v>
      </c>
      <c r="S529" s="243">
        <f t="shared" si="693"/>
        <v>8.4712872645710362E-3</v>
      </c>
      <c r="T529" s="240">
        <v>8.0000000000000002E-3</v>
      </c>
      <c r="U529" s="240">
        <v>6.0000000000000001E-3</v>
      </c>
      <c r="V529" s="240">
        <v>6.0000000000000001E-3</v>
      </c>
      <c r="W529" s="240">
        <v>6.0000000000000001E-3</v>
      </c>
      <c r="X529" s="240">
        <v>5.0000000000000001E-3</v>
      </c>
      <c r="Y529" s="240">
        <v>3.0000000000000001E-3</v>
      </c>
      <c r="Z529" s="240">
        <v>2E-3</v>
      </c>
      <c r="AA529" s="240">
        <v>1E-3</v>
      </c>
      <c r="AB529" s="240">
        <v>1E-3</v>
      </c>
      <c r="AC529" s="243">
        <f t="shared" si="692"/>
        <v>8.7103011379405942E-4</v>
      </c>
      <c r="AD529" s="241">
        <v>0</v>
      </c>
      <c r="AE529" s="60"/>
      <c r="AF529" s="74">
        <f t="shared" si="722"/>
        <v>0</v>
      </c>
      <c r="AG529" s="74">
        <f t="shared" si="723"/>
        <v>0</v>
      </c>
      <c r="AH529" s="74">
        <f t="shared" si="724"/>
        <v>0.14900000000000002</v>
      </c>
      <c r="AI529" s="74">
        <f t="shared" si="725"/>
        <v>0.378</v>
      </c>
      <c r="AJ529" s="74">
        <f t="shared" si="726"/>
        <v>0.19299999999999995</v>
      </c>
      <c r="AK529" s="74">
        <f t="shared" si="727"/>
        <v>0.18200000000000002</v>
      </c>
      <c r="AL529" s="74">
        <f t="shared" si="728"/>
        <v>3.5000000000000003E-2</v>
      </c>
      <c r="AM529" s="74">
        <f t="shared" si="729"/>
        <v>3.3000000000000002E-2</v>
      </c>
      <c r="AN529" s="74">
        <f t="shared" si="730"/>
        <v>1.6999999999999998E-2</v>
      </c>
      <c r="AO529" s="74">
        <f t="shared" si="731"/>
        <v>4.0000000000000001E-3</v>
      </c>
      <c r="AP529" s="74">
        <f t="shared" si="732"/>
        <v>5.2871273542896488E-4</v>
      </c>
      <c r="AQ529" s="74">
        <f t="shared" si="733"/>
        <v>4.7128726457103601E-4</v>
      </c>
      <c r="AR529" s="74">
        <f t="shared" si="734"/>
        <v>2E-3</v>
      </c>
      <c r="AS529" s="74">
        <f t="shared" si="735"/>
        <v>0</v>
      </c>
      <c r="AT529" s="74">
        <f t="shared" si="736"/>
        <v>0</v>
      </c>
      <c r="AU529" s="74">
        <f t="shared" si="737"/>
        <v>1E-3</v>
      </c>
      <c r="AV529" s="74">
        <f t="shared" si="738"/>
        <v>2E-3</v>
      </c>
      <c r="AW529" s="74">
        <f t="shared" si="739"/>
        <v>1E-3</v>
      </c>
      <c r="AX529" s="74">
        <f t="shared" si="740"/>
        <v>1E-3</v>
      </c>
      <c r="AY529" s="74">
        <f t="shared" si="741"/>
        <v>0</v>
      </c>
      <c r="AZ529" s="74">
        <f t="shared" si="742"/>
        <v>1.289698862059406E-4</v>
      </c>
      <c r="BA529" s="75">
        <f t="shared" si="743"/>
        <v>8.7103011379405942E-4</v>
      </c>
      <c r="BB529" s="73">
        <f t="shared" si="744"/>
        <v>0</v>
      </c>
      <c r="BC529" s="74">
        <f t="shared" si="745"/>
        <v>0.99152871273542909</v>
      </c>
      <c r="BD529" s="74">
        <f t="shared" si="746"/>
        <v>7.6002571507769769E-3</v>
      </c>
      <c r="BE529" s="75">
        <f t="shared" si="747"/>
        <v>8.7103011379405942E-4</v>
      </c>
      <c r="BF529" s="73">
        <f t="shared" si="748"/>
        <v>17.064359456636979</v>
      </c>
      <c r="BG529" s="74">
        <f t="array" ref="BG529">10^(SUMPRODUCT(AG529:AP529,LOG($AG$6:$AP$6))/BC529)</f>
        <v>17.644301064219118</v>
      </c>
      <c r="BH529" s="75">
        <f t="array" ref="BH529">10^(SUMPRODUCT(AQ529:AZ529,LOG($AQ$6:$AZ$6))/BD529)</f>
        <v>0.50489061597860241</v>
      </c>
      <c r="BI529" s="76">
        <f t="shared" si="749"/>
        <v>9.5375287776956252</v>
      </c>
      <c r="BJ529" s="77">
        <f t="shared" si="749"/>
        <v>15.52761372702167</v>
      </c>
      <c r="BK529" s="77">
        <f t="shared" si="749"/>
        <v>20.064173456994872</v>
      </c>
      <c r="BL529" s="77">
        <f t="shared" si="749"/>
        <v>22.850442782484819</v>
      </c>
      <c r="BM529" s="78">
        <f t="shared" si="749"/>
        <v>30.647826090662758</v>
      </c>
    </row>
    <row r="530" spans="1:65" x14ac:dyDescent="0.2">
      <c r="A530" s="33"/>
      <c r="B530" s="79">
        <v>180</v>
      </c>
      <c r="C530" s="83" t="s">
        <v>99</v>
      </c>
      <c r="D530" s="238">
        <v>1</v>
      </c>
      <c r="E530" s="236" t="s">
        <v>455</v>
      </c>
      <c r="F530" s="244">
        <v>2</v>
      </c>
      <c r="G530" s="239"/>
      <c r="H530" s="240">
        <v>1</v>
      </c>
      <c r="I530" s="243">
        <f t="array" ref="I530">IF(B530&lt;100,(((LOG(I$6)-LOG(J$6))/(LOG(H$6)-LOG(J$6))))*(H530-J530)+J530,H530)</f>
        <v>1</v>
      </c>
      <c r="J530" s="240">
        <v>1</v>
      </c>
      <c r="K530" s="240">
        <v>1</v>
      </c>
      <c r="L530" s="240">
        <v>1</v>
      </c>
      <c r="M530" s="240">
        <v>1</v>
      </c>
      <c r="N530" s="240">
        <v>1</v>
      </c>
      <c r="O530" s="240">
        <v>1</v>
      </c>
      <c r="P530" s="240">
        <v>1</v>
      </c>
      <c r="Q530" s="240">
        <v>0.995</v>
      </c>
      <c r="R530" s="240">
        <v>0.98599999999999999</v>
      </c>
      <c r="S530" s="243">
        <f t="shared" si="693"/>
        <v>0.97859802170399446</v>
      </c>
      <c r="T530" s="240">
        <v>0.97199999999999998</v>
      </c>
      <c r="U530" s="240">
        <v>0.93700000000000006</v>
      </c>
      <c r="V530" s="240">
        <v>0.85499999999999998</v>
      </c>
      <c r="W530" s="240">
        <v>0.45299999999999996</v>
      </c>
      <c r="X530" s="240">
        <v>0.16500000000000001</v>
      </c>
      <c r="Y530" s="240">
        <v>3.2000000000000001E-2</v>
      </c>
      <c r="Z530" s="240">
        <v>4.0000000000000001E-3</v>
      </c>
      <c r="AA530" s="240">
        <v>3.0000000000000001E-3</v>
      </c>
      <c r="AB530" s="240">
        <v>1E-3</v>
      </c>
      <c r="AC530" s="243">
        <f t="shared" si="692"/>
        <v>8.7103011379405942E-4</v>
      </c>
      <c r="AD530" s="241">
        <v>0</v>
      </c>
      <c r="AE530" s="60"/>
      <c r="AF530" s="74">
        <f t="shared" si="722"/>
        <v>0</v>
      </c>
      <c r="AG530" s="74">
        <f t="shared" si="723"/>
        <v>0</v>
      </c>
      <c r="AH530" s="74">
        <f t="shared" si="724"/>
        <v>0</v>
      </c>
      <c r="AI530" s="74">
        <f t="shared" si="725"/>
        <v>0</v>
      </c>
      <c r="AJ530" s="74">
        <f t="shared" si="726"/>
        <v>0</v>
      </c>
      <c r="AK530" s="74">
        <f t="shared" si="727"/>
        <v>0</v>
      </c>
      <c r="AL530" s="74">
        <f t="shared" si="728"/>
        <v>0</v>
      </c>
      <c r="AM530" s="74">
        <f t="shared" si="729"/>
        <v>0</v>
      </c>
      <c r="AN530" s="74">
        <f t="shared" si="730"/>
        <v>5.0000000000000044E-3</v>
      </c>
      <c r="AO530" s="74">
        <f t="shared" si="731"/>
        <v>9.000000000000008E-3</v>
      </c>
      <c r="AP530" s="74">
        <f t="shared" si="732"/>
        <v>7.4019782960055291E-3</v>
      </c>
      <c r="AQ530" s="74">
        <f t="shared" si="733"/>
        <v>6.5980217039944833E-3</v>
      </c>
      <c r="AR530" s="74">
        <f t="shared" si="734"/>
        <v>3.499999999999992E-2</v>
      </c>
      <c r="AS530" s="74">
        <f t="shared" si="735"/>
        <v>8.2000000000000073E-2</v>
      </c>
      <c r="AT530" s="74">
        <f t="shared" si="736"/>
        <v>0.40200000000000002</v>
      </c>
      <c r="AU530" s="74">
        <f t="shared" si="737"/>
        <v>0.28799999999999992</v>
      </c>
      <c r="AV530" s="74">
        <f t="shared" si="738"/>
        <v>0.13300000000000001</v>
      </c>
      <c r="AW530" s="74">
        <f t="shared" si="739"/>
        <v>2.8000000000000001E-2</v>
      </c>
      <c r="AX530" s="74">
        <f t="shared" si="740"/>
        <v>1E-3</v>
      </c>
      <c r="AY530" s="74">
        <f t="shared" si="741"/>
        <v>2E-3</v>
      </c>
      <c r="AZ530" s="74">
        <f t="shared" si="742"/>
        <v>1.289698862059406E-4</v>
      </c>
      <c r="BA530" s="75">
        <f t="shared" si="743"/>
        <v>8.7103011379405942E-4</v>
      </c>
      <c r="BB530" s="73">
        <f t="shared" si="744"/>
        <v>0</v>
      </c>
      <c r="BC530" s="74">
        <f t="shared" si="745"/>
        <v>2.1401978296005542E-2</v>
      </c>
      <c r="BD530" s="74">
        <f t="shared" si="746"/>
        <v>0.97772699159020038</v>
      </c>
      <c r="BE530" s="75">
        <f t="shared" si="747"/>
        <v>8.7103011379405942E-4</v>
      </c>
      <c r="BF530" s="73">
        <f t="shared" si="748"/>
        <v>0.6182674744293144</v>
      </c>
      <c r="BG530" s="74">
        <f t="array" ref="BG530">10^(SUMPRODUCT(AG530:AP530,LOG($AG$6:$AP$6))/BC530)</f>
        <v>2.8259075131678473</v>
      </c>
      <c r="BH530" s="75">
        <f t="array" ref="BH530">10^(SUMPRODUCT(AQ530:AZ530,LOG($AQ$6:$AZ$6))/BD530)</f>
        <v>0.6001788946114075</v>
      </c>
      <c r="BI530" s="76">
        <f t="shared" si="749"/>
        <v>0.35631436631138025</v>
      </c>
      <c r="BJ530" s="77">
        <f t="shared" si="749"/>
        <v>0.52814392118810027</v>
      </c>
      <c r="BK530" s="77">
        <f t="shared" si="749"/>
        <v>0.62493777180682719</v>
      </c>
      <c r="BL530" s="77">
        <f t="shared" si="749"/>
        <v>0.71167209464319869</v>
      </c>
      <c r="BM530" s="78">
        <f t="shared" si="749"/>
        <v>1.0270830566818174</v>
      </c>
    </row>
    <row r="531" spans="1:65" x14ac:dyDescent="0.2">
      <c r="A531" s="33"/>
      <c r="B531" s="79">
        <v>180</v>
      </c>
      <c r="C531" s="83" t="s">
        <v>93</v>
      </c>
      <c r="D531" s="238">
        <v>1</v>
      </c>
      <c r="E531" s="236" t="s">
        <v>456</v>
      </c>
      <c r="F531" s="244">
        <v>2</v>
      </c>
      <c r="G531" s="239"/>
      <c r="H531" s="240">
        <v>1</v>
      </c>
      <c r="I531" s="243">
        <f t="array" ref="I531">IF(B531&lt;100,(((LOG(I$6)-LOG(J$6))/(LOG(H$6)-LOG(J$6))))*(H531-J531)+J531,H531)</f>
        <v>1</v>
      </c>
      <c r="J531" s="240">
        <v>1</v>
      </c>
      <c r="K531" s="240">
        <v>1</v>
      </c>
      <c r="L531" s="240">
        <v>1</v>
      </c>
      <c r="M531" s="240">
        <v>1</v>
      </c>
      <c r="N531" s="240">
        <v>0.997</v>
      </c>
      <c r="O531" s="240">
        <v>0.99299999999999999</v>
      </c>
      <c r="P531" s="240">
        <v>0.98099999999999998</v>
      </c>
      <c r="Q531" s="240">
        <v>0.96400000000000008</v>
      </c>
      <c r="R531" s="240">
        <v>0.94499999999999995</v>
      </c>
      <c r="S531" s="243">
        <f t="shared" si="693"/>
        <v>0.93336831982056268</v>
      </c>
      <c r="T531" s="240">
        <v>0.92299999999999993</v>
      </c>
      <c r="U531" s="240">
        <v>0.88500000000000001</v>
      </c>
      <c r="V531" s="240">
        <v>0.81099999999999994</v>
      </c>
      <c r="W531" s="240">
        <v>0.54600000000000004</v>
      </c>
      <c r="X531" s="240">
        <v>0.23499999999999999</v>
      </c>
      <c r="Y531" s="240">
        <v>7.5999999999999998E-2</v>
      </c>
      <c r="Z531" s="240">
        <v>1.2E-2</v>
      </c>
      <c r="AA531" s="240">
        <v>5.0000000000000001E-3</v>
      </c>
      <c r="AB531" s="240">
        <v>1E-3</v>
      </c>
      <c r="AC531" s="243">
        <f t="shared" si="692"/>
        <v>8.7103011379405942E-4</v>
      </c>
      <c r="AD531" s="241">
        <v>0</v>
      </c>
      <c r="AE531" s="60"/>
      <c r="AF531" s="74">
        <f t="shared" si="722"/>
        <v>0</v>
      </c>
      <c r="AG531" s="74">
        <f t="shared" si="723"/>
        <v>0</v>
      </c>
      <c r="AH531" s="74">
        <f t="shared" si="724"/>
        <v>0</v>
      </c>
      <c r="AI531" s="74">
        <f t="shared" si="725"/>
        <v>0</v>
      </c>
      <c r="AJ531" s="74">
        <f t="shared" si="726"/>
        <v>0</v>
      </c>
      <c r="AK531" s="74">
        <f t="shared" si="727"/>
        <v>3.0000000000000027E-3</v>
      </c>
      <c r="AL531" s="74">
        <f t="shared" si="728"/>
        <v>4.0000000000000036E-3</v>
      </c>
      <c r="AM531" s="74">
        <f t="shared" si="729"/>
        <v>1.2000000000000011E-2</v>
      </c>
      <c r="AN531" s="74">
        <f t="shared" si="730"/>
        <v>1.6999999999999904E-2</v>
      </c>
      <c r="AO531" s="74">
        <f t="shared" si="731"/>
        <v>1.9000000000000128E-2</v>
      </c>
      <c r="AP531" s="74">
        <f t="shared" si="732"/>
        <v>1.1631680179437276E-2</v>
      </c>
      <c r="AQ531" s="74">
        <f t="shared" si="733"/>
        <v>1.0368319820562744E-2</v>
      </c>
      <c r="AR531" s="74">
        <f t="shared" si="734"/>
        <v>3.7999999999999923E-2</v>
      </c>
      <c r="AS531" s="74">
        <f t="shared" si="735"/>
        <v>7.4000000000000066E-2</v>
      </c>
      <c r="AT531" s="74">
        <f t="shared" si="736"/>
        <v>0.2649999999999999</v>
      </c>
      <c r="AU531" s="74">
        <f t="shared" si="737"/>
        <v>0.31100000000000005</v>
      </c>
      <c r="AV531" s="74">
        <f t="shared" si="738"/>
        <v>0.15899999999999997</v>
      </c>
      <c r="AW531" s="74">
        <f t="shared" si="739"/>
        <v>6.4000000000000001E-2</v>
      </c>
      <c r="AX531" s="74">
        <f t="shared" si="740"/>
        <v>7.0000000000000001E-3</v>
      </c>
      <c r="AY531" s="74">
        <f t="shared" si="741"/>
        <v>4.0000000000000001E-3</v>
      </c>
      <c r="AZ531" s="74">
        <f t="shared" si="742"/>
        <v>1.289698862059406E-4</v>
      </c>
      <c r="BA531" s="75">
        <f t="shared" si="743"/>
        <v>8.7103011379405942E-4</v>
      </c>
      <c r="BB531" s="73">
        <f t="shared" si="744"/>
        <v>0</v>
      </c>
      <c r="BC531" s="74">
        <f t="shared" si="745"/>
        <v>6.6631680179437325E-2</v>
      </c>
      <c r="BD531" s="74">
        <f t="shared" si="746"/>
        <v>0.9324972897067686</v>
      </c>
      <c r="BE531" s="75">
        <f t="shared" si="747"/>
        <v>8.7103011379405942E-4</v>
      </c>
      <c r="BF531" s="73">
        <f t="shared" si="748"/>
        <v>0.62414633533577202</v>
      </c>
      <c r="BG531" s="74">
        <f t="array" ref="BG531">10^(SUMPRODUCT(AG531:AP531,LOG($AG$6:$AP$6))/BC531)</f>
        <v>3.8222669471074799</v>
      </c>
      <c r="BH531" s="75">
        <f t="array" ref="BH531">10^(SUMPRODUCT(AQ531:AZ531,LOG($AQ$6:$AZ$6))/BD531)</f>
        <v>0.55040055757666451</v>
      </c>
      <c r="BI531" s="76">
        <f t="shared" si="749"/>
        <v>0.31563003007935059</v>
      </c>
      <c r="BJ531" s="77">
        <f t="shared" si="749"/>
        <v>0.47921251360858474</v>
      </c>
      <c r="BK531" s="77">
        <f t="shared" si="749"/>
        <v>0.56916699277079075</v>
      </c>
      <c r="BL531" s="77">
        <f t="shared" si="749"/>
        <v>0.68788632786430826</v>
      </c>
      <c r="BM531" s="78">
        <f t="shared" si="749"/>
        <v>1.3768675687489866</v>
      </c>
    </row>
    <row r="532" spans="1:65" x14ac:dyDescent="0.2">
      <c r="A532" s="33"/>
      <c r="B532" s="79">
        <v>181</v>
      </c>
      <c r="C532" s="83" t="s">
        <v>94</v>
      </c>
      <c r="D532" s="238">
        <v>1</v>
      </c>
      <c r="E532" s="236" t="s">
        <v>457</v>
      </c>
      <c r="F532" s="244">
        <v>2</v>
      </c>
      <c r="G532" s="239"/>
      <c r="H532" s="240">
        <v>1</v>
      </c>
      <c r="I532" s="243">
        <f t="array" ref="I532">IF(B532&lt;100,(((LOG(I$6)-LOG(J$6))/(LOG(H$6)-LOG(J$6))))*(H532-J532)+J532,H532)</f>
        <v>1</v>
      </c>
      <c r="J532" s="240">
        <v>1</v>
      </c>
      <c r="K532" s="240">
        <v>1</v>
      </c>
      <c r="L532" s="240">
        <v>1</v>
      </c>
      <c r="M532" s="240">
        <v>1</v>
      </c>
      <c r="N532" s="240">
        <v>0.99900000000000011</v>
      </c>
      <c r="O532" s="240">
        <v>0.998</v>
      </c>
      <c r="P532" s="240">
        <v>0.98699999999999999</v>
      </c>
      <c r="Q532" s="240">
        <v>0.95799999999999996</v>
      </c>
      <c r="R532" s="240">
        <v>0.90300000000000002</v>
      </c>
      <c r="S532" s="243">
        <f t="shared" si="693"/>
        <v>0.86281783210739871</v>
      </c>
      <c r="T532" s="240">
        <v>0.82700000000000007</v>
      </c>
      <c r="U532" s="240">
        <v>0.74099999999999999</v>
      </c>
      <c r="V532" s="240">
        <v>0.65799999999999992</v>
      </c>
      <c r="W532" s="240">
        <v>0.54899999999999993</v>
      </c>
      <c r="X532" s="240">
        <v>0.33399999999999996</v>
      </c>
      <c r="Y532" s="240">
        <v>5.7999999999999996E-2</v>
      </c>
      <c r="Z532" s="240">
        <v>8.0000000000000002E-3</v>
      </c>
      <c r="AA532" s="240">
        <v>2E-3</v>
      </c>
      <c r="AB532" s="240">
        <v>1E-3</v>
      </c>
      <c r="AC532" s="243">
        <f t="shared" si="692"/>
        <v>8.7103011379405942E-4</v>
      </c>
      <c r="AD532" s="241">
        <v>0</v>
      </c>
      <c r="AE532" s="60"/>
      <c r="AF532" s="74">
        <f t="shared" si="722"/>
        <v>0</v>
      </c>
      <c r="AG532" s="74">
        <f t="shared" si="723"/>
        <v>0</v>
      </c>
      <c r="AH532" s="74">
        <f t="shared" si="724"/>
        <v>0</v>
      </c>
      <c r="AI532" s="74">
        <f t="shared" si="725"/>
        <v>0</v>
      </c>
      <c r="AJ532" s="74">
        <f t="shared" si="726"/>
        <v>0</v>
      </c>
      <c r="AK532" s="74">
        <f t="shared" si="727"/>
        <v>9.9999999999988987E-4</v>
      </c>
      <c r="AL532" s="74">
        <f t="shared" si="728"/>
        <v>1.0000000000001119E-3</v>
      </c>
      <c r="AM532" s="74">
        <f t="shared" si="729"/>
        <v>1.100000000000001E-2</v>
      </c>
      <c r="AN532" s="74">
        <f t="shared" si="730"/>
        <v>2.9000000000000026E-2</v>
      </c>
      <c r="AO532" s="74">
        <f t="shared" si="731"/>
        <v>5.4999999999999938E-2</v>
      </c>
      <c r="AP532" s="74">
        <f t="shared" si="732"/>
        <v>4.0182167892601317E-2</v>
      </c>
      <c r="AQ532" s="74">
        <f t="shared" si="733"/>
        <v>3.5817832107398639E-2</v>
      </c>
      <c r="AR532" s="74">
        <f t="shared" si="734"/>
        <v>8.6000000000000076E-2</v>
      </c>
      <c r="AS532" s="74">
        <f t="shared" si="735"/>
        <v>8.3000000000000074E-2</v>
      </c>
      <c r="AT532" s="74">
        <f t="shared" si="736"/>
        <v>0.10899999999999999</v>
      </c>
      <c r="AU532" s="74">
        <f t="shared" si="737"/>
        <v>0.21499999999999997</v>
      </c>
      <c r="AV532" s="74">
        <f t="shared" si="738"/>
        <v>0.27599999999999997</v>
      </c>
      <c r="AW532" s="74">
        <f t="shared" si="739"/>
        <v>4.9999999999999996E-2</v>
      </c>
      <c r="AX532" s="74">
        <f t="shared" si="740"/>
        <v>6.0000000000000001E-3</v>
      </c>
      <c r="AY532" s="74">
        <f t="shared" si="741"/>
        <v>1E-3</v>
      </c>
      <c r="AZ532" s="74">
        <f t="shared" si="742"/>
        <v>1.289698862059406E-4</v>
      </c>
      <c r="BA532" s="75">
        <f t="shared" si="743"/>
        <v>8.7103011379405942E-4</v>
      </c>
      <c r="BB532" s="73">
        <f t="shared" si="744"/>
        <v>0</v>
      </c>
      <c r="BC532" s="74">
        <f t="shared" si="745"/>
        <v>0.13718216789260129</v>
      </c>
      <c r="BD532" s="74">
        <f t="shared" si="746"/>
        <v>0.86194680199360463</v>
      </c>
      <c r="BE532" s="75">
        <f t="shared" si="747"/>
        <v>8.7103011379405942E-4</v>
      </c>
      <c r="BF532" s="73">
        <f t="shared" si="748"/>
        <v>0.70488918734235639</v>
      </c>
      <c r="BG532" s="74">
        <f t="array" ref="BG532">10^(SUMPRODUCT(AG532:AP532,LOG($AG$6:$AP$6))/BC532)</f>
        <v>3.0598382948761755</v>
      </c>
      <c r="BH532" s="75">
        <f t="array" ref="BH532">10^(SUMPRODUCT(AQ532:AZ532,LOG($AQ$6:$AZ$6))/BD532)</f>
        <v>0.56035697930690143</v>
      </c>
      <c r="BI532" s="76">
        <f t="shared" si="749"/>
        <v>0.31576073893570683</v>
      </c>
      <c r="BJ532" s="77">
        <f t="shared" si="749"/>
        <v>0.43129743776885054</v>
      </c>
      <c r="BK532" s="77">
        <f t="shared" si="749"/>
        <v>0.5531564910219785</v>
      </c>
      <c r="BL532" s="77">
        <f t="shared" si="749"/>
        <v>0.82854616409897275</v>
      </c>
      <c r="BM532" s="78">
        <f t="shared" si="749"/>
        <v>2.3675522437654823</v>
      </c>
    </row>
    <row r="533" spans="1:65" x14ac:dyDescent="0.2">
      <c r="A533" s="33"/>
      <c r="B533" s="79">
        <v>181</v>
      </c>
      <c r="C533" s="83" t="s">
        <v>99</v>
      </c>
      <c r="D533" s="238">
        <v>1</v>
      </c>
      <c r="E533" s="236" t="s">
        <v>458</v>
      </c>
      <c r="F533" s="244">
        <v>2</v>
      </c>
      <c r="G533" s="239"/>
      <c r="H533" s="240">
        <v>1</v>
      </c>
      <c r="I533" s="243">
        <f t="array" ref="I533">IF(B533&lt;100,(((LOG(I$6)-LOG(J$6))/(LOG(H$6)-LOG(J$6))))*(H533-J533)+J533,H533)</f>
        <v>1</v>
      </c>
      <c r="J533" s="240">
        <v>1</v>
      </c>
      <c r="K533" s="240">
        <v>1</v>
      </c>
      <c r="L533" s="240">
        <v>1</v>
      </c>
      <c r="M533" s="240">
        <v>1</v>
      </c>
      <c r="N533" s="240">
        <v>0.99900000000000011</v>
      </c>
      <c r="O533" s="240">
        <v>0.998</v>
      </c>
      <c r="P533" s="240">
        <v>0.98699999999999999</v>
      </c>
      <c r="Q533" s="240">
        <v>0.97400000000000009</v>
      </c>
      <c r="R533" s="240">
        <v>0.95200000000000007</v>
      </c>
      <c r="S533" s="243">
        <f t="shared" si="693"/>
        <v>0.93402376699541523</v>
      </c>
      <c r="T533" s="240">
        <v>0.91799999999999993</v>
      </c>
      <c r="U533" s="240">
        <v>0.86299999999999999</v>
      </c>
      <c r="V533" s="240">
        <v>0.75599999999999989</v>
      </c>
      <c r="W533" s="240">
        <v>0.45600000000000002</v>
      </c>
      <c r="X533" s="240">
        <v>0.159</v>
      </c>
      <c r="Y533" s="240">
        <v>4.4999999999999998E-2</v>
      </c>
      <c r="Z533" s="240">
        <v>5.0000000000000001E-3</v>
      </c>
      <c r="AA533" s="240">
        <v>4.0000000000000001E-3</v>
      </c>
      <c r="AB533" s="240">
        <v>3.0000000000000001E-3</v>
      </c>
      <c r="AC533" s="243">
        <f t="shared" si="692"/>
        <v>2.6130903413821784E-3</v>
      </c>
      <c r="AD533" s="241">
        <v>0</v>
      </c>
      <c r="AE533" s="60"/>
      <c r="AF533" s="74">
        <f t="shared" si="722"/>
        <v>0</v>
      </c>
      <c r="AG533" s="74">
        <f t="shared" si="723"/>
        <v>0</v>
      </c>
      <c r="AH533" s="74">
        <f t="shared" si="724"/>
        <v>0</v>
      </c>
      <c r="AI533" s="74">
        <f t="shared" si="725"/>
        <v>0</v>
      </c>
      <c r="AJ533" s="74">
        <f t="shared" si="726"/>
        <v>0</v>
      </c>
      <c r="AK533" s="74">
        <f t="shared" si="727"/>
        <v>9.9999999999988987E-4</v>
      </c>
      <c r="AL533" s="74">
        <f t="shared" si="728"/>
        <v>1.0000000000001119E-3</v>
      </c>
      <c r="AM533" s="74">
        <f t="shared" si="729"/>
        <v>1.100000000000001E-2</v>
      </c>
      <c r="AN533" s="74">
        <f t="shared" si="730"/>
        <v>1.2999999999999901E-2</v>
      </c>
      <c r="AO533" s="74">
        <f t="shared" si="731"/>
        <v>2.200000000000002E-2</v>
      </c>
      <c r="AP533" s="74">
        <f t="shared" si="732"/>
        <v>1.7976233004584841E-2</v>
      </c>
      <c r="AQ533" s="74">
        <f t="shared" si="733"/>
        <v>1.6023766995415301E-2</v>
      </c>
      <c r="AR533" s="74">
        <f t="shared" si="734"/>
        <v>5.4999999999999938E-2</v>
      </c>
      <c r="AS533" s="74">
        <f t="shared" si="735"/>
        <v>0.1070000000000001</v>
      </c>
      <c r="AT533" s="74">
        <f t="shared" si="736"/>
        <v>0.29999999999999988</v>
      </c>
      <c r="AU533" s="74">
        <f t="shared" si="737"/>
        <v>0.29700000000000004</v>
      </c>
      <c r="AV533" s="74">
        <f t="shared" si="738"/>
        <v>0.114</v>
      </c>
      <c r="AW533" s="74">
        <f t="shared" si="739"/>
        <v>0.04</v>
      </c>
      <c r="AX533" s="74">
        <f t="shared" si="740"/>
        <v>1E-3</v>
      </c>
      <c r="AY533" s="74">
        <f t="shared" si="741"/>
        <v>1E-3</v>
      </c>
      <c r="AZ533" s="74">
        <f t="shared" si="742"/>
        <v>3.8690965861782169E-4</v>
      </c>
      <c r="BA533" s="75">
        <f t="shared" si="743"/>
        <v>2.6130903413821784E-3</v>
      </c>
      <c r="BB533" s="73">
        <f t="shared" si="744"/>
        <v>0</v>
      </c>
      <c r="BC533" s="74">
        <f t="shared" si="745"/>
        <v>6.5976233004584772E-2</v>
      </c>
      <c r="BD533" s="74">
        <f t="shared" si="746"/>
        <v>0.9314106766540331</v>
      </c>
      <c r="BE533" s="75">
        <f t="shared" si="747"/>
        <v>2.6130903413821784E-3</v>
      </c>
      <c r="BF533" s="73">
        <f t="shared" si="748"/>
        <v>0.67972989502671655</v>
      </c>
      <c r="BG533" s="74">
        <f t="array" ref="BG533">10^(SUMPRODUCT(AG533:AP533,LOG($AG$6:$AP$6))/BC533)</f>
        <v>3.3128232185752755</v>
      </c>
      <c r="BH533" s="75">
        <f t="array" ref="BH533">10^(SUMPRODUCT(AQ533:AZ533,LOG($AQ$6:$AZ$6))/BD533)</f>
        <v>0.61462710912563112</v>
      </c>
      <c r="BI533" s="76">
        <f t="shared" si="749"/>
        <v>0.3528755944883234</v>
      </c>
      <c r="BJ533" s="77">
        <f t="shared" si="749"/>
        <v>0.52828268414508994</v>
      </c>
      <c r="BK533" s="77">
        <f t="shared" si="749"/>
        <v>0.63144739524253224</v>
      </c>
      <c r="BL533" s="77">
        <f t="shared" si="749"/>
        <v>0.75157272991905899</v>
      </c>
      <c r="BM533" s="78">
        <f t="shared" si="749"/>
        <v>1.5168517492192739</v>
      </c>
    </row>
    <row r="534" spans="1:65" x14ac:dyDescent="0.2">
      <c r="A534" s="33"/>
      <c r="B534" s="79">
        <v>181</v>
      </c>
      <c r="C534" s="83" t="s">
        <v>93</v>
      </c>
      <c r="D534" s="238">
        <v>1</v>
      </c>
      <c r="E534" s="236" t="s">
        <v>459</v>
      </c>
      <c r="F534" s="244">
        <v>2</v>
      </c>
      <c r="G534" s="239"/>
      <c r="H534" s="240">
        <v>1</v>
      </c>
      <c r="I534" s="243">
        <f t="array" ref="I534">IF(B534&lt;100,(((LOG(I$6)-LOG(J$6))/(LOG(H$6)-LOG(J$6))))*(H534-J534)+J534,H534)</f>
        <v>1</v>
      </c>
      <c r="J534" s="240">
        <v>1</v>
      </c>
      <c r="K534" s="240">
        <v>1</v>
      </c>
      <c r="L534" s="240">
        <v>1</v>
      </c>
      <c r="M534" s="240">
        <v>1</v>
      </c>
      <c r="N534" s="240">
        <v>0.9840000000000001</v>
      </c>
      <c r="O534" s="240">
        <v>0.97299999999999998</v>
      </c>
      <c r="P534" s="240">
        <v>0.96700000000000008</v>
      </c>
      <c r="Q534" s="240">
        <v>0.95499999999999996</v>
      </c>
      <c r="R534" s="240">
        <v>0.94400000000000006</v>
      </c>
      <c r="S534" s="243">
        <f t="shared" si="693"/>
        <v>0.93818415991028137</v>
      </c>
      <c r="T534" s="240">
        <v>0.93299999999999994</v>
      </c>
      <c r="U534" s="240">
        <v>0.91200000000000003</v>
      </c>
      <c r="V534" s="240">
        <v>0.875</v>
      </c>
      <c r="W534" s="240">
        <v>0.76300000000000001</v>
      </c>
      <c r="X534" s="240">
        <v>0.45500000000000002</v>
      </c>
      <c r="Y534" s="240">
        <v>0.127</v>
      </c>
      <c r="Z534" s="240">
        <v>2.7999999999999997E-2</v>
      </c>
      <c r="AA534" s="240">
        <v>9.0000000000000011E-3</v>
      </c>
      <c r="AB534" s="240">
        <v>3.0000000000000001E-3</v>
      </c>
      <c r="AC534" s="243">
        <f t="shared" si="692"/>
        <v>2.6130903413821784E-3</v>
      </c>
      <c r="AD534" s="241">
        <v>0</v>
      </c>
      <c r="AE534" s="60"/>
      <c r="AF534" s="74">
        <f t="shared" si="722"/>
        <v>0</v>
      </c>
      <c r="AG534" s="74">
        <f t="shared" si="723"/>
        <v>0</v>
      </c>
      <c r="AH534" s="74">
        <f t="shared" si="724"/>
        <v>0</v>
      </c>
      <c r="AI534" s="74">
        <f t="shared" si="725"/>
        <v>0</v>
      </c>
      <c r="AJ534" s="74">
        <f t="shared" si="726"/>
        <v>0</v>
      </c>
      <c r="AK534" s="74">
        <f t="shared" si="727"/>
        <v>1.5999999999999903E-2</v>
      </c>
      <c r="AL534" s="74">
        <f t="shared" si="728"/>
        <v>1.1000000000000121E-2</v>
      </c>
      <c r="AM534" s="74">
        <f t="shared" si="729"/>
        <v>5.9999999999998943E-3</v>
      </c>
      <c r="AN534" s="74">
        <f t="shared" si="730"/>
        <v>1.2000000000000122E-2</v>
      </c>
      <c r="AO534" s="74">
        <f t="shared" si="731"/>
        <v>1.0999999999999899E-2</v>
      </c>
      <c r="AP534" s="74">
        <f t="shared" si="732"/>
        <v>5.8158400897186935E-3</v>
      </c>
      <c r="AQ534" s="74">
        <f t="shared" si="733"/>
        <v>5.1841599102814273E-3</v>
      </c>
      <c r="AR534" s="74">
        <f t="shared" si="734"/>
        <v>2.0999999999999908E-2</v>
      </c>
      <c r="AS534" s="74">
        <f t="shared" si="735"/>
        <v>3.7000000000000033E-2</v>
      </c>
      <c r="AT534" s="74">
        <f t="shared" si="736"/>
        <v>0.11199999999999999</v>
      </c>
      <c r="AU534" s="74">
        <f t="shared" si="737"/>
        <v>0.308</v>
      </c>
      <c r="AV534" s="74">
        <f t="shared" si="738"/>
        <v>0.32800000000000001</v>
      </c>
      <c r="AW534" s="74">
        <f t="shared" si="739"/>
        <v>9.9000000000000005E-2</v>
      </c>
      <c r="AX534" s="74">
        <f t="shared" si="740"/>
        <v>1.8999999999999996E-2</v>
      </c>
      <c r="AY534" s="74">
        <f t="shared" si="741"/>
        <v>6.000000000000001E-3</v>
      </c>
      <c r="AZ534" s="74">
        <f t="shared" si="742"/>
        <v>3.8690965861782169E-4</v>
      </c>
      <c r="BA534" s="75">
        <f t="shared" si="743"/>
        <v>2.6130903413821784E-3</v>
      </c>
      <c r="BB534" s="73">
        <f t="shared" si="744"/>
        <v>0</v>
      </c>
      <c r="BC534" s="74">
        <f t="shared" si="745"/>
        <v>6.1815840089718632E-2</v>
      </c>
      <c r="BD534" s="74">
        <f t="shared" si="746"/>
        <v>0.93557106956889924</v>
      </c>
      <c r="BE534" s="75">
        <f t="shared" si="747"/>
        <v>2.6130903413821784E-3</v>
      </c>
      <c r="BF534" s="73">
        <f t="shared" si="748"/>
        <v>0.51253550723911612</v>
      </c>
      <c r="BG534" s="74">
        <f t="array" ref="BG534">10^(SUMPRODUCT(AG534:AP534,LOG($AG$6:$AP$6))/BC534)</f>
        <v>5.4781428563162295</v>
      </c>
      <c r="BH534" s="75">
        <f t="array" ref="BH534">10^(SUMPRODUCT(AQ534:AZ534,LOG($AQ$6:$AZ$6))/BD534)</f>
        <v>0.44297187408058292</v>
      </c>
      <c r="BI534" s="76">
        <f t="shared" si="749"/>
        <v>0.27219194292528198</v>
      </c>
      <c r="BJ534" s="77">
        <f t="shared" si="749"/>
        <v>0.37711212701251101</v>
      </c>
      <c r="BK534" s="77">
        <f t="shared" si="749"/>
        <v>0.44246718797491141</v>
      </c>
      <c r="BL534" s="77">
        <f t="shared" si="749"/>
        <v>0.52640540092259891</v>
      </c>
      <c r="BM534" s="78">
        <f t="shared" si="749"/>
        <v>1.0730246099977043</v>
      </c>
    </row>
    <row r="535" spans="1:65" x14ac:dyDescent="0.2">
      <c r="A535" s="33"/>
      <c r="B535" s="79">
        <v>182</v>
      </c>
      <c r="C535" s="83" t="s">
        <v>94</v>
      </c>
      <c r="D535" s="238">
        <v>1</v>
      </c>
      <c r="E535" s="236" t="s">
        <v>460</v>
      </c>
      <c r="F535" s="244">
        <v>2</v>
      </c>
      <c r="G535" s="239"/>
      <c r="H535" s="240">
        <v>1</v>
      </c>
      <c r="I535" s="243">
        <f t="array" ref="I535">IF(B535&lt;100,(((LOG(I$6)-LOG(J$6))/(LOG(H$6)-LOG(J$6))))*(H535-J535)+J535,H535)</f>
        <v>1</v>
      </c>
      <c r="J535" s="240">
        <v>1</v>
      </c>
      <c r="K535" s="240">
        <v>1</v>
      </c>
      <c r="L535" s="240">
        <v>1</v>
      </c>
      <c r="M535" s="240">
        <v>1</v>
      </c>
      <c r="N535" s="240">
        <v>0.99099999999999999</v>
      </c>
      <c r="O535" s="240">
        <v>0.98599999999999999</v>
      </c>
      <c r="P535" s="240">
        <v>0.97400000000000009</v>
      </c>
      <c r="Q535" s="240">
        <v>0.94700000000000006</v>
      </c>
      <c r="R535" s="240">
        <v>0.91400000000000003</v>
      </c>
      <c r="S535" s="243">
        <f t="shared" si="693"/>
        <v>0.89285149058284152</v>
      </c>
      <c r="T535" s="240">
        <v>0.87400000000000011</v>
      </c>
      <c r="U535" s="240">
        <v>0.83099999999999996</v>
      </c>
      <c r="V535" s="240">
        <v>0.77500000000000002</v>
      </c>
      <c r="W535" s="240">
        <v>0.64200000000000002</v>
      </c>
      <c r="X535" s="240">
        <v>0.28699999999999998</v>
      </c>
      <c r="Y535" s="240">
        <v>6.0999999999999999E-2</v>
      </c>
      <c r="Z535" s="240">
        <v>1.3000000000000001E-2</v>
      </c>
      <c r="AA535" s="240">
        <v>6.0000000000000001E-3</v>
      </c>
      <c r="AB535" s="240">
        <v>4.0000000000000001E-3</v>
      </c>
      <c r="AC535" s="243">
        <f t="shared" si="692"/>
        <v>3.4841204551762377E-3</v>
      </c>
      <c r="AD535" s="241">
        <v>0</v>
      </c>
      <c r="AE535" s="60"/>
      <c r="AF535" s="74">
        <f t="shared" si="722"/>
        <v>0</v>
      </c>
      <c r="AG535" s="74">
        <f t="shared" si="723"/>
        <v>0</v>
      </c>
      <c r="AH535" s="74">
        <f t="shared" si="724"/>
        <v>0</v>
      </c>
      <c r="AI535" s="74">
        <f t="shared" si="725"/>
        <v>0</v>
      </c>
      <c r="AJ535" s="74">
        <f t="shared" si="726"/>
        <v>0</v>
      </c>
      <c r="AK535" s="74">
        <f t="shared" si="727"/>
        <v>9.000000000000008E-3</v>
      </c>
      <c r="AL535" s="74">
        <f t="shared" si="728"/>
        <v>5.0000000000000044E-3</v>
      </c>
      <c r="AM535" s="74">
        <f t="shared" si="729"/>
        <v>1.19999999999999E-2</v>
      </c>
      <c r="AN535" s="74">
        <f t="shared" si="730"/>
        <v>2.7000000000000024E-2</v>
      </c>
      <c r="AO535" s="74">
        <f t="shared" si="731"/>
        <v>3.3000000000000029E-2</v>
      </c>
      <c r="AP535" s="74">
        <f t="shared" si="732"/>
        <v>2.1148509417158512E-2</v>
      </c>
      <c r="AQ535" s="74">
        <f t="shared" si="733"/>
        <v>1.8851490582841413E-2</v>
      </c>
      <c r="AR535" s="74">
        <f t="shared" si="734"/>
        <v>4.3000000000000149E-2</v>
      </c>
      <c r="AS535" s="74">
        <f t="shared" si="735"/>
        <v>5.5999999999999939E-2</v>
      </c>
      <c r="AT535" s="74">
        <f t="shared" si="736"/>
        <v>0.13300000000000001</v>
      </c>
      <c r="AU535" s="74">
        <f t="shared" si="737"/>
        <v>0.35500000000000004</v>
      </c>
      <c r="AV535" s="74">
        <f t="shared" si="738"/>
        <v>0.22599999999999998</v>
      </c>
      <c r="AW535" s="74">
        <f t="shared" si="739"/>
        <v>4.8000000000000001E-2</v>
      </c>
      <c r="AX535" s="74">
        <f t="shared" si="740"/>
        <v>7.000000000000001E-3</v>
      </c>
      <c r="AY535" s="74">
        <f t="shared" si="741"/>
        <v>2E-3</v>
      </c>
      <c r="AZ535" s="74">
        <f t="shared" si="742"/>
        <v>5.158795448237624E-4</v>
      </c>
      <c r="BA535" s="75">
        <f t="shared" si="743"/>
        <v>3.4841204551762377E-3</v>
      </c>
      <c r="BB535" s="73">
        <f t="shared" si="744"/>
        <v>0</v>
      </c>
      <c r="BC535" s="74">
        <f t="shared" si="745"/>
        <v>0.10714850941715848</v>
      </c>
      <c r="BD535" s="74">
        <f t="shared" si="746"/>
        <v>0.88936737012766542</v>
      </c>
      <c r="BE535" s="75">
        <f t="shared" si="747"/>
        <v>3.4841204551762377E-3</v>
      </c>
      <c r="BF535" s="73">
        <f t="shared" si="748"/>
        <v>0.63540158444160111</v>
      </c>
      <c r="BG535" s="74">
        <f t="array" ref="BG535">10^(SUMPRODUCT(AG535:AP535,LOG($AG$6:$AP$6))/BC535)</f>
        <v>3.7678030794381714</v>
      </c>
      <c r="BH535" s="75">
        <f t="array" ref="BH535">10^(SUMPRODUCT(AQ535:AZ535,LOG($AQ$6:$AZ$6))/BD535)</f>
        <v>0.52093253437468945</v>
      </c>
      <c r="BI535" s="76">
        <f t="shared" si="749"/>
        <v>0.31793478009398801</v>
      </c>
      <c r="BJ535" s="77">
        <f t="shared" si="749"/>
        <v>0.44744425264044646</v>
      </c>
      <c r="BK535" s="77">
        <f t="shared" si="749"/>
        <v>0.52022409862867403</v>
      </c>
      <c r="BL535" s="77">
        <f t="shared" si="749"/>
        <v>0.61270307213889075</v>
      </c>
      <c r="BM535" s="78">
        <f t="shared" si="749"/>
        <v>2.1271319438882266</v>
      </c>
    </row>
    <row r="536" spans="1:65" x14ac:dyDescent="0.2">
      <c r="A536" s="33"/>
      <c r="B536" s="79">
        <v>182</v>
      </c>
      <c r="C536" s="83" t="s">
        <v>99</v>
      </c>
      <c r="D536" s="238">
        <v>1</v>
      </c>
      <c r="E536" s="236" t="s">
        <v>461</v>
      </c>
      <c r="F536" s="244">
        <v>2</v>
      </c>
      <c r="G536" s="239"/>
      <c r="H536" s="240">
        <v>1</v>
      </c>
      <c r="I536" s="243">
        <f t="array" ref="I536">IF(B536&lt;100,(((LOG(I$6)-LOG(J$6))/(LOG(H$6)-LOG(J$6))))*(H536-J536)+J536,H536)</f>
        <v>1</v>
      </c>
      <c r="J536" s="240">
        <v>1</v>
      </c>
      <c r="K536" s="240">
        <v>1</v>
      </c>
      <c r="L536" s="240">
        <v>1</v>
      </c>
      <c r="M536" s="240">
        <v>1</v>
      </c>
      <c r="N536" s="240">
        <v>1</v>
      </c>
      <c r="O536" s="240">
        <v>0.99900000000000011</v>
      </c>
      <c r="P536" s="240">
        <v>0.995</v>
      </c>
      <c r="Q536" s="240">
        <v>0.98799999999999999</v>
      </c>
      <c r="R536" s="240">
        <v>0.97299999999999998</v>
      </c>
      <c r="S536" s="243">
        <f t="shared" si="693"/>
        <v>0.96295445802684965</v>
      </c>
      <c r="T536" s="240">
        <v>0.95400000000000007</v>
      </c>
      <c r="U536" s="240">
        <v>0.91299999999999992</v>
      </c>
      <c r="V536" s="240">
        <v>0.83200000000000007</v>
      </c>
      <c r="W536" s="240">
        <v>0.64200000000000002</v>
      </c>
      <c r="X536" s="240">
        <v>0.315</v>
      </c>
      <c r="Y536" s="240">
        <v>7.0999999999999994E-2</v>
      </c>
      <c r="Z536" s="240">
        <v>1.3000000000000001E-2</v>
      </c>
      <c r="AA536" s="240">
        <v>1.1000000000000001E-2</v>
      </c>
      <c r="AB536" s="240">
        <v>6.9999999999999993E-3</v>
      </c>
      <c r="AC536" s="243">
        <f t="shared" si="692"/>
        <v>6.0972107965584152E-3</v>
      </c>
      <c r="AD536" s="241">
        <v>0</v>
      </c>
      <c r="AE536" s="60"/>
      <c r="AF536" s="74">
        <f t="shared" si="722"/>
        <v>0</v>
      </c>
      <c r="AG536" s="74">
        <f t="shared" si="723"/>
        <v>0</v>
      </c>
      <c r="AH536" s="74">
        <f t="shared" si="724"/>
        <v>0</v>
      </c>
      <c r="AI536" s="74">
        <f t="shared" si="725"/>
        <v>0</v>
      </c>
      <c r="AJ536" s="74">
        <f t="shared" si="726"/>
        <v>0</v>
      </c>
      <c r="AK536" s="74">
        <f t="shared" si="727"/>
        <v>0</v>
      </c>
      <c r="AL536" s="74">
        <f t="shared" si="728"/>
        <v>9.9999999999988987E-4</v>
      </c>
      <c r="AM536" s="74">
        <f t="shared" si="729"/>
        <v>4.0000000000001146E-3</v>
      </c>
      <c r="AN536" s="74">
        <f t="shared" si="730"/>
        <v>7.0000000000000062E-3</v>
      </c>
      <c r="AO536" s="74">
        <f t="shared" si="731"/>
        <v>1.5000000000000013E-2</v>
      </c>
      <c r="AP536" s="74">
        <f t="shared" si="732"/>
        <v>1.0045541973150329E-2</v>
      </c>
      <c r="AQ536" s="74">
        <f t="shared" si="733"/>
        <v>8.9544580268495766E-3</v>
      </c>
      <c r="AR536" s="74">
        <f t="shared" si="734"/>
        <v>4.1000000000000147E-2</v>
      </c>
      <c r="AS536" s="74">
        <f t="shared" si="735"/>
        <v>8.099999999999985E-2</v>
      </c>
      <c r="AT536" s="74">
        <f t="shared" si="736"/>
        <v>0.19000000000000006</v>
      </c>
      <c r="AU536" s="74">
        <f t="shared" si="737"/>
        <v>0.32700000000000001</v>
      </c>
      <c r="AV536" s="74">
        <f t="shared" si="738"/>
        <v>0.24399999999999999</v>
      </c>
      <c r="AW536" s="74">
        <f t="shared" si="739"/>
        <v>5.7999999999999996E-2</v>
      </c>
      <c r="AX536" s="74">
        <f t="shared" si="740"/>
        <v>2E-3</v>
      </c>
      <c r="AY536" s="74">
        <f t="shared" si="741"/>
        <v>4.0000000000000018E-3</v>
      </c>
      <c r="AZ536" s="74">
        <f t="shared" si="742"/>
        <v>9.0278920344158409E-4</v>
      </c>
      <c r="BA536" s="75">
        <f t="shared" si="743"/>
        <v>6.0972107965584152E-3</v>
      </c>
      <c r="BB536" s="73">
        <f t="shared" si="744"/>
        <v>0</v>
      </c>
      <c r="BC536" s="74">
        <f t="shared" si="745"/>
        <v>3.7045541973150353E-2</v>
      </c>
      <c r="BD536" s="74">
        <f t="shared" si="746"/>
        <v>0.95685724723029131</v>
      </c>
      <c r="BE536" s="75">
        <f t="shared" si="747"/>
        <v>6.0972107965584152E-3</v>
      </c>
      <c r="BF536" s="73">
        <f t="shared" si="748"/>
        <v>0.54866428002216439</v>
      </c>
      <c r="BG536" s="74">
        <f t="array" ref="BG536">10^(SUMPRODUCT(AG536:AP536,LOG($AG$6:$AP$6))/BC536)</f>
        <v>3.1453724770418816</v>
      </c>
      <c r="BH536" s="75">
        <f t="array" ref="BH536">10^(SUMPRODUCT(AQ536:AZ536,LOG($AQ$6:$AZ$6))/BD536)</f>
        <v>0.52566518324668865</v>
      </c>
      <c r="BI536" s="76">
        <f t="shared" si="749"/>
        <v>0.31224028242027668</v>
      </c>
      <c r="BJ536" s="77">
        <f t="shared" si="749"/>
        <v>0.43634400237086696</v>
      </c>
      <c r="BK536" s="77">
        <f t="shared" si="749"/>
        <v>0.51390749997572027</v>
      </c>
      <c r="BL536" s="77">
        <f t="shared" si="749"/>
        <v>0.60886416706011248</v>
      </c>
      <c r="BM536" s="78">
        <f t="shared" si="749"/>
        <v>1.1353906620939476</v>
      </c>
    </row>
    <row r="537" spans="1:65" x14ac:dyDescent="0.2">
      <c r="A537" s="33"/>
      <c r="B537" s="79">
        <v>182</v>
      </c>
      <c r="C537" s="83" t="s">
        <v>93</v>
      </c>
      <c r="D537" s="238">
        <v>1</v>
      </c>
      <c r="E537" s="236" t="s">
        <v>462</v>
      </c>
      <c r="F537" s="244">
        <v>2</v>
      </c>
      <c r="G537" s="239"/>
      <c r="H537" s="240">
        <v>1</v>
      </c>
      <c r="I537" s="243">
        <f t="array" ref="I537">IF(B537&lt;100,(((LOG(I$6)-LOG(J$6))/(LOG(H$6)-LOG(J$6))))*(H537-J537)+J537,H537)</f>
        <v>1</v>
      </c>
      <c r="J537" s="240">
        <v>1</v>
      </c>
      <c r="K537" s="240">
        <v>1</v>
      </c>
      <c r="L537" s="240">
        <v>1</v>
      </c>
      <c r="M537" s="240">
        <v>1</v>
      </c>
      <c r="N537" s="240">
        <v>1</v>
      </c>
      <c r="O537" s="240">
        <v>1</v>
      </c>
      <c r="P537" s="240">
        <v>1</v>
      </c>
      <c r="Q537" s="240">
        <v>0.996</v>
      </c>
      <c r="R537" s="240">
        <v>0.98599999999999999</v>
      </c>
      <c r="S537" s="243">
        <f t="shared" si="693"/>
        <v>0.97701188349770762</v>
      </c>
      <c r="T537" s="240">
        <v>0.96900000000000008</v>
      </c>
      <c r="U537" s="240">
        <v>0.93599999999999994</v>
      </c>
      <c r="V537" s="240">
        <v>0.86499999999999999</v>
      </c>
      <c r="W537" s="240">
        <v>0.55200000000000005</v>
      </c>
      <c r="X537" s="240">
        <v>0.27100000000000002</v>
      </c>
      <c r="Y537" s="240">
        <v>0.04</v>
      </c>
      <c r="Z537" s="240">
        <v>0.01</v>
      </c>
      <c r="AA537" s="240">
        <v>3.0000000000000001E-3</v>
      </c>
      <c r="AB537" s="240">
        <v>2E-3</v>
      </c>
      <c r="AC537" s="243">
        <f t="shared" si="692"/>
        <v>1.7420602275881188E-3</v>
      </c>
      <c r="AD537" s="241">
        <v>0</v>
      </c>
      <c r="AE537" s="60"/>
      <c r="AF537" s="74">
        <f t="shared" si="722"/>
        <v>0</v>
      </c>
      <c r="AG537" s="74">
        <f t="shared" si="723"/>
        <v>0</v>
      </c>
      <c r="AH537" s="74">
        <f t="shared" si="724"/>
        <v>0</v>
      </c>
      <c r="AI537" s="74">
        <f t="shared" si="725"/>
        <v>0</v>
      </c>
      <c r="AJ537" s="74">
        <f t="shared" si="726"/>
        <v>0</v>
      </c>
      <c r="AK537" s="74">
        <f t="shared" si="727"/>
        <v>0</v>
      </c>
      <c r="AL537" s="74">
        <f t="shared" si="728"/>
        <v>0</v>
      </c>
      <c r="AM537" s="74">
        <f t="shared" si="729"/>
        <v>0</v>
      </c>
      <c r="AN537" s="74">
        <f t="shared" si="730"/>
        <v>4.0000000000000036E-3</v>
      </c>
      <c r="AO537" s="74">
        <f t="shared" si="731"/>
        <v>1.0000000000000009E-2</v>
      </c>
      <c r="AP537" s="74">
        <f t="shared" si="732"/>
        <v>8.9881165022923648E-3</v>
      </c>
      <c r="AQ537" s="74">
        <f t="shared" si="733"/>
        <v>8.0118834977075393E-3</v>
      </c>
      <c r="AR537" s="74">
        <f t="shared" si="734"/>
        <v>3.300000000000014E-2</v>
      </c>
      <c r="AS537" s="74">
        <f t="shared" si="735"/>
        <v>7.0999999999999952E-2</v>
      </c>
      <c r="AT537" s="74">
        <f t="shared" si="736"/>
        <v>0.31299999999999994</v>
      </c>
      <c r="AU537" s="74">
        <f t="shared" si="737"/>
        <v>0.28100000000000003</v>
      </c>
      <c r="AV537" s="74">
        <f t="shared" si="738"/>
        <v>0.23100000000000001</v>
      </c>
      <c r="AW537" s="74">
        <f t="shared" si="739"/>
        <v>0.03</v>
      </c>
      <c r="AX537" s="74">
        <f t="shared" si="740"/>
        <v>7.0000000000000001E-3</v>
      </c>
      <c r="AY537" s="74">
        <f t="shared" si="741"/>
        <v>1E-3</v>
      </c>
      <c r="AZ537" s="74">
        <f t="shared" si="742"/>
        <v>2.579397724118812E-4</v>
      </c>
      <c r="BA537" s="75">
        <f t="shared" si="743"/>
        <v>1.7420602275881188E-3</v>
      </c>
      <c r="BB537" s="73">
        <f t="shared" si="744"/>
        <v>0</v>
      </c>
      <c r="BC537" s="74">
        <f t="shared" si="745"/>
        <v>2.2988116502292377E-2</v>
      </c>
      <c r="BD537" s="74">
        <f t="shared" si="746"/>
        <v>0.97526982327011946</v>
      </c>
      <c r="BE537" s="75">
        <f t="shared" si="747"/>
        <v>1.7420602275881188E-3</v>
      </c>
      <c r="BF537" s="73">
        <f t="shared" si="748"/>
        <v>0.57012235131854838</v>
      </c>
      <c r="BG537" s="74">
        <f t="array" ref="BG537">10^(SUMPRODUCT(AG537:AP537,LOG($AG$6:$AP$6))/BC537)</f>
        <v>2.7351651640090875</v>
      </c>
      <c r="BH537" s="75">
        <f t="array" ref="BH537">10^(SUMPRODUCT(AQ537:AZ537,LOG($AQ$6:$AZ$6))/BD537)</f>
        <v>0.55330265853411209</v>
      </c>
      <c r="BI537" s="76">
        <f t="shared" si="749"/>
        <v>0.32739842712655659</v>
      </c>
      <c r="BJ537" s="77">
        <f t="shared" si="749"/>
        <v>0.46429952568365879</v>
      </c>
      <c r="BK537" s="77">
        <f t="shared" si="749"/>
        <v>0.56167632566475689</v>
      </c>
      <c r="BL537" s="77">
        <f t="shared" si="749"/>
        <v>0.66913387174476269</v>
      </c>
      <c r="BM537" s="78">
        <f t="shared" si="749"/>
        <v>1.0075008510160379</v>
      </c>
    </row>
    <row r="538" spans="1:65" x14ac:dyDescent="0.2">
      <c r="A538" s="33"/>
      <c r="B538" s="79">
        <v>183</v>
      </c>
      <c r="C538" s="83" t="s">
        <v>94</v>
      </c>
      <c r="D538" s="238">
        <v>1</v>
      </c>
      <c r="E538" s="236" t="s">
        <v>463</v>
      </c>
      <c r="F538" s="244">
        <v>2</v>
      </c>
      <c r="G538" s="239"/>
      <c r="H538" s="240">
        <v>1</v>
      </c>
      <c r="I538" s="243">
        <f t="array" ref="I538">IF(B538&lt;100,(((LOG(I$6)-LOG(J$6))/(LOG(H$6)-LOG(J$6))))*(H538-J538)+J538,H538)</f>
        <v>1</v>
      </c>
      <c r="J538" s="240">
        <v>1</v>
      </c>
      <c r="K538" s="240">
        <v>1</v>
      </c>
      <c r="L538" s="240">
        <v>1</v>
      </c>
      <c r="M538" s="240">
        <v>1</v>
      </c>
      <c r="N538" s="240">
        <v>1</v>
      </c>
      <c r="O538" s="240">
        <v>0.99900000000000011</v>
      </c>
      <c r="P538" s="240">
        <v>0.995</v>
      </c>
      <c r="Q538" s="240">
        <v>0.9840000000000001</v>
      </c>
      <c r="R538" s="240">
        <v>0.96400000000000008</v>
      </c>
      <c r="S538" s="243">
        <f t="shared" si="693"/>
        <v>0.949724756143418</v>
      </c>
      <c r="T538" s="240">
        <v>0.93700000000000006</v>
      </c>
      <c r="U538" s="240">
        <v>0.90500000000000003</v>
      </c>
      <c r="V538" s="240">
        <v>0.86299999999999999</v>
      </c>
      <c r="W538" s="240">
        <v>0.7609999999999999</v>
      </c>
      <c r="X538" s="240">
        <v>0.49</v>
      </c>
      <c r="Y538" s="240">
        <v>0.10300000000000001</v>
      </c>
      <c r="Z538" s="240">
        <v>1.7000000000000001E-2</v>
      </c>
      <c r="AA538" s="240">
        <v>0.01</v>
      </c>
      <c r="AB538" s="240">
        <v>6.9999999999999993E-3</v>
      </c>
      <c r="AC538" s="243">
        <f t="shared" si="692"/>
        <v>6.0972107965584152E-3</v>
      </c>
      <c r="AD538" s="241">
        <v>0</v>
      </c>
      <c r="AE538" s="60"/>
      <c r="AF538" s="74">
        <f t="shared" si="722"/>
        <v>0</v>
      </c>
      <c r="AG538" s="74">
        <f t="shared" si="723"/>
        <v>0</v>
      </c>
      <c r="AH538" s="74">
        <f t="shared" si="724"/>
        <v>0</v>
      </c>
      <c r="AI538" s="74">
        <f t="shared" si="725"/>
        <v>0</v>
      </c>
      <c r="AJ538" s="74">
        <f t="shared" si="726"/>
        <v>0</v>
      </c>
      <c r="AK538" s="74">
        <f t="shared" si="727"/>
        <v>0</v>
      </c>
      <c r="AL538" s="74">
        <f t="shared" si="728"/>
        <v>9.9999999999988987E-4</v>
      </c>
      <c r="AM538" s="74">
        <f t="shared" si="729"/>
        <v>4.0000000000001146E-3</v>
      </c>
      <c r="AN538" s="74">
        <f t="shared" si="730"/>
        <v>1.0999999999999899E-2</v>
      </c>
      <c r="AO538" s="74">
        <f t="shared" si="731"/>
        <v>2.0000000000000018E-2</v>
      </c>
      <c r="AP538" s="74">
        <f t="shared" si="732"/>
        <v>1.4275243856582076E-2</v>
      </c>
      <c r="AQ538" s="74">
        <f t="shared" si="733"/>
        <v>1.2724756143417948E-2</v>
      </c>
      <c r="AR538" s="74">
        <f t="shared" si="734"/>
        <v>3.2000000000000028E-2</v>
      </c>
      <c r="AS538" s="74">
        <f t="shared" si="735"/>
        <v>4.2000000000000037E-2</v>
      </c>
      <c r="AT538" s="74">
        <f t="shared" si="736"/>
        <v>0.10200000000000009</v>
      </c>
      <c r="AU538" s="74">
        <f t="shared" si="737"/>
        <v>0.27099999999999991</v>
      </c>
      <c r="AV538" s="74">
        <f t="shared" si="738"/>
        <v>0.38700000000000001</v>
      </c>
      <c r="AW538" s="74">
        <f t="shared" si="739"/>
        <v>8.6000000000000007E-2</v>
      </c>
      <c r="AX538" s="74">
        <f t="shared" si="740"/>
        <v>7.000000000000001E-3</v>
      </c>
      <c r="AY538" s="74">
        <f t="shared" si="741"/>
        <v>3.0000000000000009E-3</v>
      </c>
      <c r="AZ538" s="74">
        <f t="shared" si="742"/>
        <v>9.0278920344158409E-4</v>
      </c>
      <c r="BA538" s="75">
        <f t="shared" si="743"/>
        <v>6.0972107965584152E-3</v>
      </c>
      <c r="BB538" s="73">
        <f t="shared" si="744"/>
        <v>0</v>
      </c>
      <c r="BC538" s="74">
        <f t="shared" si="745"/>
        <v>5.0275243856581997E-2</v>
      </c>
      <c r="BD538" s="74">
        <f t="shared" si="746"/>
        <v>0.94362754534685955</v>
      </c>
      <c r="BE538" s="75">
        <f t="shared" si="747"/>
        <v>6.0972107965584152E-3</v>
      </c>
      <c r="BF538" s="73">
        <f t="shared" si="748"/>
        <v>0.4903825968653388</v>
      </c>
      <c r="BG538" s="74">
        <f t="array" ref="BG538">10^(SUMPRODUCT(AG538:AP538,LOG($AG$6:$AP$6))/BC538)</f>
        <v>3.0828105428546912</v>
      </c>
      <c r="BH538" s="75">
        <f t="array" ref="BH538">10^(SUMPRODUCT(AQ538:AZ538,LOG($AQ$6:$AZ$6))/BD538)</f>
        <v>0.45561264024446169</v>
      </c>
      <c r="BI538" s="76">
        <f t="shared" si="749"/>
        <v>0.2962904802915684</v>
      </c>
      <c r="BJ538" s="77">
        <f t="shared" si="749"/>
        <v>0.37186596816854978</v>
      </c>
      <c r="BK538" s="77">
        <f t="shared" si="749"/>
        <v>0.42556434059581161</v>
      </c>
      <c r="BL538" s="77">
        <f t="shared" si="749"/>
        <v>0.51844694789615742</v>
      </c>
      <c r="BM538" s="78">
        <f t="shared" si="749"/>
        <v>1.1517345587246461</v>
      </c>
    </row>
    <row r="539" spans="1:65" x14ac:dyDescent="0.2">
      <c r="A539" s="33"/>
      <c r="B539" s="79">
        <v>183</v>
      </c>
      <c r="C539" s="83" t="s">
        <v>99</v>
      </c>
      <c r="D539" s="238">
        <v>1</v>
      </c>
      <c r="E539" s="236" t="s">
        <v>464</v>
      </c>
      <c r="F539" s="244">
        <v>2</v>
      </c>
      <c r="G539" s="239"/>
      <c r="H539" s="240">
        <v>1</v>
      </c>
      <c r="I539" s="243">
        <f t="array" ref="I539">IF(B539&lt;100,(((LOG(I$6)-LOG(J$6))/(LOG(H$6)-LOG(J$6))))*(H539-J539)+J539,H539)</f>
        <v>1</v>
      </c>
      <c r="J539" s="240">
        <v>1</v>
      </c>
      <c r="K539" s="240">
        <v>1</v>
      </c>
      <c r="L539" s="240">
        <v>1</v>
      </c>
      <c r="M539" s="240">
        <v>1</v>
      </c>
      <c r="N539" s="240">
        <v>1</v>
      </c>
      <c r="O539" s="240">
        <v>0.99900000000000011</v>
      </c>
      <c r="P539" s="240">
        <v>0.998</v>
      </c>
      <c r="Q539" s="240">
        <v>0.99400000000000011</v>
      </c>
      <c r="R539" s="240">
        <v>0.98499999999999999</v>
      </c>
      <c r="S539" s="243">
        <f t="shared" si="693"/>
        <v>0.97759802170399446</v>
      </c>
      <c r="T539" s="240">
        <v>0.97099999999999997</v>
      </c>
      <c r="U539" s="240">
        <v>0.94400000000000006</v>
      </c>
      <c r="V539" s="240">
        <v>0.86799999999999999</v>
      </c>
      <c r="W539" s="240">
        <v>0.42399999999999999</v>
      </c>
      <c r="X539" s="240">
        <v>0.19899999999999998</v>
      </c>
      <c r="Y539" s="240">
        <v>4.9000000000000002E-2</v>
      </c>
      <c r="Z539" s="240">
        <v>6.9999999999999993E-3</v>
      </c>
      <c r="AA539" s="240">
        <v>3.0000000000000001E-3</v>
      </c>
      <c r="AB539" s="240">
        <v>1E-3</v>
      </c>
      <c r="AC539" s="243">
        <f t="shared" si="692"/>
        <v>8.7103011379405942E-4</v>
      </c>
      <c r="AD539" s="241">
        <v>0</v>
      </c>
      <c r="AE539" s="60"/>
      <c r="AF539" s="74">
        <f t="shared" si="722"/>
        <v>0</v>
      </c>
      <c r="AG539" s="74">
        <f t="shared" si="723"/>
        <v>0</v>
      </c>
      <c r="AH539" s="74">
        <f t="shared" si="724"/>
        <v>0</v>
      </c>
      <c r="AI539" s="74">
        <f t="shared" si="725"/>
        <v>0</v>
      </c>
      <c r="AJ539" s="74">
        <f t="shared" si="726"/>
        <v>0</v>
      </c>
      <c r="AK539" s="74">
        <f t="shared" si="727"/>
        <v>0</v>
      </c>
      <c r="AL539" s="74">
        <f t="shared" si="728"/>
        <v>9.9999999999988987E-4</v>
      </c>
      <c r="AM539" s="74">
        <f t="shared" si="729"/>
        <v>1.0000000000001119E-3</v>
      </c>
      <c r="AN539" s="74">
        <f t="shared" si="730"/>
        <v>3.9999999999998925E-3</v>
      </c>
      <c r="AO539" s="74">
        <f t="shared" si="731"/>
        <v>9.000000000000119E-3</v>
      </c>
      <c r="AP539" s="74">
        <f t="shared" si="732"/>
        <v>7.4019782960055291E-3</v>
      </c>
      <c r="AQ539" s="74">
        <f t="shared" si="733"/>
        <v>6.5980217039944833E-3</v>
      </c>
      <c r="AR539" s="74">
        <f t="shared" si="734"/>
        <v>2.6999999999999913E-2</v>
      </c>
      <c r="AS539" s="74">
        <f t="shared" si="735"/>
        <v>7.6000000000000068E-2</v>
      </c>
      <c r="AT539" s="74">
        <f t="shared" si="736"/>
        <v>0.44400000000000001</v>
      </c>
      <c r="AU539" s="74">
        <f t="shared" si="737"/>
        <v>0.22500000000000001</v>
      </c>
      <c r="AV539" s="74">
        <f t="shared" si="738"/>
        <v>0.14999999999999997</v>
      </c>
      <c r="AW539" s="74">
        <f t="shared" si="739"/>
        <v>4.2000000000000003E-2</v>
      </c>
      <c r="AX539" s="74">
        <f t="shared" si="740"/>
        <v>3.9999999999999992E-3</v>
      </c>
      <c r="AY539" s="74">
        <f t="shared" si="741"/>
        <v>2E-3</v>
      </c>
      <c r="AZ539" s="74">
        <f t="shared" si="742"/>
        <v>1.289698862059406E-4</v>
      </c>
      <c r="BA539" s="75">
        <f t="shared" si="743"/>
        <v>8.7103011379405942E-4</v>
      </c>
      <c r="BB539" s="73">
        <f t="shared" si="744"/>
        <v>0</v>
      </c>
      <c r="BC539" s="74">
        <f t="shared" si="745"/>
        <v>2.2401978296005542E-2</v>
      </c>
      <c r="BD539" s="74">
        <f t="shared" si="746"/>
        <v>0.97672699159020038</v>
      </c>
      <c r="BE539" s="75">
        <f t="shared" si="747"/>
        <v>8.7103011379405942E-4</v>
      </c>
      <c r="BF539" s="73">
        <f t="shared" si="748"/>
        <v>0.61006845019658196</v>
      </c>
      <c r="BG539" s="74">
        <f t="array" ref="BG539">10^(SUMPRODUCT(AG539:AP539,LOG($AG$6:$AP$6))/BC539)</f>
        <v>3.0070522664651933</v>
      </c>
      <c r="BH539" s="75">
        <f t="array" ref="BH539">10^(SUMPRODUCT(AQ539:AZ539,LOG($AQ$6:$AZ$6))/BD539)</f>
        <v>0.59025129765283368</v>
      </c>
      <c r="BI539" s="76">
        <f t="shared" si="749"/>
        <v>0.33636034313537905</v>
      </c>
      <c r="BJ539" s="77">
        <f t="shared" si="749"/>
        <v>0.5335875857313559</v>
      </c>
      <c r="BK539" s="77">
        <f t="shared" si="749"/>
        <v>0.63685991644628182</v>
      </c>
      <c r="BL539" s="77">
        <f t="shared" si="749"/>
        <v>0.71638726990737411</v>
      </c>
      <c r="BM539" s="78">
        <f t="shared" si="749"/>
        <v>0.98282624412310704</v>
      </c>
    </row>
    <row r="540" spans="1:65" x14ac:dyDescent="0.2">
      <c r="A540" s="33"/>
      <c r="B540" s="79">
        <v>183</v>
      </c>
      <c r="C540" s="83" t="s">
        <v>93</v>
      </c>
      <c r="D540" s="238">
        <v>1</v>
      </c>
      <c r="E540" s="236" t="s">
        <v>465</v>
      </c>
      <c r="F540" s="244">
        <v>2</v>
      </c>
      <c r="G540" s="239"/>
      <c r="H540" s="240">
        <v>1</v>
      </c>
      <c r="I540" s="243">
        <f t="array" ref="I540">IF(B540&lt;100,(((LOG(I$6)-LOG(J$6))/(LOG(H$6)-LOG(J$6))))*(H540-J540)+J540,H540)</f>
        <v>1</v>
      </c>
      <c r="J540" s="240">
        <v>1</v>
      </c>
      <c r="K540" s="240">
        <v>1</v>
      </c>
      <c r="L540" s="240">
        <v>1</v>
      </c>
      <c r="M540" s="240">
        <v>1</v>
      </c>
      <c r="N540" s="240">
        <v>1</v>
      </c>
      <c r="O540" s="240">
        <v>0.99900000000000011</v>
      </c>
      <c r="P540" s="240">
        <v>0.99299999999999999</v>
      </c>
      <c r="Q540" s="240">
        <v>0.97299999999999998</v>
      </c>
      <c r="R540" s="240">
        <v>0.95099999999999996</v>
      </c>
      <c r="S540" s="243">
        <f t="shared" si="693"/>
        <v>0.93143762878912828</v>
      </c>
      <c r="T540" s="240">
        <v>0.91400000000000003</v>
      </c>
      <c r="U540" s="240">
        <v>0.85599999999999998</v>
      </c>
      <c r="V540" s="240">
        <v>0.755</v>
      </c>
      <c r="W540" s="240">
        <v>0.48599999999999999</v>
      </c>
      <c r="X540" s="240">
        <v>0.192</v>
      </c>
      <c r="Y540" s="240">
        <v>6.4000000000000001E-2</v>
      </c>
      <c r="Z540" s="240">
        <v>1.3999999999999999E-2</v>
      </c>
      <c r="AA540" s="240">
        <v>5.0000000000000001E-3</v>
      </c>
      <c r="AB540" s="240">
        <v>4.0000000000000001E-3</v>
      </c>
      <c r="AC540" s="243">
        <f t="shared" si="692"/>
        <v>3.4841204551762377E-3</v>
      </c>
      <c r="AD540" s="241">
        <v>0</v>
      </c>
      <c r="AE540" s="60"/>
      <c r="AF540" s="74">
        <f t="shared" si="722"/>
        <v>0</v>
      </c>
      <c r="AG540" s="74">
        <f t="shared" si="723"/>
        <v>0</v>
      </c>
      <c r="AH540" s="74">
        <f t="shared" si="724"/>
        <v>0</v>
      </c>
      <c r="AI540" s="74">
        <f t="shared" si="725"/>
        <v>0</v>
      </c>
      <c r="AJ540" s="74">
        <f t="shared" si="726"/>
        <v>0</v>
      </c>
      <c r="AK540" s="74">
        <f t="shared" si="727"/>
        <v>0</v>
      </c>
      <c r="AL540" s="74">
        <f t="shared" si="728"/>
        <v>9.9999999999988987E-4</v>
      </c>
      <c r="AM540" s="74">
        <f t="shared" si="729"/>
        <v>6.0000000000001164E-3</v>
      </c>
      <c r="AN540" s="74">
        <f t="shared" si="730"/>
        <v>2.0000000000000018E-2</v>
      </c>
      <c r="AO540" s="74">
        <f t="shared" si="731"/>
        <v>2.200000000000002E-2</v>
      </c>
      <c r="AP540" s="74">
        <f t="shared" si="732"/>
        <v>1.9562371210871676E-2</v>
      </c>
      <c r="AQ540" s="74">
        <f t="shared" si="733"/>
        <v>1.7437628789128246E-2</v>
      </c>
      <c r="AR540" s="74">
        <f t="shared" si="734"/>
        <v>5.8000000000000052E-2</v>
      </c>
      <c r="AS540" s="74">
        <f t="shared" si="735"/>
        <v>0.10099999999999998</v>
      </c>
      <c r="AT540" s="74">
        <f t="shared" si="736"/>
        <v>0.26900000000000002</v>
      </c>
      <c r="AU540" s="74">
        <f t="shared" si="737"/>
        <v>0.29399999999999998</v>
      </c>
      <c r="AV540" s="74">
        <f t="shared" si="738"/>
        <v>0.128</v>
      </c>
      <c r="AW540" s="74">
        <f t="shared" si="739"/>
        <v>0.05</v>
      </c>
      <c r="AX540" s="74">
        <f t="shared" si="740"/>
        <v>8.9999999999999976E-3</v>
      </c>
      <c r="AY540" s="74">
        <f t="shared" si="741"/>
        <v>1E-3</v>
      </c>
      <c r="AZ540" s="74">
        <f t="shared" si="742"/>
        <v>5.158795448237624E-4</v>
      </c>
      <c r="BA540" s="75">
        <f t="shared" si="743"/>
        <v>3.4841204551762377E-3</v>
      </c>
      <c r="BB540" s="73">
        <f t="shared" si="744"/>
        <v>0</v>
      </c>
      <c r="BC540" s="74">
        <f t="shared" si="745"/>
        <v>6.856237121087172E-2</v>
      </c>
      <c r="BD540" s="74">
        <f t="shared" si="746"/>
        <v>0.92795350833395207</v>
      </c>
      <c r="BE540" s="75">
        <f t="shared" si="747"/>
        <v>3.4841204551762377E-3</v>
      </c>
      <c r="BF540" s="73">
        <f t="shared" si="748"/>
        <v>0.65823311850793909</v>
      </c>
      <c r="BG540" s="74">
        <f t="array" ref="BG540">10^(SUMPRODUCT(AG540:AP540,LOG($AG$6:$AP$6))/BC540)</f>
        <v>3.1606130084449098</v>
      </c>
      <c r="BH540" s="75">
        <f t="array" ref="BH540">10^(SUMPRODUCT(AQ540:AZ540,LOG($AQ$6:$AZ$6))/BD540)</f>
        <v>0.5952146860618478</v>
      </c>
      <c r="BI540" s="76">
        <f t="shared" si="749"/>
        <v>0.32977654581435012</v>
      </c>
      <c r="BJ540" s="77">
        <f t="shared" si="749"/>
        <v>0.50874004252989258</v>
      </c>
      <c r="BK540" s="77">
        <f t="shared" si="749"/>
        <v>0.61097567168122069</v>
      </c>
      <c r="BL540" s="77">
        <f t="shared" si="749"/>
        <v>0.74194877536014781</v>
      </c>
      <c r="BM540" s="78">
        <f t="shared" si="749"/>
        <v>1.5629174288471892</v>
      </c>
    </row>
    <row r="541" spans="1:65" x14ac:dyDescent="0.2">
      <c r="A541" s="33"/>
      <c r="B541" s="79">
        <v>184</v>
      </c>
      <c r="C541" s="83" t="s">
        <v>94</v>
      </c>
      <c r="D541" s="238">
        <v>1</v>
      </c>
      <c r="E541" s="236" t="s">
        <v>466</v>
      </c>
      <c r="F541" s="244">
        <v>2</v>
      </c>
      <c r="G541" s="239"/>
      <c r="H541" s="240">
        <v>1</v>
      </c>
      <c r="I541" s="243">
        <f t="array" ref="I541">IF(B541&lt;100,(((LOG(I$6)-LOG(J$6))/(LOG(H$6)-LOG(J$6))))*(H541-J541)+J541,H541)</f>
        <v>1</v>
      </c>
      <c r="J541" s="240">
        <v>1</v>
      </c>
      <c r="K541" s="240">
        <v>1</v>
      </c>
      <c r="L541" s="240">
        <v>1</v>
      </c>
      <c r="M541" s="240">
        <v>1</v>
      </c>
      <c r="N541" s="240">
        <v>0.98199999999999998</v>
      </c>
      <c r="O541" s="240">
        <v>0.94900000000000007</v>
      </c>
      <c r="P541" s="240">
        <v>0.92299999999999993</v>
      </c>
      <c r="Q541" s="240">
        <v>0.89500000000000002</v>
      </c>
      <c r="R541" s="240">
        <v>0.87400000000000011</v>
      </c>
      <c r="S541" s="243">
        <f t="shared" si="693"/>
        <v>0.86183960708513385</v>
      </c>
      <c r="T541" s="240">
        <v>0.85099999999999998</v>
      </c>
      <c r="U541" s="240">
        <v>0.82299999999999995</v>
      </c>
      <c r="V541" s="240">
        <v>0.78900000000000003</v>
      </c>
      <c r="W541" s="240">
        <v>0.70200000000000007</v>
      </c>
      <c r="X541" s="240">
        <v>0.42700000000000005</v>
      </c>
      <c r="Y541" s="240">
        <v>0.12300000000000001</v>
      </c>
      <c r="Z541" s="240">
        <v>2.7999999999999997E-2</v>
      </c>
      <c r="AA541" s="240">
        <v>1.8000000000000002E-2</v>
      </c>
      <c r="AB541" s="240">
        <v>1.3000000000000001E-2</v>
      </c>
      <c r="AC541" s="243">
        <f t="shared" si="692"/>
        <v>1.1323391479322773E-2</v>
      </c>
      <c r="AD541" s="241">
        <v>0</v>
      </c>
      <c r="AE541" s="60"/>
      <c r="AF541" s="74">
        <f t="shared" si="722"/>
        <v>0</v>
      </c>
      <c r="AG541" s="74">
        <f t="shared" si="723"/>
        <v>0</v>
      </c>
      <c r="AH541" s="74">
        <f t="shared" si="724"/>
        <v>0</v>
      </c>
      <c r="AI541" s="74">
        <f t="shared" si="725"/>
        <v>0</v>
      </c>
      <c r="AJ541" s="74">
        <f t="shared" si="726"/>
        <v>0</v>
      </c>
      <c r="AK541" s="74">
        <f t="shared" si="727"/>
        <v>1.8000000000000016E-2</v>
      </c>
      <c r="AL541" s="74">
        <f t="shared" si="728"/>
        <v>3.2999999999999918E-2</v>
      </c>
      <c r="AM541" s="74">
        <f t="shared" si="729"/>
        <v>2.6000000000000134E-2</v>
      </c>
      <c r="AN541" s="74">
        <f t="shared" si="730"/>
        <v>2.7999999999999914E-2</v>
      </c>
      <c r="AO541" s="74">
        <f t="shared" si="731"/>
        <v>2.0999999999999908E-2</v>
      </c>
      <c r="AP541" s="74">
        <f t="shared" si="732"/>
        <v>1.2160392914866258E-2</v>
      </c>
      <c r="AQ541" s="74">
        <f t="shared" si="733"/>
        <v>1.0839607085133873E-2</v>
      </c>
      <c r="AR541" s="74">
        <f t="shared" si="734"/>
        <v>2.8000000000000025E-2</v>
      </c>
      <c r="AS541" s="74">
        <f t="shared" si="735"/>
        <v>3.3999999999999919E-2</v>
      </c>
      <c r="AT541" s="74">
        <f t="shared" si="736"/>
        <v>8.6999999999999966E-2</v>
      </c>
      <c r="AU541" s="74">
        <f t="shared" si="737"/>
        <v>0.27500000000000002</v>
      </c>
      <c r="AV541" s="74">
        <f t="shared" si="738"/>
        <v>0.30400000000000005</v>
      </c>
      <c r="AW541" s="74">
        <f t="shared" si="739"/>
        <v>9.5000000000000015E-2</v>
      </c>
      <c r="AX541" s="74">
        <f t="shared" si="740"/>
        <v>9.999999999999995E-3</v>
      </c>
      <c r="AY541" s="74">
        <f t="shared" si="741"/>
        <v>5.000000000000001E-3</v>
      </c>
      <c r="AZ541" s="74">
        <f t="shared" si="742"/>
        <v>1.6766085206772283E-3</v>
      </c>
      <c r="BA541" s="75">
        <f t="shared" si="743"/>
        <v>1.1323391479322773E-2</v>
      </c>
      <c r="BB541" s="73">
        <f t="shared" si="744"/>
        <v>0</v>
      </c>
      <c r="BC541" s="74">
        <f t="shared" si="745"/>
        <v>0.13816039291486615</v>
      </c>
      <c r="BD541" s="74">
        <f t="shared" si="746"/>
        <v>0.85051621560581103</v>
      </c>
      <c r="BE541" s="75">
        <f t="shared" si="747"/>
        <v>1.1323391479322773E-2</v>
      </c>
      <c r="BF541" s="73">
        <f t="shared" si="748"/>
        <v>0.60517287327437064</v>
      </c>
      <c r="BG541" s="74">
        <f t="array" ref="BG541">10^(SUMPRODUCT(AG541:AP541,LOG($AG$6:$AP$6))/BC541)</f>
        <v>5.2276806505228182</v>
      </c>
      <c r="BH541" s="75">
        <f t="array" ref="BH541">10^(SUMPRODUCT(AQ541:AZ541,LOG($AQ$6:$AZ$6))/BD541)</f>
        <v>0.44959143945538971</v>
      </c>
      <c r="BI541" s="76">
        <f t="shared" si="749"/>
        <v>0.27518114598740928</v>
      </c>
      <c r="BJ541" s="77">
        <f t="shared" si="749"/>
        <v>0.38568841773408147</v>
      </c>
      <c r="BK541" s="77">
        <f t="shared" si="749"/>
        <v>0.46170940348552625</v>
      </c>
      <c r="BL541" s="77">
        <f t="shared" si="749"/>
        <v>0.56086804604601781</v>
      </c>
      <c r="BM541" s="78">
        <f t="shared" si="749"/>
        <v>3.6159481012210186</v>
      </c>
    </row>
    <row r="542" spans="1:65" x14ac:dyDescent="0.2">
      <c r="A542" s="33"/>
      <c r="B542" s="79">
        <v>184</v>
      </c>
      <c r="C542" s="83" t="s">
        <v>99</v>
      </c>
      <c r="D542" s="238">
        <v>1</v>
      </c>
      <c r="E542" s="236" t="s">
        <v>467</v>
      </c>
      <c r="F542" s="244">
        <v>2</v>
      </c>
      <c r="G542" s="239"/>
      <c r="H542" s="240">
        <v>1</v>
      </c>
      <c r="I542" s="243">
        <f t="array" ref="I542">IF(B542&lt;100,(((LOG(I$6)-LOG(J$6))/(LOG(H$6)-LOG(J$6))))*(H542-J542)+J542,H542)</f>
        <v>1</v>
      </c>
      <c r="J542" s="240">
        <v>1</v>
      </c>
      <c r="K542" s="240">
        <v>1</v>
      </c>
      <c r="L542" s="240">
        <v>1</v>
      </c>
      <c r="M542" s="240">
        <v>1</v>
      </c>
      <c r="N542" s="240">
        <v>1</v>
      </c>
      <c r="O542" s="240">
        <v>1</v>
      </c>
      <c r="P542" s="240">
        <v>0.998</v>
      </c>
      <c r="Q542" s="240">
        <v>0.99199999999999999</v>
      </c>
      <c r="R542" s="240">
        <v>0.97699999999999998</v>
      </c>
      <c r="S542" s="243">
        <f t="shared" si="693"/>
        <v>0.96219604340798903</v>
      </c>
      <c r="T542" s="240">
        <v>0.94900000000000007</v>
      </c>
      <c r="U542" s="240">
        <v>0.9</v>
      </c>
      <c r="V542" s="240">
        <v>0.81200000000000006</v>
      </c>
      <c r="W542" s="240">
        <v>0.51200000000000001</v>
      </c>
      <c r="X542" s="240">
        <v>0.28800000000000003</v>
      </c>
      <c r="Y542" s="240">
        <v>0.1</v>
      </c>
      <c r="Z542" s="240">
        <v>2.1000000000000001E-2</v>
      </c>
      <c r="AA542" s="240">
        <v>1.3000000000000001E-2</v>
      </c>
      <c r="AB542" s="240">
        <v>8.0000000000000002E-3</v>
      </c>
      <c r="AC542" s="243">
        <f t="shared" si="692"/>
        <v>6.9682409103524754E-3</v>
      </c>
      <c r="AD542" s="241">
        <v>0</v>
      </c>
      <c r="AE542" s="60"/>
      <c r="AF542" s="74">
        <f t="shared" si="722"/>
        <v>0</v>
      </c>
      <c r="AG542" s="74">
        <f t="shared" si="723"/>
        <v>0</v>
      </c>
      <c r="AH542" s="74">
        <f t="shared" si="724"/>
        <v>0</v>
      </c>
      <c r="AI542" s="74">
        <f t="shared" si="725"/>
        <v>0</v>
      </c>
      <c r="AJ542" s="74">
        <f t="shared" si="726"/>
        <v>0</v>
      </c>
      <c r="AK542" s="74">
        <f t="shared" si="727"/>
        <v>0</v>
      </c>
      <c r="AL542" s="74">
        <f t="shared" si="728"/>
        <v>0</v>
      </c>
      <c r="AM542" s="74">
        <f t="shared" si="729"/>
        <v>2.0000000000000018E-3</v>
      </c>
      <c r="AN542" s="74">
        <f t="shared" si="730"/>
        <v>6.0000000000000053E-3</v>
      </c>
      <c r="AO542" s="74">
        <f t="shared" si="731"/>
        <v>1.5000000000000013E-2</v>
      </c>
      <c r="AP542" s="74">
        <f t="shared" si="732"/>
        <v>1.4803956592010947E-2</v>
      </c>
      <c r="AQ542" s="74">
        <f t="shared" si="733"/>
        <v>1.3196043407988967E-2</v>
      </c>
      <c r="AR542" s="74">
        <f t="shared" si="734"/>
        <v>4.9000000000000044E-2</v>
      </c>
      <c r="AS542" s="74">
        <f t="shared" si="735"/>
        <v>8.7999999999999967E-2</v>
      </c>
      <c r="AT542" s="74">
        <f t="shared" si="736"/>
        <v>0.30000000000000004</v>
      </c>
      <c r="AU542" s="74">
        <f t="shared" si="737"/>
        <v>0.22399999999999998</v>
      </c>
      <c r="AV542" s="74">
        <f t="shared" si="738"/>
        <v>0.18800000000000003</v>
      </c>
      <c r="AW542" s="74">
        <f t="shared" si="739"/>
        <v>7.9000000000000001E-2</v>
      </c>
      <c r="AX542" s="74">
        <f t="shared" si="740"/>
        <v>8.0000000000000002E-3</v>
      </c>
      <c r="AY542" s="74">
        <f t="shared" si="741"/>
        <v>5.000000000000001E-3</v>
      </c>
      <c r="AZ542" s="74">
        <f t="shared" si="742"/>
        <v>1.0317590896475248E-3</v>
      </c>
      <c r="BA542" s="75">
        <f t="shared" si="743"/>
        <v>6.9682409103524754E-3</v>
      </c>
      <c r="BB542" s="73">
        <f t="shared" si="744"/>
        <v>0</v>
      </c>
      <c r="BC542" s="74">
        <f t="shared" si="745"/>
        <v>3.7803956592010968E-2</v>
      </c>
      <c r="BD542" s="74">
        <f t="shared" si="746"/>
        <v>0.9552278024976365</v>
      </c>
      <c r="BE542" s="75">
        <f t="shared" si="747"/>
        <v>6.9682409103524754E-3</v>
      </c>
      <c r="BF542" s="73">
        <f t="shared" si="748"/>
        <v>0.57594321513506563</v>
      </c>
      <c r="BG542" s="74">
        <f t="array" ref="BG542">10^(SUMPRODUCT(AG542:AP542,LOG($AG$6:$AP$6))/BC542)</f>
        <v>2.8218765953364016</v>
      </c>
      <c r="BH542" s="75">
        <f t="array" ref="BH542">10^(SUMPRODUCT(AQ542:AZ542,LOG($AQ$6:$AZ$6))/BD542)</f>
        <v>0.55659803247362594</v>
      </c>
      <c r="BI542" s="76">
        <f t="shared" si="749"/>
        <v>0.29999999999999993</v>
      </c>
      <c r="BJ542" s="77">
        <f t="shared" si="749"/>
        <v>0.46357919824222726</v>
      </c>
      <c r="BK542" s="77">
        <f t="shared" si="749"/>
        <v>0.58864428388866052</v>
      </c>
      <c r="BL542" s="77">
        <f t="shared" si="749"/>
        <v>0.7042622032251058</v>
      </c>
      <c r="BM542" s="78">
        <f t="shared" si="749"/>
        <v>1.2</v>
      </c>
    </row>
    <row r="543" spans="1:65" x14ac:dyDescent="0.2">
      <c r="A543" s="33"/>
      <c r="B543" s="79">
        <v>184</v>
      </c>
      <c r="C543" s="83" t="s">
        <v>93</v>
      </c>
      <c r="D543" s="238">
        <v>1</v>
      </c>
      <c r="E543" s="236" t="s">
        <v>468</v>
      </c>
      <c r="F543" s="244">
        <v>2</v>
      </c>
      <c r="G543" s="239"/>
      <c r="H543" s="240">
        <v>1</v>
      </c>
      <c r="I543" s="243">
        <f t="array" ref="I543">IF(B543&lt;100,(((LOG(I$6)-LOG(J$6))/(LOG(H$6)-LOG(J$6))))*(H543-J543)+J543,H543)</f>
        <v>1</v>
      </c>
      <c r="J543" s="240">
        <v>1</v>
      </c>
      <c r="K543" s="240">
        <v>1</v>
      </c>
      <c r="L543" s="240">
        <v>1</v>
      </c>
      <c r="M543" s="240">
        <v>1</v>
      </c>
      <c r="N543" s="240">
        <v>1</v>
      </c>
      <c r="O543" s="240">
        <v>1</v>
      </c>
      <c r="P543" s="240">
        <v>0.998</v>
      </c>
      <c r="Q543" s="240">
        <v>0.99199999999999999</v>
      </c>
      <c r="R543" s="240">
        <v>0.98499999999999999</v>
      </c>
      <c r="S543" s="243">
        <f t="shared" si="693"/>
        <v>0.971253468878847</v>
      </c>
      <c r="T543" s="240">
        <v>0.95900000000000007</v>
      </c>
      <c r="U543" s="240">
        <v>0.90799999999999992</v>
      </c>
      <c r="V543" s="240">
        <v>0.79700000000000004</v>
      </c>
      <c r="W543" s="240">
        <v>0.40100000000000002</v>
      </c>
      <c r="X543" s="240">
        <v>0.13600000000000001</v>
      </c>
      <c r="Y543" s="240">
        <v>4.0999999999999995E-2</v>
      </c>
      <c r="Z543" s="240">
        <v>1.3000000000000001E-2</v>
      </c>
      <c r="AA543" s="240">
        <v>0.01</v>
      </c>
      <c r="AB543" s="240">
        <v>8.0000000000000002E-3</v>
      </c>
      <c r="AC543" s="243">
        <f t="shared" si="692"/>
        <v>6.9682409103524754E-3</v>
      </c>
      <c r="AD543" s="241">
        <v>0</v>
      </c>
      <c r="AE543" s="60"/>
      <c r="AF543" s="74">
        <f t="shared" si="722"/>
        <v>0</v>
      </c>
      <c r="AG543" s="74">
        <f t="shared" si="723"/>
        <v>0</v>
      </c>
      <c r="AH543" s="74">
        <f t="shared" si="724"/>
        <v>0</v>
      </c>
      <c r="AI543" s="74">
        <f t="shared" si="725"/>
        <v>0</v>
      </c>
      <c r="AJ543" s="74">
        <f t="shared" si="726"/>
        <v>0</v>
      </c>
      <c r="AK543" s="74">
        <f t="shared" si="727"/>
        <v>0</v>
      </c>
      <c r="AL543" s="74">
        <f t="shared" si="728"/>
        <v>0</v>
      </c>
      <c r="AM543" s="74">
        <f t="shared" si="729"/>
        <v>2.0000000000000018E-3</v>
      </c>
      <c r="AN543" s="74">
        <f t="shared" si="730"/>
        <v>6.0000000000000053E-3</v>
      </c>
      <c r="AO543" s="74">
        <f t="shared" si="731"/>
        <v>7.0000000000000062E-3</v>
      </c>
      <c r="AP543" s="74">
        <f t="shared" si="732"/>
        <v>1.3746531121152983E-2</v>
      </c>
      <c r="AQ543" s="74">
        <f t="shared" si="733"/>
        <v>1.2253468878846929E-2</v>
      </c>
      <c r="AR543" s="74">
        <f t="shared" si="734"/>
        <v>5.1000000000000156E-2</v>
      </c>
      <c r="AS543" s="74">
        <f t="shared" si="735"/>
        <v>0.11099999999999988</v>
      </c>
      <c r="AT543" s="74">
        <f t="shared" si="736"/>
        <v>0.39600000000000002</v>
      </c>
      <c r="AU543" s="74">
        <f t="shared" si="737"/>
        <v>0.26500000000000001</v>
      </c>
      <c r="AV543" s="74">
        <f t="shared" si="738"/>
        <v>9.5000000000000015E-2</v>
      </c>
      <c r="AW543" s="74">
        <f t="shared" si="739"/>
        <v>2.7999999999999994E-2</v>
      </c>
      <c r="AX543" s="74">
        <f t="shared" si="740"/>
        <v>3.0000000000000009E-3</v>
      </c>
      <c r="AY543" s="74">
        <f t="shared" si="741"/>
        <v>2E-3</v>
      </c>
      <c r="AZ543" s="74">
        <f t="shared" si="742"/>
        <v>1.0317590896475248E-3</v>
      </c>
      <c r="BA543" s="75">
        <f t="shared" si="743"/>
        <v>6.9682409103524754E-3</v>
      </c>
      <c r="BB543" s="73">
        <f t="shared" si="744"/>
        <v>0</v>
      </c>
      <c r="BC543" s="74">
        <f t="shared" si="745"/>
        <v>2.8746531121152996E-2</v>
      </c>
      <c r="BD543" s="74">
        <f t="shared" si="746"/>
        <v>0.96428522796849447</v>
      </c>
      <c r="BE543" s="75">
        <f t="shared" si="747"/>
        <v>6.9682409103524754E-3</v>
      </c>
      <c r="BF543" s="73">
        <f t="shared" si="748"/>
        <v>0.64436322396082468</v>
      </c>
      <c r="BG543" s="74">
        <f t="array" ref="BG543">10^(SUMPRODUCT(AG543:AP543,LOG($AG$6:$AP$6))/BC543)</f>
        <v>2.8386009465250299</v>
      </c>
      <c r="BH543" s="75">
        <f t="array" ref="BH543">10^(SUMPRODUCT(AQ543:AZ543,LOG($AQ$6:$AZ$6))/BD543)</f>
        <v>0.63481008156137531</v>
      </c>
      <c r="BI543" s="76">
        <f t="shared" si="749"/>
        <v>0.36972128672636301</v>
      </c>
      <c r="BJ543" s="77">
        <f t="shared" si="749"/>
        <v>0.56019590493713656</v>
      </c>
      <c r="BK543" s="77">
        <f t="shared" si="749"/>
        <v>0.65458819551880931</v>
      </c>
      <c r="BL543" s="77">
        <f t="shared" si="749"/>
        <v>0.74690700245160624</v>
      </c>
      <c r="BM543" s="78">
        <f t="shared" si="749"/>
        <v>1.1705435205418604</v>
      </c>
    </row>
    <row r="544" spans="1:65" x14ac:dyDescent="0.2">
      <c r="A544" s="33"/>
      <c r="B544" s="79">
        <v>185</v>
      </c>
      <c r="C544" s="83" t="s">
        <v>94</v>
      </c>
      <c r="D544" s="238">
        <v>1</v>
      </c>
      <c r="E544" s="236" t="s">
        <v>469</v>
      </c>
      <c r="F544" s="244">
        <v>2</v>
      </c>
      <c r="G544" s="239"/>
      <c r="H544" s="240">
        <v>1</v>
      </c>
      <c r="I544" s="243">
        <f t="array" ref="I544">IF(B544&lt;100,(((LOG(I$6)-LOG(J$6))/(LOG(H$6)-LOG(J$6))))*(H544-J544)+J544,H544)</f>
        <v>1</v>
      </c>
      <c r="J544" s="240">
        <v>1</v>
      </c>
      <c r="K544" s="240">
        <v>1</v>
      </c>
      <c r="L544" s="240">
        <v>1</v>
      </c>
      <c r="M544" s="240">
        <v>1</v>
      </c>
      <c r="N544" s="240">
        <v>0.996</v>
      </c>
      <c r="O544" s="240">
        <v>0.99199999999999999</v>
      </c>
      <c r="P544" s="240">
        <v>0.98299999999999998</v>
      </c>
      <c r="Q544" s="240">
        <v>0.96900000000000008</v>
      </c>
      <c r="R544" s="240">
        <v>0.94599999999999995</v>
      </c>
      <c r="S544" s="243">
        <f t="shared" si="693"/>
        <v>0.93331089434970482</v>
      </c>
      <c r="T544" s="240">
        <v>0.92200000000000004</v>
      </c>
      <c r="U544" s="240">
        <v>0.879</v>
      </c>
      <c r="V544" s="240">
        <v>0.79500000000000004</v>
      </c>
      <c r="W544" s="240">
        <v>0.49299999999999999</v>
      </c>
      <c r="X544" s="240">
        <v>0.13900000000000001</v>
      </c>
      <c r="Y544" s="240">
        <v>2.7000000000000003E-2</v>
      </c>
      <c r="Z544" s="240">
        <v>6.9999999999999993E-3</v>
      </c>
      <c r="AA544" s="240">
        <v>6.0000000000000001E-3</v>
      </c>
      <c r="AB544" s="240">
        <v>2E-3</v>
      </c>
      <c r="AC544" s="243">
        <f t="shared" si="692"/>
        <v>1.7420602275881188E-3</v>
      </c>
      <c r="AD544" s="241">
        <v>0</v>
      </c>
      <c r="AE544" s="60"/>
      <c r="AF544" s="74">
        <f t="shared" si="722"/>
        <v>0</v>
      </c>
      <c r="AG544" s="74">
        <f t="shared" si="723"/>
        <v>0</v>
      </c>
      <c r="AH544" s="74">
        <f t="shared" si="724"/>
        <v>0</v>
      </c>
      <c r="AI544" s="74">
        <f t="shared" si="725"/>
        <v>0</v>
      </c>
      <c r="AJ544" s="74">
        <f t="shared" si="726"/>
        <v>0</v>
      </c>
      <c r="AK544" s="74">
        <f t="shared" si="727"/>
        <v>4.0000000000000036E-3</v>
      </c>
      <c r="AL544" s="74">
        <f t="shared" si="728"/>
        <v>4.0000000000000036E-3</v>
      </c>
      <c r="AM544" s="74">
        <f t="shared" si="729"/>
        <v>9.000000000000008E-3</v>
      </c>
      <c r="AN544" s="74">
        <f t="shared" si="730"/>
        <v>1.3999999999999901E-2</v>
      </c>
      <c r="AO544" s="74">
        <f t="shared" si="731"/>
        <v>2.3000000000000131E-2</v>
      </c>
      <c r="AP544" s="74">
        <f t="shared" si="732"/>
        <v>1.2689105650295129E-2</v>
      </c>
      <c r="AQ544" s="74">
        <f t="shared" si="733"/>
        <v>1.1310894349704781E-2</v>
      </c>
      <c r="AR544" s="74">
        <f t="shared" si="734"/>
        <v>4.3000000000000038E-2</v>
      </c>
      <c r="AS544" s="74">
        <f t="shared" si="735"/>
        <v>8.3999999999999964E-2</v>
      </c>
      <c r="AT544" s="74">
        <f t="shared" si="736"/>
        <v>0.30200000000000005</v>
      </c>
      <c r="AU544" s="74">
        <f t="shared" si="737"/>
        <v>0.35399999999999998</v>
      </c>
      <c r="AV544" s="74">
        <f t="shared" si="738"/>
        <v>0.11200000000000002</v>
      </c>
      <c r="AW544" s="74">
        <f t="shared" si="739"/>
        <v>2.0000000000000004E-2</v>
      </c>
      <c r="AX544" s="74">
        <f t="shared" si="740"/>
        <v>9.9999999999999915E-4</v>
      </c>
      <c r="AY544" s="74">
        <f t="shared" si="741"/>
        <v>4.0000000000000001E-3</v>
      </c>
      <c r="AZ544" s="74">
        <f t="shared" si="742"/>
        <v>2.579397724118812E-4</v>
      </c>
      <c r="BA544" s="75">
        <f t="shared" si="743"/>
        <v>1.7420602275881188E-3</v>
      </c>
      <c r="BB544" s="73">
        <f t="shared" si="744"/>
        <v>0</v>
      </c>
      <c r="BC544" s="74">
        <f t="shared" si="745"/>
        <v>6.6689105650295177E-2</v>
      </c>
      <c r="BD544" s="74">
        <f t="shared" si="746"/>
        <v>0.93156883412211666</v>
      </c>
      <c r="BE544" s="75">
        <f t="shared" si="747"/>
        <v>1.7420602275881188E-3</v>
      </c>
      <c r="BF544" s="73">
        <f t="shared" si="748"/>
        <v>0.67211812231066104</v>
      </c>
      <c r="BG544" s="74">
        <f t="array" ref="BG544">10^(SUMPRODUCT(AG544:AP544,LOG($AG$6:$AP$6))/BC544)</f>
        <v>3.7073721309785848</v>
      </c>
      <c r="BH544" s="75">
        <f t="array" ref="BH544">10^(SUMPRODUCT(AQ544:AZ544,LOG($AQ$6:$AZ$6))/BD544)</f>
        <v>0.59934658364484172</v>
      </c>
      <c r="BI544" s="76">
        <f t="shared" si="749"/>
        <v>0.37356434732910593</v>
      </c>
      <c r="BJ544" s="77">
        <f t="shared" si="749"/>
        <v>0.5194907988154307</v>
      </c>
      <c r="BK544" s="77">
        <f t="shared" si="749"/>
        <v>0.60486360672763195</v>
      </c>
      <c r="BL544" s="77">
        <f t="shared" si="749"/>
        <v>0.71910185009579919</v>
      </c>
      <c r="BM544" s="78">
        <f t="shared" si="749"/>
        <v>1.4225127158830349</v>
      </c>
    </row>
    <row r="545" spans="1:65" x14ac:dyDescent="0.2">
      <c r="A545" s="33"/>
      <c r="B545" s="79">
        <v>185</v>
      </c>
      <c r="C545" s="83" t="s">
        <v>99</v>
      </c>
      <c r="D545" s="238">
        <v>1</v>
      </c>
      <c r="E545" s="236" t="s">
        <v>470</v>
      </c>
      <c r="F545" s="244">
        <v>2</v>
      </c>
      <c r="G545" s="239"/>
      <c r="H545" s="240">
        <v>1</v>
      </c>
      <c r="I545" s="243">
        <f t="array" ref="I545">IF(B545&lt;100,(((LOG(I$6)-LOG(J$6))/(LOG(H$6)-LOG(J$6))))*(H545-J545)+J545,H545)</f>
        <v>1</v>
      </c>
      <c r="J545" s="240">
        <v>1</v>
      </c>
      <c r="K545" s="240">
        <v>1</v>
      </c>
      <c r="L545" s="240">
        <v>1</v>
      </c>
      <c r="M545" s="240">
        <v>1</v>
      </c>
      <c r="N545" s="240">
        <v>1</v>
      </c>
      <c r="O545" s="240">
        <v>1</v>
      </c>
      <c r="P545" s="240">
        <v>0.998</v>
      </c>
      <c r="Q545" s="240">
        <v>0.9890000000000001</v>
      </c>
      <c r="R545" s="240">
        <v>0.98</v>
      </c>
      <c r="S545" s="243">
        <f t="shared" si="693"/>
        <v>0.97365544717485242</v>
      </c>
      <c r="T545" s="240">
        <v>0.96799999999999997</v>
      </c>
      <c r="U545" s="240">
        <v>0.93799999999999994</v>
      </c>
      <c r="V545" s="240">
        <v>0.872</v>
      </c>
      <c r="W545" s="240">
        <v>0.495</v>
      </c>
      <c r="X545" s="240">
        <v>0.19800000000000001</v>
      </c>
      <c r="Y545" s="240">
        <v>7.5999999999999998E-2</v>
      </c>
      <c r="Z545" s="240">
        <v>1.8000000000000002E-2</v>
      </c>
      <c r="AA545" s="240">
        <v>8.0000000000000002E-3</v>
      </c>
      <c r="AB545" s="240">
        <v>4.0000000000000001E-3</v>
      </c>
      <c r="AC545" s="243">
        <f t="shared" si="692"/>
        <v>3.4841204551762377E-3</v>
      </c>
      <c r="AD545" s="241">
        <v>0</v>
      </c>
      <c r="AE545" s="60"/>
      <c r="AF545" s="74">
        <f t="shared" si="722"/>
        <v>0</v>
      </c>
      <c r="AG545" s="74">
        <f t="shared" si="723"/>
        <v>0</v>
      </c>
      <c r="AH545" s="74">
        <f t="shared" si="724"/>
        <v>0</v>
      </c>
      <c r="AI545" s="74">
        <f t="shared" si="725"/>
        <v>0</v>
      </c>
      <c r="AJ545" s="74">
        <f t="shared" si="726"/>
        <v>0</v>
      </c>
      <c r="AK545" s="74">
        <f t="shared" si="727"/>
        <v>0</v>
      </c>
      <c r="AL545" s="74">
        <f t="shared" si="728"/>
        <v>0</v>
      </c>
      <c r="AM545" s="74">
        <f t="shared" si="729"/>
        <v>2.0000000000000018E-3</v>
      </c>
      <c r="AN545" s="74">
        <f t="shared" si="730"/>
        <v>8.999999999999897E-3</v>
      </c>
      <c r="AO545" s="74">
        <f t="shared" si="731"/>
        <v>9.000000000000119E-3</v>
      </c>
      <c r="AP545" s="74">
        <f t="shared" si="732"/>
        <v>6.3445528251475647E-3</v>
      </c>
      <c r="AQ545" s="74">
        <f t="shared" si="733"/>
        <v>5.655447174852446E-3</v>
      </c>
      <c r="AR545" s="74">
        <f t="shared" si="734"/>
        <v>3.0000000000000027E-2</v>
      </c>
      <c r="AS545" s="74">
        <f t="shared" si="735"/>
        <v>6.5999999999999948E-2</v>
      </c>
      <c r="AT545" s="74">
        <f t="shared" si="736"/>
        <v>0.377</v>
      </c>
      <c r="AU545" s="74">
        <f t="shared" si="737"/>
        <v>0.29699999999999999</v>
      </c>
      <c r="AV545" s="74">
        <f t="shared" si="738"/>
        <v>0.12200000000000001</v>
      </c>
      <c r="AW545" s="74">
        <f t="shared" si="739"/>
        <v>5.7999999999999996E-2</v>
      </c>
      <c r="AX545" s="74">
        <f t="shared" si="740"/>
        <v>1.0000000000000002E-2</v>
      </c>
      <c r="AY545" s="74">
        <f t="shared" si="741"/>
        <v>4.0000000000000001E-3</v>
      </c>
      <c r="AZ545" s="74">
        <f t="shared" si="742"/>
        <v>5.158795448237624E-4</v>
      </c>
      <c r="BA545" s="75">
        <f t="shared" si="743"/>
        <v>3.4841204551762377E-3</v>
      </c>
      <c r="BB545" s="73">
        <f t="shared" si="744"/>
        <v>0</v>
      </c>
      <c r="BC545" s="74">
        <f t="shared" si="745"/>
        <v>2.6344552825147582E-2</v>
      </c>
      <c r="BD545" s="74">
        <f t="shared" si="746"/>
        <v>0.97017132671967621</v>
      </c>
      <c r="BE545" s="75">
        <f t="shared" si="747"/>
        <v>3.4841204551762377E-3</v>
      </c>
      <c r="BF545" s="73">
        <f t="shared" si="748"/>
        <v>0.58544325378706663</v>
      </c>
      <c r="BG545" s="74">
        <f t="array" ref="BG545">10^(SUMPRODUCT(AG545:AP545,LOG($AG$6:$AP$6))/BC545)</f>
        <v>3.1795731854783154</v>
      </c>
      <c r="BH545" s="75">
        <f t="array" ref="BH545">10^(SUMPRODUCT(AQ545:AZ545,LOG($AQ$6:$AZ$6))/BD545)</f>
        <v>0.56714826760096415</v>
      </c>
      <c r="BI545" s="76">
        <f t="shared" si="749"/>
        <v>0.32052931361621362</v>
      </c>
      <c r="BJ545" s="77">
        <f t="shared" si="749"/>
        <v>0.50411046635296952</v>
      </c>
      <c r="BK545" s="77">
        <f t="shared" si="749"/>
        <v>0.6027780829777033</v>
      </c>
      <c r="BL545" s="77">
        <f t="shared" si="749"/>
        <v>0.6923784316960987</v>
      </c>
      <c r="BM545" s="78">
        <f t="shared" si="749"/>
        <v>0.98390791796118904</v>
      </c>
    </row>
    <row r="546" spans="1:65" x14ac:dyDescent="0.2">
      <c r="A546" s="33"/>
      <c r="B546" s="79">
        <v>185</v>
      </c>
      <c r="C546" s="83" t="s">
        <v>93</v>
      </c>
      <c r="D546" s="238">
        <v>1</v>
      </c>
      <c r="E546" s="236" t="s">
        <v>471</v>
      </c>
      <c r="F546" s="244">
        <v>2</v>
      </c>
      <c r="G546" s="239"/>
      <c r="H546" s="240">
        <v>1</v>
      </c>
      <c r="I546" s="243">
        <f t="array" ref="I546">IF(B546&lt;100,(((LOG(I$6)-LOG(J$6))/(LOG(H$6)-LOG(J$6))))*(H546-J546)+J546,H546)</f>
        <v>1</v>
      </c>
      <c r="J546" s="240">
        <v>1</v>
      </c>
      <c r="K546" s="240">
        <v>1</v>
      </c>
      <c r="L546" s="240">
        <v>1</v>
      </c>
      <c r="M546" s="240">
        <v>1</v>
      </c>
      <c r="N546" s="240">
        <v>1</v>
      </c>
      <c r="O546" s="240">
        <v>1</v>
      </c>
      <c r="P546" s="240">
        <v>0.996</v>
      </c>
      <c r="Q546" s="240">
        <v>0.9840000000000001</v>
      </c>
      <c r="R546" s="240">
        <v>0.96200000000000008</v>
      </c>
      <c r="S546" s="243">
        <f t="shared" si="693"/>
        <v>0.93662178869940982</v>
      </c>
      <c r="T546" s="240">
        <v>0.91400000000000003</v>
      </c>
      <c r="U546" s="240">
        <v>0.83</v>
      </c>
      <c r="V546" s="240">
        <v>0.70299999999999996</v>
      </c>
      <c r="W546" s="240">
        <v>0.42599999999999999</v>
      </c>
      <c r="X546" s="240">
        <v>0.20100000000000001</v>
      </c>
      <c r="Y546" s="240">
        <v>7.2999999999999995E-2</v>
      </c>
      <c r="Z546" s="240">
        <v>1.4999999999999999E-2</v>
      </c>
      <c r="AA546" s="240">
        <v>6.0000000000000001E-3</v>
      </c>
      <c r="AB546" s="240">
        <v>4.0000000000000001E-3</v>
      </c>
      <c r="AC546" s="243">
        <f t="shared" si="692"/>
        <v>3.4841204551762377E-3</v>
      </c>
      <c r="AD546" s="241">
        <v>0</v>
      </c>
      <c r="AE546" s="60"/>
      <c r="AF546" s="74">
        <f t="shared" si="722"/>
        <v>0</v>
      </c>
      <c r="AG546" s="74">
        <f t="shared" si="723"/>
        <v>0</v>
      </c>
      <c r="AH546" s="74">
        <f t="shared" si="724"/>
        <v>0</v>
      </c>
      <c r="AI546" s="74">
        <f t="shared" si="725"/>
        <v>0</v>
      </c>
      <c r="AJ546" s="74">
        <f t="shared" si="726"/>
        <v>0</v>
      </c>
      <c r="AK546" s="74">
        <f t="shared" si="727"/>
        <v>0</v>
      </c>
      <c r="AL546" s="74">
        <f t="shared" si="728"/>
        <v>0</v>
      </c>
      <c r="AM546" s="74">
        <f t="shared" si="729"/>
        <v>4.0000000000000036E-3</v>
      </c>
      <c r="AN546" s="74">
        <f t="shared" si="730"/>
        <v>1.19999999999999E-2</v>
      </c>
      <c r="AO546" s="74">
        <f t="shared" si="731"/>
        <v>2.200000000000002E-2</v>
      </c>
      <c r="AP546" s="74">
        <f t="shared" si="732"/>
        <v>2.5378211300590259E-2</v>
      </c>
      <c r="AQ546" s="74">
        <f t="shared" si="733"/>
        <v>2.2621788699409784E-2</v>
      </c>
      <c r="AR546" s="74">
        <f t="shared" si="734"/>
        <v>8.4000000000000075E-2</v>
      </c>
      <c r="AS546" s="74">
        <f t="shared" si="735"/>
        <v>0.127</v>
      </c>
      <c r="AT546" s="74">
        <f t="shared" si="736"/>
        <v>0.27699999999999997</v>
      </c>
      <c r="AU546" s="74">
        <f t="shared" si="737"/>
        <v>0.22499999999999998</v>
      </c>
      <c r="AV546" s="74">
        <f t="shared" si="738"/>
        <v>0.128</v>
      </c>
      <c r="AW546" s="74">
        <f t="shared" si="739"/>
        <v>5.7999999999999996E-2</v>
      </c>
      <c r="AX546" s="74">
        <f t="shared" si="740"/>
        <v>8.9999999999999993E-3</v>
      </c>
      <c r="AY546" s="74">
        <f t="shared" si="741"/>
        <v>2E-3</v>
      </c>
      <c r="AZ546" s="74">
        <f t="shared" si="742"/>
        <v>5.158795448237624E-4</v>
      </c>
      <c r="BA546" s="75">
        <f t="shared" si="743"/>
        <v>3.4841204551762377E-3</v>
      </c>
      <c r="BB546" s="73">
        <f t="shared" si="744"/>
        <v>0</v>
      </c>
      <c r="BC546" s="74">
        <f t="shared" si="745"/>
        <v>6.3378211300590181E-2</v>
      </c>
      <c r="BD546" s="74">
        <f t="shared" si="746"/>
        <v>0.93313766824423361</v>
      </c>
      <c r="BE546" s="75">
        <f t="shared" si="747"/>
        <v>3.4841204551762377E-3</v>
      </c>
      <c r="BF546" s="73">
        <f t="shared" si="748"/>
        <v>0.6798037759266552</v>
      </c>
      <c r="BG546" s="74">
        <f t="array" ref="BG546">10^(SUMPRODUCT(AG546:AP546,LOG($AG$6:$AP$6))/BC546)</f>
        <v>2.8655219288442586</v>
      </c>
      <c r="BH546" s="75">
        <f t="array" ref="BH546">10^(SUMPRODUCT(AQ546:AZ546,LOG($AQ$6:$AZ$6))/BD546)</f>
        <v>0.62603762888093517</v>
      </c>
      <c r="BI546" s="76">
        <f t="shared" si="749"/>
        <v>0.32206619117303792</v>
      </c>
      <c r="BJ546" s="77">
        <f t="shared" si="749"/>
        <v>0.53189855510371653</v>
      </c>
      <c r="BK546" s="77">
        <f t="shared" si="749"/>
        <v>0.65850959824931443</v>
      </c>
      <c r="BL546" s="77">
        <f t="shared" si="749"/>
        <v>0.79519934397783376</v>
      </c>
      <c r="BM546" s="78">
        <f t="shared" si="749"/>
        <v>1.6041229126630783</v>
      </c>
    </row>
    <row r="547" spans="1:65" x14ac:dyDescent="0.2">
      <c r="A547" s="33"/>
      <c r="B547" s="79">
        <v>186</v>
      </c>
      <c r="C547" s="83" t="s">
        <v>94</v>
      </c>
      <c r="D547" s="238">
        <v>1</v>
      </c>
      <c r="E547" s="236" t="s">
        <v>472</v>
      </c>
      <c r="F547" s="244">
        <v>2</v>
      </c>
      <c r="G547" s="239"/>
      <c r="H547" s="240">
        <v>1</v>
      </c>
      <c r="I547" s="243">
        <f t="array" ref="I547">IF(B547&lt;100,(((LOG(I$6)-LOG(J$6))/(LOG(H$6)-LOG(J$6))))*(H547-J547)+J547,H547)</f>
        <v>1</v>
      </c>
      <c r="J547" s="240">
        <v>1</v>
      </c>
      <c r="K547" s="240">
        <v>1</v>
      </c>
      <c r="L547" s="240">
        <v>1</v>
      </c>
      <c r="M547" s="240">
        <v>0.99199999999999999</v>
      </c>
      <c r="N547" s="240">
        <v>0.98799999999999999</v>
      </c>
      <c r="O547" s="240">
        <v>0.98</v>
      </c>
      <c r="P547" s="240">
        <v>0.96599999999999997</v>
      </c>
      <c r="Q547" s="240">
        <v>0.94700000000000006</v>
      </c>
      <c r="R547" s="240">
        <v>0.90200000000000002</v>
      </c>
      <c r="S547" s="243">
        <f t="shared" si="693"/>
        <v>0.85071486466339052</v>
      </c>
      <c r="T547" s="240">
        <v>0.80500000000000005</v>
      </c>
      <c r="U547" s="240">
        <v>0.621</v>
      </c>
      <c r="V547" s="240">
        <v>0.40899999999999997</v>
      </c>
      <c r="W547" s="240">
        <v>0.16600000000000001</v>
      </c>
      <c r="X547" s="240">
        <v>4.0999999999999995E-2</v>
      </c>
      <c r="Y547" s="240">
        <v>9.0000000000000011E-3</v>
      </c>
      <c r="Z547" s="240">
        <v>3.0000000000000001E-3</v>
      </c>
      <c r="AA547" s="240">
        <v>2E-3</v>
      </c>
      <c r="AB547" s="240">
        <v>1E-3</v>
      </c>
      <c r="AC547" s="243">
        <f t="shared" si="692"/>
        <v>8.7103011379405942E-4</v>
      </c>
      <c r="AD547" s="241">
        <v>0</v>
      </c>
      <c r="AE547" s="60"/>
      <c r="AF547" s="74">
        <f t="shared" si="722"/>
        <v>0</v>
      </c>
      <c r="AG547" s="74">
        <f t="shared" si="723"/>
        <v>0</v>
      </c>
      <c r="AH547" s="74">
        <f t="shared" si="724"/>
        <v>0</v>
      </c>
      <c r="AI547" s="74">
        <f t="shared" si="725"/>
        <v>0</v>
      </c>
      <c r="AJ547" s="74">
        <f t="shared" si="726"/>
        <v>8.0000000000000071E-3</v>
      </c>
      <c r="AK547" s="74">
        <f t="shared" si="727"/>
        <v>4.0000000000000036E-3</v>
      </c>
      <c r="AL547" s="74">
        <f t="shared" si="728"/>
        <v>8.0000000000000071E-3</v>
      </c>
      <c r="AM547" s="74">
        <f t="shared" si="729"/>
        <v>1.4000000000000012E-2</v>
      </c>
      <c r="AN547" s="74">
        <f t="shared" si="730"/>
        <v>1.8999999999999906E-2</v>
      </c>
      <c r="AO547" s="74">
        <f t="shared" si="731"/>
        <v>4.500000000000004E-2</v>
      </c>
      <c r="AP547" s="74">
        <f t="shared" si="732"/>
        <v>5.12851353366095E-2</v>
      </c>
      <c r="AQ547" s="74">
        <f t="shared" si="733"/>
        <v>4.5714864663390475E-2</v>
      </c>
      <c r="AR547" s="74">
        <f t="shared" si="734"/>
        <v>0.18400000000000005</v>
      </c>
      <c r="AS547" s="74">
        <f t="shared" si="735"/>
        <v>0.21200000000000002</v>
      </c>
      <c r="AT547" s="74">
        <f t="shared" si="736"/>
        <v>0.24299999999999997</v>
      </c>
      <c r="AU547" s="74">
        <f t="shared" si="737"/>
        <v>0.125</v>
      </c>
      <c r="AV547" s="74">
        <f t="shared" si="738"/>
        <v>3.1999999999999994E-2</v>
      </c>
      <c r="AW547" s="74">
        <f t="shared" si="739"/>
        <v>6.000000000000001E-3</v>
      </c>
      <c r="AX547" s="74">
        <f t="shared" si="740"/>
        <v>1E-3</v>
      </c>
      <c r="AY547" s="74">
        <f t="shared" si="741"/>
        <v>1E-3</v>
      </c>
      <c r="AZ547" s="74">
        <f t="shared" si="742"/>
        <v>1.289698862059406E-4</v>
      </c>
      <c r="BA547" s="75">
        <f t="shared" si="743"/>
        <v>8.7103011379405942E-4</v>
      </c>
      <c r="BB547" s="73">
        <f t="shared" si="744"/>
        <v>0</v>
      </c>
      <c r="BC547" s="74">
        <f t="shared" si="745"/>
        <v>0.14928513533660948</v>
      </c>
      <c r="BD547" s="74">
        <f t="shared" si="746"/>
        <v>0.84984383454959644</v>
      </c>
      <c r="BE547" s="75">
        <f t="shared" si="747"/>
        <v>8.7103011379405942E-4</v>
      </c>
      <c r="BF547" s="73">
        <f t="shared" si="748"/>
        <v>1.0675335516176754</v>
      </c>
      <c r="BG547" s="74">
        <f t="array" ref="BG547">10^(SUMPRODUCT(AG547:AP547,LOG($AG$6:$AP$6))/BC547)</f>
        <v>3.5023901052862576</v>
      </c>
      <c r="BH547" s="75">
        <f t="array" ref="BH547">10^(SUMPRODUCT(AQ547:AZ547,LOG($AQ$6:$AZ$6))/BD547)</f>
        <v>0.87050350229668627</v>
      </c>
      <c r="BI547" s="76">
        <f t="shared" si="749"/>
        <v>0.49700758364163194</v>
      </c>
      <c r="BJ547" s="77">
        <f t="shared" si="749"/>
        <v>0.78107256422260385</v>
      </c>
      <c r="BK547" s="77">
        <f t="shared" si="749"/>
        <v>0.9856068093759941</v>
      </c>
      <c r="BL547" s="77">
        <f t="shared" si="749"/>
        <v>1.2677170958128587</v>
      </c>
      <c r="BM547" s="78">
        <f t="shared" si="749"/>
        <v>2.3829962494418542</v>
      </c>
    </row>
    <row r="548" spans="1:65" x14ac:dyDescent="0.2">
      <c r="A548" s="33"/>
      <c r="B548" s="79">
        <v>186</v>
      </c>
      <c r="C548" s="83" t="s">
        <v>99</v>
      </c>
      <c r="D548" s="238">
        <v>1</v>
      </c>
      <c r="E548" s="236" t="s">
        <v>473</v>
      </c>
      <c r="F548" s="244">
        <v>2</v>
      </c>
      <c r="G548" s="239"/>
      <c r="H548" s="240">
        <v>1</v>
      </c>
      <c r="I548" s="243">
        <f t="array" ref="I548">IF(B548&lt;100,(((LOG(I$6)-LOG(J$6))/(LOG(H$6)-LOG(J$6))))*(H548-J548)+J548,H548)</f>
        <v>1</v>
      </c>
      <c r="J548" s="240">
        <v>1</v>
      </c>
      <c r="K548" s="240">
        <v>1</v>
      </c>
      <c r="L548" s="240">
        <v>1</v>
      </c>
      <c r="M548" s="240">
        <v>1</v>
      </c>
      <c r="N548" s="240">
        <v>1</v>
      </c>
      <c r="O548" s="240">
        <v>1</v>
      </c>
      <c r="P548" s="240">
        <v>1</v>
      </c>
      <c r="Q548" s="240">
        <v>1</v>
      </c>
      <c r="R548" s="240">
        <v>1</v>
      </c>
      <c r="S548" s="243">
        <f t="shared" si="693"/>
        <v>0.99788514905828418</v>
      </c>
      <c r="T548" s="240">
        <v>0.996</v>
      </c>
      <c r="U548" s="240">
        <v>0.98699999999999999</v>
      </c>
      <c r="V548" s="240">
        <v>0.94299999999999995</v>
      </c>
      <c r="W548" s="240">
        <v>0.40299999999999997</v>
      </c>
      <c r="X548" s="240">
        <v>0.17</v>
      </c>
      <c r="Y548" s="240">
        <v>6.6000000000000003E-2</v>
      </c>
      <c r="Z548" s="240">
        <v>1.1000000000000001E-2</v>
      </c>
      <c r="AA548" s="240">
        <v>5.0000000000000001E-3</v>
      </c>
      <c r="AB548" s="240">
        <v>4.0000000000000001E-3</v>
      </c>
      <c r="AC548" s="243">
        <f t="shared" si="692"/>
        <v>3.4841204551762377E-3</v>
      </c>
      <c r="AD548" s="241">
        <v>0</v>
      </c>
      <c r="AE548" s="60"/>
      <c r="AF548" s="74">
        <f t="shared" si="722"/>
        <v>0</v>
      </c>
      <c r="AG548" s="74">
        <f t="shared" si="723"/>
        <v>0</v>
      </c>
      <c r="AH548" s="74">
        <f t="shared" si="724"/>
        <v>0</v>
      </c>
      <c r="AI548" s="74">
        <f t="shared" si="725"/>
        <v>0</v>
      </c>
      <c r="AJ548" s="74">
        <f t="shared" si="726"/>
        <v>0</v>
      </c>
      <c r="AK548" s="74">
        <f t="shared" si="727"/>
        <v>0</v>
      </c>
      <c r="AL548" s="74">
        <f t="shared" si="728"/>
        <v>0</v>
      </c>
      <c r="AM548" s="74">
        <f t="shared" si="729"/>
        <v>0</v>
      </c>
      <c r="AN548" s="74">
        <f t="shared" si="730"/>
        <v>0</v>
      </c>
      <c r="AO548" s="74">
        <f t="shared" si="731"/>
        <v>0</v>
      </c>
      <c r="AP548" s="74">
        <f t="shared" si="732"/>
        <v>2.1148509417158179E-3</v>
      </c>
      <c r="AQ548" s="74">
        <f t="shared" si="733"/>
        <v>1.8851490582841857E-3</v>
      </c>
      <c r="AR548" s="74">
        <f t="shared" si="734"/>
        <v>9.000000000000008E-3</v>
      </c>
      <c r="AS548" s="74">
        <f t="shared" si="735"/>
        <v>4.4000000000000039E-2</v>
      </c>
      <c r="AT548" s="74">
        <f t="shared" si="736"/>
        <v>0.54</v>
      </c>
      <c r="AU548" s="74">
        <f t="shared" si="737"/>
        <v>0.23299999999999996</v>
      </c>
      <c r="AV548" s="74">
        <f t="shared" si="738"/>
        <v>0.10400000000000001</v>
      </c>
      <c r="AW548" s="74">
        <f t="shared" si="739"/>
        <v>5.5E-2</v>
      </c>
      <c r="AX548" s="74">
        <f t="shared" si="740"/>
        <v>6.000000000000001E-3</v>
      </c>
      <c r="AY548" s="74">
        <f t="shared" si="741"/>
        <v>1E-3</v>
      </c>
      <c r="AZ548" s="74">
        <f t="shared" si="742"/>
        <v>5.158795448237624E-4</v>
      </c>
      <c r="BA548" s="75">
        <f t="shared" si="743"/>
        <v>3.4841204551762377E-3</v>
      </c>
      <c r="BB548" s="73">
        <f t="shared" si="744"/>
        <v>0</v>
      </c>
      <c r="BC548" s="74">
        <f t="shared" si="745"/>
        <v>2.1148509417158179E-3</v>
      </c>
      <c r="BD548" s="74">
        <f t="shared" si="746"/>
        <v>0.99440102860310808</v>
      </c>
      <c r="BE548" s="75">
        <f t="shared" si="747"/>
        <v>3.4841204551762377E-3</v>
      </c>
      <c r="BF548" s="73">
        <f t="shared" si="748"/>
        <v>0.57749750783802534</v>
      </c>
      <c r="BG548" s="74">
        <f t="array" ref="BG548">10^(SUMPRODUCT(AG548:AP548,LOG($AG$6:$AP$6))/BC548)</f>
        <v>2.1908902300206643</v>
      </c>
      <c r="BH548" s="75">
        <f t="array" ref="BH548">10^(SUMPRODUCT(AQ548:AZ548,LOG($AQ$6:$AZ$6))/BD548)</f>
        <v>0.58386809586466915</v>
      </c>
      <c r="BI548" s="76">
        <f t="shared" si="749"/>
        <v>0.33488360160484393</v>
      </c>
      <c r="BJ548" s="77">
        <f t="shared" si="749"/>
        <v>0.55324314388746265</v>
      </c>
      <c r="BK548" s="77">
        <f t="shared" si="749"/>
        <v>0.6387389600599499</v>
      </c>
      <c r="BL548" s="77">
        <f t="shared" si="749"/>
        <v>0.70362652928825853</v>
      </c>
      <c r="BM548" s="78">
        <f t="shared" si="749"/>
        <v>0.8267487305762532</v>
      </c>
    </row>
    <row r="549" spans="1:65" x14ac:dyDescent="0.2">
      <c r="A549" s="33"/>
      <c r="B549" s="79">
        <v>186</v>
      </c>
      <c r="C549" s="83" t="s">
        <v>93</v>
      </c>
      <c r="D549" s="238">
        <v>1</v>
      </c>
      <c r="E549" s="236" t="s">
        <v>474</v>
      </c>
      <c r="F549" s="244">
        <v>2</v>
      </c>
      <c r="G549" s="239"/>
      <c r="H549" s="240">
        <v>1</v>
      </c>
      <c r="I549" s="243">
        <f t="array" ref="I549">IF(B549&lt;100,(((LOG(I$6)-LOG(J$6))/(LOG(H$6)-LOG(J$6))))*(H549-J549)+J549,H549)</f>
        <v>1</v>
      </c>
      <c r="J549" s="240">
        <v>1</v>
      </c>
      <c r="K549" s="240">
        <v>1</v>
      </c>
      <c r="L549" s="240">
        <v>1</v>
      </c>
      <c r="M549" s="240">
        <v>1</v>
      </c>
      <c r="N549" s="240">
        <v>1</v>
      </c>
      <c r="O549" s="240">
        <v>1</v>
      </c>
      <c r="P549" s="240">
        <v>0.99900000000000011</v>
      </c>
      <c r="Q549" s="240">
        <v>0.99900000000000011</v>
      </c>
      <c r="R549" s="240">
        <v>0.99900000000000011</v>
      </c>
      <c r="S549" s="243">
        <f t="shared" si="693"/>
        <v>0.99900000000000011</v>
      </c>
      <c r="T549" s="240">
        <v>0.99900000000000011</v>
      </c>
      <c r="U549" s="240">
        <v>0.998</v>
      </c>
      <c r="V549" s="240">
        <v>0.99199999999999999</v>
      </c>
      <c r="W549" s="240">
        <v>0.88200000000000001</v>
      </c>
      <c r="X549" s="240">
        <v>0.39700000000000002</v>
      </c>
      <c r="Y549" s="240">
        <v>0.12</v>
      </c>
      <c r="Z549" s="240">
        <v>3.4000000000000002E-2</v>
      </c>
      <c r="AA549" s="240">
        <v>1.7000000000000001E-2</v>
      </c>
      <c r="AB549" s="240">
        <v>1.3999999999999999E-2</v>
      </c>
      <c r="AC549" s="243">
        <f t="shared" si="692"/>
        <v>1.219442159311683E-2</v>
      </c>
      <c r="AD549" s="241">
        <v>0</v>
      </c>
      <c r="AE549" s="60"/>
      <c r="AF549" s="74">
        <f t="shared" si="722"/>
        <v>0</v>
      </c>
      <c r="AG549" s="74">
        <f t="shared" si="723"/>
        <v>0</v>
      </c>
      <c r="AH549" s="74">
        <f t="shared" si="724"/>
        <v>0</v>
      </c>
      <c r="AI549" s="74">
        <f t="shared" si="725"/>
        <v>0</v>
      </c>
      <c r="AJ549" s="74">
        <f t="shared" si="726"/>
        <v>0</v>
      </c>
      <c r="AK549" s="74">
        <f t="shared" si="727"/>
        <v>0</v>
      </c>
      <c r="AL549" s="74">
        <f t="shared" si="728"/>
        <v>0</v>
      </c>
      <c r="AM549" s="74">
        <f t="shared" si="729"/>
        <v>9.9999999999988987E-4</v>
      </c>
      <c r="AN549" s="74">
        <f t="shared" si="730"/>
        <v>0</v>
      </c>
      <c r="AO549" s="74">
        <f t="shared" si="731"/>
        <v>0</v>
      </c>
      <c r="AP549" s="74">
        <f t="shared" si="732"/>
        <v>0</v>
      </c>
      <c r="AQ549" s="74">
        <f t="shared" si="733"/>
        <v>0</v>
      </c>
      <c r="AR549" s="74">
        <f t="shared" si="734"/>
        <v>1.0000000000001119E-3</v>
      </c>
      <c r="AS549" s="74">
        <f t="shared" si="735"/>
        <v>6.0000000000000053E-3</v>
      </c>
      <c r="AT549" s="74">
        <f t="shared" si="736"/>
        <v>0.10999999999999999</v>
      </c>
      <c r="AU549" s="74">
        <f t="shared" si="737"/>
        <v>0.48499999999999999</v>
      </c>
      <c r="AV549" s="74">
        <f t="shared" si="738"/>
        <v>0.27700000000000002</v>
      </c>
      <c r="AW549" s="74">
        <f t="shared" si="739"/>
        <v>8.5999999999999993E-2</v>
      </c>
      <c r="AX549" s="74">
        <f t="shared" si="740"/>
        <v>1.7000000000000001E-2</v>
      </c>
      <c r="AY549" s="74">
        <f t="shared" si="741"/>
        <v>3.0000000000000027E-3</v>
      </c>
      <c r="AZ549" s="74">
        <f t="shared" si="742"/>
        <v>1.8055784068831682E-3</v>
      </c>
      <c r="BA549" s="75">
        <f t="shared" si="743"/>
        <v>1.219442159311683E-2</v>
      </c>
      <c r="BB549" s="73">
        <f t="shared" si="744"/>
        <v>0</v>
      </c>
      <c r="BC549" s="74">
        <f t="shared" si="745"/>
        <v>9.9999999999988987E-4</v>
      </c>
      <c r="BD549" s="74">
        <f t="shared" si="746"/>
        <v>0.98680557840688321</v>
      </c>
      <c r="BE549" s="75">
        <f t="shared" si="747"/>
        <v>1.219442159311683E-2</v>
      </c>
      <c r="BF549" s="73">
        <f t="shared" si="748"/>
        <v>0.41903812829150788</v>
      </c>
      <c r="BG549" s="74">
        <f t="array" ref="BG549">10^(SUMPRODUCT(AG549:AP549,LOG($AG$6:$AP$6))/BC549)</f>
        <v>5.7131427428342816</v>
      </c>
      <c r="BH549" s="75">
        <f t="array" ref="BH549">10^(SUMPRODUCT(AQ549:AZ549,LOG($AQ$6:$AZ$6))/BD549)</f>
        <v>0.43704940903369427</v>
      </c>
      <c r="BI549" s="76">
        <f t="shared" si="749"/>
        <v>0.27611979551660032</v>
      </c>
      <c r="BJ549" s="77">
        <f t="shared" si="749"/>
        <v>0.39669342540292468</v>
      </c>
      <c r="BK549" s="77">
        <f t="shared" si="749"/>
        <v>0.45304985453941993</v>
      </c>
      <c r="BL549" s="77">
        <f t="shared" si="749"/>
        <v>0.50588734791898993</v>
      </c>
      <c r="BM549" s="78">
        <f t="shared" si="749"/>
        <v>0.63519071735886623</v>
      </c>
    </row>
    <row r="550" spans="1:65" x14ac:dyDescent="0.2">
      <c r="A550" s="33"/>
      <c r="B550" s="79">
        <v>187</v>
      </c>
      <c r="C550" s="83" t="s">
        <v>94</v>
      </c>
      <c r="D550" s="238">
        <v>1</v>
      </c>
      <c r="E550" s="236" t="s">
        <v>475</v>
      </c>
      <c r="F550" s="244">
        <v>2</v>
      </c>
      <c r="G550" s="239"/>
      <c r="H550" s="240">
        <v>1</v>
      </c>
      <c r="I550" s="243">
        <f t="array" ref="I550">IF(B550&lt;100,(((LOG(I$6)-LOG(J$6))/(LOG(H$6)-LOG(J$6))))*(H550-J550)+J550,H550)</f>
        <v>1</v>
      </c>
      <c r="J550" s="240">
        <v>1</v>
      </c>
      <c r="K550" s="240">
        <v>1</v>
      </c>
      <c r="L550" s="240">
        <v>1</v>
      </c>
      <c r="M550" s="240">
        <v>1</v>
      </c>
      <c r="N550" s="240">
        <v>0.997</v>
      </c>
      <c r="O550" s="240">
        <v>0.996</v>
      </c>
      <c r="P550" s="240">
        <v>0.99199999999999999</v>
      </c>
      <c r="Q550" s="240">
        <v>0.97799999999999998</v>
      </c>
      <c r="R550" s="240">
        <v>0.95400000000000007</v>
      </c>
      <c r="S550" s="243">
        <f t="shared" si="693"/>
        <v>0.93549505425998625</v>
      </c>
      <c r="T550" s="240">
        <v>0.91900000000000004</v>
      </c>
      <c r="U550" s="240">
        <v>0.877</v>
      </c>
      <c r="V550" s="240">
        <v>0.79099999999999993</v>
      </c>
      <c r="W550" s="240">
        <v>0.34100000000000003</v>
      </c>
      <c r="X550" s="240">
        <v>7.5999999999999998E-2</v>
      </c>
      <c r="Y550" s="240">
        <v>3.3000000000000002E-2</v>
      </c>
      <c r="Z550" s="240">
        <v>2.4E-2</v>
      </c>
      <c r="AA550" s="240">
        <v>2.1000000000000001E-2</v>
      </c>
      <c r="AB550" s="240">
        <v>1.3999999999999999E-2</v>
      </c>
      <c r="AC550" s="243">
        <f t="shared" si="692"/>
        <v>1.219442159311683E-2</v>
      </c>
      <c r="AD550" s="241">
        <v>0</v>
      </c>
      <c r="AE550" s="60"/>
      <c r="AF550" s="74">
        <f t="shared" si="722"/>
        <v>0</v>
      </c>
      <c r="AG550" s="74">
        <f t="shared" si="723"/>
        <v>0</v>
      </c>
      <c r="AH550" s="74">
        <f t="shared" si="724"/>
        <v>0</v>
      </c>
      <c r="AI550" s="74">
        <f t="shared" si="725"/>
        <v>0</v>
      </c>
      <c r="AJ550" s="74">
        <f t="shared" si="726"/>
        <v>0</v>
      </c>
      <c r="AK550" s="74">
        <f t="shared" si="727"/>
        <v>3.0000000000000027E-3</v>
      </c>
      <c r="AL550" s="74">
        <f t="shared" si="728"/>
        <v>1.0000000000000009E-3</v>
      </c>
      <c r="AM550" s="74">
        <f t="shared" si="729"/>
        <v>4.0000000000000036E-3</v>
      </c>
      <c r="AN550" s="74">
        <f t="shared" si="730"/>
        <v>1.4000000000000012E-2</v>
      </c>
      <c r="AO550" s="74">
        <f t="shared" si="731"/>
        <v>2.399999999999991E-2</v>
      </c>
      <c r="AP550" s="74">
        <f t="shared" si="732"/>
        <v>1.8504945740013823E-2</v>
      </c>
      <c r="AQ550" s="74">
        <f t="shared" si="733"/>
        <v>1.6495054259986208E-2</v>
      </c>
      <c r="AR550" s="74">
        <f t="shared" si="734"/>
        <v>4.2000000000000037E-2</v>
      </c>
      <c r="AS550" s="74">
        <f t="shared" si="735"/>
        <v>8.6000000000000076E-2</v>
      </c>
      <c r="AT550" s="74">
        <f t="shared" si="736"/>
        <v>0.4499999999999999</v>
      </c>
      <c r="AU550" s="74">
        <f t="shared" si="737"/>
        <v>0.26500000000000001</v>
      </c>
      <c r="AV550" s="74">
        <f t="shared" si="738"/>
        <v>4.2999999999999997E-2</v>
      </c>
      <c r="AW550" s="74">
        <f t="shared" si="739"/>
        <v>9.0000000000000011E-3</v>
      </c>
      <c r="AX550" s="74">
        <f t="shared" si="740"/>
        <v>2.9999999999999992E-3</v>
      </c>
      <c r="AY550" s="74">
        <f t="shared" si="741"/>
        <v>7.0000000000000027E-3</v>
      </c>
      <c r="AZ550" s="74">
        <f t="shared" si="742"/>
        <v>1.8055784068831682E-3</v>
      </c>
      <c r="BA550" s="75">
        <f t="shared" si="743"/>
        <v>1.219442159311683E-2</v>
      </c>
      <c r="BB550" s="73">
        <f t="shared" si="744"/>
        <v>0</v>
      </c>
      <c r="BC550" s="74">
        <f t="shared" si="745"/>
        <v>6.4504945740013753E-2</v>
      </c>
      <c r="BD550" s="74">
        <f t="shared" si="746"/>
        <v>0.92330063266686957</v>
      </c>
      <c r="BE550" s="75">
        <f t="shared" si="747"/>
        <v>1.219442159311683E-2</v>
      </c>
      <c r="BF550" s="73">
        <f t="shared" si="748"/>
        <v>0.69171114054814009</v>
      </c>
      <c r="BG550" s="74">
        <f t="array" ref="BG550">10^(SUMPRODUCT(AG550:AP550,LOG($AG$6:$AP$6))/BC550)</f>
        <v>3.2283768043578065</v>
      </c>
      <c r="BH550" s="75">
        <f t="array" ref="BH550">10^(SUMPRODUCT(AQ550:AZ550,LOG($AQ$6:$AZ$6))/BD550)</f>
        <v>0.65587311756138733</v>
      </c>
      <c r="BI550" s="76">
        <f t="shared" si="749"/>
        <v>0.4337886126031037</v>
      </c>
      <c r="BJ550" s="77">
        <f t="shared" si="749"/>
        <v>0.60419427230113776</v>
      </c>
      <c r="BK550" s="77">
        <f t="shared" si="749"/>
        <v>0.67857704211131331</v>
      </c>
      <c r="BL550" s="77">
        <f t="shared" si="749"/>
        <v>0.76211712555102928</v>
      </c>
      <c r="BM550" s="78">
        <f t="shared" si="749"/>
        <v>1.4521728281755046</v>
      </c>
    </row>
    <row r="551" spans="1:65" x14ac:dyDescent="0.2">
      <c r="A551" s="33"/>
      <c r="B551" s="79">
        <v>187</v>
      </c>
      <c r="C551" s="83" t="s">
        <v>99</v>
      </c>
      <c r="D551" s="238">
        <v>1</v>
      </c>
      <c r="E551" s="236" t="s">
        <v>476</v>
      </c>
      <c r="F551" s="244">
        <v>2</v>
      </c>
      <c r="G551" s="239"/>
      <c r="H551" s="240">
        <v>1</v>
      </c>
      <c r="I551" s="243">
        <f t="array" ref="I551">IF(B551&lt;100,(((LOG(I$6)-LOG(J$6))/(LOG(H$6)-LOG(J$6))))*(H551-J551)+J551,H551)</f>
        <v>1</v>
      </c>
      <c r="J551" s="240">
        <v>1</v>
      </c>
      <c r="K551" s="240">
        <v>1</v>
      </c>
      <c r="L551" s="240">
        <v>1</v>
      </c>
      <c r="M551" s="240">
        <v>1</v>
      </c>
      <c r="N551" s="240">
        <v>1</v>
      </c>
      <c r="O551" s="240">
        <v>0.99900000000000011</v>
      </c>
      <c r="P551" s="240">
        <v>0.995</v>
      </c>
      <c r="Q551" s="240">
        <v>0.97799999999999998</v>
      </c>
      <c r="R551" s="240">
        <v>0.95900000000000007</v>
      </c>
      <c r="S551" s="243">
        <f t="shared" si="693"/>
        <v>0.94631089434970495</v>
      </c>
      <c r="T551" s="240">
        <v>0.93500000000000005</v>
      </c>
      <c r="U551" s="240">
        <v>0.89800000000000002</v>
      </c>
      <c r="V551" s="240">
        <v>0.83200000000000007</v>
      </c>
      <c r="W551" s="240">
        <v>0.6</v>
      </c>
      <c r="X551" s="240">
        <v>0.19600000000000001</v>
      </c>
      <c r="Y551" s="240">
        <v>3.6000000000000004E-2</v>
      </c>
      <c r="Z551" s="240">
        <v>6.0000000000000001E-3</v>
      </c>
      <c r="AA551" s="240">
        <v>3.0000000000000001E-3</v>
      </c>
      <c r="AB551" s="240">
        <v>1E-3</v>
      </c>
      <c r="AC551" s="243">
        <f t="shared" si="692"/>
        <v>8.7103011379405942E-4</v>
      </c>
      <c r="AD551" s="241">
        <v>0</v>
      </c>
      <c r="AE551" s="60"/>
      <c r="AF551" s="74">
        <f t="shared" si="722"/>
        <v>0</v>
      </c>
      <c r="AG551" s="74">
        <f t="shared" si="723"/>
        <v>0</v>
      </c>
      <c r="AH551" s="74">
        <f t="shared" si="724"/>
        <v>0</v>
      </c>
      <c r="AI551" s="74">
        <f t="shared" si="725"/>
        <v>0</v>
      </c>
      <c r="AJ551" s="74">
        <f t="shared" si="726"/>
        <v>0</v>
      </c>
      <c r="AK551" s="74">
        <f t="shared" si="727"/>
        <v>0</v>
      </c>
      <c r="AL551" s="74">
        <f t="shared" si="728"/>
        <v>9.9999999999988987E-4</v>
      </c>
      <c r="AM551" s="74">
        <f t="shared" si="729"/>
        <v>4.0000000000001146E-3</v>
      </c>
      <c r="AN551" s="74">
        <f t="shared" si="730"/>
        <v>1.7000000000000015E-2</v>
      </c>
      <c r="AO551" s="74">
        <f t="shared" si="731"/>
        <v>1.8999999999999906E-2</v>
      </c>
      <c r="AP551" s="74">
        <f t="shared" si="732"/>
        <v>1.2689105650295129E-2</v>
      </c>
      <c r="AQ551" s="74">
        <f t="shared" si="733"/>
        <v>1.1310894349704892E-2</v>
      </c>
      <c r="AR551" s="74">
        <f t="shared" si="734"/>
        <v>3.7000000000000033E-2</v>
      </c>
      <c r="AS551" s="74">
        <f t="shared" si="735"/>
        <v>6.5999999999999948E-2</v>
      </c>
      <c r="AT551" s="74">
        <f t="shared" si="736"/>
        <v>0.2320000000000001</v>
      </c>
      <c r="AU551" s="74">
        <f t="shared" si="737"/>
        <v>0.40399999999999997</v>
      </c>
      <c r="AV551" s="74">
        <f t="shared" si="738"/>
        <v>0.16</v>
      </c>
      <c r="AW551" s="74">
        <f t="shared" si="739"/>
        <v>3.0000000000000006E-2</v>
      </c>
      <c r="AX551" s="74">
        <f t="shared" si="740"/>
        <v>3.0000000000000001E-3</v>
      </c>
      <c r="AY551" s="74">
        <f t="shared" si="741"/>
        <v>2E-3</v>
      </c>
      <c r="AZ551" s="74">
        <f t="shared" si="742"/>
        <v>1.289698862059406E-4</v>
      </c>
      <c r="BA551" s="75">
        <f t="shared" si="743"/>
        <v>8.7103011379405942E-4</v>
      </c>
      <c r="BB551" s="73">
        <f t="shared" si="744"/>
        <v>0</v>
      </c>
      <c r="BC551" s="74">
        <f t="shared" si="745"/>
        <v>5.3689105650295055E-2</v>
      </c>
      <c r="BD551" s="74">
        <f t="shared" si="746"/>
        <v>0.94543986423591098</v>
      </c>
      <c r="BE551" s="75">
        <f t="shared" si="747"/>
        <v>8.7103011379405942E-4</v>
      </c>
      <c r="BF551" s="73">
        <f t="shared" si="748"/>
        <v>0.61027887595809993</v>
      </c>
      <c r="BG551" s="74">
        <f t="array" ref="BG551">10^(SUMPRODUCT(AG551:AP551,LOG($AG$6:$AP$6))/BC551)</f>
        <v>3.2141552092588133</v>
      </c>
      <c r="BH551" s="75">
        <f t="array" ref="BH551">10^(SUMPRODUCT(AQ551:AZ551,LOG($AQ$6:$AZ$6))/BD551)</f>
        <v>0.55738179631011719</v>
      </c>
      <c r="BI551" s="76">
        <f t="shared" si="749"/>
        <v>0.34321990675761688</v>
      </c>
      <c r="BJ551" s="77">
        <f t="shared" si="749"/>
        <v>0.48116726896735723</v>
      </c>
      <c r="BK551" s="77">
        <f t="shared" si="749"/>
        <v>0.54929947138415358</v>
      </c>
      <c r="BL551" s="77">
        <f t="shared" si="749"/>
        <v>0.64677323947256371</v>
      </c>
      <c r="BM551" s="78">
        <f t="shared" si="749"/>
        <v>1.2228068900557059</v>
      </c>
    </row>
    <row r="552" spans="1:65" x14ac:dyDescent="0.2">
      <c r="A552" s="33"/>
      <c r="B552" s="79">
        <v>187</v>
      </c>
      <c r="C552" s="83" t="s">
        <v>93</v>
      </c>
      <c r="D552" s="238">
        <v>1</v>
      </c>
      <c r="E552" s="236" t="s">
        <v>477</v>
      </c>
      <c r="F552" s="244">
        <v>2</v>
      </c>
      <c r="G552" s="239"/>
      <c r="H552" s="240">
        <v>1</v>
      </c>
      <c r="I552" s="243">
        <f t="array" ref="I552">IF(B552&lt;100,(((LOG(I$6)-LOG(J$6))/(LOG(H$6)-LOG(J$6))))*(H552-J552)+J552,H552)</f>
        <v>1</v>
      </c>
      <c r="J552" s="240">
        <v>1</v>
      </c>
      <c r="K552" s="240">
        <v>1</v>
      </c>
      <c r="L552" s="240">
        <v>1</v>
      </c>
      <c r="M552" s="240">
        <v>1</v>
      </c>
      <c r="N552" s="240">
        <v>1</v>
      </c>
      <c r="O552" s="240">
        <v>0.99900000000000011</v>
      </c>
      <c r="P552" s="240">
        <v>0.998</v>
      </c>
      <c r="Q552" s="240">
        <v>0.99400000000000011</v>
      </c>
      <c r="R552" s="240">
        <v>0.98699999999999999</v>
      </c>
      <c r="S552" s="243">
        <f t="shared" si="693"/>
        <v>0.97695445802684966</v>
      </c>
      <c r="T552" s="240">
        <v>0.96799999999999997</v>
      </c>
      <c r="U552" s="240">
        <v>0.93299999999999994</v>
      </c>
      <c r="V552" s="240">
        <v>0.86</v>
      </c>
      <c r="W552" s="240">
        <v>0.69200000000000006</v>
      </c>
      <c r="X552" s="240">
        <v>0.36499999999999999</v>
      </c>
      <c r="Y552" s="240">
        <v>0.11800000000000001</v>
      </c>
      <c r="Z552" s="240">
        <v>0.05</v>
      </c>
      <c r="AA552" s="240">
        <v>1.3000000000000001E-2</v>
      </c>
      <c r="AB552" s="240">
        <v>9.0000000000000011E-3</v>
      </c>
      <c r="AC552" s="243">
        <f t="shared" si="692"/>
        <v>7.8392710241465356E-3</v>
      </c>
      <c r="AD552" s="241">
        <v>0</v>
      </c>
      <c r="AE552" s="60"/>
      <c r="AF552" s="74">
        <f t="shared" si="722"/>
        <v>0</v>
      </c>
      <c r="AG552" s="74">
        <f t="shared" si="723"/>
        <v>0</v>
      </c>
      <c r="AH552" s="74">
        <f t="shared" si="724"/>
        <v>0</v>
      </c>
      <c r="AI552" s="74">
        <f t="shared" si="725"/>
        <v>0</v>
      </c>
      <c r="AJ552" s="74">
        <f t="shared" si="726"/>
        <v>0</v>
      </c>
      <c r="AK552" s="74">
        <f t="shared" si="727"/>
        <v>0</v>
      </c>
      <c r="AL552" s="74">
        <f t="shared" si="728"/>
        <v>9.9999999999988987E-4</v>
      </c>
      <c r="AM552" s="74">
        <f t="shared" si="729"/>
        <v>1.0000000000001119E-3</v>
      </c>
      <c r="AN552" s="74">
        <f t="shared" si="730"/>
        <v>3.9999999999998925E-3</v>
      </c>
      <c r="AO552" s="74">
        <f t="shared" si="731"/>
        <v>7.0000000000001172E-3</v>
      </c>
      <c r="AP552" s="74">
        <f t="shared" si="732"/>
        <v>1.0045541973150329E-2</v>
      </c>
      <c r="AQ552" s="74">
        <f t="shared" si="733"/>
        <v>8.9544580268496876E-3</v>
      </c>
      <c r="AR552" s="74">
        <f t="shared" si="734"/>
        <v>3.5000000000000031E-2</v>
      </c>
      <c r="AS552" s="74">
        <f t="shared" si="735"/>
        <v>7.2999999999999954E-2</v>
      </c>
      <c r="AT552" s="74">
        <f t="shared" si="736"/>
        <v>0.16799999999999993</v>
      </c>
      <c r="AU552" s="74">
        <f t="shared" si="737"/>
        <v>0.32700000000000007</v>
      </c>
      <c r="AV552" s="74">
        <f t="shared" si="738"/>
        <v>0.247</v>
      </c>
      <c r="AW552" s="74">
        <f t="shared" si="739"/>
        <v>6.8000000000000005E-2</v>
      </c>
      <c r="AX552" s="74">
        <f t="shared" si="740"/>
        <v>3.7000000000000005E-2</v>
      </c>
      <c r="AY552" s="74">
        <f t="shared" si="741"/>
        <v>4.0000000000000001E-3</v>
      </c>
      <c r="AZ552" s="74">
        <f t="shared" si="742"/>
        <v>1.1607289758534655E-3</v>
      </c>
      <c r="BA552" s="75">
        <f t="shared" si="743"/>
        <v>7.8392710241465356E-3</v>
      </c>
      <c r="BB552" s="73">
        <f t="shared" si="744"/>
        <v>0</v>
      </c>
      <c r="BC552" s="74">
        <f t="shared" si="745"/>
        <v>2.3045541973150341E-2</v>
      </c>
      <c r="BD552" s="74">
        <f t="shared" si="746"/>
        <v>0.96911518700270316</v>
      </c>
      <c r="BE552" s="75">
        <f t="shared" si="747"/>
        <v>7.8392710241465356E-3</v>
      </c>
      <c r="BF552" s="73">
        <f t="shared" si="748"/>
        <v>0.497179908804258</v>
      </c>
      <c r="BG552" s="74">
        <f t="array" ref="BG552">10^(SUMPRODUCT(AG552:AP552,LOG($AG$6:$AP$6))/BC552)</f>
        <v>2.9127345129967672</v>
      </c>
      <c r="BH552" s="75">
        <f t="array" ref="BH552">10^(SUMPRODUCT(AQ552:AZ552,LOG($AQ$6:$AZ$6))/BD552)</f>
        <v>0.49155590519229886</v>
      </c>
      <c r="BI552" s="76">
        <f t="shared" si="749"/>
        <v>0.27297180703216906</v>
      </c>
      <c r="BJ552" s="77">
        <f t="shared" si="749"/>
        <v>0.41150500161676423</v>
      </c>
      <c r="BK552" s="77">
        <f t="shared" si="749"/>
        <v>0.48663085364306141</v>
      </c>
      <c r="BL552" s="77">
        <f t="shared" si="749"/>
        <v>0.57313322527165189</v>
      </c>
      <c r="BM552" s="78">
        <f t="shared" si="749"/>
        <v>1.0267872591402243</v>
      </c>
    </row>
    <row r="553" spans="1:65" x14ac:dyDescent="0.2">
      <c r="A553" s="33"/>
      <c r="B553" s="79">
        <v>188</v>
      </c>
      <c r="C553" s="83" t="s">
        <v>94</v>
      </c>
      <c r="D553" s="238">
        <v>1</v>
      </c>
      <c r="E553" s="236" t="s">
        <v>478</v>
      </c>
      <c r="F553" s="244">
        <v>2</v>
      </c>
      <c r="G553" s="239"/>
      <c r="H553" s="240">
        <v>1</v>
      </c>
      <c r="I553" s="243">
        <f t="array" ref="I553">IF(B553&lt;100,(((LOG(I$6)-LOG(J$6))/(LOG(H$6)-LOG(J$6))))*(H553-J553)+J553,H553)</f>
        <v>1</v>
      </c>
      <c r="J553" s="240">
        <v>0.998</v>
      </c>
      <c r="K553" s="240">
        <v>0.998</v>
      </c>
      <c r="L553" s="240">
        <v>0.998</v>
      </c>
      <c r="M553" s="240">
        <v>0.998</v>
      </c>
      <c r="N553" s="240">
        <v>0.996</v>
      </c>
      <c r="O553" s="240">
        <v>0.98099999999999998</v>
      </c>
      <c r="P553" s="240">
        <v>0.96299999999999997</v>
      </c>
      <c r="Q553" s="240">
        <v>0.95099999999999996</v>
      </c>
      <c r="R553" s="240">
        <v>0.92299999999999993</v>
      </c>
      <c r="S553" s="243">
        <f t="shared" si="693"/>
        <v>0.8970930759639808</v>
      </c>
      <c r="T553" s="240">
        <v>0.87400000000000011</v>
      </c>
      <c r="U553" s="240">
        <v>0.78200000000000003</v>
      </c>
      <c r="V553" s="240">
        <v>0.64599999999999991</v>
      </c>
      <c r="W553" s="240">
        <v>0.41200000000000003</v>
      </c>
      <c r="X553" s="240">
        <v>0.11699999999999999</v>
      </c>
      <c r="Y553" s="240">
        <v>4.4999999999999998E-2</v>
      </c>
      <c r="Z553" s="240">
        <v>1.4999999999999999E-2</v>
      </c>
      <c r="AA553" s="240">
        <v>0.01</v>
      </c>
      <c r="AB553" s="240">
        <v>2E-3</v>
      </c>
      <c r="AC553" s="243">
        <f t="shared" si="692"/>
        <v>1.7420602275881188E-3</v>
      </c>
      <c r="AD553" s="241">
        <v>0</v>
      </c>
      <c r="AE553" s="60"/>
      <c r="AF553" s="74">
        <f t="shared" si="722"/>
        <v>0</v>
      </c>
      <c r="AG553" s="74">
        <f t="shared" si="723"/>
        <v>2.0000000000000018E-3</v>
      </c>
      <c r="AH553" s="74">
        <f t="shared" si="724"/>
        <v>0</v>
      </c>
      <c r="AI553" s="74">
        <f t="shared" si="725"/>
        <v>0</v>
      </c>
      <c r="AJ553" s="74">
        <f t="shared" si="726"/>
        <v>0</v>
      </c>
      <c r="AK553" s="74">
        <f t="shared" si="727"/>
        <v>2.0000000000000018E-3</v>
      </c>
      <c r="AL553" s="74">
        <f t="shared" si="728"/>
        <v>1.5000000000000013E-2</v>
      </c>
      <c r="AM553" s="74">
        <f t="shared" si="729"/>
        <v>1.8000000000000016E-2</v>
      </c>
      <c r="AN553" s="74">
        <f t="shared" si="730"/>
        <v>1.2000000000000011E-2</v>
      </c>
      <c r="AO553" s="74">
        <f t="shared" si="731"/>
        <v>2.8000000000000025E-2</v>
      </c>
      <c r="AP553" s="74">
        <f t="shared" si="732"/>
        <v>2.590692403601913E-2</v>
      </c>
      <c r="AQ553" s="74">
        <f t="shared" si="733"/>
        <v>2.3093075963980692E-2</v>
      </c>
      <c r="AR553" s="74">
        <f t="shared" si="734"/>
        <v>9.2000000000000082E-2</v>
      </c>
      <c r="AS553" s="74">
        <f t="shared" si="735"/>
        <v>0.13600000000000012</v>
      </c>
      <c r="AT553" s="74">
        <f t="shared" si="736"/>
        <v>0.23399999999999987</v>
      </c>
      <c r="AU553" s="74">
        <f t="shared" si="737"/>
        <v>0.29500000000000004</v>
      </c>
      <c r="AV553" s="74">
        <f t="shared" si="738"/>
        <v>7.1999999999999995E-2</v>
      </c>
      <c r="AW553" s="74">
        <f t="shared" si="739"/>
        <v>0.03</v>
      </c>
      <c r="AX553" s="74">
        <f t="shared" si="740"/>
        <v>4.9999999999999992E-3</v>
      </c>
      <c r="AY553" s="74">
        <f t="shared" si="741"/>
        <v>8.0000000000000002E-3</v>
      </c>
      <c r="AZ553" s="74">
        <f t="shared" si="742"/>
        <v>2.579397724118812E-4</v>
      </c>
      <c r="BA553" s="75">
        <f t="shared" si="743"/>
        <v>1.7420602275881188E-3</v>
      </c>
      <c r="BB553" s="73">
        <f t="shared" si="744"/>
        <v>0</v>
      </c>
      <c r="BC553" s="74">
        <f t="shared" si="745"/>
        <v>0.1029069240360192</v>
      </c>
      <c r="BD553" s="74">
        <f t="shared" si="746"/>
        <v>0.89535101573639264</v>
      </c>
      <c r="BE553" s="75">
        <f t="shared" si="747"/>
        <v>1.7420602275881188E-3</v>
      </c>
      <c r="BF553" s="73">
        <f t="shared" si="748"/>
        <v>0.78520867261504301</v>
      </c>
      <c r="BG553" s="74">
        <f t="array" ref="BG553">10^(SUMPRODUCT(AG553:AP553,LOG($AG$6:$AP$6))/BC553)</f>
        <v>3.9653836392224115</v>
      </c>
      <c r="BH553" s="75">
        <f t="array" ref="BH553">10^(SUMPRODUCT(AQ553:AZ553,LOG($AQ$6:$AZ$6))/BD553)</f>
        <v>0.65726553165970414</v>
      </c>
      <c r="BI553" s="76">
        <f t="shared" si="749"/>
        <v>0.38792416815825936</v>
      </c>
      <c r="BJ553" s="77">
        <f t="shared" si="749"/>
        <v>0.55666713808893553</v>
      </c>
      <c r="BK553" s="77">
        <f t="shared" si="749"/>
        <v>0.68397186798739107</v>
      </c>
      <c r="BL553" s="77">
        <f t="shared" si="749"/>
        <v>0.85866487907230582</v>
      </c>
      <c r="BM553" s="78">
        <f t="shared" si="749"/>
        <v>2.0413366943869451</v>
      </c>
    </row>
    <row r="554" spans="1:65" x14ac:dyDescent="0.2">
      <c r="A554" s="33"/>
      <c r="B554" s="79">
        <v>188</v>
      </c>
      <c r="C554" s="83" t="s">
        <v>99</v>
      </c>
      <c r="D554" s="238">
        <v>1</v>
      </c>
      <c r="E554" s="236" t="s">
        <v>479</v>
      </c>
      <c r="F554" s="244">
        <v>2</v>
      </c>
      <c r="G554" s="239"/>
      <c r="H554" s="240">
        <v>1</v>
      </c>
      <c r="I554" s="243">
        <f t="array" ref="I554">IF(B554&lt;100,(((LOG(I$6)-LOG(J$6))/(LOG(H$6)-LOG(J$6))))*(H554-J554)+J554,H554)</f>
        <v>1</v>
      </c>
      <c r="J554" s="240">
        <v>1</v>
      </c>
      <c r="K554" s="240">
        <v>1</v>
      </c>
      <c r="L554" s="240">
        <v>1</v>
      </c>
      <c r="M554" s="240">
        <v>1</v>
      </c>
      <c r="N554" s="240">
        <v>0.99900000000000011</v>
      </c>
      <c r="O554" s="240">
        <v>0.99400000000000011</v>
      </c>
      <c r="P554" s="240">
        <v>0.9890000000000001</v>
      </c>
      <c r="Q554" s="240">
        <v>0.9840000000000001</v>
      </c>
      <c r="R554" s="240">
        <v>0.97699999999999998</v>
      </c>
      <c r="S554" s="243">
        <f t="shared" si="693"/>
        <v>0.96483960708513383</v>
      </c>
      <c r="T554" s="240">
        <v>0.95400000000000007</v>
      </c>
      <c r="U554" s="240">
        <v>0.90799999999999992</v>
      </c>
      <c r="V554" s="240">
        <v>0.76400000000000001</v>
      </c>
      <c r="W554" s="240">
        <v>0.39700000000000002</v>
      </c>
      <c r="X554" s="240">
        <v>0.14499999999999999</v>
      </c>
      <c r="Y554" s="240">
        <v>0.05</v>
      </c>
      <c r="Z554" s="240">
        <v>1.4999999999999999E-2</v>
      </c>
      <c r="AA554" s="240">
        <v>6.9999999999999993E-3</v>
      </c>
      <c r="AB554" s="240">
        <v>6.9999999999999993E-3</v>
      </c>
      <c r="AC554" s="243">
        <f t="shared" si="692"/>
        <v>6.0972107965584152E-3</v>
      </c>
      <c r="AD554" s="241">
        <v>0</v>
      </c>
      <c r="AE554" s="60"/>
      <c r="AF554" s="74">
        <f t="shared" si="722"/>
        <v>0</v>
      </c>
      <c r="AG554" s="74">
        <f t="shared" si="723"/>
        <v>0</v>
      </c>
      <c r="AH554" s="74">
        <f t="shared" si="724"/>
        <v>0</v>
      </c>
      <c r="AI554" s="74">
        <f t="shared" si="725"/>
        <v>0</v>
      </c>
      <c r="AJ554" s="74">
        <f t="shared" si="726"/>
        <v>0</v>
      </c>
      <c r="AK554" s="74">
        <f t="shared" si="727"/>
        <v>9.9999999999988987E-4</v>
      </c>
      <c r="AL554" s="74">
        <f t="shared" si="728"/>
        <v>5.0000000000000044E-3</v>
      </c>
      <c r="AM554" s="74">
        <f t="shared" si="729"/>
        <v>5.0000000000000044E-3</v>
      </c>
      <c r="AN554" s="74">
        <f t="shared" si="730"/>
        <v>5.0000000000000044E-3</v>
      </c>
      <c r="AO554" s="74">
        <f t="shared" si="731"/>
        <v>7.0000000000001172E-3</v>
      </c>
      <c r="AP554" s="74">
        <f t="shared" si="732"/>
        <v>1.2160392914866147E-2</v>
      </c>
      <c r="AQ554" s="74">
        <f t="shared" si="733"/>
        <v>1.0839607085133762E-2</v>
      </c>
      <c r="AR554" s="74">
        <f t="shared" si="734"/>
        <v>4.6000000000000152E-2</v>
      </c>
      <c r="AS554" s="74">
        <f t="shared" si="735"/>
        <v>0.14399999999999991</v>
      </c>
      <c r="AT554" s="74">
        <f t="shared" si="736"/>
        <v>0.36699999999999999</v>
      </c>
      <c r="AU554" s="74">
        <f t="shared" si="737"/>
        <v>0.252</v>
      </c>
      <c r="AV554" s="74">
        <f t="shared" si="738"/>
        <v>9.4999999999999987E-2</v>
      </c>
      <c r="AW554" s="74">
        <f t="shared" si="739"/>
        <v>3.5000000000000003E-2</v>
      </c>
      <c r="AX554" s="74">
        <f t="shared" si="740"/>
        <v>8.0000000000000002E-3</v>
      </c>
      <c r="AY554" s="74">
        <f t="shared" si="741"/>
        <v>0</v>
      </c>
      <c r="AZ554" s="74">
        <f t="shared" si="742"/>
        <v>9.0278920344158409E-4</v>
      </c>
      <c r="BA554" s="75">
        <f t="shared" si="743"/>
        <v>6.0972107965584152E-3</v>
      </c>
      <c r="BB554" s="73">
        <f t="shared" si="744"/>
        <v>0</v>
      </c>
      <c r="BC554" s="74">
        <f t="shared" si="745"/>
        <v>3.5160392914866168E-2</v>
      </c>
      <c r="BD554" s="74">
        <f t="shared" si="746"/>
        <v>0.95874239628857538</v>
      </c>
      <c r="BE554" s="75">
        <f t="shared" si="747"/>
        <v>6.0972107965584152E-3</v>
      </c>
      <c r="BF554" s="73">
        <f t="shared" si="748"/>
        <v>0.65863418436550492</v>
      </c>
      <c r="BG554" s="74">
        <f t="array" ref="BG554">10^(SUMPRODUCT(AG554:AP554,LOG($AG$6:$AP$6))/BC554)</f>
        <v>3.6404384752387262</v>
      </c>
      <c r="BH554" s="75">
        <f t="array" ref="BH554">10^(SUMPRODUCT(AQ554:AZ554,LOG($AQ$6:$AZ$6))/BD554)</f>
        <v>0.63483456129441018</v>
      </c>
      <c r="BI554" s="76">
        <f t="shared" si="749"/>
        <v>0.35812179051262388</v>
      </c>
      <c r="BJ554" s="77">
        <f t="shared" si="749"/>
        <v>0.56138500155178994</v>
      </c>
      <c r="BK554" s="77">
        <f t="shared" si="749"/>
        <v>0.66161466214249265</v>
      </c>
      <c r="BL554" s="77">
        <f t="shared" si="749"/>
        <v>0.76283594069171701</v>
      </c>
      <c r="BM554" s="78">
        <f t="shared" si="749"/>
        <v>1.177229447582256</v>
      </c>
    </row>
    <row r="555" spans="1:65" x14ac:dyDescent="0.2">
      <c r="A555" s="33"/>
      <c r="B555" s="79">
        <v>188</v>
      </c>
      <c r="C555" s="83" t="s">
        <v>93</v>
      </c>
      <c r="D555" s="238">
        <v>1</v>
      </c>
      <c r="E555" s="236" t="s">
        <v>480</v>
      </c>
      <c r="F555" s="244">
        <v>2</v>
      </c>
      <c r="G555" s="239"/>
      <c r="H555" s="240">
        <v>1</v>
      </c>
      <c r="I555" s="243">
        <f t="array" ref="I555">IF(B555&lt;100,(((LOG(I$6)-LOG(J$6))/(LOG(H$6)-LOG(J$6))))*(H555-J555)+J555,H555)</f>
        <v>1</v>
      </c>
      <c r="J555" s="240">
        <v>0.99900000000000011</v>
      </c>
      <c r="K555" s="240">
        <v>0.99900000000000011</v>
      </c>
      <c r="L555" s="240">
        <v>0.99900000000000011</v>
      </c>
      <c r="M555" s="240">
        <v>0.99900000000000011</v>
      </c>
      <c r="N555" s="240">
        <v>0.99900000000000011</v>
      </c>
      <c r="O555" s="240">
        <v>0.997</v>
      </c>
      <c r="P555" s="240">
        <v>0.997</v>
      </c>
      <c r="Q555" s="240">
        <v>0.98699999999999999</v>
      </c>
      <c r="R555" s="240">
        <v>0.97699999999999998</v>
      </c>
      <c r="S555" s="243">
        <f t="shared" si="693"/>
        <v>0.96325346887884689</v>
      </c>
      <c r="T555" s="240">
        <v>0.95099999999999996</v>
      </c>
      <c r="U555" s="240">
        <v>0.90500000000000003</v>
      </c>
      <c r="V555" s="240">
        <v>0.81299999999999994</v>
      </c>
      <c r="W555" s="240">
        <v>0.48899999999999999</v>
      </c>
      <c r="X555" s="240">
        <v>0.16800000000000001</v>
      </c>
      <c r="Y555" s="240">
        <v>0.05</v>
      </c>
      <c r="Z555" s="240">
        <v>1.2E-2</v>
      </c>
      <c r="AA555" s="240">
        <v>5.0000000000000001E-3</v>
      </c>
      <c r="AB555" s="240">
        <v>0</v>
      </c>
      <c r="AC555" s="243">
        <f t="shared" si="692"/>
        <v>0</v>
      </c>
      <c r="AD555" s="241">
        <v>0</v>
      </c>
      <c r="AE555" s="60"/>
      <c r="AF555" s="74">
        <f t="shared" si="722"/>
        <v>0</v>
      </c>
      <c r="AG555" s="74">
        <f t="shared" si="723"/>
        <v>9.9999999999988987E-4</v>
      </c>
      <c r="AH555" s="74">
        <f t="shared" si="724"/>
        <v>0</v>
      </c>
      <c r="AI555" s="74">
        <f t="shared" si="725"/>
        <v>0</v>
      </c>
      <c r="AJ555" s="74">
        <f t="shared" si="726"/>
        <v>0</v>
      </c>
      <c r="AK555" s="74">
        <f t="shared" si="727"/>
        <v>0</v>
      </c>
      <c r="AL555" s="74">
        <f t="shared" si="728"/>
        <v>2.0000000000001128E-3</v>
      </c>
      <c r="AM555" s="74">
        <f t="shared" si="729"/>
        <v>0</v>
      </c>
      <c r="AN555" s="74">
        <f t="shared" si="730"/>
        <v>1.0000000000000009E-2</v>
      </c>
      <c r="AO555" s="74">
        <f t="shared" si="731"/>
        <v>1.0000000000000009E-2</v>
      </c>
      <c r="AP555" s="74">
        <f t="shared" si="732"/>
        <v>1.3746531121153094E-2</v>
      </c>
      <c r="AQ555" s="74">
        <f t="shared" si="733"/>
        <v>1.2253468878846929E-2</v>
      </c>
      <c r="AR555" s="74">
        <f t="shared" si="734"/>
        <v>4.599999999999993E-2</v>
      </c>
      <c r="AS555" s="74">
        <f t="shared" si="735"/>
        <v>9.2000000000000082E-2</v>
      </c>
      <c r="AT555" s="74">
        <f t="shared" si="736"/>
        <v>0.32399999999999995</v>
      </c>
      <c r="AU555" s="74">
        <f t="shared" si="737"/>
        <v>0.32099999999999995</v>
      </c>
      <c r="AV555" s="74">
        <f t="shared" si="738"/>
        <v>0.11800000000000001</v>
      </c>
      <c r="AW555" s="74">
        <f t="shared" si="739"/>
        <v>3.8000000000000006E-2</v>
      </c>
      <c r="AX555" s="74">
        <f t="shared" si="740"/>
        <v>7.0000000000000001E-3</v>
      </c>
      <c r="AY555" s="74">
        <f t="shared" si="741"/>
        <v>5.0000000000000001E-3</v>
      </c>
      <c r="AZ555" s="74">
        <f t="shared" si="742"/>
        <v>0</v>
      </c>
      <c r="BA555" s="75">
        <f t="shared" si="743"/>
        <v>0</v>
      </c>
      <c r="BB555" s="73">
        <f t="shared" si="744"/>
        <v>0</v>
      </c>
      <c r="BC555" s="74">
        <f t="shared" si="745"/>
        <v>3.6746531121153114E-2</v>
      </c>
      <c r="BD555" s="74">
        <f t="shared" si="746"/>
        <v>0.96325346887884689</v>
      </c>
      <c r="BE555" s="75">
        <f t="shared" si="747"/>
        <v>0</v>
      </c>
      <c r="BF555" s="73">
        <f t="shared" si="748"/>
        <v>0.63165727565994301</v>
      </c>
      <c r="BG555" s="74">
        <f t="array" ref="BG555">10^(SUMPRODUCT(AG555:AP555,LOG($AG$6:$AP$6))/BC555)</f>
        <v>3.2500930319433694</v>
      </c>
      <c r="BH555" s="75">
        <f t="array" ref="BH555">10^(SUMPRODUCT(AQ555:AZ555,LOG($AQ$6:$AZ$6))/BD555)</f>
        <v>0.59339272979372681</v>
      </c>
      <c r="BI555" s="76">
        <f t="shared" si="749"/>
        <v>0.34597117290223767</v>
      </c>
      <c r="BJ555" s="77">
        <f t="shared" si="749"/>
        <v>0.5141328147500388</v>
      </c>
      <c r="BK555" s="77">
        <f t="shared" si="749"/>
        <v>0.60713725301401056</v>
      </c>
      <c r="BL555" s="77">
        <f t="shared" si="749"/>
        <v>0.71337553705177326</v>
      </c>
      <c r="BM555" s="78">
        <f t="shared" si="749"/>
        <v>1.1777198351692837</v>
      </c>
    </row>
    <row r="556" spans="1:65" x14ac:dyDescent="0.2">
      <c r="A556" s="33"/>
      <c r="B556" s="79">
        <v>189</v>
      </c>
      <c r="C556" s="83" t="s">
        <v>94</v>
      </c>
      <c r="D556" s="238">
        <v>1</v>
      </c>
      <c r="E556" s="236" t="s">
        <v>481</v>
      </c>
      <c r="F556" s="244">
        <v>2</v>
      </c>
      <c r="G556" s="239"/>
      <c r="H556" s="240">
        <v>1</v>
      </c>
      <c r="I556" s="243">
        <f t="array" ref="I556">IF(B556&lt;100,(((LOG(I$6)-LOG(J$6))/(LOG(H$6)-LOG(J$6))))*(H556-J556)+J556,H556)</f>
        <v>1</v>
      </c>
      <c r="J556" s="240">
        <v>1</v>
      </c>
      <c r="K556" s="240">
        <v>1</v>
      </c>
      <c r="L556" s="240">
        <v>1</v>
      </c>
      <c r="M556" s="240">
        <v>1</v>
      </c>
      <c r="N556" s="240">
        <v>0.97299999999999998</v>
      </c>
      <c r="O556" s="240">
        <v>0.93200000000000005</v>
      </c>
      <c r="P556" s="240">
        <v>0.86900000000000011</v>
      </c>
      <c r="Q556" s="240">
        <v>0.76400000000000001</v>
      </c>
      <c r="R556" s="240">
        <v>0.58299999999999996</v>
      </c>
      <c r="S556" s="243">
        <f t="shared" si="693"/>
        <v>0.43813271049246372</v>
      </c>
      <c r="T556" s="240">
        <v>0.309</v>
      </c>
      <c r="U556" s="240">
        <v>0.111</v>
      </c>
      <c r="V556" s="240">
        <v>3.3000000000000002E-2</v>
      </c>
      <c r="W556" s="240">
        <v>0.01</v>
      </c>
      <c r="X556" s="240">
        <v>9.0000000000000011E-3</v>
      </c>
      <c r="Y556" s="240">
        <v>6.9999999999999993E-3</v>
      </c>
      <c r="Z556" s="240">
        <v>5.0000000000000001E-3</v>
      </c>
      <c r="AA556" s="240">
        <v>3.0000000000000001E-3</v>
      </c>
      <c r="AB556" s="240">
        <v>2E-3</v>
      </c>
      <c r="AC556" s="243">
        <f t="shared" si="692"/>
        <v>1.7420602275881188E-3</v>
      </c>
      <c r="AD556" s="241">
        <v>0</v>
      </c>
      <c r="AE556" s="60"/>
      <c r="AF556" s="74">
        <f t="shared" si="722"/>
        <v>0</v>
      </c>
      <c r="AG556" s="74">
        <f t="shared" si="723"/>
        <v>0</v>
      </c>
      <c r="AH556" s="74">
        <f t="shared" si="724"/>
        <v>0</v>
      </c>
      <c r="AI556" s="74">
        <f t="shared" si="725"/>
        <v>0</v>
      </c>
      <c r="AJ556" s="74">
        <f t="shared" si="726"/>
        <v>0</v>
      </c>
      <c r="AK556" s="74">
        <f t="shared" si="727"/>
        <v>2.7000000000000024E-2</v>
      </c>
      <c r="AL556" s="74">
        <f t="shared" si="728"/>
        <v>4.0999999999999925E-2</v>
      </c>
      <c r="AM556" s="74">
        <f t="shared" si="729"/>
        <v>6.2999999999999945E-2</v>
      </c>
      <c r="AN556" s="74">
        <f t="shared" si="730"/>
        <v>0.10500000000000009</v>
      </c>
      <c r="AO556" s="74">
        <f t="shared" si="731"/>
        <v>0.18100000000000005</v>
      </c>
      <c r="AP556" s="74">
        <f t="shared" si="732"/>
        <v>0.14486728950753625</v>
      </c>
      <c r="AQ556" s="74">
        <f t="shared" si="733"/>
        <v>0.12913271049246372</v>
      </c>
      <c r="AR556" s="74">
        <f t="shared" si="734"/>
        <v>0.19800000000000001</v>
      </c>
      <c r="AS556" s="74">
        <f t="shared" si="735"/>
        <v>7.8E-2</v>
      </c>
      <c r="AT556" s="74">
        <f t="shared" si="736"/>
        <v>2.3E-2</v>
      </c>
      <c r="AU556" s="74">
        <f t="shared" si="737"/>
        <v>9.9999999999999915E-4</v>
      </c>
      <c r="AV556" s="74">
        <f t="shared" si="738"/>
        <v>2.0000000000000018E-3</v>
      </c>
      <c r="AW556" s="74">
        <f t="shared" si="739"/>
        <v>1.9999999999999992E-3</v>
      </c>
      <c r="AX556" s="74">
        <f t="shared" si="740"/>
        <v>2E-3</v>
      </c>
      <c r="AY556" s="74">
        <f t="shared" si="741"/>
        <v>1E-3</v>
      </c>
      <c r="AZ556" s="74">
        <f t="shared" si="742"/>
        <v>2.579397724118812E-4</v>
      </c>
      <c r="BA556" s="75">
        <f t="shared" si="743"/>
        <v>1.7420602275881188E-3</v>
      </c>
      <c r="BB556" s="73">
        <f t="shared" si="744"/>
        <v>0</v>
      </c>
      <c r="BC556" s="74">
        <f t="shared" si="745"/>
        <v>0.56186728950753628</v>
      </c>
      <c r="BD556" s="74">
        <f t="shared" si="746"/>
        <v>0.43639065026487567</v>
      </c>
      <c r="BE556" s="75">
        <f t="shared" si="747"/>
        <v>1.7420602275881188E-3</v>
      </c>
      <c r="BF556" s="73">
        <f t="shared" si="748"/>
        <v>2.3029079651200788</v>
      </c>
      <c r="BG556" s="74">
        <f t="array" ref="BG556">10^(SUMPRODUCT(AG556:AP556,LOG($AG$6:$AP$6))/BC556)</f>
        <v>3.5450596625589106</v>
      </c>
      <c r="BH556" s="75">
        <f t="array" ref="BH556">10^(SUMPRODUCT(AQ556:AZ556,LOG($AQ$6:$AZ$6))/BD556)</f>
        <v>1.3498671239991602</v>
      </c>
      <c r="BI556" s="76">
        <f t="shared" si="749"/>
        <v>1.1430386584572396</v>
      </c>
      <c r="BJ556" s="77">
        <f t="shared" si="749"/>
        <v>1.7900230015783125</v>
      </c>
      <c r="BK556" s="77">
        <f t="shared" si="749"/>
        <v>2.1619481963176019</v>
      </c>
      <c r="BL556" s="77">
        <f t="shared" si="749"/>
        <v>2.7302684689170986</v>
      </c>
      <c r="BM556" s="78">
        <f t="shared" si="749"/>
        <v>5.6973714890202389</v>
      </c>
    </row>
    <row r="557" spans="1:65" x14ac:dyDescent="0.2">
      <c r="A557" s="33"/>
      <c r="B557" s="79">
        <v>189</v>
      </c>
      <c r="C557" s="83" t="s">
        <v>99</v>
      </c>
      <c r="D557" s="238">
        <v>1</v>
      </c>
      <c r="E557" s="236" t="s">
        <v>482</v>
      </c>
      <c r="F557" s="244">
        <v>2</v>
      </c>
      <c r="G557" s="239"/>
      <c r="H557" s="240">
        <v>1</v>
      </c>
      <c r="I557" s="243">
        <f t="array" ref="I557">IF(B557&lt;100,(((LOG(I$6)-LOG(J$6))/(LOG(H$6)-LOG(J$6))))*(H557-J557)+J557,H557)</f>
        <v>1</v>
      </c>
      <c r="J557" s="240">
        <v>1</v>
      </c>
      <c r="K557" s="240">
        <v>1</v>
      </c>
      <c r="L557" s="240">
        <v>1</v>
      </c>
      <c r="M557" s="240">
        <v>1</v>
      </c>
      <c r="N557" s="240">
        <v>1</v>
      </c>
      <c r="O557" s="240">
        <v>0.99400000000000011</v>
      </c>
      <c r="P557" s="240">
        <v>0.98699999999999999</v>
      </c>
      <c r="Q557" s="240">
        <v>0.97799999999999998</v>
      </c>
      <c r="R557" s="240">
        <v>0.96799999999999997</v>
      </c>
      <c r="S557" s="243">
        <f t="shared" si="693"/>
        <v>0.95795445802684975</v>
      </c>
      <c r="T557" s="240">
        <v>0.94900000000000007</v>
      </c>
      <c r="U557" s="240">
        <v>0.90799999999999992</v>
      </c>
      <c r="V557" s="240">
        <v>0.82400000000000007</v>
      </c>
      <c r="W557" s="240">
        <v>0.60199999999999998</v>
      </c>
      <c r="X557" s="240">
        <v>0.20100000000000001</v>
      </c>
      <c r="Y557" s="240">
        <v>5.2999999999999999E-2</v>
      </c>
      <c r="Z557" s="240">
        <v>1.4999999999999999E-2</v>
      </c>
      <c r="AA557" s="240">
        <v>1.1000000000000001E-2</v>
      </c>
      <c r="AB557" s="240">
        <v>6.9999999999999993E-3</v>
      </c>
      <c r="AC557" s="243">
        <f t="shared" si="692"/>
        <v>6.0972107965584152E-3</v>
      </c>
      <c r="AD557" s="241">
        <v>0</v>
      </c>
      <c r="AE557" s="60"/>
      <c r="AF557" s="74">
        <f t="shared" si="722"/>
        <v>0</v>
      </c>
      <c r="AG557" s="74">
        <f t="shared" si="723"/>
        <v>0</v>
      </c>
      <c r="AH557" s="74">
        <f t="shared" si="724"/>
        <v>0</v>
      </c>
      <c r="AI557" s="74">
        <f t="shared" si="725"/>
        <v>0</v>
      </c>
      <c r="AJ557" s="74">
        <f t="shared" si="726"/>
        <v>0</v>
      </c>
      <c r="AK557" s="74">
        <f t="shared" si="727"/>
        <v>0</v>
      </c>
      <c r="AL557" s="74">
        <f t="shared" si="728"/>
        <v>5.9999999999998943E-3</v>
      </c>
      <c r="AM557" s="74">
        <f t="shared" si="729"/>
        <v>7.0000000000001172E-3</v>
      </c>
      <c r="AN557" s="74">
        <f t="shared" si="730"/>
        <v>9.000000000000008E-3</v>
      </c>
      <c r="AO557" s="74">
        <f t="shared" si="731"/>
        <v>1.0000000000000009E-2</v>
      </c>
      <c r="AP557" s="74">
        <f t="shared" si="732"/>
        <v>1.0045541973150218E-2</v>
      </c>
      <c r="AQ557" s="74">
        <f t="shared" si="733"/>
        <v>8.9544580268496876E-3</v>
      </c>
      <c r="AR557" s="74">
        <f t="shared" si="734"/>
        <v>4.1000000000000147E-2</v>
      </c>
      <c r="AS557" s="74">
        <f t="shared" si="735"/>
        <v>8.3999999999999853E-2</v>
      </c>
      <c r="AT557" s="74">
        <f t="shared" si="736"/>
        <v>0.22200000000000009</v>
      </c>
      <c r="AU557" s="74">
        <f t="shared" si="737"/>
        <v>0.40099999999999997</v>
      </c>
      <c r="AV557" s="74">
        <f t="shared" si="738"/>
        <v>0.14800000000000002</v>
      </c>
      <c r="AW557" s="74">
        <f t="shared" si="739"/>
        <v>3.7999999999999999E-2</v>
      </c>
      <c r="AX557" s="74">
        <f t="shared" si="740"/>
        <v>3.9999999999999983E-3</v>
      </c>
      <c r="AY557" s="74">
        <f t="shared" si="741"/>
        <v>4.0000000000000018E-3</v>
      </c>
      <c r="AZ557" s="74">
        <f t="shared" si="742"/>
        <v>9.0278920344158409E-4</v>
      </c>
      <c r="BA557" s="75">
        <f t="shared" si="743"/>
        <v>6.0972107965584152E-3</v>
      </c>
      <c r="BB557" s="73">
        <f t="shared" si="744"/>
        <v>0</v>
      </c>
      <c r="BC557" s="74">
        <f t="shared" si="745"/>
        <v>4.2045541973150247E-2</v>
      </c>
      <c r="BD557" s="74">
        <f t="shared" si="746"/>
        <v>0.9518572472302913</v>
      </c>
      <c r="BE557" s="75">
        <f t="shared" si="747"/>
        <v>6.0972107965584152E-3</v>
      </c>
      <c r="BF557" s="73">
        <f t="shared" si="748"/>
        <v>0.59143817116122466</v>
      </c>
      <c r="BG557" s="74">
        <f t="array" ref="BG557">10^(SUMPRODUCT(AG557:AP557,LOG($AG$6:$AP$6))/BC557)</f>
        <v>3.75632596522864</v>
      </c>
      <c r="BH557" s="75">
        <f t="array" ref="BH557">10^(SUMPRODUCT(AQ557:AZ557,LOG($AQ$6:$AZ$6))/BD557)</f>
        <v>0.55908039628137751</v>
      </c>
      <c r="BI557" s="76">
        <f t="shared" si="749"/>
        <v>0.3338310892986055</v>
      </c>
      <c r="BJ557" s="77">
        <f t="shared" si="749"/>
        <v>0.47951961595151499</v>
      </c>
      <c r="BK557" s="77">
        <f t="shared" si="749"/>
        <v>0.54796113218090625</v>
      </c>
      <c r="BL557" s="77">
        <f t="shared" si="749"/>
        <v>0.64693072051197598</v>
      </c>
      <c r="BM557" s="78">
        <f t="shared" si="749"/>
        <v>1.161229788123378</v>
      </c>
    </row>
    <row r="558" spans="1:65" x14ac:dyDescent="0.2">
      <c r="A558" s="33"/>
      <c r="B558" s="79">
        <v>189</v>
      </c>
      <c r="C558" s="83" t="s">
        <v>93</v>
      </c>
      <c r="D558" s="238">
        <v>1</v>
      </c>
      <c r="E558" s="236" t="s">
        <v>483</v>
      </c>
      <c r="F558" s="244">
        <v>2</v>
      </c>
      <c r="G558" s="239"/>
      <c r="H558" s="240">
        <v>1</v>
      </c>
      <c r="I558" s="243">
        <f t="array" ref="I558">IF(B558&lt;100,(((LOG(I$6)-LOG(J$6))/(LOG(H$6)-LOG(J$6))))*(H558-J558)+J558,H558)</f>
        <v>1</v>
      </c>
      <c r="J558" s="240">
        <v>1</v>
      </c>
      <c r="K558" s="240">
        <v>1</v>
      </c>
      <c r="L558" s="240">
        <v>1</v>
      </c>
      <c r="M558" s="240">
        <v>1</v>
      </c>
      <c r="N558" s="240">
        <v>1</v>
      </c>
      <c r="O558" s="240">
        <v>0.99900000000000011</v>
      </c>
      <c r="P558" s="240">
        <v>0.99</v>
      </c>
      <c r="Q558" s="240">
        <v>0.97499999999999998</v>
      </c>
      <c r="R558" s="240">
        <v>0.95299999999999996</v>
      </c>
      <c r="S558" s="243">
        <f t="shared" si="693"/>
        <v>0.93819604340798901</v>
      </c>
      <c r="T558" s="240">
        <v>0.92500000000000004</v>
      </c>
      <c r="U558" s="240">
        <v>0.88800000000000001</v>
      </c>
      <c r="V558" s="240">
        <v>0.79599999999999993</v>
      </c>
      <c r="W558" s="240">
        <v>0.51200000000000001</v>
      </c>
      <c r="X558" s="240">
        <v>0.27300000000000002</v>
      </c>
      <c r="Y558" s="240">
        <v>9.9000000000000005E-2</v>
      </c>
      <c r="Z558" s="240">
        <v>2.3E-2</v>
      </c>
      <c r="AA558" s="240">
        <v>1.6E-2</v>
      </c>
      <c r="AB558" s="240">
        <v>1.2E-2</v>
      </c>
      <c r="AC558" s="243">
        <f t="shared" si="692"/>
        <v>1.0452361365528713E-2</v>
      </c>
      <c r="AD558" s="241">
        <v>0</v>
      </c>
      <c r="AE558" s="60"/>
      <c r="AF558" s="74">
        <f t="shared" si="722"/>
        <v>0</v>
      </c>
      <c r="AG558" s="74">
        <f t="shared" si="723"/>
        <v>0</v>
      </c>
      <c r="AH558" s="74">
        <f t="shared" si="724"/>
        <v>0</v>
      </c>
      <c r="AI558" s="74">
        <f t="shared" si="725"/>
        <v>0</v>
      </c>
      <c r="AJ558" s="74">
        <f t="shared" si="726"/>
        <v>0</v>
      </c>
      <c r="AK558" s="74">
        <f t="shared" si="727"/>
        <v>0</v>
      </c>
      <c r="AL558" s="74">
        <f t="shared" si="728"/>
        <v>9.9999999999988987E-4</v>
      </c>
      <c r="AM558" s="74">
        <f t="shared" si="729"/>
        <v>9.000000000000119E-3</v>
      </c>
      <c r="AN558" s="74">
        <f t="shared" si="730"/>
        <v>1.5000000000000013E-2</v>
      </c>
      <c r="AO558" s="74">
        <f t="shared" si="731"/>
        <v>2.200000000000002E-2</v>
      </c>
      <c r="AP558" s="74">
        <f t="shared" si="732"/>
        <v>1.4803956592010947E-2</v>
      </c>
      <c r="AQ558" s="74">
        <f t="shared" si="733"/>
        <v>1.3196043407988967E-2</v>
      </c>
      <c r="AR558" s="74">
        <f t="shared" si="734"/>
        <v>3.7000000000000033E-2</v>
      </c>
      <c r="AS558" s="74">
        <f t="shared" si="735"/>
        <v>9.2000000000000082E-2</v>
      </c>
      <c r="AT558" s="74">
        <f t="shared" si="736"/>
        <v>0.28399999999999992</v>
      </c>
      <c r="AU558" s="74">
        <f t="shared" si="737"/>
        <v>0.23899999999999999</v>
      </c>
      <c r="AV558" s="74">
        <f t="shared" si="738"/>
        <v>0.17400000000000002</v>
      </c>
      <c r="AW558" s="74">
        <f t="shared" si="739"/>
        <v>7.6000000000000012E-2</v>
      </c>
      <c r="AX558" s="74">
        <f t="shared" si="740"/>
        <v>6.9999999999999993E-3</v>
      </c>
      <c r="AY558" s="74">
        <f t="shared" si="741"/>
        <v>4.0000000000000001E-3</v>
      </c>
      <c r="AZ558" s="74">
        <f t="shared" si="742"/>
        <v>1.5476386344712868E-3</v>
      </c>
      <c r="BA558" s="75">
        <f t="shared" si="743"/>
        <v>1.0452361365528713E-2</v>
      </c>
      <c r="BB558" s="73">
        <f t="shared" si="744"/>
        <v>0</v>
      </c>
      <c r="BC558" s="74">
        <f t="shared" si="745"/>
        <v>6.1803956592010989E-2</v>
      </c>
      <c r="BD558" s="74">
        <f t="shared" si="746"/>
        <v>0.92774368204246038</v>
      </c>
      <c r="BE558" s="75">
        <f t="shared" si="747"/>
        <v>1.0452361365528713E-2</v>
      </c>
      <c r="BF558" s="73">
        <f t="shared" si="748"/>
        <v>0.59379353503537957</v>
      </c>
      <c r="BG558" s="74">
        <f t="array" ref="BG558">10^(SUMPRODUCT(AG558:AP558,LOG($AG$6:$AP$6))/BC558)</f>
        <v>3.2800578073061573</v>
      </c>
      <c r="BH558" s="75">
        <f t="array" ref="BH558">10^(SUMPRODUCT(AQ558:AZ558,LOG($AQ$6:$AZ$6))/BD558)</f>
        <v>0.55412281418889553</v>
      </c>
      <c r="BI558" s="76">
        <f t="shared" ref="BI558:BM581" si="750">10^ (LOG(INDEX($H$6:$AD$6,MATCH(BI$6/100,$H558:$AD558,-1)))-(INDEX($H558:$AD558,MATCH(BI$6/100,$H558:$AD558,-1))-BI$6/100)/(INDEX($H558:$AD558,MATCH(BI$6/100,$H558:$AD558,-1))-INDEX($H558:$AD558,MATCH(BI$6/100,$H558:$AD558,-1)+1))*(LOG(INDEX($H$6:$AD$6,MATCH(BI$6/100,$H558:$AD558,-1)))-LOG(INDEX($H$6:$AD$6,MATCH(BI$6/100,$H558:$AD558,-1)+1))))</f>
        <v>0.300580685815106</v>
      </c>
      <c r="BJ558" s="77">
        <f t="shared" si="750"/>
        <v>0.47114538645195048</v>
      </c>
      <c r="BK558" s="77">
        <f t="shared" si="750"/>
        <v>0.58935062185741405</v>
      </c>
      <c r="BL558" s="77">
        <f t="shared" si="750"/>
        <v>0.7106480315569097</v>
      </c>
      <c r="BM558" s="78">
        <f t="shared" si="750"/>
        <v>1.3435104000693519</v>
      </c>
    </row>
    <row r="559" spans="1:65" x14ac:dyDescent="0.2">
      <c r="A559" s="33"/>
      <c r="B559" s="79">
        <v>190</v>
      </c>
      <c r="C559" s="83" t="s">
        <v>94</v>
      </c>
      <c r="D559" s="238">
        <v>1</v>
      </c>
      <c r="E559" s="236" t="s">
        <v>484</v>
      </c>
      <c r="F559" s="244">
        <v>2</v>
      </c>
      <c r="G559" s="239"/>
      <c r="H559" s="240">
        <v>1</v>
      </c>
      <c r="I559" s="243">
        <f t="array" ref="I559">IF(B559&lt;100,(((LOG(I$6)-LOG(J$6))/(LOG(H$6)-LOG(J$6))))*(H559-J559)+J559,H559)</f>
        <v>1</v>
      </c>
      <c r="J559" s="240">
        <v>1</v>
      </c>
      <c r="K559" s="240">
        <v>1</v>
      </c>
      <c r="L559" s="240">
        <v>1</v>
      </c>
      <c r="M559" s="240">
        <v>1</v>
      </c>
      <c r="N559" s="240">
        <v>1</v>
      </c>
      <c r="O559" s="240">
        <v>1</v>
      </c>
      <c r="P559" s="240">
        <v>0.99400000000000011</v>
      </c>
      <c r="Q559" s="240">
        <v>0.98299999999999998</v>
      </c>
      <c r="R559" s="240">
        <v>0.96599999999999997</v>
      </c>
      <c r="S559" s="243">
        <f t="shared" si="693"/>
        <v>0.95225346887884688</v>
      </c>
      <c r="T559" s="240">
        <v>0.94</v>
      </c>
      <c r="U559" s="240">
        <v>0.88800000000000001</v>
      </c>
      <c r="V559" s="240">
        <v>0.748</v>
      </c>
      <c r="W559" s="240">
        <v>0.32899999999999996</v>
      </c>
      <c r="X559" s="240">
        <v>7.2000000000000008E-2</v>
      </c>
      <c r="Y559" s="240">
        <v>1.3999999999999999E-2</v>
      </c>
      <c r="Z559" s="240">
        <v>6.0000000000000001E-3</v>
      </c>
      <c r="AA559" s="240">
        <v>2E-3</v>
      </c>
      <c r="AB559" s="240">
        <v>1E-3</v>
      </c>
      <c r="AC559" s="243">
        <f t="shared" si="692"/>
        <v>8.7103011379405942E-4</v>
      </c>
      <c r="AD559" s="241">
        <v>0</v>
      </c>
      <c r="AE559" s="60"/>
      <c r="AF559" s="74">
        <f t="shared" si="722"/>
        <v>0</v>
      </c>
      <c r="AG559" s="74">
        <f t="shared" si="723"/>
        <v>0</v>
      </c>
      <c r="AH559" s="74">
        <f t="shared" si="724"/>
        <v>0</v>
      </c>
      <c r="AI559" s="74">
        <f t="shared" si="725"/>
        <v>0</v>
      </c>
      <c r="AJ559" s="74">
        <f t="shared" si="726"/>
        <v>0</v>
      </c>
      <c r="AK559" s="74">
        <f t="shared" si="727"/>
        <v>0</v>
      </c>
      <c r="AL559" s="74">
        <f t="shared" si="728"/>
        <v>0</v>
      </c>
      <c r="AM559" s="74">
        <f t="shared" si="729"/>
        <v>5.9999999999998943E-3</v>
      </c>
      <c r="AN559" s="74">
        <f t="shared" si="730"/>
        <v>1.1000000000000121E-2</v>
      </c>
      <c r="AO559" s="74">
        <f t="shared" si="731"/>
        <v>1.7000000000000015E-2</v>
      </c>
      <c r="AP559" s="74">
        <f t="shared" si="732"/>
        <v>1.3746531121153094E-2</v>
      </c>
      <c r="AQ559" s="74">
        <f t="shared" si="733"/>
        <v>1.2253468878846929E-2</v>
      </c>
      <c r="AR559" s="74">
        <f t="shared" si="734"/>
        <v>5.1999999999999935E-2</v>
      </c>
      <c r="AS559" s="74">
        <f t="shared" si="735"/>
        <v>0.14000000000000001</v>
      </c>
      <c r="AT559" s="74">
        <f t="shared" si="736"/>
        <v>0.41900000000000004</v>
      </c>
      <c r="AU559" s="74">
        <f t="shared" si="737"/>
        <v>0.25699999999999995</v>
      </c>
      <c r="AV559" s="74">
        <f t="shared" si="738"/>
        <v>5.800000000000001E-2</v>
      </c>
      <c r="AW559" s="74">
        <f t="shared" si="739"/>
        <v>7.9999999999999984E-3</v>
      </c>
      <c r="AX559" s="74">
        <f t="shared" si="740"/>
        <v>4.0000000000000001E-3</v>
      </c>
      <c r="AY559" s="74">
        <f t="shared" si="741"/>
        <v>1E-3</v>
      </c>
      <c r="AZ559" s="74">
        <f t="shared" si="742"/>
        <v>1.289698862059406E-4</v>
      </c>
      <c r="BA559" s="75">
        <f t="shared" si="743"/>
        <v>8.7103011379405942E-4</v>
      </c>
      <c r="BB559" s="73">
        <f t="shared" si="744"/>
        <v>0</v>
      </c>
      <c r="BC559" s="74">
        <f t="shared" si="745"/>
        <v>4.7746531121153124E-2</v>
      </c>
      <c r="BD559" s="74">
        <f t="shared" si="746"/>
        <v>0.9513824387650528</v>
      </c>
      <c r="BE559" s="75">
        <f t="shared" si="747"/>
        <v>8.7103011379405942E-4</v>
      </c>
      <c r="BF559" s="73">
        <f t="shared" si="748"/>
        <v>0.72565794832774999</v>
      </c>
      <c r="BG559" s="74">
        <f t="array" ref="BG559">10^(SUMPRODUCT(AG559:AP559,LOG($AG$6:$AP$6))/BC559)</f>
        <v>3.1273454710683461</v>
      </c>
      <c r="BH559" s="75">
        <f t="array" ref="BH559">10^(SUMPRODUCT(AQ559:AZ559,LOG($AQ$6:$AZ$6))/BD559)</f>
        <v>0.67693829629254498</v>
      </c>
      <c r="BI559" s="76">
        <f t="shared" si="750"/>
        <v>0.43664226236147669</v>
      </c>
      <c r="BJ559" s="77">
        <f t="shared" si="750"/>
        <v>0.6105660965662788</v>
      </c>
      <c r="BK559" s="77">
        <f t="shared" si="750"/>
        <v>0.6916490597990389</v>
      </c>
      <c r="BL559" s="77">
        <f t="shared" si="750"/>
        <v>0.78349981207802799</v>
      </c>
      <c r="BM559" s="78">
        <f t="shared" si="750"/>
        <v>1.3004365615907774</v>
      </c>
    </row>
    <row r="560" spans="1:65" x14ac:dyDescent="0.2">
      <c r="A560" s="33"/>
      <c r="B560" s="79">
        <v>190</v>
      </c>
      <c r="C560" s="83" t="s">
        <v>99</v>
      </c>
      <c r="D560" s="238">
        <v>1</v>
      </c>
      <c r="E560" s="236" t="s">
        <v>485</v>
      </c>
      <c r="F560" s="244">
        <v>2</v>
      </c>
      <c r="G560" s="239"/>
      <c r="H560" s="240">
        <v>1</v>
      </c>
      <c r="I560" s="243">
        <f t="array" ref="I560">IF(B560&lt;100,(((LOG(I$6)-LOG(J$6))/(LOG(H$6)-LOG(J$6))))*(H560-J560)+J560,H560)</f>
        <v>1</v>
      </c>
      <c r="J560" s="240">
        <v>1</v>
      </c>
      <c r="K560" s="240">
        <v>1</v>
      </c>
      <c r="L560" s="240">
        <v>1</v>
      </c>
      <c r="M560" s="240">
        <v>1</v>
      </c>
      <c r="N560" s="240">
        <v>1</v>
      </c>
      <c r="O560" s="240">
        <v>0.98</v>
      </c>
      <c r="P560" s="240">
        <v>0.95599999999999996</v>
      </c>
      <c r="Q560" s="240">
        <v>0.92400000000000004</v>
      </c>
      <c r="R560" s="240">
        <v>0.89700000000000002</v>
      </c>
      <c r="S560" s="243">
        <f t="shared" si="693"/>
        <v>0.88060990520170213</v>
      </c>
      <c r="T560" s="240">
        <v>0.86599999999999999</v>
      </c>
      <c r="U560" s="240">
        <v>0.82099999999999995</v>
      </c>
      <c r="V560" s="240">
        <v>0.748</v>
      </c>
      <c r="W560" s="240">
        <v>0.54500000000000004</v>
      </c>
      <c r="X560" s="240">
        <v>0.17899999999999999</v>
      </c>
      <c r="Y560" s="240">
        <v>3.5000000000000003E-2</v>
      </c>
      <c r="Z560" s="240">
        <v>6.9999999999999993E-3</v>
      </c>
      <c r="AA560" s="240">
        <v>6.9999999999999993E-3</v>
      </c>
      <c r="AB560" s="240">
        <v>6.0000000000000001E-3</v>
      </c>
      <c r="AC560" s="243">
        <f t="shared" si="692"/>
        <v>5.2261806827643567E-3</v>
      </c>
      <c r="AD560" s="241">
        <v>0</v>
      </c>
      <c r="AE560" s="60"/>
      <c r="AF560" s="74">
        <f t="shared" si="722"/>
        <v>0</v>
      </c>
      <c r="AG560" s="74">
        <f t="shared" si="723"/>
        <v>0</v>
      </c>
      <c r="AH560" s="74">
        <f t="shared" si="724"/>
        <v>0</v>
      </c>
      <c r="AI560" s="74">
        <f t="shared" si="725"/>
        <v>0</v>
      </c>
      <c r="AJ560" s="74">
        <f t="shared" si="726"/>
        <v>0</v>
      </c>
      <c r="AK560" s="74">
        <f t="shared" si="727"/>
        <v>0</v>
      </c>
      <c r="AL560" s="74">
        <f t="shared" si="728"/>
        <v>2.0000000000000018E-2</v>
      </c>
      <c r="AM560" s="74">
        <f t="shared" si="729"/>
        <v>2.4000000000000021E-2</v>
      </c>
      <c r="AN560" s="74">
        <f t="shared" si="730"/>
        <v>3.1999999999999917E-2</v>
      </c>
      <c r="AO560" s="74">
        <f t="shared" si="731"/>
        <v>2.7000000000000024E-2</v>
      </c>
      <c r="AP560" s="74">
        <f t="shared" si="732"/>
        <v>1.6390094798297894E-2</v>
      </c>
      <c r="AQ560" s="74">
        <f t="shared" si="733"/>
        <v>1.4609905201702134E-2</v>
      </c>
      <c r="AR560" s="74">
        <f t="shared" si="734"/>
        <v>4.500000000000004E-2</v>
      </c>
      <c r="AS560" s="74">
        <f t="shared" si="735"/>
        <v>7.2999999999999954E-2</v>
      </c>
      <c r="AT560" s="74">
        <f t="shared" si="736"/>
        <v>0.20299999999999996</v>
      </c>
      <c r="AU560" s="74">
        <f t="shared" si="737"/>
        <v>0.36600000000000005</v>
      </c>
      <c r="AV560" s="74">
        <f t="shared" si="738"/>
        <v>0.14399999999999999</v>
      </c>
      <c r="AW560" s="74">
        <f t="shared" si="739"/>
        <v>2.8000000000000004E-2</v>
      </c>
      <c r="AX560" s="74">
        <f t="shared" si="740"/>
        <v>0</v>
      </c>
      <c r="AY560" s="74">
        <f t="shared" si="741"/>
        <v>9.9999999999999915E-4</v>
      </c>
      <c r="AZ560" s="74">
        <f t="shared" si="742"/>
        <v>7.7381931723564338E-4</v>
      </c>
      <c r="BA560" s="75">
        <f t="shared" si="743"/>
        <v>5.2261806827643567E-3</v>
      </c>
      <c r="BB560" s="73">
        <f t="shared" si="744"/>
        <v>0</v>
      </c>
      <c r="BC560" s="74">
        <f t="shared" si="745"/>
        <v>0.11939009479829787</v>
      </c>
      <c r="BD560" s="74">
        <f t="shared" si="746"/>
        <v>0.87538372451893787</v>
      </c>
      <c r="BE560" s="75">
        <f t="shared" si="747"/>
        <v>5.2261806827643567E-3</v>
      </c>
      <c r="BF560" s="73">
        <f t="shared" si="748"/>
        <v>0.711183874976129</v>
      </c>
      <c r="BG560" s="74">
        <f t="array" ref="BG560">10^(SUMPRODUCT(AG560:AP560,LOG($AG$6:$AP$6))/BC560)</f>
        <v>4.1318432245304386</v>
      </c>
      <c r="BH560" s="75">
        <f t="array" ref="BH560">10^(SUMPRODUCT(AQ560:AZ560,LOG($AQ$6:$AZ$6))/BD560)</f>
        <v>0.57347952453037643</v>
      </c>
      <c r="BI560" s="76">
        <f t="shared" si="750"/>
        <v>0.34920610397197754</v>
      </c>
      <c r="BJ560" s="77">
        <f t="shared" si="750"/>
        <v>0.49615973576392663</v>
      </c>
      <c r="BK560" s="77">
        <f t="shared" si="750"/>
        <v>0.57425651027077029</v>
      </c>
      <c r="BL560" s="77">
        <f t="shared" si="750"/>
        <v>0.71844437923362026</v>
      </c>
      <c r="BM560" s="78">
        <f t="shared" si="750"/>
        <v>2.4947024938740681</v>
      </c>
    </row>
    <row r="561" spans="1:65" x14ac:dyDescent="0.2">
      <c r="A561" s="33"/>
      <c r="B561" s="79">
        <v>190</v>
      </c>
      <c r="C561" s="83" t="s">
        <v>93</v>
      </c>
      <c r="D561" s="238">
        <v>1</v>
      </c>
      <c r="E561" s="236" t="s">
        <v>486</v>
      </c>
      <c r="F561" s="244">
        <v>2</v>
      </c>
      <c r="G561" s="239"/>
      <c r="H561" s="240">
        <v>1</v>
      </c>
      <c r="I561" s="243">
        <f t="array" ref="I561">IF(B561&lt;100,(((LOG(I$6)-LOG(J$6))/(LOG(H$6)-LOG(J$6))))*(H561-J561)+J561,H561)</f>
        <v>1</v>
      </c>
      <c r="J561" s="240">
        <v>1</v>
      </c>
      <c r="K561" s="240">
        <v>1</v>
      </c>
      <c r="L561" s="240">
        <v>1</v>
      </c>
      <c r="M561" s="240">
        <v>1</v>
      </c>
      <c r="N561" s="240">
        <v>1</v>
      </c>
      <c r="O561" s="240">
        <v>1</v>
      </c>
      <c r="P561" s="240">
        <v>1</v>
      </c>
      <c r="Q561" s="240">
        <v>1</v>
      </c>
      <c r="R561" s="240">
        <v>1</v>
      </c>
      <c r="S561" s="243">
        <f t="shared" si="693"/>
        <v>0.99682772358742622</v>
      </c>
      <c r="T561" s="240">
        <v>0.99400000000000011</v>
      </c>
      <c r="U561" s="240">
        <v>0.98799999999999999</v>
      </c>
      <c r="V561" s="240">
        <v>0.96599999999999997</v>
      </c>
      <c r="W561" s="240">
        <v>0.61399999999999999</v>
      </c>
      <c r="X561" s="240">
        <v>0.24299999999999999</v>
      </c>
      <c r="Y561" s="240">
        <v>6.8000000000000005E-2</v>
      </c>
      <c r="Z561" s="240">
        <v>2.4E-2</v>
      </c>
      <c r="AA561" s="240">
        <v>1.7000000000000001E-2</v>
      </c>
      <c r="AB561" s="240">
        <v>1.1000000000000001E-2</v>
      </c>
      <c r="AC561" s="243">
        <f t="shared" si="692"/>
        <v>9.5813312517346542E-3</v>
      </c>
      <c r="AD561" s="241">
        <v>0</v>
      </c>
      <c r="AE561" s="60"/>
      <c r="AF561" s="74">
        <f t="shared" si="722"/>
        <v>0</v>
      </c>
      <c r="AG561" s="74">
        <f t="shared" si="723"/>
        <v>0</v>
      </c>
      <c r="AH561" s="74">
        <f t="shared" si="724"/>
        <v>0</v>
      </c>
      <c r="AI561" s="74">
        <f t="shared" si="725"/>
        <v>0</v>
      </c>
      <c r="AJ561" s="74">
        <f t="shared" si="726"/>
        <v>0</v>
      </c>
      <c r="AK561" s="74">
        <f t="shared" si="727"/>
        <v>0</v>
      </c>
      <c r="AL561" s="74">
        <f t="shared" si="728"/>
        <v>0</v>
      </c>
      <c r="AM561" s="74">
        <f t="shared" si="729"/>
        <v>0</v>
      </c>
      <c r="AN561" s="74">
        <f t="shared" si="730"/>
        <v>0</v>
      </c>
      <c r="AO561" s="74">
        <f t="shared" si="731"/>
        <v>0</v>
      </c>
      <c r="AP561" s="74">
        <f t="shared" si="732"/>
        <v>3.1722764125737823E-3</v>
      </c>
      <c r="AQ561" s="74">
        <f t="shared" si="733"/>
        <v>2.827723587426112E-3</v>
      </c>
      <c r="AR561" s="74">
        <f t="shared" si="734"/>
        <v>6.0000000000001164E-3</v>
      </c>
      <c r="AS561" s="74">
        <f t="shared" si="735"/>
        <v>2.200000000000002E-2</v>
      </c>
      <c r="AT561" s="74">
        <f t="shared" si="736"/>
        <v>0.35199999999999998</v>
      </c>
      <c r="AU561" s="74">
        <f t="shared" si="737"/>
        <v>0.371</v>
      </c>
      <c r="AV561" s="74">
        <f t="shared" si="738"/>
        <v>0.17499999999999999</v>
      </c>
      <c r="AW561" s="74">
        <f t="shared" si="739"/>
        <v>4.4000000000000004E-2</v>
      </c>
      <c r="AX561" s="74">
        <f t="shared" si="740"/>
        <v>6.9999999999999993E-3</v>
      </c>
      <c r="AY561" s="74">
        <f t="shared" si="741"/>
        <v>6.0000000000000001E-3</v>
      </c>
      <c r="AZ561" s="74">
        <f t="shared" si="742"/>
        <v>1.4186687482653469E-3</v>
      </c>
      <c r="BA561" s="75">
        <f t="shared" si="743"/>
        <v>9.5813312517346542E-3</v>
      </c>
      <c r="BB561" s="73">
        <f t="shared" si="744"/>
        <v>0</v>
      </c>
      <c r="BC561" s="74">
        <f t="shared" si="745"/>
        <v>3.1722764125737823E-3</v>
      </c>
      <c r="BD561" s="74">
        <f t="shared" si="746"/>
        <v>0.98724639233569167</v>
      </c>
      <c r="BE561" s="75">
        <f t="shared" si="747"/>
        <v>9.5813312517346542E-3</v>
      </c>
      <c r="BF561" s="73">
        <f t="shared" si="748"/>
        <v>0.50620178668730875</v>
      </c>
      <c r="BG561" s="74">
        <f t="array" ref="BG561">10^(SUMPRODUCT(AG561:AP561,LOG($AG$6:$AP$6))/BC561)</f>
        <v>2.1908902300206643</v>
      </c>
      <c r="BH561" s="75">
        <f t="array" ref="BH561">10^(SUMPRODUCT(AQ561:AZ561,LOG($AQ$6:$AZ$6))/BD561)</f>
        <v>0.52279650697255131</v>
      </c>
      <c r="BI561" s="76">
        <f t="shared" si="750"/>
        <v>0.31903755607427858</v>
      </c>
      <c r="BJ561" s="77">
        <f t="shared" si="750"/>
        <v>0.46550518075940095</v>
      </c>
      <c r="BK561" s="77">
        <f t="shared" si="750"/>
        <v>0.5377164757290841</v>
      </c>
      <c r="BL561" s="77">
        <f t="shared" si="750"/>
        <v>0.6217586101050917</v>
      </c>
      <c r="BM561" s="78">
        <f t="shared" si="750"/>
        <v>0.79626245139517737</v>
      </c>
    </row>
    <row r="562" spans="1:65" x14ac:dyDescent="0.2">
      <c r="A562" s="33"/>
      <c r="B562" s="79">
        <v>191</v>
      </c>
      <c r="C562" s="83" t="s">
        <v>94</v>
      </c>
      <c r="D562" s="238">
        <v>1</v>
      </c>
      <c r="E562" s="236" t="s">
        <v>487</v>
      </c>
      <c r="F562" s="244">
        <v>2</v>
      </c>
      <c r="G562" s="239"/>
      <c r="H562" s="240">
        <v>1</v>
      </c>
      <c r="I562" s="243">
        <f t="array" ref="I562">IF(B562&lt;100,(((LOG(I$6)-LOG(J$6))/(LOG(H$6)-LOG(J$6))))*(H562-J562)+J562,H562)</f>
        <v>1</v>
      </c>
      <c r="J562" s="240">
        <v>1</v>
      </c>
      <c r="K562" s="240">
        <v>1</v>
      </c>
      <c r="L562" s="240">
        <v>1</v>
      </c>
      <c r="M562" s="240">
        <v>1</v>
      </c>
      <c r="N562" s="240">
        <v>0.99900000000000011</v>
      </c>
      <c r="O562" s="240">
        <v>0.995</v>
      </c>
      <c r="P562" s="240">
        <v>0.9840000000000001</v>
      </c>
      <c r="Q562" s="240">
        <v>0.97199999999999998</v>
      </c>
      <c r="R562" s="240">
        <v>0.95799999999999996</v>
      </c>
      <c r="S562" s="243">
        <f t="shared" si="693"/>
        <v>0.94478218161427585</v>
      </c>
      <c r="T562" s="240">
        <v>0.93299999999999994</v>
      </c>
      <c r="U562" s="240">
        <v>0.88800000000000001</v>
      </c>
      <c r="V562" s="240">
        <v>0.74299999999999999</v>
      </c>
      <c r="W562" s="240">
        <v>0.26800000000000002</v>
      </c>
      <c r="X562" s="240">
        <v>0.1</v>
      </c>
      <c r="Y562" s="240">
        <v>3.1E-2</v>
      </c>
      <c r="Z562" s="240">
        <v>1.4999999999999999E-2</v>
      </c>
      <c r="AA562" s="240">
        <v>8.0000000000000002E-3</v>
      </c>
      <c r="AB562" s="240">
        <v>4.0000000000000001E-3</v>
      </c>
      <c r="AC562" s="243">
        <f t="shared" si="692"/>
        <v>3.4841204551762377E-3</v>
      </c>
      <c r="AD562" s="241">
        <v>0</v>
      </c>
      <c r="AE562" s="60"/>
      <c r="AF562" s="74">
        <f t="shared" si="722"/>
        <v>0</v>
      </c>
      <c r="AG562" s="74">
        <f t="shared" si="723"/>
        <v>0</v>
      </c>
      <c r="AH562" s="74">
        <f t="shared" si="724"/>
        <v>0</v>
      </c>
      <c r="AI562" s="74">
        <f t="shared" si="725"/>
        <v>0</v>
      </c>
      <c r="AJ562" s="74">
        <f t="shared" si="726"/>
        <v>0</v>
      </c>
      <c r="AK562" s="74">
        <f t="shared" si="727"/>
        <v>9.9999999999988987E-4</v>
      </c>
      <c r="AL562" s="74">
        <f t="shared" si="728"/>
        <v>4.0000000000001146E-3</v>
      </c>
      <c r="AM562" s="74">
        <f t="shared" si="729"/>
        <v>1.0999999999999899E-2</v>
      </c>
      <c r="AN562" s="74">
        <f t="shared" si="730"/>
        <v>1.2000000000000122E-2</v>
      </c>
      <c r="AO562" s="74">
        <f t="shared" si="731"/>
        <v>1.4000000000000012E-2</v>
      </c>
      <c r="AP562" s="74">
        <f t="shared" si="732"/>
        <v>1.3217818385724112E-2</v>
      </c>
      <c r="AQ562" s="74">
        <f t="shared" si="733"/>
        <v>1.1782181614275911E-2</v>
      </c>
      <c r="AR562" s="74">
        <f t="shared" si="734"/>
        <v>4.4999999999999929E-2</v>
      </c>
      <c r="AS562" s="74">
        <f t="shared" si="735"/>
        <v>0.14500000000000002</v>
      </c>
      <c r="AT562" s="74">
        <f t="shared" si="736"/>
        <v>0.47499999999999998</v>
      </c>
      <c r="AU562" s="74">
        <f t="shared" si="737"/>
        <v>0.16800000000000001</v>
      </c>
      <c r="AV562" s="74">
        <f t="shared" si="738"/>
        <v>6.9000000000000006E-2</v>
      </c>
      <c r="AW562" s="74">
        <f t="shared" si="739"/>
        <v>1.6E-2</v>
      </c>
      <c r="AX562" s="74">
        <f t="shared" si="740"/>
        <v>6.9999999999999993E-3</v>
      </c>
      <c r="AY562" s="74">
        <f t="shared" si="741"/>
        <v>4.0000000000000001E-3</v>
      </c>
      <c r="AZ562" s="74">
        <f t="shared" si="742"/>
        <v>5.158795448237624E-4</v>
      </c>
      <c r="BA562" s="75">
        <f t="shared" si="743"/>
        <v>3.4841204551762377E-3</v>
      </c>
      <c r="BB562" s="73">
        <f t="shared" si="744"/>
        <v>0</v>
      </c>
      <c r="BC562" s="74">
        <f t="shared" si="745"/>
        <v>5.5217818385724149E-2</v>
      </c>
      <c r="BD562" s="74">
        <f t="shared" si="746"/>
        <v>0.94129806115909975</v>
      </c>
      <c r="BE562" s="75">
        <f t="shared" si="747"/>
        <v>3.4841204551762377E-3</v>
      </c>
      <c r="BF562" s="73">
        <f t="shared" si="748"/>
        <v>0.7333131526004929</v>
      </c>
      <c r="BG562" s="74">
        <f t="array" ref="BG562">10^(SUMPRODUCT(AG562:AP562,LOG($AG$6:$AP$6))/BC562)</f>
        <v>3.6673239310435797</v>
      </c>
      <c r="BH562" s="75">
        <f t="array" ref="BH562">10^(SUMPRODUCT(AQ562:AZ562,LOG($AQ$6:$AZ$6))/BD562)</f>
        <v>0.67764167435013589</v>
      </c>
      <c r="BI562" s="76">
        <f t="shared" si="750"/>
        <v>0.41999999999999993</v>
      </c>
      <c r="BJ562" s="77">
        <f t="shared" si="750"/>
        <v>0.63718395026179442</v>
      </c>
      <c r="BK562" s="77">
        <f t="shared" si="750"/>
        <v>0.71126848707067936</v>
      </c>
      <c r="BL562" s="77">
        <f t="shared" si="750"/>
        <v>0.79396673518213567</v>
      </c>
      <c r="BM562" s="78">
        <f t="shared" si="750"/>
        <v>1.3167984079785398</v>
      </c>
    </row>
    <row r="563" spans="1:65" x14ac:dyDescent="0.2">
      <c r="A563" s="33"/>
      <c r="B563" s="79">
        <v>191</v>
      </c>
      <c r="C563" s="83" t="s">
        <v>99</v>
      </c>
      <c r="D563" s="238">
        <v>1</v>
      </c>
      <c r="E563" s="236" t="s">
        <v>488</v>
      </c>
      <c r="F563" s="244">
        <v>2</v>
      </c>
      <c r="G563" s="239"/>
      <c r="H563" s="240">
        <v>1</v>
      </c>
      <c r="I563" s="243">
        <f t="array" ref="I563">IF(B563&lt;100,(((LOG(I$6)-LOG(J$6))/(LOG(H$6)-LOG(J$6))))*(H563-J563)+J563,H563)</f>
        <v>1</v>
      </c>
      <c r="J563" s="240">
        <v>1</v>
      </c>
      <c r="K563" s="240">
        <v>1</v>
      </c>
      <c r="L563" s="240">
        <v>1</v>
      </c>
      <c r="M563" s="240">
        <v>1</v>
      </c>
      <c r="N563" s="240">
        <v>0.99900000000000011</v>
      </c>
      <c r="O563" s="240">
        <v>0.98499999999999999</v>
      </c>
      <c r="P563" s="240">
        <v>0.96099999999999997</v>
      </c>
      <c r="Q563" s="240">
        <v>0.92599999999999993</v>
      </c>
      <c r="R563" s="240">
        <v>0.8909999999999999</v>
      </c>
      <c r="S563" s="243">
        <f t="shared" si="693"/>
        <v>0.87249505425998619</v>
      </c>
      <c r="T563" s="240">
        <v>0.85599999999999998</v>
      </c>
      <c r="U563" s="240">
        <v>0.80299999999999994</v>
      </c>
      <c r="V563" s="240">
        <v>0.72499999999999998</v>
      </c>
      <c r="W563" s="240">
        <v>0.54100000000000004</v>
      </c>
      <c r="X563" s="240">
        <v>0.26700000000000002</v>
      </c>
      <c r="Y563" s="240">
        <v>7.8E-2</v>
      </c>
      <c r="Z563" s="240">
        <v>0.02</v>
      </c>
      <c r="AA563" s="240">
        <v>1.1000000000000001E-2</v>
      </c>
      <c r="AB563" s="240">
        <v>9.0000000000000011E-3</v>
      </c>
      <c r="AC563" s="243">
        <f t="shared" si="692"/>
        <v>7.8392710241465356E-3</v>
      </c>
      <c r="AD563" s="241">
        <v>0</v>
      </c>
      <c r="AE563" s="60"/>
      <c r="AF563" s="74">
        <f t="shared" si="722"/>
        <v>0</v>
      </c>
      <c r="AG563" s="74">
        <f t="shared" si="723"/>
        <v>0</v>
      </c>
      <c r="AH563" s="74">
        <f t="shared" si="724"/>
        <v>0</v>
      </c>
      <c r="AI563" s="74">
        <f t="shared" si="725"/>
        <v>0</v>
      </c>
      <c r="AJ563" s="74">
        <f t="shared" si="726"/>
        <v>0</v>
      </c>
      <c r="AK563" s="74">
        <f t="shared" si="727"/>
        <v>9.9999999999988987E-4</v>
      </c>
      <c r="AL563" s="74">
        <f t="shared" si="728"/>
        <v>1.4000000000000123E-2</v>
      </c>
      <c r="AM563" s="74">
        <f t="shared" si="729"/>
        <v>2.4000000000000021E-2</v>
      </c>
      <c r="AN563" s="74">
        <f t="shared" si="730"/>
        <v>3.5000000000000031E-2</v>
      </c>
      <c r="AO563" s="74">
        <f t="shared" si="731"/>
        <v>3.5000000000000031E-2</v>
      </c>
      <c r="AP563" s="74">
        <f t="shared" si="732"/>
        <v>1.8504945740013712E-2</v>
      </c>
      <c r="AQ563" s="74">
        <f t="shared" si="733"/>
        <v>1.6495054259986208E-2</v>
      </c>
      <c r="AR563" s="74">
        <f t="shared" si="734"/>
        <v>5.3000000000000047E-2</v>
      </c>
      <c r="AS563" s="74">
        <f t="shared" si="735"/>
        <v>7.7999999999999958E-2</v>
      </c>
      <c r="AT563" s="74">
        <f t="shared" si="736"/>
        <v>0.18399999999999994</v>
      </c>
      <c r="AU563" s="74">
        <f t="shared" si="737"/>
        <v>0.27400000000000002</v>
      </c>
      <c r="AV563" s="74">
        <f t="shared" si="738"/>
        <v>0.189</v>
      </c>
      <c r="AW563" s="74">
        <f t="shared" si="739"/>
        <v>5.7999999999999996E-2</v>
      </c>
      <c r="AX563" s="74">
        <f t="shared" si="740"/>
        <v>8.9999999999999993E-3</v>
      </c>
      <c r="AY563" s="74">
        <f t="shared" si="741"/>
        <v>2E-3</v>
      </c>
      <c r="AZ563" s="74">
        <f t="shared" si="742"/>
        <v>1.1607289758534655E-3</v>
      </c>
      <c r="BA563" s="75">
        <f t="shared" si="743"/>
        <v>7.8392710241465356E-3</v>
      </c>
      <c r="BB563" s="73">
        <f t="shared" si="744"/>
        <v>0</v>
      </c>
      <c r="BC563" s="74">
        <f t="shared" si="745"/>
        <v>0.12750494574001381</v>
      </c>
      <c r="BD563" s="74">
        <f t="shared" si="746"/>
        <v>0.8646557832358398</v>
      </c>
      <c r="BE563" s="75">
        <f t="shared" si="747"/>
        <v>7.8392710241465356E-3</v>
      </c>
      <c r="BF563" s="73">
        <f t="shared" si="748"/>
        <v>0.6830311144584198</v>
      </c>
      <c r="BG563" s="74">
        <f t="array" ref="BG563">10^(SUMPRODUCT(AG563:AP563,LOG($AG$6:$AP$6))/BC563)</f>
        <v>3.900630152345824</v>
      </c>
      <c r="BH563" s="75">
        <f t="array" ref="BH563">10^(SUMPRODUCT(AQ563:AZ563,LOG($AQ$6:$AZ$6))/BD563)</f>
        <v>0.54831809075772397</v>
      </c>
      <c r="BI563" s="76">
        <f t="shared" si="750"/>
        <v>0.31198295506320389</v>
      </c>
      <c r="BJ563" s="77">
        <f t="shared" si="750"/>
        <v>0.46792058023140459</v>
      </c>
      <c r="BK563" s="77">
        <f t="shared" si="750"/>
        <v>0.56881689843074412</v>
      </c>
      <c r="BL563" s="77">
        <f t="shared" si="750"/>
        <v>0.73749810015288653</v>
      </c>
      <c r="BM563" s="78">
        <f t="shared" si="750"/>
        <v>2.6248751050419052</v>
      </c>
    </row>
    <row r="564" spans="1:65" x14ac:dyDescent="0.2">
      <c r="A564" s="33"/>
      <c r="B564" s="79">
        <v>191</v>
      </c>
      <c r="C564" s="83" t="s">
        <v>93</v>
      </c>
      <c r="D564" s="238">
        <v>1</v>
      </c>
      <c r="E564" s="236" t="s">
        <v>489</v>
      </c>
      <c r="F564" s="244">
        <v>2</v>
      </c>
      <c r="G564" s="239"/>
      <c r="H564" s="240">
        <v>1</v>
      </c>
      <c r="I564" s="243">
        <f t="array" ref="I564">IF(B564&lt;100,(((LOG(I$6)-LOG(J$6))/(LOG(H$6)-LOG(J$6))))*(H564-J564)+J564,H564)</f>
        <v>1</v>
      </c>
      <c r="J564" s="240">
        <v>1</v>
      </c>
      <c r="K564" s="240">
        <v>1</v>
      </c>
      <c r="L564" s="240">
        <v>1</v>
      </c>
      <c r="M564" s="240">
        <v>1</v>
      </c>
      <c r="N564" s="240">
        <v>0.99900000000000011</v>
      </c>
      <c r="O564" s="240">
        <v>0.995</v>
      </c>
      <c r="P564" s="240">
        <v>0.98599999999999999</v>
      </c>
      <c r="Q564" s="240">
        <v>0.97699999999999998</v>
      </c>
      <c r="R564" s="240">
        <v>0.96</v>
      </c>
      <c r="S564" s="243">
        <f t="shared" si="693"/>
        <v>0.94731089434970484</v>
      </c>
      <c r="T564" s="240">
        <v>0.93599999999999994</v>
      </c>
      <c r="U564" s="240">
        <v>0.89800000000000002</v>
      </c>
      <c r="V564" s="240">
        <v>0.82</v>
      </c>
      <c r="W564" s="240">
        <v>0.626</v>
      </c>
      <c r="X564" s="240">
        <v>0.36499999999999999</v>
      </c>
      <c r="Y564" s="240">
        <v>0.10099999999999999</v>
      </c>
      <c r="Z564" s="240">
        <v>2.5000000000000001E-2</v>
      </c>
      <c r="AA564" s="240">
        <v>1.3000000000000001E-2</v>
      </c>
      <c r="AB564" s="240">
        <v>9.0000000000000011E-3</v>
      </c>
      <c r="AC564" s="243">
        <f t="shared" si="692"/>
        <v>7.8392710241465356E-3</v>
      </c>
      <c r="AD564" s="241">
        <v>0</v>
      </c>
      <c r="AE564" s="60"/>
      <c r="AF564" s="74">
        <f t="shared" si="722"/>
        <v>0</v>
      </c>
      <c r="AG564" s="74">
        <f t="shared" si="723"/>
        <v>0</v>
      </c>
      <c r="AH564" s="74">
        <f t="shared" si="724"/>
        <v>0</v>
      </c>
      <c r="AI564" s="74">
        <f t="shared" si="725"/>
        <v>0</v>
      </c>
      <c r="AJ564" s="74">
        <f t="shared" si="726"/>
        <v>0</v>
      </c>
      <c r="AK564" s="74">
        <f t="shared" si="727"/>
        <v>9.9999999999988987E-4</v>
      </c>
      <c r="AL564" s="74">
        <f t="shared" si="728"/>
        <v>4.0000000000001146E-3</v>
      </c>
      <c r="AM564" s="74">
        <f t="shared" si="729"/>
        <v>9.000000000000008E-3</v>
      </c>
      <c r="AN564" s="74">
        <f t="shared" si="730"/>
        <v>9.000000000000008E-3</v>
      </c>
      <c r="AO564" s="74">
        <f t="shared" si="731"/>
        <v>1.7000000000000015E-2</v>
      </c>
      <c r="AP564" s="74">
        <f t="shared" si="732"/>
        <v>1.2689105650295129E-2</v>
      </c>
      <c r="AQ564" s="74">
        <f t="shared" si="733"/>
        <v>1.1310894349704892E-2</v>
      </c>
      <c r="AR564" s="74">
        <f t="shared" si="734"/>
        <v>3.7999999999999923E-2</v>
      </c>
      <c r="AS564" s="74">
        <f t="shared" si="735"/>
        <v>7.8000000000000069E-2</v>
      </c>
      <c r="AT564" s="74">
        <f t="shared" si="736"/>
        <v>0.19399999999999995</v>
      </c>
      <c r="AU564" s="74">
        <f t="shared" si="737"/>
        <v>0.26100000000000001</v>
      </c>
      <c r="AV564" s="74">
        <f t="shared" si="738"/>
        <v>0.26400000000000001</v>
      </c>
      <c r="AW564" s="74">
        <f t="shared" si="739"/>
        <v>7.5999999999999984E-2</v>
      </c>
      <c r="AX564" s="74">
        <f t="shared" si="740"/>
        <v>1.2E-2</v>
      </c>
      <c r="AY564" s="74">
        <f t="shared" si="741"/>
        <v>4.0000000000000001E-3</v>
      </c>
      <c r="AZ564" s="74">
        <f t="shared" si="742"/>
        <v>1.1607289758534655E-3</v>
      </c>
      <c r="BA564" s="75">
        <f t="shared" si="743"/>
        <v>7.8392710241465356E-3</v>
      </c>
      <c r="BB564" s="73">
        <f t="shared" si="744"/>
        <v>0</v>
      </c>
      <c r="BC564" s="74">
        <f t="shared" si="745"/>
        <v>5.2689105650295165E-2</v>
      </c>
      <c r="BD564" s="74">
        <f t="shared" si="746"/>
        <v>0.93947162332555834</v>
      </c>
      <c r="BE564" s="75">
        <f t="shared" si="747"/>
        <v>7.8392710241465356E-3</v>
      </c>
      <c r="BF564" s="73">
        <f t="shared" si="748"/>
        <v>0.547288374053991</v>
      </c>
      <c r="BG564" s="74">
        <f t="array" ref="BG564">10^(SUMPRODUCT(AG564:AP564,LOG($AG$6:$AP$6))/BC564)</f>
        <v>3.5539909173757254</v>
      </c>
      <c r="BH564" s="75">
        <f t="array" ref="BH564">10^(SUMPRODUCT(AQ564:AZ564,LOG($AQ$6:$AZ$6))/BD564)</f>
        <v>0.50901861317366137</v>
      </c>
      <c r="BI564" s="76">
        <f t="shared" si="750"/>
        <v>0.29859537119346946</v>
      </c>
      <c r="BJ564" s="77">
        <f t="shared" si="750"/>
        <v>0.41204681459835385</v>
      </c>
      <c r="BK564" s="77">
        <f t="shared" si="750"/>
        <v>0.50509258608130592</v>
      </c>
      <c r="BL564" s="77">
        <f t="shared" si="750"/>
        <v>0.6264187913361533</v>
      </c>
      <c r="BM564" s="78">
        <f t="shared" si="750"/>
        <v>1.2222011911475963</v>
      </c>
    </row>
    <row r="565" spans="1:65" x14ac:dyDescent="0.2">
      <c r="A565" s="33"/>
      <c r="B565" s="79">
        <v>192</v>
      </c>
      <c r="C565" s="83" t="s">
        <v>94</v>
      </c>
      <c r="D565" s="238">
        <v>1</v>
      </c>
      <c r="E565" s="236" t="s">
        <v>490</v>
      </c>
      <c r="F565" s="244">
        <v>2</v>
      </c>
      <c r="G565" s="239"/>
      <c r="H565" s="240">
        <v>1</v>
      </c>
      <c r="I565" s="243">
        <f t="array" ref="I565">IF(B565&lt;100,(((LOG(I$6)-LOG(J$6))/(LOG(H$6)-LOG(J$6))))*(H565-J565)+J565,H565)</f>
        <v>1</v>
      </c>
      <c r="J565" s="240">
        <v>1</v>
      </c>
      <c r="K565" s="240">
        <v>1</v>
      </c>
      <c r="L565" s="240">
        <v>1</v>
      </c>
      <c r="M565" s="240">
        <v>1</v>
      </c>
      <c r="N565" s="240">
        <v>1</v>
      </c>
      <c r="O565" s="240">
        <v>1</v>
      </c>
      <c r="P565" s="240">
        <v>1</v>
      </c>
      <c r="Q565" s="240">
        <v>0.996</v>
      </c>
      <c r="R565" s="240">
        <v>0.9840000000000001</v>
      </c>
      <c r="S565" s="243">
        <f t="shared" si="693"/>
        <v>0.97501188349770773</v>
      </c>
      <c r="T565" s="240">
        <v>0.96700000000000008</v>
      </c>
      <c r="U565" s="240">
        <v>0.91599999999999993</v>
      </c>
      <c r="V565" s="240">
        <v>0.72699999999999998</v>
      </c>
      <c r="W565" s="240">
        <v>0.18</v>
      </c>
      <c r="X565" s="240">
        <v>4.2000000000000003E-2</v>
      </c>
      <c r="Y565" s="240">
        <v>0.02</v>
      </c>
      <c r="Z565" s="240">
        <v>1.4999999999999999E-2</v>
      </c>
      <c r="AA565" s="240">
        <v>1.1000000000000001E-2</v>
      </c>
      <c r="AB565" s="240">
        <v>6.9999999999999993E-3</v>
      </c>
      <c r="AC565" s="243">
        <f t="shared" si="692"/>
        <v>6.0972107965584152E-3</v>
      </c>
      <c r="AD565" s="241">
        <v>0</v>
      </c>
      <c r="AE565" s="60"/>
      <c r="AF565" s="74">
        <f t="shared" si="722"/>
        <v>0</v>
      </c>
      <c r="AG565" s="74">
        <f t="shared" si="723"/>
        <v>0</v>
      </c>
      <c r="AH565" s="74">
        <f t="shared" si="724"/>
        <v>0</v>
      </c>
      <c r="AI565" s="74">
        <f t="shared" si="725"/>
        <v>0</v>
      </c>
      <c r="AJ565" s="74">
        <f t="shared" si="726"/>
        <v>0</v>
      </c>
      <c r="AK565" s="74">
        <f t="shared" si="727"/>
        <v>0</v>
      </c>
      <c r="AL565" s="74">
        <f t="shared" si="728"/>
        <v>0</v>
      </c>
      <c r="AM565" s="74">
        <f t="shared" si="729"/>
        <v>0</v>
      </c>
      <c r="AN565" s="74">
        <f t="shared" si="730"/>
        <v>4.0000000000000036E-3</v>
      </c>
      <c r="AO565" s="74">
        <f t="shared" si="731"/>
        <v>1.19999999999999E-2</v>
      </c>
      <c r="AP565" s="74">
        <f t="shared" si="732"/>
        <v>8.9881165022923648E-3</v>
      </c>
      <c r="AQ565" s="74">
        <f t="shared" si="733"/>
        <v>8.0118834977076503E-3</v>
      </c>
      <c r="AR565" s="74">
        <f t="shared" si="734"/>
        <v>5.1000000000000156E-2</v>
      </c>
      <c r="AS565" s="74">
        <f t="shared" si="735"/>
        <v>0.18899999999999995</v>
      </c>
      <c r="AT565" s="74">
        <f t="shared" si="736"/>
        <v>0.54699999999999993</v>
      </c>
      <c r="AU565" s="74">
        <f t="shared" si="737"/>
        <v>0.13799999999999998</v>
      </c>
      <c r="AV565" s="74">
        <f t="shared" si="738"/>
        <v>2.2000000000000002E-2</v>
      </c>
      <c r="AW565" s="74">
        <f t="shared" si="739"/>
        <v>5.000000000000001E-3</v>
      </c>
      <c r="AX565" s="74">
        <f t="shared" si="740"/>
        <v>3.9999999999999983E-3</v>
      </c>
      <c r="AY565" s="74">
        <f t="shared" si="741"/>
        <v>4.0000000000000018E-3</v>
      </c>
      <c r="AZ565" s="74">
        <f t="shared" si="742"/>
        <v>9.0278920344158409E-4</v>
      </c>
      <c r="BA565" s="75">
        <f t="shared" si="743"/>
        <v>6.0972107965584152E-3</v>
      </c>
      <c r="BB565" s="73">
        <f t="shared" si="744"/>
        <v>0</v>
      </c>
      <c r="BC565" s="74">
        <f t="shared" si="745"/>
        <v>2.4988116502292268E-2</v>
      </c>
      <c r="BD565" s="74">
        <f t="shared" si="746"/>
        <v>0.96891467270114928</v>
      </c>
      <c r="BE565" s="75">
        <f t="shared" si="747"/>
        <v>6.0972107965584152E-3</v>
      </c>
      <c r="BF565" s="73">
        <f t="shared" si="748"/>
        <v>0.73813013414429862</v>
      </c>
      <c r="BG565" s="74">
        <f t="array" ref="BG565">10^(SUMPRODUCT(AG565:AP565,LOG($AG$6:$AP$6))/BC565)</f>
        <v>2.7446893421917005</v>
      </c>
      <c r="BH565" s="75">
        <f t="array" ref="BH565">10^(SUMPRODUCT(AQ565:AZ565,LOG($AQ$6:$AZ$6))/BD565)</f>
        <v>0.7325942156900368</v>
      </c>
      <c r="BI565" s="76">
        <f t="shared" si="750"/>
        <v>0.48792493474303017</v>
      </c>
      <c r="BJ565" s="77">
        <f t="shared" si="750"/>
        <v>0.66859502727053055</v>
      </c>
      <c r="BK565" s="77">
        <f t="shared" si="750"/>
        <v>0.73560423885094739</v>
      </c>
      <c r="BL565" s="77">
        <f t="shared" si="750"/>
        <v>0.80932937599688903</v>
      </c>
      <c r="BM565" s="78">
        <f t="shared" si="750"/>
        <v>1.1654749791979346</v>
      </c>
    </row>
    <row r="566" spans="1:65" x14ac:dyDescent="0.2">
      <c r="A566" s="33"/>
      <c r="B566" s="79">
        <v>192</v>
      </c>
      <c r="C566" s="83" t="s">
        <v>99</v>
      </c>
      <c r="D566" s="238">
        <v>1</v>
      </c>
      <c r="E566" s="236" t="s">
        <v>491</v>
      </c>
      <c r="F566" s="244">
        <v>2</v>
      </c>
      <c r="G566" s="239"/>
      <c r="H566" s="240">
        <v>1</v>
      </c>
      <c r="I566" s="243">
        <f t="array" ref="I566">IF(B566&lt;100,(((LOG(I$6)-LOG(J$6))/(LOG(H$6)-LOG(J$6))))*(H566-J566)+J566,H566)</f>
        <v>1</v>
      </c>
      <c r="J566" s="240">
        <v>1</v>
      </c>
      <c r="K566" s="240">
        <v>1</v>
      </c>
      <c r="L566" s="240">
        <v>1</v>
      </c>
      <c r="M566" s="240">
        <v>1</v>
      </c>
      <c r="N566" s="240">
        <v>0.998</v>
      </c>
      <c r="O566" s="240">
        <v>0.98099999999999998</v>
      </c>
      <c r="P566" s="240">
        <v>0.96700000000000008</v>
      </c>
      <c r="Q566" s="240">
        <v>0.95700000000000007</v>
      </c>
      <c r="R566" s="240">
        <v>0.95</v>
      </c>
      <c r="S566" s="243">
        <f t="shared" si="693"/>
        <v>0.94524158538113923</v>
      </c>
      <c r="T566" s="240">
        <v>0.94099999999999995</v>
      </c>
      <c r="U566" s="240">
        <v>0.91900000000000004</v>
      </c>
      <c r="V566" s="240">
        <v>0.86599999999999999</v>
      </c>
      <c r="W566" s="240">
        <v>0.56600000000000006</v>
      </c>
      <c r="X566" s="240">
        <v>0.26300000000000001</v>
      </c>
      <c r="Y566" s="240">
        <v>7.9000000000000001E-2</v>
      </c>
      <c r="Z566" s="240">
        <v>1.8000000000000002E-2</v>
      </c>
      <c r="AA566" s="240">
        <v>6.0000000000000001E-3</v>
      </c>
      <c r="AB566" s="240">
        <v>4.0000000000000001E-3</v>
      </c>
      <c r="AC566" s="243">
        <f t="shared" ref="AC566:AC633" si="751">(((LOG(AC$6)-LOG(AD$6))/(LOG(AB$6)-LOG(AD$6))))*(AB566-AD566)+AD566</f>
        <v>3.4841204551762377E-3</v>
      </c>
      <c r="AD566" s="241">
        <v>0</v>
      </c>
      <c r="AE566" s="60"/>
      <c r="AF566" s="74">
        <f t="shared" si="722"/>
        <v>0</v>
      </c>
      <c r="AG566" s="74">
        <f t="shared" si="723"/>
        <v>0</v>
      </c>
      <c r="AH566" s="74">
        <f t="shared" si="724"/>
        <v>0</v>
      </c>
      <c r="AI566" s="74">
        <f t="shared" si="725"/>
        <v>0</v>
      </c>
      <c r="AJ566" s="74">
        <f t="shared" si="726"/>
        <v>0</v>
      </c>
      <c r="AK566" s="74">
        <f t="shared" si="727"/>
        <v>2.0000000000000018E-3</v>
      </c>
      <c r="AL566" s="74">
        <f t="shared" si="728"/>
        <v>1.7000000000000015E-2</v>
      </c>
      <c r="AM566" s="74">
        <f t="shared" si="729"/>
        <v>1.3999999999999901E-2</v>
      </c>
      <c r="AN566" s="74">
        <f t="shared" si="730"/>
        <v>1.0000000000000009E-2</v>
      </c>
      <c r="AO566" s="74">
        <f t="shared" si="731"/>
        <v>7.0000000000001172E-3</v>
      </c>
      <c r="AP566" s="74">
        <f t="shared" si="732"/>
        <v>4.758414618860729E-3</v>
      </c>
      <c r="AQ566" s="74">
        <f t="shared" si="733"/>
        <v>4.241585381139279E-3</v>
      </c>
      <c r="AR566" s="74">
        <f t="shared" si="734"/>
        <v>2.1999999999999909E-2</v>
      </c>
      <c r="AS566" s="74">
        <f t="shared" si="735"/>
        <v>5.3000000000000047E-2</v>
      </c>
      <c r="AT566" s="74">
        <f t="shared" si="736"/>
        <v>0.29999999999999993</v>
      </c>
      <c r="AU566" s="74">
        <f t="shared" si="737"/>
        <v>0.30300000000000005</v>
      </c>
      <c r="AV566" s="74">
        <f t="shared" si="738"/>
        <v>0.184</v>
      </c>
      <c r="AW566" s="74">
        <f t="shared" si="739"/>
        <v>6.0999999999999999E-2</v>
      </c>
      <c r="AX566" s="74">
        <f t="shared" si="740"/>
        <v>1.2000000000000002E-2</v>
      </c>
      <c r="AY566" s="74">
        <f t="shared" si="741"/>
        <v>2E-3</v>
      </c>
      <c r="AZ566" s="74">
        <f t="shared" si="742"/>
        <v>5.158795448237624E-4</v>
      </c>
      <c r="BA566" s="75">
        <f t="shared" si="743"/>
        <v>3.4841204551762377E-3</v>
      </c>
      <c r="BB566" s="73">
        <f t="shared" si="744"/>
        <v>0</v>
      </c>
      <c r="BC566" s="74">
        <f t="shared" si="745"/>
        <v>5.4758414618860773E-2</v>
      </c>
      <c r="BD566" s="74">
        <f t="shared" si="746"/>
        <v>0.94175746492596291</v>
      </c>
      <c r="BE566" s="75">
        <f t="shared" si="747"/>
        <v>3.4841204551762377E-3</v>
      </c>
      <c r="BF566" s="73">
        <f t="shared" si="748"/>
        <v>0.59104980875450752</v>
      </c>
      <c r="BG566" s="74">
        <f t="array" ref="BG566">10^(SUMPRODUCT(AG566:AP566,LOG($AG$6:$AP$6))/BC566)</f>
        <v>5.1483511938925384</v>
      </c>
      <c r="BH566" s="75">
        <f t="array" ref="BH566">10^(SUMPRODUCT(AQ566:AZ566,LOG($AQ$6:$AZ$6))/BD566)</f>
        <v>0.5288517137070009</v>
      </c>
      <c r="BI566" s="76">
        <f t="shared" si="750"/>
        <v>0.31174457957315505</v>
      </c>
      <c r="BJ566" s="77">
        <f t="shared" si="750"/>
        <v>0.46529254129770031</v>
      </c>
      <c r="BK566" s="77">
        <f t="shared" si="750"/>
        <v>0.55514985331208033</v>
      </c>
      <c r="BL566" s="77">
        <f t="shared" si="750"/>
        <v>0.66146397969693294</v>
      </c>
      <c r="BM566" s="78">
        <f t="shared" si="750"/>
        <v>1.0604565210784125</v>
      </c>
    </row>
    <row r="567" spans="1:65" x14ac:dyDescent="0.2">
      <c r="A567" s="33"/>
      <c r="B567" s="79">
        <v>192</v>
      </c>
      <c r="C567" s="83" t="s">
        <v>93</v>
      </c>
      <c r="D567" s="238">
        <v>1</v>
      </c>
      <c r="E567" s="236" t="s">
        <v>492</v>
      </c>
      <c r="F567" s="244">
        <v>2</v>
      </c>
      <c r="G567" s="239"/>
      <c r="H567" s="240">
        <v>1</v>
      </c>
      <c r="I567" s="243">
        <f t="array" ref="I567">IF(B567&lt;100,(((LOG(I$6)-LOG(J$6))/(LOG(H$6)-LOG(J$6))))*(H567-J567)+J567,H567)</f>
        <v>1</v>
      </c>
      <c r="J567" s="240">
        <v>1</v>
      </c>
      <c r="K567" s="240">
        <v>1</v>
      </c>
      <c r="L567" s="240">
        <v>1</v>
      </c>
      <c r="M567" s="240">
        <v>1</v>
      </c>
      <c r="N567" s="240">
        <v>1</v>
      </c>
      <c r="O567" s="240">
        <v>1</v>
      </c>
      <c r="P567" s="240">
        <v>1</v>
      </c>
      <c r="Q567" s="240">
        <v>1</v>
      </c>
      <c r="R567" s="240">
        <v>1</v>
      </c>
      <c r="S567" s="243">
        <f t="shared" si="693"/>
        <v>1</v>
      </c>
      <c r="T567" s="240">
        <v>1</v>
      </c>
      <c r="U567" s="240">
        <v>0.998</v>
      </c>
      <c r="V567" s="240">
        <v>0.997</v>
      </c>
      <c r="W567" s="240">
        <v>0.88200000000000001</v>
      </c>
      <c r="X567" s="240">
        <v>0.53600000000000003</v>
      </c>
      <c r="Y567" s="240">
        <v>0.184</v>
      </c>
      <c r="Z567" s="240">
        <v>6.2E-2</v>
      </c>
      <c r="AA567" s="240">
        <v>3.7000000000000005E-2</v>
      </c>
      <c r="AB567" s="240">
        <v>2.7000000000000003E-2</v>
      </c>
      <c r="AC567" s="243">
        <f t="shared" si="751"/>
        <v>2.3517813072439605E-2</v>
      </c>
      <c r="AD567" s="241">
        <v>0</v>
      </c>
      <c r="AE567" s="60"/>
      <c r="AF567" s="74">
        <f t="shared" si="722"/>
        <v>0</v>
      </c>
      <c r="AG567" s="74">
        <f t="shared" si="723"/>
        <v>0</v>
      </c>
      <c r="AH567" s="74">
        <f t="shared" si="724"/>
        <v>0</v>
      </c>
      <c r="AI567" s="74">
        <f t="shared" si="725"/>
        <v>0</v>
      </c>
      <c r="AJ567" s="74">
        <f t="shared" si="726"/>
        <v>0</v>
      </c>
      <c r="AK567" s="74">
        <f t="shared" si="727"/>
        <v>0</v>
      </c>
      <c r="AL567" s="74">
        <f t="shared" si="728"/>
        <v>0</v>
      </c>
      <c r="AM567" s="74">
        <f t="shared" si="729"/>
        <v>0</v>
      </c>
      <c r="AN567" s="74">
        <f t="shared" si="730"/>
        <v>0</v>
      </c>
      <c r="AO567" s="74">
        <f t="shared" si="731"/>
        <v>0</v>
      </c>
      <c r="AP567" s="74">
        <f t="shared" si="732"/>
        <v>0</v>
      </c>
      <c r="AQ567" s="74">
        <f t="shared" si="733"/>
        <v>0</v>
      </c>
      <c r="AR567" s="74">
        <f t="shared" si="734"/>
        <v>2.0000000000000018E-3</v>
      </c>
      <c r="AS567" s="74">
        <f t="shared" si="735"/>
        <v>1.0000000000000009E-3</v>
      </c>
      <c r="AT567" s="74">
        <f t="shared" si="736"/>
        <v>0.11499999999999999</v>
      </c>
      <c r="AU567" s="74">
        <f t="shared" si="737"/>
        <v>0.34599999999999997</v>
      </c>
      <c r="AV567" s="74">
        <f t="shared" si="738"/>
        <v>0.35200000000000004</v>
      </c>
      <c r="AW567" s="74">
        <f t="shared" si="739"/>
        <v>0.122</v>
      </c>
      <c r="AX567" s="74">
        <f t="shared" si="740"/>
        <v>2.4999999999999994E-2</v>
      </c>
      <c r="AY567" s="74">
        <f t="shared" si="741"/>
        <v>1.0000000000000002E-2</v>
      </c>
      <c r="AZ567" s="74">
        <f t="shared" si="742"/>
        <v>3.4821869275603982E-3</v>
      </c>
      <c r="BA567" s="75">
        <f t="shared" si="743"/>
        <v>2.3517813072439605E-2</v>
      </c>
      <c r="BB567" s="73">
        <f t="shared" si="744"/>
        <v>0</v>
      </c>
      <c r="BC567" s="74">
        <f t="shared" si="745"/>
        <v>0</v>
      </c>
      <c r="BD567" s="74">
        <f t="shared" si="746"/>
        <v>0.9764821869275605</v>
      </c>
      <c r="BE567" s="75">
        <f t="shared" si="747"/>
        <v>2.3517813072439605E-2</v>
      </c>
      <c r="BF567" s="73">
        <f t="shared" si="748"/>
        <v>0.37233318346147504</v>
      </c>
      <c r="BG567" s="74"/>
      <c r="BH567" s="75">
        <f t="array" ref="BH567">10^(SUMPRODUCT(AQ567:AZ567,LOG($AQ$6:$AZ$6))/BD567)</f>
        <v>0.40509579779407362</v>
      </c>
      <c r="BI567" s="76">
        <f t="shared" si="750"/>
        <v>0.23467533484297376</v>
      </c>
      <c r="BJ567" s="77">
        <f t="shared" si="750"/>
        <v>0.35158788997846052</v>
      </c>
      <c r="BK567" s="77">
        <f t="shared" si="750"/>
        <v>0.40579283793461113</v>
      </c>
      <c r="BL567" s="77">
        <f t="shared" si="750"/>
        <v>0.4723743989827896</v>
      </c>
      <c r="BM567" s="78">
        <f t="shared" si="750"/>
        <v>0.63361861813659681</v>
      </c>
    </row>
    <row r="568" spans="1:65" x14ac:dyDescent="0.2">
      <c r="A568" s="33"/>
      <c r="B568" s="79">
        <v>193</v>
      </c>
      <c r="C568" s="83" t="s">
        <v>94</v>
      </c>
      <c r="D568" s="238">
        <v>1</v>
      </c>
      <c r="E568" s="236" t="s">
        <v>493</v>
      </c>
      <c r="F568" s="244">
        <v>2</v>
      </c>
      <c r="G568" s="239"/>
      <c r="H568" s="240">
        <v>1</v>
      </c>
      <c r="I568" s="243">
        <f t="array" ref="I568">IF(B568&lt;100,(((LOG(I$6)-LOG(J$6))/(LOG(H$6)-LOG(J$6))))*(H568-J568)+J568,H568)</f>
        <v>1</v>
      </c>
      <c r="J568" s="240">
        <v>1</v>
      </c>
      <c r="K568" s="240">
        <v>1</v>
      </c>
      <c r="L568" s="240">
        <v>1</v>
      </c>
      <c r="M568" s="240">
        <v>1</v>
      </c>
      <c r="N568" s="240">
        <v>1</v>
      </c>
      <c r="O568" s="240">
        <v>0.998</v>
      </c>
      <c r="P568" s="240">
        <v>0.99099999999999999</v>
      </c>
      <c r="Q568" s="240">
        <v>0.98199999999999998</v>
      </c>
      <c r="R568" s="240">
        <v>0.97</v>
      </c>
      <c r="S568" s="243">
        <f t="shared" si="693"/>
        <v>0.95942574529142066</v>
      </c>
      <c r="T568" s="240">
        <v>0.95</v>
      </c>
      <c r="U568" s="240">
        <v>0.91500000000000004</v>
      </c>
      <c r="V568" s="240">
        <v>0.84299999999999997</v>
      </c>
      <c r="W568" s="240">
        <v>0.55899999999999994</v>
      </c>
      <c r="X568" s="240">
        <v>0.20199999999999999</v>
      </c>
      <c r="Y568" s="240">
        <v>4.0999999999999995E-2</v>
      </c>
      <c r="Z568" s="240">
        <v>1.8000000000000002E-2</v>
      </c>
      <c r="AA568" s="240">
        <v>1.1000000000000001E-2</v>
      </c>
      <c r="AB568" s="240">
        <v>4.0000000000000001E-3</v>
      </c>
      <c r="AC568" s="243">
        <f t="shared" si="751"/>
        <v>3.4841204551762377E-3</v>
      </c>
      <c r="AD568" s="241">
        <v>0</v>
      </c>
      <c r="AE568" s="60"/>
      <c r="AF568" s="74">
        <f t="shared" si="722"/>
        <v>0</v>
      </c>
      <c r="AG568" s="74">
        <f t="shared" si="723"/>
        <v>0</v>
      </c>
      <c r="AH568" s="74">
        <f t="shared" si="724"/>
        <v>0</v>
      </c>
      <c r="AI568" s="74">
        <f t="shared" si="725"/>
        <v>0</v>
      </c>
      <c r="AJ568" s="74">
        <f t="shared" si="726"/>
        <v>0</v>
      </c>
      <c r="AK568" s="74">
        <f t="shared" si="727"/>
        <v>0</v>
      </c>
      <c r="AL568" s="74">
        <f t="shared" si="728"/>
        <v>2.0000000000000018E-3</v>
      </c>
      <c r="AM568" s="74">
        <f t="shared" si="729"/>
        <v>7.0000000000000062E-3</v>
      </c>
      <c r="AN568" s="74">
        <f t="shared" si="730"/>
        <v>9.000000000000008E-3</v>
      </c>
      <c r="AO568" s="74">
        <f t="shared" si="731"/>
        <v>1.2000000000000011E-2</v>
      </c>
      <c r="AP568" s="74">
        <f t="shared" si="732"/>
        <v>1.0574254708579311E-2</v>
      </c>
      <c r="AQ568" s="74">
        <f t="shared" si="733"/>
        <v>9.4257452914207063E-3</v>
      </c>
      <c r="AR568" s="74">
        <f t="shared" si="734"/>
        <v>3.499999999999992E-2</v>
      </c>
      <c r="AS568" s="74">
        <f t="shared" si="735"/>
        <v>7.2000000000000064E-2</v>
      </c>
      <c r="AT568" s="74">
        <f t="shared" si="736"/>
        <v>0.28400000000000003</v>
      </c>
      <c r="AU568" s="74">
        <f t="shared" si="737"/>
        <v>0.35699999999999998</v>
      </c>
      <c r="AV568" s="74">
        <f t="shared" si="738"/>
        <v>0.16099999999999998</v>
      </c>
      <c r="AW568" s="74">
        <f t="shared" si="739"/>
        <v>2.2999999999999993E-2</v>
      </c>
      <c r="AX568" s="74">
        <f t="shared" si="740"/>
        <v>7.000000000000001E-3</v>
      </c>
      <c r="AY568" s="74">
        <f t="shared" si="741"/>
        <v>7.000000000000001E-3</v>
      </c>
      <c r="AZ568" s="74">
        <f t="shared" si="742"/>
        <v>5.158795448237624E-4</v>
      </c>
      <c r="BA568" s="75">
        <f t="shared" si="743"/>
        <v>3.4841204551762377E-3</v>
      </c>
      <c r="BB568" s="73">
        <f t="shared" si="744"/>
        <v>0</v>
      </c>
      <c r="BC568" s="74">
        <f t="shared" si="745"/>
        <v>4.0574254708579338E-2</v>
      </c>
      <c r="BD568" s="74">
        <f t="shared" si="746"/>
        <v>0.95594162483624445</v>
      </c>
      <c r="BE568" s="75">
        <f t="shared" si="747"/>
        <v>3.4841204551762377E-3</v>
      </c>
      <c r="BF568" s="73">
        <f t="shared" si="748"/>
        <v>0.59751207964273256</v>
      </c>
      <c r="BG568" s="74">
        <f t="array" ref="BG568">10^(SUMPRODUCT(AG568:AP568,LOG($AG$6:$AP$6))/BC568)</f>
        <v>3.4141509523516338</v>
      </c>
      <c r="BH568" s="75">
        <f t="array" ref="BH568">10^(SUMPRODUCT(AQ568:AZ568,LOG($AQ$6:$AZ$6))/BD568)</f>
        <v>0.56300263161242303</v>
      </c>
      <c r="BI568" s="76">
        <f t="shared" si="750"/>
        <v>0.33936830569284293</v>
      </c>
      <c r="BJ568" s="77">
        <f t="shared" si="750"/>
        <v>0.48692979478713527</v>
      </c>
      <c r="BK568" s="77">
        <f t="shared" si="750"/>
        <v>0.56565444805903431</v>
      </c>
      <c r="BL568" s="77">
        <f t="shared" si="750"/>
        <v>0.6708428918372743</v>
      </c>
      <c r="BM568" s="78">
        <f t="shared" si="750"/>
        <v>1.1168137766958481</v>
      </c>
    </row>
    <row r="569" spans="1:65" x14ac:dyDescent="0.2">
      <c r="A569" s="33"/>
      <c r="B569" s="79">
        <v>193</v>
      </c>
      <c r="C569" s="83" t="s">
        <v>99</v>
      </c>
      <c r="D569" s="238">
        <v>1</v>
      </c>
      <c r="E569" s="236" t="s">
        <v>494</v>
      </c>
      <c r="F569" s="244">
        <v>2</v>
      </c>
      <c r="G569" s="239"/>
      <c r="H569" s="240">
        <v>1</v>
      </c>
      <c r="I569" s="243">
        <f t="array" ref="I569">IF(B569&lt;100,(((LOG(I$6)-LOG(J$6))/(LOG(H$6)-LOG(J$6))))*(H569-J569)+J569,H569)</f>
        <v>1</v>
      </c>
      <c r="J569" s="240">
        <v>1</v>
      </c>
      <c r="K569" s="240">
        <v>1</v>
      </c>
      <c r="L569" s="240">
        <v>1</v>
      </c>
      <c r="M569" s="240">
        <v>1</v>
      </c>
      <c r="N569" s="240">
        <v>1</v>
      </c>
      <c r="O569" s="240">
        <v>0.998</v>
      </c>
      <c r="P569" s="240">
        <v>0.9890000000000001</v>
      </c>
      <c r="Q569" s="240">
        <v>0.97699999999999998</v>
      </c>
      <c r="R569" s="240">
        <v>0.96499999999999997</v>
      </c>
      <c r="S569" s="243">
        <f t="shared" ref="S569:S639" si="752">(((LOG(S$6)-LOG(T$6))/(LOG(R$6)-LOG(T$6))))*(R569-T569)+T569</f>
        <v>0.95283960708513382</v>
      </c>
      <c r="T569" s="240">
        <v>0.94200000000000006</v>
      </c>
      <c r="U569" s="240">
        <v>0.90200000000000002</v>
      </c>
      <c r="V569" s="240">
        <v>0.82799999999999996</v>
      </c>
      <c r="W569" s="240">
        <v>0.64900000000000002</v>
      </c>
      <c r="X569" s="240">
        <v>0.33100000000000002</v>
      </c>
      <c r="Y569" s="240">
        <v>6.7000000000000004E-2</v>
      </c>
      <c r="Z569" s="240">
        <v>1.8000000000000002E-2</v>
      </c>
      <c r="AA569" s="240">
        <v>1.1000000000000001E-2</v>
      </c>
      <c r="AB569" s="240">
        <v>6.9999999999999993E-3</v>
      </c>
      <c r="AC569" s="243">
        <f t="shared" si="751"/>
        <v>6.0972107965584152E-3</v>
      </c>
      <c r="AD569" s="241">
        <v>0</v>
      </c>
      <c r="AE569" s="60"/>
      <c r="AF569" s="74">
        <f t="shared" si="722"/>
        <v>0</v>
      </c>
      <c r="AG569" s="74">
        <f t="shared" si="723"/>
        <v>0</v>
      </c>
      <c r="AH569" s="74">
        <f t="shared" si="724"/>
        <v>0</v>
      </c>
      <c r="AI569" s="74">
        <f t="shared" si="725"/>
        <v>0</v>
      </c>
      <c r="AJ569" s="74">
        <f t="shared" si="726"/>
        <v>0</v>
      </c>
      <c r="AK569" s="74">
        <f t="shared" si="727"/>
        <v>0</v>
      </c>
      <c r="AL569" s="74">
        <f t="shared" si="728"/>
        <v>2.0000000000000018E-3</v>
      </c>
      <c r="AM569" s="74">
        <f t="shared" si="729"/>
        <v>8.999999999999897E-3</v>
      </c>
      <c r="AN569" s="74">
        <f t="shared" si="730"/>
        <v>1.2000000000000122E-2</v>
      </c>
      <c r="AO569" s="74">
        <f t="shared" si="731"/>
        <v>1.2000000000000011E-2</v>
      </c>
      <c r="AP569" s="74">
        <f t="shared" si="732"/>
        <v>1.2160392914866147E-2</v>
      </c>
      <c r="AQ569" s="74">
        <f t="shared" si="733"/>
        <v>1.0839607085133762E-2</v>
      </c>
      <c r="AR569" s="74">
        <f t="shared" si="734"/>
        <v>4.0000000000000036E-2</v>
      </c>
      <c r="AS569" s="74">
        <f t="shared" si="735"/>
        <v>7.4000000000000066E-2</v>
      </c>
      <c r="AT569" s="74">
        <f t="shared" si="736"/>
        <v>0.17899999999999994</v>
      </c>
      <c r="AU569" s="74">
        <f t="shared" si="737"/>
        <v>0.318</v>
      </c>
      <c r="AV569" s="74">
        <f t="shared" si="738"/>
        <v>0.26400000000000001</v>
      </c>
      <c r="AW569" s="74">
        <f t="shared" si="739"/>
        <v>4.9000000000000002E-2</v>
      </c>
      <c r="AX569" s="74">
        <f t="shared" si="740"/>
        <v>7.000000000000001E-3</v>
      </c>
      <c r="AY569" s="74">
        <f t="shared" si="741"/>
        <v>4.0000000000000018E-3</v>
      </c>
      <c r="AZ569" s="74">
        <f t="shared" si="742"/>
        <v>9.0278920344158409E-4</v>
      </c>
      <c r="BA569" s="75">
        <f t="shared" si="743"/>
        <v>6.0972107965584152E-3</v>
      </c>
      <c r="BB569" s="73">
        <f t="shared" si="744"/>
        <v>0</v>
      </c>
      <c r="BC569" s="74">
        <f t="shared" si="745"/>
        <v>4.7160392914866178E-2</v>
      </c>
      <c r="BD569" s="74">
        <f t="shared" si="746"/>
        <v>0.94674239628857537</v>
      </c>
      <c r="BE569" s="75">
        <f t="shared" si="747"/>
        <v>6.0972107965584152E-3</v>
      </c>
      <c r="BF569" s="73">
        <f t="shared" si="748"/>
        <v>0.55418065216172485</v>
      </c>
      <c r="BG569" s="74">
        <f t="array" ref="BG569">10^(SUMPRODUCT(AG569:AP569,LOG($AG$6:$AP$6))/BC569)</f>
        <v>3.4748319153421985</v>
      </c>
      <c r="BH569" s="75">
        <f t="array" ref="BH569">10^(SUMPRODUCT(AQ569:AZ569,LOG($AQ$6:$AZ$6))/BD569)</f>
        <v>0.51861171843683329</v>
      </c>
      <c r="BI569" s="76">
        <f t="shared" si="750"/>
        <v>0.31288681265651785</v>
      </c>
      <c r="BJ569" s="77">
        <f t="shared" si="750"/>
        <v>0.4290465745277991</v>
      </c>
      <c r="BK569" s="77">
        <f t="shared" si="750"/>
        <v>0.50765819491042286</v>
      </c>
      <c r="BL569" s="77">
        <f t="shared" si="750"/>
        <v>0.6011686451062207</v>
      </c>
      <c r="BM569" s="78">
        <f t="shared" si="750"/>
        <v>1.1888679402797233</v>
      </c>
    </row>
    <row r="570" spans="1:65" x14ac:dyDescent="0.2">
      <c r="A570" s="33"/>
      <c r="B570" s="79">
        <v>193</v>
      </c>
      <c r="C570" s="83" t="s">
        <v>93</v>
      </c>
      <c r="D570" s="238">
        <v>1</v>
      </c>
      <c r="E570" s="236" t="s">
        <v>495</v>
      </c>
      <c r="F570" s="244">
        <v>1</v>
      </c>
      <c r="G570" s="239"/>
      <c r="H570" s="240">
        <v>1</v>
      </c>
      <c r="I570" s="243">
        <f t="array" ref="I570">IF(B570&lt;100,(((LOG(I$6)-LOG(J$6))/(LOG(H$6)-LOG(J$6))))*(H570-J570)+J570,H570)</f>
        <v>1</v>
      </c>
      <c r="J570" s="240">
        <v>0.71499999999999997</v>
      </c>
      <c r="K570" s="240">
        <v>0.71499999999999997</v>
      </c>
      <c r="L570" s="240">
        <v>0.26899999999999996</v>
      </c>
      <c r="M570" s="240">
        <v>0.21299999999999999</v>
      </c>
      <c r="N570" s="240">
        <v>7.6999999999999999E-2</v>
      </c>
      <c r="O570" s="240">
        <v>0.04</v>
      </c>
      <c r="P570" s="240">
        <v>0.02</v>
      </c>
      <c r="Q570" s="240">
        <v>1.3000000000000001E-2</v>
      </c>
      <c r="R570" s="240">
        <v>8.0000000000000002E-3</v>
      </c>
      <c r="S570" s="243">
        <f t="shared" si="752"/>
        <v>7.4712872645710353E-3</v>
      </c>
      <c r="T570" s="240">
        <v>6.9999999999999993E-3</v>
      </c>
      <c r="U570" s="240">
        <v>6.9999999999999993E-3</v>
      </c>
      <c r="V570" s="240">
        <v>5.0000000000000001E-3</v>
      </c>
      <c r="W570" s="240">
        <v>3.0000000000000001E-3</v>
      </c>
      <c r="X570" s="240">
        <v>2E-3</v>
      </c>
      <c r="Y570" s="240">
        <v>1E-3</v>
      </c>
      <c r="Z570" s="240">
        <v>1E-3</v>
      </c>
      <c r="AA570" s="240">
        <v>1E-3</v>
      </c>
      <c r="AB570" s="240">
        <v>0</v>
      </c>
      <c r="AC570" s="243">
        <f t="shared" si="751"/>
        <v>0</v>
      </c>
      <c r="AD570" s="241">
        <v>0</v>
      </c>
      <c r="AE570" s="60"/>
      <c r="AF570" s="74">
        <f t="shared" si="722"/>
        <v>0</v>
      </c>
      <c r="AG570" s="74">
        <f t="shared" si="723"/>
        <v>0.28500000000000003</v>
      </c>
      <c r="AH570" s="74">
        <f t="shared" si="724"/>
        <v>0</v>
      </c>
      <c r="AI570" s="74">
        <f t="shared" si="725"/>
        <v>0.44600000000000001</v>
      </c>
      <c r="AJ570" s="74">
        <f t="shared" si="726"/>
        <v>5.5999999999999966E-2</v>
      </c>
      <c r="AK570" s="74">
        <f t="shared" si="727"/>
        <v>0.13600000000000001</v>
      </c>
      <c r="AL570" s="74">
        <f t="shared" si="728"/>
        <v>3.6999999999999998E-2</v>
      </c>
      <c r="AM570" s="74">
        <f t="shared" si="729"/>
        <v>0.02</v>
      </c>
      <c r="AN570" s="74">
        <f t="shared" si="730"/>
        <v>6.9999999999999993E-3</v>
      </c>
      <c r="AO570" s="74">
        <f t="shared" si="731"/>
        <v>5.000000000000001E-3</v>
      </c>
      <c r="AP570" s="74">
        <f t="shared" si="732"/>
        <v>5.2871273542896488E-4</v>
      </c>
      <c r="AQ570" s="74">
        <f t="shared" si="733"/>
        <v>4.7128726457103601E-4</v>
      </c>
      <c r="AR570" s="74">
        <f t="shared" si="734"/>
        <v>0</v>
      </c>
      <c r="AS570" s="74">
        <f t="shared" si="735"/>
        <v>1.9999999999999992E-3</v>
      </c>
      <c r="AT570" s="74">
        <f t="shared" si="736"/>
        <v>2E-3</v>
      </c>
      <c r="AU570" s="74">
        <f t="shared" si="737"/>
        <v>1E-3</v>
      </c>
      <c r="AV570" s="74">
        <f t="shared" si="738"/>
        <v>1E-3</v>
      </c>
      <c r="AW570" s="74">
        <f t="shared" si="739"/>
        <v>0</v>
      </c>
      <c r="AX570" s="74">
        <f t="shared" si="740"/>
        <v>0</v>
      </c>
      <c r="AY570" s="74">
        <f t="shared" si="741"/>
        <v>1E-3</v>
      </c>
      <c r="AZ570" s="74">
        <f t="shared" si="742"/>
        <v>0</v>
      </c>
      <c r="BA570" s="75">
        <f t="shared" si="743"/>
        <v>0</v>
      </c>
      <c r="BB570" s="73">
        <f t="shared" si="744"/>
        <v>0</v>
      </c>
      <c r="BC570" s="74">
        <f t="shared" si="745"/>
        <v>0.99252871273542909</v>
      </c>
      <c r="BD570" s="74">
        <f t="shared" si="746"/>
        <v>7.4712872645710353E-3</v>
      </c>
      <c r="BE570" s="75">
        <f t="shared" si="747"/>
        <v>0</v>
      </c>
      <c r="BF570" s="73">
        <f t="shared" si="748"/>
        <v>22.718668332588731</v>
      </c>
      <c r="BG570" s="74">
        <f t="array" ref="BG570">10^(SUMPRODUCT(AG570:AP570,LOG($AG$6:$AP$6))/BC570)</f>
        <v>23.356930197252904</v>
      </c>
      <c r="BH570" s="75">
        <f t="array" ref="BH570">10^(SUMPRODUCT(AQ570:AZ570,LOG($AQ$6:$AZ$6))/BD570)</f>
        <v>0.57261728807088408</v>
      </c>
      <c r="BI570" s="76">
        <f t="shared" si="750"/>
        <v>10.094265484504357</v>
      </c>
      <c r="BJ570" s="77">
        <f t="shared" si="750"/>
        <v>20.801857832741518</v>
      </c>
      <c r="BK570" s="77">
        <f t="shared" si="750"/>
        <v>23.225505987519465</v>
      </c>
      <c r="BL570" s="77">
        <f t="shared" si="750"/>
        <v>25.931536149971404</v>
      </c>
      <c r="BM570" s="78">
        <f t="shared" si="750"/>
        <v>53.290709160662217</v>
      </c>
    </row>
    <row r="571" spans="1:65" x14ac:dyDescent="0.2">
      <c r="A571" s="33"/>
      <c r="B571" s="79">
        <v>194</v>
      </c>
      <c r="C571" s="83" t="s">
        <v>94</v>
      </c>
      <c r="D571" s="238">
        <v>1</v>
      </c>
      <c r="E571" s="236" t="s">
        <v>496</v>
      </c>
      <c r="F571" s="244">
        <v>2</v>
      </c>
      <c r="G571" s="239"/>
      <c r="H571" s="240">
        <v>1</v>
      </c>
      <c r="I571" s="243">
        <f t="array" ref="I571">IF(B571&lt;100,(((LOG(I$6)-LOG(J$6))/(LOG(H$6)-LOG(J$6))))*(H571-J571)+J571,H571)</f>
        <v>1</v>
      </c>
      <c r="J571" s="240">
        <v>1</v>
      </c>
      <c r="K571" s="240">
        <v>1</v>
      </c>
      <c r="L571" s="240">
        <v>1</v>
      </c>
      <c r="M571" s="240">
        <v>1</v>
      </c>
      <c r="N571" s="240">
        <v>1</v>
      </c>
      <c r="O571" s="240">
        <v>1</v>
      </c>
      <c r="P571" s="240">
        <v>1</v>
      </c>
      <c r="Q571" s="240">
        <v>1</v>
      </c>
      <c r="R571" s="240">
        <v>1</v>
      </c>
      <c r="S571" s="243">
        <f t="shared" si="752"/>
        <v>0.99841386179371305</v>
      </c>
      <c r="T571" s="240">
        <v>0.997</v>
      </c>
      <c r="U571" s="240">
        <v>0.99099999999999999</v>
      </c>
      <c r="V571" s="240">
        <v>0.93799999999999994</v>
      </c>
      <c r="W571" s="240">
        <v>0.53299999999999992</v>
      </c>
      <c r="X571" s="240">
        <v>0.253</v>
      </c>
      <c r="Y571" s="240">
        <v>0.1</v>
      </c>
      <c r="Z571" s="240">
        <v>4.2999999999999997E-2</v>
      </c>
      <c r="AA571" s="240">
        <v>2.7999999999999997E-2</v>
      </c>
      <c r="AB571" s="240">
        <v>1.9E-2</v>
      </c>
      <c r="AC571" s="243">
        <f t="shared" si="751"/>
        <v>1.6549572162087127E-2</v>
      </c>
      <c r="AD571" s="241">
        <v>0</v>
      </c>
      <c r="AE571" s="60"/>
      <c r="AF571" s="74">
        <f t="shared" si="722"/>
        <v>0</v>
      </c>
      <c r="AG571" s="74">
        <f t="shared" si="723"/>
        <v>0</v>
      </c>
      <c r="AH571" s="74">
        <f t="shared" si="724"/>
        <v>0</v>
      </c>
      <c r="AI571" s="74">
        <f t="shared" si="725"/>
        <v>0</v>
      </c>
      <c r="AJ571" s="74">
        <f t="shared" si="726"/>
        <v>0</v>
      </c>
      <c r="AK571" s="74">
        <f t="shared" si="727"/>
        <v>0</v>
      </c>
      <c r="AL571" s="74">
        <f t="shared" si="728"/>
        <v>0</v>
      </c>
      <c r="AM571" s="74">
        <f t="shared" si="729"/>
        <v>0</v>
      </c>
      <c r="AN571" s="74">
        <f t="shared" si="730"/>
        <v>0</v>
      </c>
      <c r="AO571" s="74">
        <f t="shared" si="731"/>
        <v>0</v>
      </c>
      <c r="AP571" s="74">
        <f t="shared" si="732"/>
        <v>1.5861382062869467E-3</v>
      </c>
      <c r="AQ571" s="74">
        <f t="shared" si="733"/>
        <v>1.413861793713056E-3</v>
      </c>
      <c r="AR571" s="74">
        <f t="shared" si="734"/>
        <v>6.0000000000000053E-3</v>
      </c>
      <c r="AS571" s="74">
        <f t="shared" si="735"/>
        <v>5.3000000000000047E-2</v>
      </c>
      <c r="AT571" s="74">
        <f t="shared" si="736"/>
        <v>0.40500000000000003</v>
      </c>
      <c r="AU571" s="74">
        <f t="shared" si="737"/>
        <v>0.27999999999999992</v>
      </c>
      <c r="AV571" s="74">
        <f t="shared" si="738"/>
        <v>0.153</v>
      </c>
      <c r="AW571" s="74">
        <f t="shared" si="739"/>
        <v>5.7000000000000009E-2</v>
      </c>
      <c r="AX571" s="74">
        <f t="shared" si="740"/>
        <v>1.4999999999999999E-2</v>
      </c>
      <c r="AY571" s="74">
        <f t="shared" si="741"/>
        <v>8.9999999999999976E-3</v>
      </c>
      <c r="AZ571" s="74">
        <f t="shared" si="742"/>
        <v>2.4504278379128726E-3</v>
      </c>
      <c r="BA571" s="75">
        <f t="shared" si="743"/>
        <v>1.6549572162087127E-2</v>
      </c>
      <c r="BB571" s="73">
        <f t="shared" si="744"/>
        <v>0</v>
      </c>
      <c r="BC571" s="74">
        <f t="shared" si="745"/>
        <v>1.5861382062869467E-3</v>
      </c>
      <c r="BD571" s="74">
        <f t="shared" si="746"/>
        <v>0.98186428963162597</v>
      </c>
      <c r="BE571" s="75">
        <f t="shared" si="747"/>
        <v>1.6549572162087127E-2</v>
      </c>
      <c r="BF571" s="73">
        <f t="shared" si="748"/>
        <v>0.50315008337808775</v>
      </c>
      <c r="BG571" s="74">
        <f t="array" ref="BG571">10^(SUMPRODUCT(AG571:AP571,LOG($AG$6:$AP$6))/BC571)</f>
        <v>2.1908902300206643</v>
      </c>
      <c r="BH571" s="75">
        <f t="array" ref="BH571">10^(SUMPRODUCT(AQ571:AZ571,LOG($AQ$6:$AZ$6))/BD571)</f>
        <v>0.53518270378921629</v>
      </c>
      <c r="BI571" s="76">
        <f t="shared" si="750"/>
        <v>0.29999999999999993</v>
      </c>
      <c r="BJ571" s="77">
        <f t="shared" si="750"/>
        <v>0.47523865173671215</v>
      </c>
      <c r="BK571" s="77">
        <f t="shared" si="750"/>
        <v>0.57530076027415011</v>
      </c>
      <c r="BL571" s="77">
        <f t="shared" si="750"/>
        <v>0.663515085071954</v>
      </c>
      <c r="BM571" s="78">
        <f t="shared" si="750"/>
        <v>0.82267047152773265</v>
      </c>
    </row>
    <row r="572" spans="1:65" x14ac:dyDescent="0.2">
      <c r="A572" s="33"/>
      <c r="B572" s="79">
        <v>194</v>
      </c>
      <c r="C572" s="83" t="s">
        <v>99</v>
      </c>
      <c r="D572" s="238">
        <v>1</v>
      </c>
      <c r="E572" s="236" t="s">
        <v>497</v>
      </c>
      <c r="F572" s="244">
        <v>2</v>
      </c>
      <c r="G572" s="239"/>
      <c r="H572" s="240">
        <v>1</v>
      </c>
      <c r="I572" s="243">
        <f t="array" ref="I572">IF(B572&lt;100,(((LOG(I$6)-LOG(J$6))/(LOG(H$6)-LOG(J$6))))*(H572-J572)+J572,H572)</f>
        <v>1</v>
      </c>
      <c r="J572" s="240">
        <v>1</v>
      </c>
      <c r="K572" s="240">
        <v>1</v>
      </c>
      <c r="L572" s="240">
        <v>1</v>
      </c>
      <c r="M572" s="240">
        <v>0.998</v>
      </c>
      <c r="N572" s="240">
        <v>0.98699999999999999</v>
      </c>
      <c r="O572" s="240">
        <v>0.97499999999999998</v>
      </c>
      <c r="P572" s="240">
        <v>0.96299999999999997</v>
      </c>
      <c r="Q572" s="240">
        <v>0.94400000000000006</v>
      </c>
      <c r="R572" s="240">
        <v>0.92700000000000005</v>
      </c>
      <c r="S572" s="243">
        <f t="shared" si="752"/>
        <v>0.91272475614341797</v>
      </c>
      <c r="T572" s="240">
        <v>0.9</v>
      </c>
      <c r="U572" s="240">
        <v>0.85</v>
      </c>
      <c r="V572" s="240">
        <v>0.70799999999999996</v>
      </c>
      <c r="W572" s="240">
        <v>0.26700000000000002</v>
      </c>
      <c r="X572" s="240">
        <v>6.9000000000000006E-2</v>
      </c>
      <c r="Y572" s="240">
        <v>2.6000000000000002E-2</v>
      </c>
      <c r="Z572" s="240">
        <v>1.4999999999999999E-2</v>
      </c>
      <c r="AA572" s="240">
        <v>1.3000000000000001E-2</v>
      </c>
      <c r="AB572" s="240">
        <v>9.0000000000000011E-3</v>
      </c>
      <c r="AC572" s="243">
        <f t="shared" si="751"/>
        <v>7.8392710241465356E-3</v>
      </c>
      <c r="AD572" s="241">
        <v>0</v>
      </c>
      <c r="AE572" s="60"/>
      <c r="AF572" s="74">
        <f t="shared" si="722"/>
        <v>0</v>
      </c>
      <c r="AG572" s="74">
        <f t="shared" si="723"/>
        <v>0</v>
      </c>
      <c r="AH572" s="74">
        <f t="shared" si="724"/>
        <v>0</v>
      </c>
      <c r="AI572" s="74">
        <f t="shared" si="725"/>
        <v>0</v>
      </c>
      <c r="AJ572" s="74">
        <f t="shared" si="726"/>
        <v>2.0000000000000018E-3</v>
      </c>
      <c r="AK572" s="74">
        <f t="shared" si="727"/>
        <v>1.100000000000001E-2</v>
      </c>
      <c r="AL572" s="74">
        <f t="shared" si="728"/>
        <v>1.2000000000000011E-2</v>
      </c>
      <c r="AM572" s="74">
        <f t="shared" si="729"/>
        <v>1.2000000000000011E-2</v>
      </c>
      <c r="AN572" s="74">
        <f t="shared" si="730"/>
        <v>1.8999999999999906E-2</v>
      </c>
      <c r="AO572" s="74">
        <f t="shared" si="731"/>
        <v>1.7000000000000015E-2</v>
      </c>
      <c r="AP572" s="74">
        <f t="shared" si="732"/>
        <v>1.4275243856582076E-2</v>
      </c>
      <c r="AQ572" s="74">
        <f t="shared" si="733"/>
        <v>1.2724756143417948E-2</v>
      </c>
      <c r="AR572" s="74">
        <f t="shared" si="734"/>
        <v>5.0000000000000044E-2</v>
      </c>
      <c r="AS572" s="74">
        <f t="shared" si="735"/>
        <v>0.14200000000000002</v>
      </c>
      <c r="AT572" s="74">
        <f t="shared" si="736"/>
        <v>0.44099999999999995</v>
      </c>
      <c r="AU572" s="74">
        <f t="shared" si="737"/>
        <v>0.19800000000000001</v>
      </c>
      <c r="AV572" s="74">
        <f t="shared" si="738"/>
        <v>4.3000000000000003E-2</v>
      </c>
      <c r="AW572" s="74">
        <f t="shared" si="739"/>
        <v>1.1000000000000003E-2</v>
      </c>
      <c r="AX572" s="74">
        <f t="shared" si="740"/>
        <v>1.9999999999999983E-3</v>
      </c>
      <c r="AY572" s="74">
        <f t="shared" si="741"/>
        <v>4.0000000000000001E-3</v>
      </c>
      <c r="AZ572" s="74">
        <f t="shared" si="742"/>
        <v>1.1607289758534655E-3</v>
      </c>
      <c r="BA572" s="75">
        <f t="shared" si="743"/>
        <v>7.8392710241465356E-3</v>
      </c>
      <c r="BB572" s="73">
        <f t="shared" si="744"/>
        <v>0</v>
      </c>
      <c r="BC572" s="74">
        <f t="shared" si="745"/>
        <v>8.727524385658203E-2</v>
      </c>
      <c r="BD572" s="74">
        <f t="shared" si="746"/>
        <v>0.90488548511927158</v>
      </c>
      <c r="BE572" s="75">
        <f t="shared" si="747"/>
        <v>7.8392710241465356E-3</v>
      </c>
      <c r="BF572" s="73">
        <f t="shared" si="748"/>
        <v>0.79159345877817588</v>
      </c>
      <c r="BG572" s="74">
        <f t="array" ref="BG572">10^(SUMPRODUCT(AG572:AP572,LOG($AG$6:$AP$6))/BC572)</f>
        <v>4.6331210605779081</v>
      </c>
      <c r="BH572" s="75">
        <f t="array" ref="BH572">10^(SUMPRODUCT(AQ572:AZ572,LOG($AQ$6:$AZ$6))/BD572)</f>
        <v>0.69263193513259247</v>
      </c>
      <c r="BI572" s="76">
        <f t="shared" si="750"/>
        <v>0.4441213154274905</v>
      </c>
      <c r="BJ572" s="77">
        <f t="shared" si="750"/>
        <v>0.64065044230748314</v>
      </c>
      <c r="BK572" s="77">
        <f t="shared" si="750"/>
        <v>0.72122823535060787</v>
      </c>
      <c r="BL572" s="77">
        <f t="shared" si="750"/>
        <v>0.81194069825880777</v>
      </c>
      <c r="BM572" s="78">
        <f t="shared" si="750"/>
        <v>1.7</v>
      </c>
    </row>
    <row r="573" spans="1:65" x14ac:dyDescent="0.2">
      <c r="A573" s="33"/>
      <c r="B573" s="79">
        <v>194</v>
      </c>
      <c r="C573" s="83" t="s">
        <v>93</v>
      </c>
      <c r="D573" s="238">
        <v>1</v>
      </c>
      <c r="E573" s="236" t="s">
        <v>498</v>
      </c>
      <c r="F573" s="244">
        <v>2</v>
      </c>
      <c r="G573" s="239"/>
      <c r="H573" s="240">
        <v>1</v>
      </c>
      <c r="I573" s="243">
        <f t="array" ref="I573">IF(B573&lt;100,(((LOG(I$6)-LOG(J$6))/(LOG(H$6)-LOG(J$6))))*(H573-J573)+J573,H573)</f>
        <v>1</v>
      </c>
      <c r="J573" s="240">
        <v>1</v>
      </c>
      <c r="K573" s="240">
        <v>1</v>
      </c>
      <c r="L573" s="240">
        <v>1</v>
      </c>
      <c r="M573" s="240">
        <v>0.996</v>
      </c>
      <c r="N573" s="240">
        <v>0.97900000000000009</v>
      </c>
      <c r="O573" s="240">
        <v>0.94400000000000006</v>
      </c>
      <c r="P573" s="240">
        <v>0.87400000000000011</v>
      </c>
      <c r="Q573" s="240">
        <v>0.755</v>
      </c>
      <c r="R573" s="240">
        <v>0.63300000000000001</v>
      </c>
      <c r="S573" s="243">
        <f t="shared" si="752"/>
        <v>0.57537031183824294</v>
      </c>
      <c r="T573" s="240">
        <v>0.52400000000000002</v>
      </c>
      <c r="U573" s="240">
        <v>0.42599999999999999</v>
      </c>
      <c r="V573" s="240">
        <v>0.34200000000000003</v>
      </c>
      <c r="W573" s="240">
        <v>0.21100000000000002</v>
      </c>
      <c r="X573" s="240">
        <v>7.9000000000000001E-2</v>
      </c>
      <c r="Y573" s="240">
        <v>2.8999999999999998E-2</v>
      </c>
      <c r="Z573" s="240">
        <v>0.02</v>
      </c>
      <c r="AA573" s="240">
        <v>1.6E-2</v>
      </c>
      <c r="AB573" s="240">
        <v>1.2E-2</v>
      </c>
      <c r="AC573" s="243">
        <f t="shared" si="751"/>
        <v>1.0452361365528713E-2</v>
      </c>
      <c r="AD573" s="241">
        <v>0</v>
      </c>
      <c r="AE573" s="60"/>
      <c r="AF573" s="74">
        <f t="shared" si="722"/>
        <v>0</v>
      </c>
      <c r="AG573" s="74">
        <f t="shared" si="723"/>
        <v>0</v>
      </c>
      <c r="AH573" s="74">
        <f t="shared" si="724"/>
        <v>0</v>
      </c>
      <c r="AI573" s="74">
        <f t="shared" si="725"/>
        <v>0</v>
      </c>
      <c r="AJ573" s="74">
        <f t="shared" si="726"/>
        <v>4.0000000000000036E-3</v>
      </c>
      <c r="AK573" s="74">
        <f t="shared" si="727"/>
        <v>1.6999999999999904E-2</v>
      </c>
      <c r="AL573" s="74">
        <f t="shared" si="728"/>
        <v>3.5000000000000031E-2</v>
      </c>
      <c r="AM573" s="74">
        <f t="shared" si="729"/>
        <v>6.9999999999999951E-2</v>
      </c>
      <c r="AN573" s="74">
        <f t="shared" si="730"/>
        <v>0.11900000000000011</v>
      </c>
      <c r="AO573" s="74">
        <f t="shared" si="731"/>
        <v>0.122</v>
      </c>
      <c r="AP573" s="74">
        <f t="shared" si="732"/>
        <v>5.7629688161757064E-2</v>
      </c>
      <c r="AQ573" s="74">
        <f t="shared" si="733"/>
        <v>5.1370311838242921E-2</v>
      </c>
      <c r="AR573" s="74">
        <f t="shared" si="734"/>
        <v>9.8000000000000032E-2</v>
      </c>
      <c r="AS573" s="74">
        <f t="shared" si="735"/>
        <v>8.3999999999999964E-2</v>
      </c>
      <c r="AT573" s="74">
        <f t="shared" si="736"/>
        <v>0.13100000000000001</v>
      </c>
      <c r="AU573" s="74">
        <f t="shared" si="737"/>
        <v>0.13200000000000001</v>
      </c>
      <c r="AV573" s="74">
        <f t="shared" si="738"/>
        <v>0.05</v>
      </c>
      <c r="AW573" s="74">
        <f t="shared" si="739"/>
        <v>8.9999999999999976E-3</v>
      </c>
      <c r="AX573" s="74">
        <f t="shared" si="740"/>
        <v>4.0000000000000001E-3</v>
      </c>
      <c r="AY573" s="74">
        <f t="shared" si="741"/>
        <v>4.0000000000000001E-3</v>
      </c>
      <c r="AZ573" s="74">
        <f t="shared" si="742"/>
        <v>1.5476386344712868E-3</v>
      </c>
      <c r="BA573" s="75">
        <f t="shared" si="743"/>
        <v>1.0452361365528713E-2</v>
      </c>
      <c r="BB573" s="73">
        <f t="shared" si="744"/>
        <v>0</v>
      </c>
      <c r="BC573" s="74">
        <f t="shared" si="745"/>
        <v>0.42462968816175706</v>
      </c>
      <c r="BD573" s="74">
        <f t="shared" si="746"/>
        <v>0.5649179504727142</v>
      </c>
      <c r="BE573" s="75">
        <f t="shared" si="747"/>
        <v>1.0452361365528713E-2</v>
      </c>
      <c r="BF573" s="73">
        <f t="shared" si="748"/>
        <v>1.4750635627765165</v>
      </c>
      <c r="BG573" s="74">
        <f t="array" ref="BG573">10^(SUMPRODUCT(AG573:AP573,LOG($AG$6:$AP$6))/BC573)</f>
        <v>3.9827913528623289</v>
      </c>
      <c r="BH573" s="75">
        <f t="array" ref="BH573">10^(SUMPRODUCT(AQ573:AZ573,LOG($AQ$6:$AZ$6))/BD573)</f>
        <v>0.76517211523921858</v>
      </c>
      <c r="BI573" s="76">
        <f t="shared" si="750"/>
        <v>0.4445215131669385</v>
      </c>
      <c r="BJ573" s="77">
        <f t="shared" si="750"/>
        <v>0.87837912050842726</v>
      </c>
      <c r="BK573" s="77">
        <f t="shared" si="750"/>
        <v>1.5610031390689099</v>
      </c>
      <c r="BL573" s="77">
        <f t="shared" si="750"/>
        <v>2.5193559078199206</v>
      </c>
      <c r="BM573" s="78">
        <f t="shared" si="750"/>
        <v>5.4629392865838726</v>
      </c>
    </row>
    <row r="574" spans="1:65" x14ac:dyDescent="0.2">
      <c r="A574" s="33"/>
      <c r="B574" s="79">
        <v>195</v>
      </c>
      <c r="C574" s="83" t="s">
        <v>94</v>
      </c>
      <c r="D574" s="238">
        <v>1</v>
      </c>
      <c r="E574" s="236" t="s">
        <v>499</v>
      </c>
      <c r="F574" s="244">
        <v>2</v>
      </c>
      <c r="G574" s="239"/>
      <c r="H574" s="240">
        <v>1</v>
      </c>
      <c r="I574" s="243">
        <f t="array" ref="I574">IF(B574&lt;100,(((LOG(I$6)-LOG(J$6))/(LOG(H$6)-LOG(J$6))))*(H574-J574)+J574,H574)</f>
        <v>1</v>
      </c>
      <c r="J574" s="240">
        <v>1</v>
      </c>
      <c r="K574" s="240">
        <v>1</v>
      </c>
      <c r="L574" s="240">
        <v>1</v>
      </c>
      <c r="M574" s="240">
        <v>1</v>
      </c>
      <c r="N574" s="240">
        <v>0.99299999999999999</v>
      </c>
      <c r="O574" s="240">
        <v>0.97400000000000009</v>
      </c>
      <c r="P574" s="240">
        <v>0.95099999999999996</v>
      </c>
      <c r="Q574" s="240">
        <v>0.93700000000000006</v>
      </c>
      <c r="R574" s="240">
        <v>0.92500000000000004</v>
      </c>
      <c r="S574" s="243">
        <f t="shared" si="752"/>
        <v>0.91706930896856553</v>
      </c>
      <c r="T574" s="240">
        <v>0.91</v>
      </c>
      <c r="U574" s="240">
        <v>0.88300000000000001</v>
      </c>
      <c r="V574" s="240">
        <v>0.81700000000000006</v>
      </c>
      <c r="W574" s="240">
        <v>0.433</v>
      </c>
      <c r="X574" s="240">
        <v>0.18</v>
      </c>
      <c r="Y574" s="240">
        <v>4.4999999999999998E-2</v>
      </c>
      <c r="Z574" s="240">
        <v>1.3000000000000001E-2</v>
      </c>
      <c r="AA574" s="240">
        <v>6.0000000000000001E-3</v>
      </c>
      <c r="AB574" s="240">
        <v>2E-3</v>
      </c>
      <c r="AC574" s="243">
        <f t="shared" si="751"/>
        <v>1.7420602275881188E-3</v>
      </c>
      <c r="AD574" s="241">
        <v>0</v>
      </c>
      <c r="AE574" s="60"/>
      <c r="AF574" s="74">
        <f t="shared" si="722"/>
        <v>0</v>
      </c>
      <c r="AG574" s="74">
        <f t="shared" si="723"/>
        <v>0</v>
      </c>
      <c r="AH574" s="74">
        <f t="shared" si="724"/>
        <v>0</v>
      </c>
      <c r="AI574" s="74">
        <f t="shared" si="725"/>
        <v>0</v>
      </c>
      <c r="AJ574" s="74">
        <f t="shared" si="726"/>
        <v>0</v>
      </c>
      <c r="AK574" s="74">
        <f t="shared" si="727"/>
        <v>7.0000000000000062E-3</v>
      </c>
      <c r="AL574" s="74">
        <f t="shared" si="728"/>
        <v>1.8999999999999906E-2</v>
      </c>
      <c r="AM574" s="74">
        <f t="shared" si="729"/>
        <v>2.3000000000000131E-2</v>
      </c>
      <c r="AN574" s="74">
        <f t="shared" si="730"/>
        <v>1.3999999999999901E-2</v>
      </c>
      <c r="AO574" s="74">
        <f t="shared" si="731"/>
        <v>1.2000000000000011E-2</v>
      </c>
      <c r="AP574" s="74">
        <f t="shared" si="732"/>
        <v>7.9306910314345114E-3</v>
      </c>
      <c r="AQ574" s="74">
        <f t="shared" si="733"/>
        <v>7.0693089685655019E-3</v>
      </c>
      <c r="AR574" s="74">
        <f t="shared" si="734"/>
        <v>2.7000000000000024E-2</v>
      </c>
      <c r="AS574" s="74">
        <f t="shared" si="735"/>
        <v>6.5999999999999948E-2</v>
      </c>
      <c r="AT574" s="74">
        <f t="shared" si="736"/>
        <v>0.38400000000000006</v>
      </c>
      <c r="AU574" s="74">
        <f t="shared" si="737"/>
        <v>0.253</v>
      </c>
      <c r="AV574" s="74">
        <f t="shared" si="738"/>
        <v>0.13500000000000001</v>
      </c>
      <c r="AW574" s="74">
        <f t="shared" si="739"/>
        <v>3.2000000000000001E-2</v>
      </c>
      <c r="AX574" s="74">
        <f t="shared" si="740"/>
        <v>7.000000000000001E-3</v>
      </c>
      <c r="AY574" s="74">
        <f t="shared" si="741"/>
        <v>4.0000000000000001E-3</v>
      </c>
      <c r="AZ574" s="74">
        <f t="shared" si="742"/>
        <v>2.579397724118812E-4</v>
      </c>
      <c r="BA574" s="75">
        <f t="shared" si="743"/>
        <v>1.7420602275881188E-3</v>
      </c>
      <c r="BB574" s="73">
        <f t="shared" si="744"/>
        <v>0</v>
      </c>
      <c r="BC574" s="74">
        <f t="shared" si="745"/>
        <v>8.2930691031434467E-2</v>
      </c>
      <c r="BD574" s="74">
        <f t="shared" si="746"/>
        <v>0.91532724874097748</v>
      </c>
      <c r="BE574" s="75">
        <f t="shared" si="747"/>
        <v>1.7420602275881188E-3</v>
      </c>
      <c r="BF574" s="73">
        <f t="shared" si="748"/>
        <v>0.69287305230973029</v>
      </c>
      <c r="BG574" s="74">
        <f t="array" ref="BG574">10^(SUMPRODUCT(AG574:AP574,LOG($AG$6:$AP$6))/BC574)</f>
        <v>5.0966040483163102</v>
      </c>
      <c r="BH574" s="75">
        <f t="array" ref="BH574">10^(SUMPRODUCT(AQ574:AZ574,LOG($AQ$6:$AZ$6))/BD574)</f>
        <v>0.58283140965569114</v>
      </c>
      <c r="BI574" s="76">
        <f t="shared" si="750"/>
        <v>0.34407641049604082</v>
      </c>
      <c r="BJ574" s="77">
        <f t="shared" si="750"/>
        <v>0.53374474394581994</v>
      </c>
      <c r="BK574" s="77">
        <f t="shared" si="750"/>
        <v>0.63759412741255128</v>
      </c>
      <c r="BL574" s="77">
        <f t="shared" si="750"/>
        <v>0.73052190673359274</v>
      </c>
      <c r="BM574" s="78">
        <f t="shared" si="750"/>
        <v>1.4942520366362635</v>
      </c>
    </row>
    <row r="575" spans="1:65" x14ac:dyDescent="0.2">
      <c r="A575" s="33"/>
      <c r="B575" s="79">
        <v>195</v>
      </c>
      <c r="C575" s="83" t="s">
        <v>99</v>
      </c>
      <c r="D575" s="238">
        <v>1</v>
      </c>
      <c r="E575" s="236" t="s">
        <v>500</v>
      </c>
      <c r="F575" s="244">
        <v>2</v>
      </c>
      <c r="G575" s="239"/>
      <c r="H575" s="240">
        <v>1</v>
      </c>
      <c r="I575" s="243">
        <f t="array" ref="I575">IF(B575&lt;100,(((LOG(I$6)-LOG(J$6))/(LOG(H$6)-LOG(J$6))))*(H575-J575)+J575,H575)</f>
        <v>1</v>
      </c>
      <c r="J575" s="240">
        <v>1</v>
      </c>
      <c r="K575" s="240">
        <v>1</v>
      </c>
      <c r="L575" s="240">
        <v>1</v>
      </c>
      <c r="M575" s="240">
        <v>1</v>
      </c>
      <c r="N575" s="240">
        <v>1</v>
      </c>
      <c r="O575" s="240">
        <v>0.99900000000000011</v>
      </c>
      <c r="P575" s="240">
        <v>0.997</v>
      </c>
      <c r="Q575" s="240">
        <v>0.996</v>
      </c>
      <c r="R575" s="240">
        <v>0.99400000000000011</v>
      </c>
      <c r="S575" s="243">
        <f t="shared" si="752"/>
        <v>0.98924158538113938</v>
      </c>
      <c r="T575" s="240">
        <v>0.98499999999999999</v>
      </c>
      <c r="U575" s="240">
        <v>0.97</v>
      </c>
      <c r="V575" s="240">
        <v>0.91700000000000004</v>
      </c>
      <c r="W575" s="240">
        <v>0.433</v>
      </c>
      <c r="X575" s="240">
        <v>0.20100000000000001</v>
      </c>
      <c r="Y575" s="240">
        <v>4.4999999999999998E-2</v>
      </c>
      <c r="Z575" s="240">
        <v>1.4999999999999999E-2</v>
      </c>
      <c r="AA575" s="240">
        <v>6.0000000000000001E-3</v>
      </c>
      <c r="AB575" s="240">
        <v>4.0000000000000001E-3</v>
      </c>
      <c r="AC575" s="243">
        <f t="shared" si="751"/>
        <v>3.4841204551762377E-3</v>
      </c>
      <c r="AD575" s="241">
        <v>0</v>
      </c>
      <c r="AE575" s="60"/>
      <c r="AF575" s="74">
        <f t="shared" si="722"/>
        <v>0</v>
      </c>
      <c r="AG575" s="74">
        <f t="shared" si="723"/>
        <v>0</v>
      </c>
      <c r="AH575" s="74">
        <f t="shared" si="724"/>
        <v>0</v>
      </c>
      <c r="AI575" s="74">
        <f t="shared" si="725"/>
        <v>0</v>
      </c>
      <c r="AJ575" s="74">
        <f t="shared" si="726"/>
        <v>0</v>
      </c>
      <c r="AK575" s="74">
        <f t="shared" si="727"/>
        <v>0</v>
      </c>
      <c r="AL575" s="74">
        <f t="shared" si="728"/>
        <v>9.9999999999988987E-4</v>
      </c>
      <c r="AM575" s="74">
        <f t="shared" si="729"/>
        <v>2.0000000000001128E-3</v>
      </c>
      <c r="AN575" s="74">
        <f t="shared" si="730"/>
        <v>1.0000000000000009E-3</v>
      </c>
      <c r="AO575" s="74">
        <f t="shared" si="731"/>
        <v>1.9999999999998908E-3</v>
      </c>
      <c r="AP575" s="74">
        <f t="shared" si="732"/>
        <v>4.758414618860729E-3</v>
      </c>
      <c r="AQ575" s="74">
        <f t="shared" si="733"/>
        <v>4.24158538113939E-3</v>
      </c>
      <c r="AR575" s="74">
        <f t="shared" si="734"/>
        <v>1.5000000000000013E-2</v>
      </c>
      <c r="AS575" s="74">
        <f t="shared" si="735"/>
        <v>5.2999999999999936E-2</v>
      </c>
      <c r="AT575" s="74">
        <f t="shared" si="736"/>
        <v>0.48400000000000004</v>
      </c>
      <c r="AU575" s="74">
        <f t="shared" si="737"/>
        <v>0.23199999999999998</v>
      </c>
      <c r="AV575" s="74">
        <f t="shared" si="738"/>
        <v>0.15600000000000003</v>
      </c>
      <c r="AW575" s="74">
        <f t="shared" si="739"/>
        <v>0.03</v>
      </c>
      <c r="AX575" s="74">
        <f t="shared" si="740"/>
        <v>8.9999999999999993E-3</v>
      </c>
      <c r="AY575" s="74">
        <f t="shared" si="741"/>
        <v>2E-3</v>
      </c>
      <c r="AZ575" s="74">
        <f t="shared" si="742"/>
        <v>5.158795448237624E-4</v>
      </c>
      <c r="BA575" s="75">
        <f t="shared" si="743"/>
        <v>3.4841204551762377E-3</v>
      </c>
      <c r="BB575" s="73">
        <f t="shared" si="744"/>
        <v>0</v>
      </c>
      <c r="BC575" s="74">
        <f t="shared" si="745"/>
        <v>1.0758414618860623E-2</v>
      </c>
      <c r="BD575" s="74">
        <f t="shared" si="746"/>
        <v>0.98575746492596317</v>
      </c>
      <c r="BE575" s="75">
        <f t="shared" si="747"/>
        <v>3.4841204551762377E-3</v>
      </c>
      <c r="BF575" s="73">
        <f t="shared" si="748"/>
        <v>0.58201287356625175</v>
      </c>
      <c r="BG575" s="74">
        <f t="array" ref="BG575">10^(SUMPRODUCT(AG575:AP575,LOG($AG$6:$AP$6))/BC575)</f>
        <v>3.2854423064490397</v>
      </c>
      <c r="BH575" s="75">
        <f t="array" ref="BH575">10^(SUMPRODUCT(AQ575:AZ575,LOG($AQ$6:$AZ$6))/BD575)</f>
        <v>0.57914828493032355</v>
      </c>
      <c r="BI575" s="76">
        <f t="shared" si="750"/>
        <v>0.33778530683858915</v>
      </c>
      <c r="BJ575" s="77">
        <f t="shared" si="750"/>
        <v>0.52812136710749502</v>
      </c>
      <c r="BK575" s="77">
        <f t="shared" si="750"/>
        <v>0.62963838627255342</v>
      </c>
      <c r="BL575" s="77">
        <f t="shared" si="750"/>
        <v>0.70140955059852772</v>
      </c>
      <c r="BM575" s="78">
        <f t="shared" si="750"/>
        <v>0.83966452466684793</v>
      </c>
    </row>
    <row r="576" spans="1:65" x14ac:dyDescent="0.2">
      <c r="A576" s="33"/>
      <c r="B576" s="79">
        <v>195</v>
      </c>
      <c r="C576" s="83" t="s">
        <v>93</v>
      </c>
      <c r="D576" s="238">
        <v>1</v>
      </c>
      <c r="E576" s="236" t="s">
        <v>501</v>
      </c>
      <c r="F576" s="244">
        <v>2</v>
      </c>
      <c r="G576" s="239"/>
      <c r="H576" s="240">
        <v>1</v>
      </c>
      <c r="I576" s="243">
        <f t="array" ref="I576">IF(B576&lt;100,(((LOG(I$6)-LOG(J$6))/(LOG(H$6)-LOG(J$6))))*(H576-J576)+J576,H576)</f>
        <v>1</v>
      </c>
      <c r="J576" s="240">
        <v>1</v>
      </c>
      <c r="K576" s="240">
        <v>1</v>
      </c>
      <c r="L576" s="240">
        <v>0.94499999999999995</v>
      </c>
      <c r="M576" s="240">
        <v>0.77400000000000002</v>
      </c>
      <c r="N576" s="240">
        <v>0.48799999999999999</v>
      </c>
      <c r="O576" s="240">
        <v>0.26300000000000001</v>
      </c>
      <c r="P576" s="240">
        <v>0.14400000000000002</v>
      </c>
      <c r="Q576" s="240">
        <v>7.2999999999999995E-2</v>
      </c>
      <c r="R576" s="240">
        <v>0.04</v>
      </c>
      <c r="S576" s="243">
        <f t="shared" si="752"/>
        <v>3.2598021703994499E-2</v>
      </c>
      <c r="T576" s="240">
        <v>2.6000000000000002E-2</v>
      </c>
      <c r="U576" s="240">
        <v>1.9E-2</v>
      </c>
      <c r="V576" s="240">
        <v>1.7000000000000001E-2</v>
      </c>
      <c r="W576" s="240">
        <v>1.4999999999999999E-2</v>
      </c>
      <c r="X576" s="240">
        <v>1.1000000000000001E-2</v>
      </c>
      <c r="Y576" s="240">
        <v>6.9999999999999993E-3</v>
      </c>
      <c r="Z576" s="240">
        <v>3.0000000000000001E-3</v>
      </c>
      <c r="AA576" s="240">
        <v>2E-3</v>
      </c>
      <c r="AB576" s="240">
        <v>2E-3</v>
      </c>
      <c r="AC576" s="243">
        <f t="shared" si="751"/>
        <v>1.7420602275881188E-3</v>
      </c>
      <c r="AD576" s="241">
        <v>0</v>
      </c>
      <c r="AE576" s="60"/>
      <c r="AF576" s="74">
        <f t="shared" si="722"/>
        <v>0</v>
      </c>
      <c r="AG576" s="74">
        <f t="shared" si="723"/>
        <v>0</v>
      </c>
      <c r="AH576" s="74">
        <f t="shared" si="724"/>
        <v>0</v>
      </c>
      <c r="AI576" s="74">
        <f t="shared" si="725"/>
        <v>5.5000000000000049E-2</v>
      </c>
      <c r="AJ576" s="74">
        <f t="shared" si="726"/>
        <v>0.17099999999999993</v>
      </c>
      <c r="AK576" s="74">
        <f t="shared" si="727"/>
        <v>0.28600000000000003</v>
      </c>
      <c r="AL576" s="74">
        <f t="shared" si="728"/>
        <v>0.22499999999999998</v>
      </c>
      <c r="AM576" s="74">
        <f t="shared" si="729"/>
        <v>0.11899999999999999</v>
      </c>
      <c r="AN576" s="74">
        <f t="shared" si="730"/>
        <v>7.1000000000000021E-2</v>
      </c>
      <c r="AO576" s="74">
        <f t="shared" si="731"/>
        <v>3.2999999999999995E-2</v>
      </c>
      <c r="AP576" s="74">
        <f t="shared" si="732"/>
        <v>7.4019782960055014E-3</v>
      </c>
      <c r="AQ576" s="74">
        <f t="shared" si="733"/>
        <v>6.5980217039944972E-3</v>
      </c>
      <c r="AR576" s="74">
        <f t="shared" si="734"/>
        <v>7.0000000000000027E-3</v>
      </c>
      <c r="AS576" s="74">
        <f t="shared" si="735"/>
        <v>1.9999999999999983E-3</v>
      </c>
      <c r="AT576" s="74">
        <f t="shared" si="736"/>
        <v>2.0000000000000018E-3</v>
      </c>
      <c r="AU576" s="74">
        <f t="shared" si="737"/>
        <v>3.9999999999999983E-3</v>
      </c>
      <c r="AV576" s="74">
        <f t="shared" si="738"/>
        <v>4.0000000000000018E-3</v>
      </c>
      <c r="AW576" s="74">
        <f t="shared" si="739"/>
        <v>3.9999999999999992E-3</v>
      </c>
      <c r="AX576" s="74">
        <f t="shared" si="740"/>
        <v>1E-3</v>
      </c>
      <c r="AY576" s="74">
        <f t="shared" si="741"/>
        <v>0</v>
      </c>
      <c r="AZ576" s="74">
        <f t="shared" si="742"/>
        <v>2.579397724118812E-4</v>
      </c>
      <c r="BA576" s="75">
        <f t="shared" si="743"/>
        <v>1.7420602275881188E-3</v>
      </c>
      <c r="BB576" s="73">
        <f t="shared" si="744"/>
        <v>0</v>
      </c>
      <c r="BC576" s="74">
        <f t="shared" si="745"/>
        <v>0.9674019782960056</v>
      </c>
      <c r="BD576" s="74">
        <f t="shared" si="746"/>
        <v>3.0855961476406381E-2</v>
      </c>
      <c r="BE576" s="75">
        <f t="shared" si="747"/>
        <v>1.7420602275881188E-3</v>
      </c>
      <c r="BF576" s="73">
        <f t="shared" si="748"/>
        <v>8.5381845414940187</v>
      </c>
      <c r="BG576" s="74">
        <f t="array" ref="BG576">10^(SUMPRODUCT(AG576:AP576,LOG($AG$6:$AP$6))/BC576)</f>
        <v>9.3382932970986143</v>
      </c>
      <c r="BH576" s="75">
        <f t="array" ref="BH576">10^(SUMPRODUCT(AQ576:AZ576,LOG($AQ$6:$AZ$6))/BD576)</f>
        <v>0.74880481178763769</v>
      </c>
      <c r="BI576" s="76">
        <f t="shared" si="750"/>
        <v>3.8764196406051235</v>
      </c>
      <c r="BJ576" s="77">
        <f t="shared" si="750"/>
        <v>7.7385321965772915</v>
      </c>
      <c r="BK576" s="77">
        <f t="shared" si="750"/>
        <v>9.6440912367136598</v>
      </c>
      <c r="BL576" s="77">
        <f t="shared" si="750"/>
        <v>11.64079451623719</v>
      </c>
      <c r="BM576" s="78">
        <f t="shared" si="750"/>
        <v>17.802803441899634</v>
      </c>
    </row>
    <row r="577" spans="1:65" x14ac:dyDescent="0.2">
      <c r="A577" s="33"/>
      <c r="B577" s="79">
        <v>196</v>
      </c>
      <c r="C577" s="83" t="s">
        <v>94</v>
      </c>
      <c r="D577" s="238">
        <v>1</v>
      </c>
      <c r="E577" s="236" t="s">
        <v>502</v>
      </c>
      <c r="F577" s="244">
        <v>2</v>
      </c>
      <c r="G577" s="239"/>
      <c r="H577" s="240">
        <v>1</v>
      </c>
      <c r="I577" s="243">
        <f t="array" ref="I577">IF(B577&lt;100,(((LOG(I$6)-LOG(J$6))/(LOG(H$6)-LOG(J$6))))*(H577-J577)+J577,H577)</f>
        <v>1</v>
      </c>
      <c r="J577" s="240">
        <v>1</v>
      </c>
      <c r="K577" s="240">
        <v>1</v>
      </c>
      <c r="L577" s="240">
        <v>1</v>
      </c>
      <c r="M577" s="240">
        <v>1</v>
      </c>
      <c r="N577" s="240">
        <v>1</v>
      </c>
      <c r="O577" s="240">
        <v>1</v>
      </c>
      <c r="P577" s="240">
        <v>1</v>
      </c>
      <c r="Q577" s="240">
        <v>0.998</v>
      </c>
      <c r="R577" s="240">
        <v>0.99299999999999999</v>
      </c>
      <c r="S577" s="243">
        <f t="shared" si="752"/>
        <v>0.98771287264571039</v>
      </c>
      <c r="T577" s="240">
        <v>0.98299999999999998</v>
      </c>
      <c r="U577" s="240">
        <v>0.95499999999999996</v>
      </c>
      <c r="V577" s="240">
        <v>0.89900000000000002</v>
      </c>
      <c r="W577" s="240">
        <v>0.67400000000000004</v>
      </c>
      <c r="X577" s="240">
        <v>0.28300000000000003</v>
      </c>
      <c r="Y577" s="240">
        <v>7.2999999999999995E-2</v>
      </c>
      <c r="Z577" s="240">
        <v>6.0000000000000001E-3</v>
      </c>
      <c r="AA577" s="240">
        <v>2E-3</v>
      </c>
      <c r="AB577" s="240">
        <v>0</v>
      </c>
      <c r="AC577" s="243">
        <f t="shared" si="751"/>
        <v>0</v>
      </c>
      <c r="AD577" s="241">
        <v>0</v>
      </c>
      <c r="AE577" s="60"/>
      <c r="AF577" s="74">
        <f t="shared" si="722"/>
        <v>0</v>
      </c>
      <c r="AG577" s="74">
        <f t="shared" si="723"/>
        <v>0</v>
      </c>
      <c r="AH577" s="74">
        <f t="shared" si="724"/>
        <v>0</v>
      </c>
      <c r="AI577" s="74">
        <f t="shared" si="725"/>
        <v>0</v>
      </c>
      <c r="AJ577" s="74">
        <f t="shared" si="726"/>
        <v>0</v>
      </c>
      <c r="AK577" s="74">
        <f t="shared" si="727"/>
        <v>0</v>
      </c>
      <c r="AL577" s="74">
        <f t="shared" si="728"/>
        <v>0</v>
      </c>
      <c r="AM577" s="74">
        <f t="shared" si="729"/>
        <v>0</v>
      </c>
      <c r="AN577" s="74">
        <f t="shared" si="730"/>
        <v>2.0000000000000018E-3</v>
      </c>
      <c r="AO577" s="74">
        <f t="shared" si="731"/>
        <v>5.0000000000000044E-3</v>
      </c>
      <c r="AP577" s="74">
        <f t="shared" si="732"/>
        <v>5.2871273542896002E-3</v>
      </c>
      <c r="AQ577" s="74">
        <f t="shared" si="733"/>
        <v>4.7128726457104086E-3</v>
      </c>
      <c r="AR577" s="74">
        <f t="shared" si="734"/>
        <v>2.8000000000000025E-2</v>
      </c>
      <c r="AS577" s="74">
        <f t="shared" si="735"/>
        <v>5.5999999999999939E-2</v>
      </c>
      <c r="AT577" s="74">
        <f t="shared" si="736"/>
        <v>0.22499999999999998</v>
      </c>
      <c r="AU577" s="74">
        <f t="shared" si="737"/>
        <v>0.39100000000000001</v>
      </c>
      <c r="AV577" s="74">
        <f t="shared" si="738"/>
        <v>0.21000000000000002</v>
      </c>
      <c r="AW577" s="74">
        <f t="shared" si="739"/>
        <v>6.699999999999999E-2</v>
      </c>
      <c r="AX577" s="74">
        <f t="shared" si="740"/>
        <v>4.0000000000000001E-3</v>
      </c>
      <c r="AY577" s="74">
        <f t="shared" si="741"/>
        <v>2E-3</v>
      </c>
      <c r="AZ577" s="74">
        <f t="shared" si="742"/>
        <v>0</v>
      </c>
      <c r="BA577" s="75">
        <f t="shared" si="743"/>
        <v>0</v>
      </c>
      <c r="BB577" s="73">
        <f t="shared" si="744"/>
        <v>0</v>
      </c>
      <c r="BC577" s="74">
        <f t="shared" si="745"/>
        <v>1.2287127354289606E-2</v>
      </c>
      <c r="BD577" s="74">
        <f t="shared" si="746"/>
        <v>0.98771287264571028</v>
      </c>
      <c r="BE577" s="75">
        <f t="shared" si="747"/>
        <v>0</v>
      </c>
      <c r="BF577" s="73">
        <f t="shared" si="748"/>
        <v>0.52687433202020451</v>
      </c>
      <c r="BG577" s="74">
        <f t="array" ref="BG577">10^(SUMPRODUCT(AG577:AP577,LOG($AG$6:$AP$6))/BC577)</f>
        <v>2.696272848481208</v>
      </c>
      <c r="BH577" s="75">
        <f t="array" ref="BH577">10^(SUMPRODUCT(AQ577:AZ577,LOG($AQ$6:$AZ$6))/BD577)</f>
        <v>0.51628129380207066</v>
      </c>
      <c r="BI577" s="76">
        <f t="shared" si="750"/>
        <v>0.31326303053660048</v>
      </c>
      <c r="BJ577" s="77">
        <f t="shared" si="750"/>
        <v>0.44647031939040549</v>
      </c>
      <c r="BK577" s="77">
        <f t="shared" si="750"/>
        <v>0.5119386246393195</v>
      </c>
      <c r="BL577" s="77">
        <f t="shared" si="750"/>
        <v>0.58700689388587834</v>
      </c>
      <c r="BM577" s="78">
        <f t="shared" si="750"/>
        <v>0.8552503347904884</v>
      </c>
    </row>
    <row r="578" spans="1:65" x14ac:dyDescent="0.2">
      <c r="A578" s="33"/>
      <c r="B578" s="79">
        <v>196</v>
      </c>
      <c r="C578" s="83" t="s">
        <v>99</v>
      </c>
      <c r="D578" s="238">
        <v>1</v>
      </c>
      <c r="E578" s="236" t="s">
        <v>503</v>
      </c>
      <c r="F578" s="244">
        <v>2</v>
      </c>
      <c r="G578" s="239"/>
      <c r="H578" s="240">
        <v>1</v>
      </c>
      <c r="I578" s="243">
        <f t="array" ref="I578">IF(B578&lt;100,(((LOG(I$6)-LOG(J$6))/(LOG(H$6)-LOG(J$6))))*(H578-J578)+J578,H578)</f>
        <v>1</v>
      </c>
      <c r="J578" s="240">
        <v>1</v>
      </c>
      <c r="K578" s="240">
        <v>1</v>
      </c>
      <c r="L578" s="240">
        <v>1</v>
      </c>
      <c r="M578" s="240">
        <v>1</v>
      </c>
      <c r="N578" s="240">
        <v>1</v>
      </c>
      <c r="O578" s="240">
        <v>0.99199999999999999</v>
      </c>
      <c r="P578" s="240">
        <v>0.97400000000000009</v>
      </c>
      <c r="Q578" s="240">
        <v>0.96200000000000008</v>
      </c>
      <c r="R578" s="240">
        <v>0.95200000000000007</v>
      </c>
      <c r="S578" s="243">
        <f t="shared" si="752"/>
        <v>0.94406930896856556</v>
      </c>
      <c r="T578" s="240">
        <v>0.93700000000000006</v>
      </c>
      <c r="U578" s="240">
        <v>0.91200000000000003</v>
      </c>
      <c r="V578" s="240">
        <v>0.871</v>
      </c>
      <c r="W578" s="240">
        <v>0.70200000000000007</v>
      </c>
      <c r="X578" s="240">
        <v>0.30099999999999999</v>
      </c>
      <c r="Y578" s="240">
        <v>9.9000000000000005E-2</v>
      </c>
      <c r="Z578" s="240">
        <v>3.5000000000000003E-2</v>
      </c>
      <c r="AA578" s="240">
        <v>0.02</v>
      </c>
      <c r="AB578" s="240">
        <v>1.4999999999999999E-2</v>
      </c>
      <c r="AC578" s="243">
        <f t="shared" si="751"/>
        <v>1.306545170691089E-2</v>
      </c>
      <c r="AD578" s="241">
        <v>0</v>
      </c>
      <c r="AE578" s="60"/>
      <c r="AF578" s="74">
        <f t="shared" si="722"/>
        <v>0</v>
      </c>
      <c r="AG578" s="74">
        <f t="shared" si="723"/>
        <v>0</v>
      </c>
      <c r="AH578" s="74">
        <f t="shared" si="724"/>
        <v>0</v>
      </c>
      <c r="AI578" s="74">
        <f t="shared" si="725"/>
        <v>0</v>
      </c>
      <c r="AJ578" s="74">
        <f t="shared" si="726"/>
        <v>0</v>
      </c>
      <c r="AK578" s="74">
        <f t="shared" si="727"/>
        <v>0</v>
      </c>
      <c r="AL578" s="74">
        <f t="shared" si="728"/>
        <v>8.0000000000000071E-3</v>
      </c>
      <c r="AM578" s="74">
        <f t="shared" si="729"/>
        <v>1.7999999999999905E-2</v>
      </c>
      <c r="AN578" s="74">
        <f t="shared" si="730"/>
        <v>1.2000000000000011E-2</v>
      </c>
      <c r="AO578" s="74">
        <f t="shared" si="731"/>
        <v>1.0000000000000009E-2</v>
      </c>
      <c r="AP578" s="74">
        <f t="shared" si="732"/>
        <v>7.9306910314345114E-3</v>
      </c>
      <c r="AQ578" s="74">
        <f t="shared" si="733"/>
        <v>7.0693089685655019E-3</v>
      </c>
      <c r="AR578" s="74">
        <f t="shared" si="734"/>
        <v>2.5000000000000022E-2</v>
      </c>
      <c r="AS578" s="74">
        <f t="shared" si="735"/>
        <v>4.1000000000000036E-2</v>
      </c>
      <c r="AT578" s="74">
        <f t="shared" si="736"/>
        <v>0.16899999999999993</v>
      </c>
      <c r="AU578" s="74">
        <f t="shared" si="737"/>
        <v>0.40100000000000008</v>
      </c>
      <c r="AV578" s="74">
        <f t="shared" si="738"/>
        <v>0.20199999999999999</v>
      </c>
      <c r="AW578" s="74">
        <f t="shared" si="739"/>
        <v>6.4000000000000001E-2</v>
      </c>
      <c r="AX578" s="74">
        <f t="shared" si="740"/>
        <v>1.5000000000000003E-2</v>
      </c>
      <c r="AY578" s="74">
        <f t="shared" si="741"/>
        <v>5.000000000000001E-3</v>
      </c>
      <c r="AZ578" s="74">
        <f t="shared" si="742"/>
        <v>1.9345482930891097E-3</v>
      </c>
      <c r="BA578" s="75">
        <f t="shared" si="743"/>
        <v>1.306545170691089E-2</v>
      </c>
      <c r="BB578" s="73">
        <f t="shared" si="744"/>
        <v>0</v>
      </c>
      <c r="BC578" s="74">
        <f t="shared" si="745"/>
        <v>5.5930691031434443E-2</v>
      </c>
      <c r="BD578" s="74">
        <f t="shared" si="746"/>
        <v>0.93100385726165469</v>
      </c>
      <c r="BE578" s="75">
        <f t="shared" si="747"/>
        <v>1.306545170691089E-2</v>
      </c>
      <c r="BF578" s="73">
        <f t="shared" si="748"/>
        <v>0.52961474914192086</v>
      </c>
      <c r="BG578" s="74">
        <f t="array" ref="BG578">10^(SUMPRODUCT(AG578:AP578,LOG($AG$6:$AP$6))/BC578)</f>
        <v>4.2947776799884014</v>
      </c>
      <c r="BH578" s="75">
        <f t="array" ref="BH578">10^(SUMPRODUCT(AQ578:AZ578,LOG($AQ$6:$AZ$6))/BD578)</f>
        <v>0.49299411597658638</v>
      </c>
      <c r="BI578" s="76">
        <f t="shared" si="750"/>
        <v>0.30050012765922673</v>
      </c>
      <c r="BJ578" s="77">
        <f t="shared" si="750"/>
        <v>0.43870992545165738</v>
      </c>
      <c r="BK578" s="77">
        <f t="shared" si="750"/>
        <v>0.50132670166677384</v>
      </c>
      <c r="BL578" s="77">
        <f t="shared" si="750"/>
        <v>0.57288072875337992</v>
      </c>
      <c r="BM578" s="78">
        <f t="shared" si="750"/>
        <v>1.0847967410193036</v>
      </c>
    </row>
    <row r="579" spans="1:65" x14ac:dyDescent="0.2">
      <c r="A579" s="33"/>
      <c r="B579" s="79">
        <v>196</v>
      </c>
      <c r="C579" s="83" t="s">
        <v>93</v>
      </c>
      <c r="D579" s="238">
        <v>1</v>
      </c>
      <c r="E579" s="236" t="s">
        <v>504</v>
      </c>
      <c r="F579" s="244">
        <v>2</v>
      </c>
      <c r="G579" s="239"/>
      <c r="H579" s="240">
        <v>1</v>
      </c>
      <c r="I579" s="243">
        <f t="array" ref="I579">IF(B579&lt;100,(((LOG(I$6)-LOG(J$6))/(LOG(H$6)-LOG(J$6))))*(H579-J579)+J579,H579)</f>
        <v>1</v>
      </c>
      <c r="J579" s="240">
        <v>1</v>
      </c>
      <c r="K579" s="240">
        <v>1</v>
      </c>
      <c r="L579" s="240">
        <v>1</v>
      </c>
      <c r="M579" s="240">
        <v>1</v>
      </c>
      <c r="N579" s="240">
        <v>1</v>
      </c>
      <c r="O579" s="240">
        <v>0.99400000000000011</v>
      </c>
      <c r="P579" s="240">
        <v>0.98699999999999999</v>
      </c>
      <c r="Q579" s="240">
        <v>0.97199999999999998</v>
      </c>
      <c r="R579" s="240">
        <v>0.95499999999999996</v>
      </c>
      <c r="S579" s="243">
        <f t="shared" si="752"/>
        <v>0.94125346887884698</v>
      </c>
      <c r="T579" s="240">
        <v>0.92900000000000005</v>
      </c>
      <c r="U579" s="240">
        <v>0.88099999999999989</v>
      </c>
      <c r="V579" s="240">
        <v>0.79400000000000004</v>
      </c>
      <c r="W579" s="240">
        <v>0.46</v>
      </c>
      <c r="X579" s="240">
        <v>0.121</v>
      </c>
      <c r="Y579" s="240">
        <v>2.4E-2</v>
      </c>
      <c r="Z579" s="240">
        <v>1.2E-2</v>
      </c>
      <c r="AA579" s="240">
        <v>9.0000000000000011E-3</v>
      </c>
      <c r="AB579" s="240">
        <v>6.9999999999999993E-3</v>
      </c>
      <c r="AC579" s="243">
        <f t="shared" si="751"/>
        <v>6.0972107965584152E-3</v>
      </c>
      <c r="AD579" s="241">
        <v>0</v>
      </c>
      <c r="AE579" s="60"/>
      <c r="AF579" s="74">
        <f t="shared" si="722"/>
        <v>0</v>
      </c>
      <c r="AG579" s="74">
        <f t="shared" si="723"/>
        <v>0</v>
      </c>
      <c r="AH579" s="74">
        <f t="shared" si="724"/>
        <v>0</v>
      </c>
      <c r="AI579" s="74">
        <f t="shared" si="725"/>
        <v>0</v>
      </c>
      <c r="AJ579" s="74">
        <f t="shared" si="726"/>
        <v>0</v>
      </c>
      <c r="AK579" s="74">
        <f t="shared" si="727"/>
        <v>0</v>
      </c>
      <c r="AL579" s="74">
        <f t="shared" si="728"/>
        <v>5.9999999999998943E-3</v>
      </c>
      <c r="AM579" s="74">
        <f t="shared" si="729"/>
        <v>7.0000000000001172E-3</v>
      </c>
      <c r="AN579" s="74">
        <f t="shared" si="730"/>
        <v>1.5000000000000013E-2</v>
      </c>
      <c r="AO579" s="74">
        <f t="shared" si="731"/>
        <v>1.7000000000000015E-2</v>
      </c>
      <c r="AP579" s="74">
        <f t="shared" si="732"/>
        <v>1.3746531121152983E-2</v>
      </c>
      <c r="AQ579" s="74">
        <f t="shared" si="733"/>
        <v>1.2253468878846929E-2</v>
      </c>
      <c r="AR579" s="74">
        <f t="shared" si="734"/>
        <v>4.8000000000000154E-2</v>
      </c>
      <c r="AS579" s="74">
        <f t="shared" si="735"/>
        <v>8.6999999999999855E-2</v>
      </c>
      <c r="AT579" s="74">
        <f t="shared" si="736"/>
        <v>0.33400000000000002</v>
      </c>
      <c r="AU579" s="74">
        <f t="shared" si="737"/>
        <v>0.33900000000000002</v>
      </c>
      <c r="AV579" s="74">
        <f t="shared" si="738"/>
        <v>9.7000000000000003E-2</v>
      </c>
      <c r="AW579" s="74">
        <f t="shared" si="739"/>
        <v>1.2E-2</v>
      </c>
      <c r="AX579" s="74">
        <f t="shared" si="740"/>
        <v>2.9999999999999992E-3</v>
      </c>
      <c r="AY579" s="74">
        <f t="shared" si="741"/>
        <v>2.0000000000000018E-3</v>
      </c>
      <c r="AZ579" s="74">
        <f t="shared" si="742"/>
        <v>9.0278920344158409E-4</v>
      </c>
      <c r="BA579" s="75">
        <f t="shared" si="743"/>
        <v>6.0972107965584152E-3</v>
      </c>
      <c r="BB579" s="73">
        <f t="shared" si="744"/>
        <v>0</v>
      </c>
      <c r="BC579" s="74">
        <f t="shared" si="745"/>
        <v>5.8746531121153023E-2</v>
      </c>
      <c r="BD579" s="74">
        <f t="shared" si="746"/>
        <v>0.93515625808228853</v>
      </c>
      <c r="BE579" s="75">
        <f t="shared" si="747"/>
        <v>6.0972107965584152E-3</v>
      </c>
      <c r="BF579" s="73">
        <f t="shared" si="748"/>
        <v>0.66873729462344733</v>
      </c>
      <c r="BG579" s="74">
        <f t="array" ref="BG579">10^(SUMPRODUCT(AG579:AP579,LOG($AG$6:$AP$6))/BC579)</f>
        <v>3.5405419070454114</v>
      </c>
      <c r="BH579" s="75">
        <f t="array" ref="BH579">10^(SUMPRODUCT(AQ579:AZ579,LOG($AQ$6:$AZ$6))/BD579)</f>
        <v>0.61852743481618577</v>
      </c>
      <c r="BI579" s="76">
        <f t="shared" si="750"/>
        <v>0.39049306367342534</v>
      </c>
      <c r="BJ579" s="77">
        <f t="shared" si="750"/>
        <v>0.53442661402168334</v>
      </c>
      <c r="BK579" s="77">
        <f t="shared" si="750"/>
        <v>0.62555736214865709</v>
      </c>
      <c r="BL579" s="77">
        <f t="shared" si="750"/>
        <v>0.73147876735869788</v>
      </c>
      <c r="BM579" s="78">
        <f t="shared" si="750"/>
        <v>1.377393515877209</v>
      </c>
    </row>
    <row r="580" spans="1:65" x14ac:dyDescent="0.2">
      <c r="A580" s="33"/>
      <c r="B580" s="79">
        <v>197</v>
      </c>
      <c r="C580" s="83" t="s">
        <v>94</v>
      </c>
      <c r="D580" s="238">
        <v>1</v>
      </c>
      <c r="E580" s="236" t="s">
        <v>505</v>
      </c>
      <c r="F580" s="244">
        <v>2</v>
      </c>
      <c r="G580" s="239"/>
      <c r="H580" s="240">
        <v>1</v>
      </c>
      <c r="I580" s="243">
        <f t="array" ref="I580">IF(B580&lt;100,(((LOG(I$6)-LOG(J$6))/(LOG(H$6)-LOG(J$6))))*(H580-J580)+J580,H580)</f>
        <v>1</v>
      </c>
      <c r="J580" s="240">
        <v>1</v>
      </c>
      <c r="K580" s="240">
        <v>1</v>
      </c>
      <c r="L580" s="240">
        <v>1</v>
      </c>
      <c r="M580" s="240">
        <v>1</v>
      </c>
      <c r="N580" s="240">
        <v>1</v>
      </c>
      <c r="O580" s="240">
        <v>1</v>
      </c>
      <c r="P580" s="240">
        <v>0.996</v>
      </c>
      <c r="Q580" s="240">
        <v>0.99199999999999999</v>
      </c>
      <c r="R580" s="240">
        <v>0.98699999999999999</v>
      </c>
      <c r="S580" s="243">
        <f t="shared" si="752"/>
        <v>0.97959802170399446</v>
      </c>
      <c r="T580" s="240">
        <v>0.97299999999999998</v>
      </c>
      <c r="U580" s="240">
        <v>0.95200000000000007</v>
      </c>
      <c r="V580" s="240">
        <v>0.88900000000000001</v>
      </c>
      <c r="W580" s="240">
        <v>0.49</v>
      </c>
      <c r="X580" s="240">
        <v>9.9000000000000005E-2</v>
      </c>
      <c r="Y580" s="240">
        <v>2.1000000000000001E-2</v>
      </c>
      <c r="Z580" s="240">
        <v>0.01</v>
      </c>
      <c r="AA580" s="240">
        <v>6.9999999999999993E-3</v>
      </c>
      <c r="AB580" s="240">
        <v>6.0000000000000001E-3</v>
      </c>
      <c r="AC580" s="243">
        <f t="shared" si="751"/>
        <v>5.2261806827643567E-3</v>
      </c>
      <c r="AD580" s="241">
        <v>0</v>
      </c>
      <c r="AE580" s="60"/>
      <c r="AF580" s="74">
        <f t="shared" si="722"/>
        <v>0</v>
      </c>
      <c r="AG580" s="74">
        <f t="shared" si="723"/>
        <v>0</v>
      </c>
      <c r="AH580" s="74">
        <f t="shared" si="724"/>
        <v>0</v>
      </c>
      <c r="AI580" s="74">
        <f t="shared" si="725"/>
        <v>0</v>
      </c>
      <c r="AJ580" s="74">
        <f t="shared" si="726"/>
        <v>0</v>
      </c>
      <c r="AK580" s="74">
        <f t="shared" si="727"/>
        <v>0</v>
      </c>
      <c r="AL580" s="74">
        <f t="shared" si="728"/>
        <v>0</v>
      </c>
      <c r="AM580" s="74">
        <f t="shared" si="729"/>
        <v>4.0000000000000036E-3</v>
      </c>
      <c r="AN580" s="74">
        <f t="shared" si="730"/>
        <v>4.0000000000000036E-3</v>
      </c>
      <c r="AO580" s="74">
        <f t="shared" si="731"/>
        <v>5.0000000000000044E-3</v>
      </c>
      <c r="AP580" s="74">
        <f t="shared" si="732"/>
        <v>7.4019782960055291E-3</v>
      </c>
      <c r="AQ580" s="74">
        <f t="shared" si="733"/>
        <v>6.5980217039944833E-3</v>
      </c>
      <c r="AR580" s="74">
        <f t="shared" si="734"/>
        <v>2.0999999999999908E-2</v>
      </c>
      <c r="AS580" s="74">
        <f t="shared" si="735"/>
        <v>6.3000000000000056E-2</v>
      </c>
      <c r="AT580" s="74">
        <f t="shared" si="736"/>
        <v>0.39900000000000002</v>
      </c>
      <c r="AU580" s="74">
        <f t="shared" si="737"/>
        <v>0.39100000000000001</v>
      </c>
      <c r="AV580" s="74">
        <f t="shared" si="738"/>
        <v>7.8E-2</v>
      </c>
      <c r="AW580" s="74">
        <f t="shared" si="739"/>
        <v>1.1000000000000001E-2</v>
      </c>
      <c r="AX580" s="74">
        <f t="shared" si="740"/>
        <v>3.0000000000000009E-3</v>
      </c>
      <c r="AY580" s="74">
        <f t="shared" si="741"/>
        <v>9.9999999999999915E-4</v>
      </c>
      <c r="AZ580" s="74">
        <f t="shared" si="742"/>
        <v>7.7381931723564338E-4</v>
      </c>
      <c r="BA580" s="75">
        <f t="shared" si="743"/>
        <v>5.2261806827643567E-3</v>
      </c>
      <c r="BB580" s="73">
        <f t="shared" si="744"/>
        <v>0</v>
      </c>
      <c r="BC580" s="74">
        <f t="shared" si="745"/>
        <v>2.0401978296005541E-2</v>
      </c>
      <c r="BD580" s="74">
        <f t="shared" si="746"/>
        <v>0.97437184102123009</v>
      </c>
      <c r="BE580" s="75">
        <f t="shared" si="747"/>
        <v>5.2261806827643567E-3</v>
      </c>
      <c r="BF580" s="73">
        <f t="shared" si="748"/>
        <v>0.60853624936508988</v>
      </c>
      <c r="BG580" s="74">
        <f t="array" ref="BG580">10^(SUMPRODUCT(AG580:AP580,LOG($AG$6:$AP$6))/BC580)</f>
        <v>3.1810500331988929</v>
      </c>
      <c r="BH580" s="75">
        <f t="array" ref="BH580">10^(SUMPRODUCT(AQ580:AZ580,LOG($AQ$6:$AZ$6))/BD580)</f>
        <v>0.60054795172664399</v>
      </c>
      <c r="BI580" s="76">
        <f t="shared" si="750"/>
        <v>0.42038330389644346</v>
      </c>
      <c r="BJ580" s="77">
        <f t="shared" si="750"/>
        <v>0.52806530333605284</v>
      </c>
      <c r="BK580" s="77">
        <f t="shared" si="750"/>
        <v>0.60526062252268442</v>
      </c>
      <c r="BL580" s="77">
        <f t="shared" si="750"/>
        <v>0.68993784413279635</v>
      </c>
      <c r="BM580" s="78">
        <f t="shared" si="750"/>
        <v>0.90275084223457691</v>
      </c>
    </row>
    <row r="581" spans="1:65" x14ac:dyDescent="0.2">
      <c r="A581" s="33"/>
      <c r="B581" s="79">
        <v>197</v>
      </c>
      <c r="C581" s="83" t="s">
        <v>99</v>
      </c>
      <c r="D581" s="238">
        <v>1</v>
      </c>
      <c r="E581" s="236" t="s">
        <v>506</v>
      </c>
      <c r="F581" s="244">
        <v>2</v>
      </c>
      <c r="G581" s="239"/>
      <c r="H581" s="240">
        <v>1</v>
      </c>
      <c r="I581" s="243">
        <f t="array" ref="I581">IF(B581&lt;100,(((LOG(I$6)-LOG(J$6))/(LOG(H$6)-LOG(J$6))))*(H581-J581)+J581,H581)</f>
        <v>1</v>
      </c>
      <c r="J581" s="240">
        <v>1</v>
      </c>
      <c r="K581" s="240">
        <v>1</v>
      </c>
      <c r="L581" s="240">
        <v>1</v>
      </c>
      <c r="M581" s="240">
        <v>1</v>
      </c>
      <c r="N581" s="240">
        <v>1</v>
      </c>
      <c r="O581" s="240">
        <v>0.99900000000000011</v>
      </c>
      <c r="P581" s="240">
        <v>0.98799999999999999</v>
      </c>
      <c r="Q581" s="240">
        <v>0.95900000000000007</v>
      </c>
      <c r="R581" s="240">
        <v>0.94499999999999995</v>
      </c>
      <c r="S581" s="243">
        <f t="shared" si="752"/>
        <v>0.93918415991028137</v>
      </c>
      <c r="T581" s="240">
        <v>0.93400000000000005</v>
      </c>
      <c r="U581" s="240">
        <v>0.91099999999999992</v>
      </c>
      <c r="V581" s="240">
        <v>0.88200000000000001</v>
      </c>
      <c r="W581" s="240">
        <v>0.78299999999999992</v>
      </c>
      <c r="X581" s="240">
        <v>0.50700000000000001</v>
      </c>
      <c r="Y581" s="240">
        <v>0.16500000000000001</v>
      </c>
      <c r="Z581" s="240">
        <v>2.3E-2</v>
      </c>
      <c r="AA581" s="240">
        <v>9.0000000000000011E-3</v>
      </c>
      <c r="AB581" s="240">
        <v>8.0000000000000002E-3</v>
      </c>
      <c r="AC581" s="243">
        <f t="shared" si="751"/>
        <v>6.9682409103524754E-3</v>
      </c>
      <c r="AD581" s="241">
        <v>0</v>
      </c>
      <c r="AE581" s="60"/>
      <c r="AF581" s="74">
        <f t="shared" si="722"/>
        <v>0</v>
      </c>
      <c r="AG581" s="74">
        <f t="shared" si="723"/>
        <v>0</v>
      </c>
      <c r="AH581" s="74">
        <f t="shared" si="724"/>
        <v>0</v>
      </c>
      <c r="AI581" s="74">
        <f t="shared" si="725"/>
        <v>0</v>
      </c>
      <c r="AJ581" s="74">
        <f t="shared" si="726"/>
        <v>0</v>
      </c>
      <c r="AK581" s="74">
        <f t="shared" si="727"/>
        <v>0</v>
      </c>
      <c r="AL581" s="74">
        <f t="shared" si="728"/>
        <v>9.9999999999988987E-4</v>
      </c>
      <c r="AM581" s="74">
        <f t="shared" si="729"/>
        <v>1.1000000000000121E-2</v>
      </c>
      <c r="AN581" s="74">
        <f t="shared" si="730"/>
        <v>2.8999999999999915E-2</v>
      </c>
      <c r="AO581" s="74">
        <f t="shared" si="731"/>
        <v>1.4000000000000123E-2</v>
      </c>
      <c r="AP581" s="74">
        <f t="shared" si="732"/>
        <v>5.8158400897185825E-3</v>
      </c>
      <c r="AQ581" s="74">
        <f t="shared" si="733"/>
        <v>5.1841599102813163E-3</v>
      </c>
      <c r="AR581" s="74">
        <f t="shared" si="734"/>
        <v>2.3000000000000131E-2</v>
      </c>
      <c r="AS581" s="74">
        <f t="shared" si="735"/>
        <v>2.8999999999999915E-2</v>
      </c>
      <c r="AT581" s="74">
        <f t="shared" si="736"/>
        <v>9.9000000000000088E-2</v>
      </c>
      <c r="AU581" s="74">
        <f t="shared" si="737"/>
        <v>0.27599999999999991</v>
      </c>
      <c r="AV581" s="74">
        <f t="shared" si="738"/>
        <v>0.34199999999999997</v>
      </c>
      <c r="AW581" s="74">
        <f t="shared" si="739"/>
        <v>0.14200000000000002</v>
      </c>
      <c r="AX581" s="74">
        <f t="shared" si="740"/>
        <v>1.3999999999999999E-2</v>
      </c>
      <c r="AY581" s="74">
        <f t="shared" si="741"/>
        <v>1.0000000000000009E-3</v>
      </c>
      <c r="AZ581" s="74">
        <f t="shared" si="742"/>
        <v>1.0317590896475248E-3</v>
      </c>
      <c r="BA581" s="75">
        <f t="shared" si="743"/>
        <v>6.9682409103524754E-3</v>
      </c>
      <c r="BB581" s="73">
        <f t="shared" si="744"/>
        <v>0</v>
      </c>
      <c r="BC581" s="74">
        <f t="shared" si="745"/>
        <v>6.0815840089718631E-2</v>
      </c>
      <c r="BD581" s="74">
        <f t="shared" si="746"/>
        <v>0.93221591899992884</v>
      </c>
      <c r="BE581" s="75">
        <f t="shared" si="747"/>
        <v>6.9682409103524754E-3</v>
      </c>
      <c r="BF581" s="73">
        <f t="shared" si="748"/>
        <v>0.47637759511894195</v>
      </c>
      <c r="BG581" s="74">
        <f t="array" ref="BG581">10^(SUMPRODUCT(AG581:AP581,LOG($AG$6:$AP$6))/BC581)</f>
        <v>3.788218323036721</v>
      </c>
      <c r="BH581" s="75">
        <f t="array" ref="BH581">10^(SUMPRODUCT(AQ581:AZ581,LOG($AQ$6:$AZ$6))/BD581)</f>
        <v>0.42793031890752331</v>
      </c>
      <c r="BI581" s="76">
        <f t="shared" si="750"/>
        <v>0.25480938987608132</v>
      </c>
      <c r="BJ581" s="77">
        <f t="shared" si="750"/>
        <v>0.35988779785868752</v>
      </c>
      <c r="BK581" s="77">
        <f t="shared" si="750"/>
        <v>0.41711745659683419</v>
      </c>
      <c r="BL581" s="77">
        <f t="shared" si="750"/>
        <v>0.50525016651559096</v>
      </c>
      <c r="BM581" s="78">
        <f t="shared" si="750"/>
        <v>1.0528702361459528</v>
      </c>
    </row>
    <row r="582" spans="1:65" x14ac:dyDescent="0.2">
      <c r="A582" s="33"/>
      <c r="B582" s="79">
        <v>197</v>
      </c>
      <c r="C582" s="83" t="s">
        <v>93</v>
      </c>
      <c r="D582" s="238">
        <v>0</v>
      </c>
      <c r="E582" s="236"/>
      <c r="F582" s="244">
        <v>0</v>
      </c>
      <c r="G582" s="239"/>
      <c r="H582" s="240"/>
      <c r="I582" s="243"/>
      <c r="J582" s="240"/>
      <c r="K582" s="240"/>
      <c r="L582" s="240"/>
      <c r="M582" s="240"/>
      <c r="N582" s="240"/>
      <c r="O582" s="240"/>
      <c r="P582" s="240"/>
      <c r="Q582" s="240"/>
      <c r="R582" s="240"/>
      <c r="S582" s="243"/>
      <c r="T582" s="240"/>
      <c r="U582" s="240"/>
      <c r="V582" s="240"/>
      <c r="W582" s="240"/>
      <c r="X582" s="240"/>
      <c r="Y582" s="240"/>
      <c r="Z582" s="240"/>
      <c r="AA582" s="240"/>
      <c r="AB582" s="240"/>
      <c r="AC582" s="243"/>
      <c r="AD582" s="241"/>
      <c r="AE582" s="60"/>
      <c r="AF582" s="74"/>
      <c r="AG582" s="74"/>
      <c r="AH582" s="74"/>
      <c r="AI582" s="74"/>
      <c r="AJ582" s="74"/>
      <c r="AK582" s="74"/>
      <c r="AL582" s="74"/>
      <c r="AM582" s="74"/>
      <c r="AN582" s="74"/>
      <c r="AO582" s="74"/>
      <c r="AP582" s="74"/>
      <c r="AQ582" s="74"/>
      <c r="AR582" s="74"/>
      <c r="AS582" s="74"/>
      <c r="AT582" s="74"/>
      <c r="AU582" s="74"/>
      <c r="AV582" s="74"/>
      <c r="AW582" s="74"/>
      <c r="AX582" s="74"/>
      <c r="AY582" s="74"/>
      <c r="AZ582" s="74"/>
      <c r="BA582" s="75"/>
      <c r="BB582" s="73"/>
      <c r="BC582" s="74"/>
      <c r="BD582" s="74"/>
      <c r="BE582" s="75"/>
      <c r="BF582" s="73"/>
      <c r="BG582" s="74"/>
      <c r="BH582" s="75"/>
      <c r="BI582" s="76"/>
      <c r="BJ582" s="77"/>
      <c r="BK582" s="77"/>
      <c r="BL582" s="77"/>
      <c r="BM582" s="78"/>
    </row>
    <row r="583" spans="1:65" x14ac:dyDescent="0.2">
      <c r="A583" s="33"/>
      <c r="B583" s="79">
        <v>198</v>
      </c>
      <c r="C583" s="83" t="s">
        <v>94</v>
      </c>
      <c r="D583" s="238">
        <v>1</v>
      </c>
      <c r="E583" s="236" t="s">
        <v>507</v>
      </c>
      <c r="F583" s="244">
        <v>2</v>
      </c>
      <c r="G583" s="239"/>
      <c r="H583" s="240">
        <v>1</v>
      </c>
      <c r="I583" s="243">
        <f t="array" ref="I583">IF(B583&lt;100,(((LOG(I$6)-LOG(J$6))/(LOG(H$6)-LOG(J$6))))*(H583-J583)+J583,H583)</f>
        <v>1</v>
      </c>
      <c r="J583" s="240">
        <v>1</v>
      </c>
      <c r="K583" s="240">
        <v>1</v>
      </c>
      <c r="L583" s="240">
        <v>0.89500000000000002</v>
      </c>
      <c r="M583" s="240">
        <v>0.83299999999999996</v>
      </c>
      <c r="N583" s="240">
        <v>0.61599999999999999</v>
      </c>
      <c r="O583" s="240">
        <v>0.40600000000000003</v>
      </c>
      <c r="P583" s="240">
        <v>0.24100000000000002</v>
      </c>
      <c r="Q583" s="240">
        <v>0.127</v>
      </c>
      <c r="R583" s="240">
        <v>5.9000000000000004E-2</v>
      </c>
      <c r="S583" s="243">
        <f t="shared" si="752"/>
        <v>4.049505425998625E-2</v>
      </c>
      <c r="T583" s="240">
        <v>2.4E-2</v>
      </c>
      <c r="U583" s="240">
        <v>1.1000000000000001E-2</v>
      </c>
      <c r="V583" s="240">
        <v>6.9999999999999993E-3</v>
      </c>
      <c r="W583" s="240">
        <v>6.0000000000000001E-3</v>
      </c>
      <c r="X583" s="240">
        <v>5.0000000000000001E-3</v>
      </c>
      <c r="Y583" s="240">
        <v>4.0000000000000001E-3</v>
      </c>
      <c r="Z583" s="240">
        <v>1E-3</v>
      </c>
      <c r="AA583" s="240">
        <v>1E-3</v>
      </c>
      <c r="AB583" s="240">
        <v>1E-3</v>
      </c>
      <c r="AC583" s="243">
        <f t="shared" si="751"/>
        <v>8.7103011379405942E-4</v>
      </c>
      <c r="AD583" s="241">
        <v>0</v>
      </c>
      <c r="AE583" s="60"/>
      <c r="AF583" s="74">
        <f t="shared" ref="AF583:AF584" si="753">H583-I583</f>
        <v>0</v>
      </c>
      <c r="AG583" s="74">
        <f t="shared" ref="AG583:AG584" si="754">I583-J583</f>
        <v>0</v>
      </c>
      <c r="AH583" s="74">
        <f t="shared" ref="AH583:AH584" si="755">J583-K583</f>
        <v>0</v>
      </c>
      <c r="AI583" s="74">
        <f t="shared" ref="AI583:AI584" si="756">K583-L583</f>
        <v>0.10499999999999998</v>
      </c>
      <c r="AJ583" s="74">
        <f t="shared" ref="AJ583:AJ584" si="757">L583-M583</f>
        <v>6.2000000000000055E-2</v>
      </c>
      <c r="AK583" s="74">
        <f t="shared" ref="AK583:AK584" si="758">M583-N583</f>
        <v>0.21699999999999997</v>
      </c>
      <c r="AL583" s="74">
        <f t="shared" ref="AL583:AL584" si="759">N583-O583</f>
        <v>0.20999999999999996</v>
      </c>
      <c r="AM583" s="74">
        <f t="shared" ref="AM583:AM584" si="760">O583-P583</f>
        <v>0.16500000000000001</v>
      </c>
      <c r="AN583" s="74">
        <f t="shared" ref="AN583:AN584" si="761">P583-Q583</f>
        <v>0.11400000000000002</v>
      </c>
      <c r="AO583" s="74">
        <f t="shared" ref="AO583:AO584" si="762">Q583-R583</f>
        <v>6.8000000000000005E-2</v>
      </c>
      <c r="AP583" s="74">
        <f t="shared" ref="AP583:AP584" si="763">R583-S583</f>
        <v>1.8504945740013753E-2</v>
      </c>
      <c r="AQ583" s="74">
        <f t="shared" ref="AQ583:AQ584" si="764">S583-T583</f>
        <v>1.649505425998625E-2</v>
      </c>
      <c r="AR583" s="74">
        <f t="shared" ref="AR583:AR584" si="765">T583-U583</f>
        <v>1.2999999999999999E-2</v>
      </c>
      <c r="AS583" s="74">
        <f t="shared" ref="AS583:AS584" si="766">U583-V583</f>
        <v>4.0000000000000018E-3</v>
      </c>
      <c r="AT583" s="74">
        <f t="shared" ref="AT583:AT584" si="767">V583-W583</f>
        <v>9.9999999999999915E-4</v>
      </c>
      <c r="AU583" s="74">
        <f t="shared" ref="AU583:AU584" si="768">W583-X583</f>
        <v>1E-3</v>
      </c>
      <c r="AV583" s="74">
        <f t="shared" ref="AV583:AV584" si="769">X583-Y583</f>
        <v>1E-3</v>
      </c>
      <c r="AW583" s="74">
        <f t="shared" ref="AW583:AW584" si="770">Y583-Z583</f>
        <v>3.0000000000000001E-3</v>
      </c>
      <c r="AX583" s="74">
        <f t="shared" ref="AX583:AX584" si="771">Z583-AA583</f>
        <v>0</v>
      </c>
      <c r="AY583" s="74">
        <f t="shared" ref="AY583:AY584" si="772">AA583-AB583</f>
        <v>0</v>
      </c>
      <c r="AZ583" s="74">
        <f t="shared" ref="AZ583:AZ584" si="773">AB583-AC583</f>
        <v>1.289698862059406E-4</v>
      </c>
      <c r="BA583" s="75">
        <f t="shared" ref="BA583:BA584" si="774">AC583-AD583</f>
        <v>8.7103011379405942E-4</v>
      </c>
      <c r="BB583" s="73">
        <f t="shared" ref="BB583:BB584" si="775">SUM(AF583)</f>
        <v>0</v>
      </c>
      <c r="BC583" s="74">
        <f t="shared" ref="BC583:BC584" si="776">SUM(AG583:AP583)</f>
        <v>0.95950494574001377</v>
      </c>
      <c r="BD583" s="74">
        <f t="shared" ref="BD583:BD584" si="777">SUM(AQ583:AZ583)</f>
        <v>3.9624024146192198E-2</v>
      </c>
      <c r="BE583" s="75">
        <f t="shared" ref="BE583:BE584" si="778">BA583</f>
        <v>8.7103011379405942E-4</v>
      </c>
      <c r="BF583" s="73">
        <f t="shared" ref="BF583:BF584" si="779">10^SUMPRODUCT(AF583:BA583,LOG($AF$6:$BA$6))</f>
        <v>7.4249305310088047</v>
      </c>
      <c r="BG583" s="74">
        <f t="array" ref="BG583">10^(SUMPRODUCT(AG583:AP583,LOG($AG$6:$AP$6))/BC583)</f>
        <v>8.0441833621881393</v>
      </c>
      <c r="BH583" s="75">
        <f t="array" ref="BH583">10^(SUMPRODUCT(AQ583:AZ583,LOG($AQ$6:$AZ$6))/BD583)</f>
        <v>1.2309953071242086</v>
      </c>
      <c r="BI583" s="76">
        <f t="shared" ref="BI583:BM584" si="780">10^ (LOG(INDEX($H$6:$AD$6,MATCH(BI$6/100,$H583:$AD583,-1)))-(INDEX($H583:$AD583,MATCH(BI$6/100,$H583:$AD583,-1))-BI$6/100)/(INDEX($H583:$AD583,MATCH(BI$6/100,$H583:$AD583,-1))-INDEX($H583:$AD583,MATCH(BI$6/100,$H583:$AD583,-1)+1))*(LOG(INDEX($H$6:$AD$6,MATCH(BI$6/100,$H583:$AD583,-1)))-LOG(INDEX($H$6:$AD$6,MATCH(BI$6/100,$H583:$AD583,-1)+1))))</f>
        <v>2.9608523571146459</v>
      </c>
      <c r="BJ583" s="77">
        <f t="shared" si="780"/>
        <v>6.0418450134050889</v>
      </c>
      <c r="BK583" s="77">
        <f t="shared" si="780"/>
        <v>7.8978662571749094</v>
      </c>
      <c r="BL583" s="77">
        <f t="shared" si="780"/>
        <v>10.049328960775396</v>
      </c>
      <c r="BM583" s="78">
        <f t="shared" si="780"/>
        <v>19.908240240868814</v>
      </c>
    </row>
    <row r="584" spans="1:65" x14ac:dyDescent="0.2">
      <c r="A584" s="33"/>
      <c r="B584" s="79">
        <v>198</v>
      </c>
      <c r="C584" s="83" t="s">
        <v>99</v>
      </c>
      <c r="D584" s="238">
        <v>1</v>
      </c>
      <c r="E584" s="236" t="s">
        <v>508</v>
      </c>
      <c r="F584" s="244">
        <v>2</v>
      </c>
      <c r="G584" s="239"/>
      <c r="H584" s="240">
        <v>1</v>
      </c>
      <c r="I584" s="243">
        <f t="array" ref="I584">IF(B584&lt;100,(((LOG(I$6)-LOG(J$6))/(LOG(H$6)-LOG(J$6))))*(H584-J584)+J584,H584)</f>
        <v>1</v>
      </c>
      <c r="J584" s="240">
        <v>1</v>
      </c>
      <c r="K584" s="240">
        <v>1</v>
      </c>
      <c r="L584" s="240">
        <v>1</v>
      </c>
      <c r="M584" s="240">
        <v>1</v>
      </c>
      <c r="N584" s="240">
        <v>1</v>
      </c>
      <c r="O584" s="240">
        <v>1</v>
      </c>
      <c r="P584" s="240">
        <v>1</v>
      </c>
      <c r="Q584" s="240">
        <v>1</v>
      </c>
      <c r="R584" s="240">
        <v>1</v>
      </c>
      <c r="S584" s="243">
        <f t="shared" si="752"/>
        <v>0.99682772358742622</v>
      </c>
      <c r="T584" s="240">
        <v>0.99400000000000011</v>
      </c>
      <c r="U584" s="240">
        <v>0.97199999999999998</v>
      </c>
      <c r="V584" s="240">
        <v>0.88900000000000001</v>
      </c>
      <c r="W584" s="240">
        <v>0.58200000000000007</v>
      </c>
      <c r="X584" s="240">
        <v>0.16399999999999998</v>
      </c>
      <c r="Y584" s="240">
        <v>3.7000000000000005E-2</v>
      </c>
      <c r="Z584" s="240">
        <v>1.6E-2</v>
      </c>
      <c r="AA584" s="240">
        <v>1.2E-2</v>
      </c>
      <c r="AB584" s="240">
        <v>9.0000000000000011E-3</v>
      </c>
      <c r="AC584" s="243">
        <f t="shared" si="751"/>
        <v>7.8392710241465356E-3</v>
      </c>
      <c r="AD584" s="241">
        <v>0</v>
      </c>
      <c r="AE584" s="60"/>
      <c r="AF584" s="74">
        <f t="shared" si="753"/>
        <v>0</v>
      </c>
      <c r="AG584" s="74">
        <f t="shared" si="754"/>
        <v>0</v>
      </c>
      <c r="AH584" s="74">
        <f t="shared" si="755"/>
        <v>0</v>
      </c>
      <c r="AI584" s="74">
        <f t="shared" si="756"/>
        <v>0</v>
      </c>
      <c r="AJ584" s="74">
        <f t="shared" si="757"/>
        <v>0</v>
      </c>
      <c r="AK584" s="74">
        <f t="shared" si="758"/>
        <v>0</v>
      </c>
      <c r="AL584" s="74">
        <f t="shared" si="759"/>
        <v>0</v>
      </c>
      <c r="AM584" s="74">
        <f t="shared" si="760"/>
        <v>0</v>
      </c>
      <c r="AN584" s="74">
        <f t="shared" si="761"/>
        <v>0</v>
      </c>
      <c r="AO584" s="74">
        <f t="shared" si="762"/>
        <v>0</v>
      </c>
      <c r="AP584" s="74">
        <f t="shared" si="763"/>
        <v>3.1722764125737823E-3</v>
      </c>
      <c r="AQ584" s="74">
        <f t="shared" si="764"/>
        <v>2.827723587426112E-3</v>
      </c>
      <c r="AR584" s="74">
        <f t="shared" si="765"/>
        <v>2.2000000000000131E-2</v>
      </c>
      <c r="AS584" s="74">
        <f t="shared" si="766"/>
        <v>8.2999999999999963E-2</v>
      </c>
      <c r="AT584" s="74">
        <f t="shared" si="767"/>
        <v>0.30699999999999994</v>
      </c>
      <c r="AU584" s="74">
        <f t="shared" si="768"/>
        <v>0.41800000000000009</v>
      </c>
      <c r="AV584" s="74">
        <f t="shared" si="769"/>
        <v>0.12699999999999997</v>
      </c>
      <c r="AW584" s="74">
        <f t="shared" si="770"/>
        <v>2.1000000000000005E-2</v>
      </c>
      <c r="AX584" s="74">
        <f t="shared" si="771"/>
        <v>4.0000000000000001E-3</v>
      </c>
      <c r="AY584" s="74">
        <f t="shared" si="772"/>
        <v>2.9999999999999992E-3</v>
      </c>
      <c r="AZ584" s="74">
        <f t="shared" si="773"/>
        <v>1.1607289758534655E-3</v>
      </c>
      <c r="BA584" s="75">
        <f t="shared" si="774"/>
        <v>7.8392710241465356E-3</v>
      </c>
      <c r="BB584" s="73">
        <f t="shared" si="775"/>
        <v>0</v>
      </c>
      <c r="BC584" s="74">
        <f t="shared" si="776"/>
        <v>3.1722764125737823E-3</v>
      </c>
      <c r="BD584" s="74">
        <f t="shared" si="777"/>
        <v>0.98898845256327972</v>
      </c>
      <c r="BE584" s="75">
        <f t="shared" si="778"/>
        <v>7.8392710241465356E-3</v>
      </c>
      <c r="BF584" s="73">
        <f t="shared" si="779"/>
        <v>0.55412620493081965</v>
      </c>
      <c r="BG584" s="74">
        <f t="array" ref="BG584">10^(SUMPRODUCT(AG584:AP584,LOG($AG$6:$AP$6))/BC584)</f>
        <v>2.1908902300206643</v>
      </c>
      <c r="BH584" s="75">
        <f t="array" ref="BH584">10^(SUMPRODUCT(AQ584:AZ584,LOG($AQ$6:$AZ$6))/BD584)</f>
        <v>0.56900584581782565</v>
      </c>
      <c r="BI584" s="76">
        <f t="shared" si="780"/>
        <v>0.35449487862854834</v>
      </c>
      <c r="BJ584" s="77">
        <f t="shared" si="780"/>
        <v>0.49224006202446841</v>
      </c>
      <c r="BK584" s="77">
        <f t="shared" si="780"/>
        <v>0.55945322866126801</v>
      </c>
      <c r="BL584" s="77">
        <f t="shared" si="780"/>
        <v>0.6481220456831861</v>
      </c>
      <c r="BM584" s="78">
        <f t="shared" si="780"/>
        <v>0.88974784350606217</v>
      </c>
    </row>
    <row r="585" spans="1:65" x14ac:dyDescent="0.2">
      <c r="A585" s="33"/>
      <c r="B585" s="79">
        <v>198</v>
      </c>
      <c r="C585" s="83" t="s">
        <v>93</v>
      </c>
      <c r="D585" s="238">
        <v>0</v>
      </c>
      <c r="E585" s="236"/>
      <c r="F585" s="244">
        <v>0</v>
      </c>
      <c r="G585" s="239"/>
      <c r="H585" s="240"/>
      <c r="I585" s="243"/>
      <c r="J585" s="240"/>
      <c r="K585" s="240"/>
      <c r="L585" s="240"/>
      <c r="M585" s="240"/>
      <c r="N585" s="240"/>
      <c r="O585" s="240"/>
      <c r="P585" s="240"/>
      <c r="Q585" s="240"/>
      <c r="R585" s="240"/>
      <c r="S585" s="243"/>
      <c r="T585" s="240"/>
      <c r="U585" s="240"/>
      <c r="V585" s="240"/>
      <c r="W585" s="240"/>
      <c r="X585" s="240"/>
      <c r="Y585" s="240"/>
      <c r="Z585" s="240"/>
      <c r="AA585" s="240"/>
      <c r="AB585" s="240"/>
      <c r="AC585" s="243"/>
      <c r="AD585" s="241"/>
      <c r="AE585" s="60"/>
      <c r="AF585" s="74"/>
      <c r="AG585" s="74"/>
      <c r="AH585" s="74"/>
      <c r="AI585" s="74"/>
      <c r="AJ585" s="74"/>
      <c r="AK585" s="74"/>
      <c r="AL585" s="74"/>
      <c r="AM585" s="74"/>
      <c r="AN585" s="74"/>
      <c r="AO585" s="74"/>
      <c r="AP585" s="74"/>
      <c r="AQ585" s="74"/>
      <c r="AR585" s="74"/>
      <c r="AS585" s="74"/>
      <c r="AT585" s="74"/>
      <c r="AU585" s="74"/>
      <c r="AV585" s="74"/>
      <c r="AW585" s="74"/>
      <c r="AX585" s="74"/>
      <c r="AY585" s="74"/>
      <c r="AZ585" s="74"/>
      <c r="BA585" s="75"/>
      <c r="BB585" s="73"/>
      <c r="BC585" s="74"/>
      <c r="BD585" s="74"/>
      <c r="BE585" s="75"/>
      <c r="BF585" s="73"/>
      <c r="BG585" s="74"/>
      <c r="BH585" s="75"/>
      <c r="BI585" s="76"/>
      <c r="BJ585" s="77"/>
      <c r="BK585" s="77"/>
      <c r="BL585" s="77"/>
      <c r="BM585" s="78"/>
    </row>
    <row r="586" spans="1:65" x14ac:dyDescent="0.2">
      <c r="A586" s="33"/>
      <c r="B586" s="79">
        <v>199</v>
      </c>
      <c r="C586" s="83" t="s">
        <v>94</v>
      </c>
      <c r="D586" s="238">
        <v>1</v>
      </c>
      <c r="E586" s="236" t="s">
        <v>509</v>
      </c>
      <c r="F586" s="244">
        <v>2</v>
      </c>
      <c r="G586" s="239"/>
      <c r="H586" s="240">
        <v>1</v>
      </c>
      <c r="I586" s="243">
        <f t="array" ref="I586">IF(B586&lt;100,(((LOG(I$6)-LOG(J$6))/(LOG(H$6)-LOG(J$6))))*(H586-J586)+J586,H586)</f>
        <v>1</v>
      </c>
      <c r="J586" s="240">
        <v>1</v>
      </c>
      <c r="K586" s="240">
        <v>1</v>
      </c>
      <c r="L586" s="240">
        <v>1</v>
      </c>
      <c r="M586" s="240">
        <v>1</v>
      </c>
      <c r="N586" s="240">
        <v>1</v>
      </c>
      <c r="O586" s="240">
        <v>1</v>
      </c>
      <c r="P586" s="240">
        <v>0.98599999999999999</v>
      </c>
      <c r="Q586" s="240">
        <v>0.96900000000000008</v>
      </c>
      <c r="R586" s="240">
        <v>0.95700000000000007</v>
      </c>
      <c r="S586" s="243">
        <f t="shared" si="752"/>
        <v>0.94219604340798901</v>
      </c>
      <c r="T586" s="240">
        <v>0.92900000000000005</v>
      </c>
      <c r="U586" s="240">
        <v>0.85799999999999998</v>
      </c>
      <c r="V586" s="240">
        <v>0.70499999999999996</v>
      </c>
      <c r="W586" s="240">
        <v>0.253</v>
      </c>
      <c r="X586" s="240">
        <v>4.2999999999999997E-2</v>
      </c>
      <c r="Y586" s="240">
        <v>1.8000000000000002E-2</v>
      </c>
      <c r="Z586" s="240">
        <v>1.3000000000000001E-2</v>
      </c>
      <c r="AA586" s="240">
        <v>9.0000000000000011E-3</v>
      </c>
      <c r="AB586" s="240">
        <v>6.9999999999999993E-3</v>
      </c>
      <c r="AC586" s="243">
        <f t="shared" si="751"/>
        <v>6.0972107965584152E-3</v>
      </c>
      <c r="AD586" s="241">
        <v>0</v>
      </c>
      <c r="AE586" s="60"/>
      <c r="AF586" s="74">
        <f t="shared" ref="AF586:AF588" si="781">H586-I586</f>
        <v>0</v>
      </c>
      <c r="AG586" s="74">
        <f t="shared" ref="AG586:AG588" si="782">I586-J586</f>
        <v>0</v>
      </c>
      <c r="AH586" s="74">
        <f t="shared" ref="AH586:AH588" si="783">J586-K586</f>
        <v>0</v>
      </c>
      <c r="AI586" s="74">
        <f t="shared" ref="AI586:AI588" si="784">K586-L586</f>
        <v>0</v>
      </c>
      <c r="AJ586" s="74">
        <f t="shared" ref="AJ586:AJ588" si="785">L586-M586</f>
        <v>0</v>
      </c>
      <c r="AK586" s="74">
        <f t="shared" ref="AK586:AK588" si="786">M586-N586</f>
        <v>0</v>
      </c>
      <c r="AL586" s="74">
        <f t="shared" ref="AL586:AL588" si="787">N586-O586</f>
        <v>0</v>
      </c>
      <c r="AM586" s="74">
        <f t="shared" ref="AM586:AM588" si="788">O586-P586</f>
        <v>1.4000000000000012E-2</v>
      </c>
      <c r="AN586" s="74">
        <f t="shared" ref="AN586:AN588" si="789">P586-Q586</f>
        <v>1.6999999999999904E-2</v>
      </c>
      <c r="AO586" s="74">
        <f t="shared" ref="AO586:AO588" si="790">Q586-R586</f>
        <v>1.2000000000000011E-2</v>
      </c>
      <c r="AP586" s="74">
        <f t="shared" ref="AP586:AP588" si="791">R586-S586</f>
        <v>1.4803956592011058E-2</v>
      </c>
      <c r="AQ586" s="74">
        <f t="shared" ref="AQ586:AQ588" si="792">S586-T586</f>
        <v>1.3196043407988967E-2</v>
      </c>
      <c r="AR586" s="74">
        <f t="shared" ref="AR586:AR588" si="793">T586-U586</f>
        <v>7.1000000000000063E-2</v>
      </c>
      <c r="AS586" s="74">
        <f t="shared" ref="AS586:AS588" si="794">U586-V586</f>
        <v>0.15300000000000002</v>
      </c>
      <c r="AT586" s="74">
        <f t="shared" ref="AT586:AT588" si="795">V586-W586</f>
        <v>0.45199999999999996</v>
      </c>
      <c r="AU586" s="74">
        <f t="shared" ref="AU586:AU588" si="796">W586-X586</f>
        <v>0.21000000000000002</v>
      </c>
      <c r="AV586" s="74">
        <f t="shared" ref="AV586:AV588" si="797">X586-Y586</f>
        <v>2.4999999999999994E-2</v>
      </c>
      <c r="AW586" s="74">
        <f t="shared" ref="AW586:AW588" si="798">Y586-Z586</f>
        <v>5.000000000000001E-3</v>
      </c>
      <c r="AX586" s="74">
        <f t="shared" ref="AX586:AX588" si="799">Z586-AA586</f>
        <v>4.0000000000000001E-3</v>
      </c>
      <c r="AY586" s="74">
        <f t="shared" ref="AY586:AY588" si="800">AA586-AB586</f>
        <v>2.0000000000000018E-3</v>
      </c>
      <c r="AZ586" s="74">
        <f t="shared" ref="AZ586:AZ588" si="801">AB586-AC586</f>
        <v>9.0278920344158409E-4</v>
      </c>
      <c r="BA586" s="75">
        <f t="shared" ref="BA586:BA588" si="802">AC586-AD586</f>
        <v>6.0972107965584152E-3</v>
      </c>
      <c r="BB586" s="73">
        <f t="shared" ref="BB586:BB588" si="803">SUM(AF586)</f>
        <v>0</v>
      </c>
      <c r="BC586" s="74">
        <f t="shared" ref="BC586:BC588" si="804">SUM(AG586:AP586)</f>
        <v>5.7803956592010985E-2</v>
      </c>
      <c r="BD586" s="74">
        <f t="shared" ref="BD586:BD588" si="805">SUM(AQ586:AZ586)</f>
        <v>0.93609883261143068</v>
      </c>
      <c r="BE586" s="75">
        <f t="shared" ref="BE586:BE588" si="806">BA586</f>
        <v>6.0972107965584152E-3</v>
      </c>
      <c r="BF586" s="73">
        <f t="shared" ref="BF586:BF588" si="807">10^SUMPRODUCT(AF586:BA586,LOG($AF$6:$BA$6))</f>
        <v>0.76861013821028679</v>
      </c>
      <c r="BG586" s="74">
        <f t="array" ref="BG586">10^(SUMPRODUCT(AG586:AP586,LOG($AG$6:$AP$6))/BC586)</f>
        <v>3.4955080496465616</v>
      </c>
      <c r="BH586" s="75">
        <f t="array" ref="BH586">10^(SUMPRODUCT(AQ586:AZ586,LOG($AQ$6:$AZ$6))/BD586)</f>
        <v>0.7195191083186957</v>
      </c>
      <c r="BI586" s="76">
        <f t="shared" ref="BI586:BM588" si="808">10^ (LOG(INDEX($H$6:$AD$6,MATCH(BI$6/100,$H586:$AD586,-1)))-(INDEX($H586:$AD586,MATCH(BI$6/100,$H586:$AD586,-1))-BI$6/100)/(INDEX($H586:$AD586,MATCH(BI$6/100,$H586:$AD586,-1))-INDEX($H586:$AD586,MATCH(BI$6/100,$H586:$AD586,-1)+1))*(LOG(INDEX($H$6:$AD$6,MATCH(BI$6/100,$H586:$AD586,-1)))-LOG(INDEX($H$6:$AD$6,MATCH(BI$6/100,$H586:$AD586,-1)+1))))</f>
        <v>0.46269425601405445</v>
      </c>
      <c r="BJ586" s="77">
        <f t="shared" si="808"/>
        <v>0.64656703910339475</v>
      </c>
      <c r="BK586" s="77">
        <f t="shared" si="808"/>
        <v>0.72579339396843701</v>
      </c>
      <c r="BL586" s="77">
        <f t="shared" si="808"/>
        <v>0.81472765988614571</v>
      </c>
      <c r="BM586" s="78">
        <f t="shared" si="808"/>
        <v>1.4745636809438385</v>
      </c>
    </row>
    <row r="587" spans="1:65" x14ac:dyDescent="0.2">
      <c r="A587" s="33"/>
      <c r="B587" s="79">
        <v>199</v>
      </c>
      <c r="C587" s="83" t="s">
        <v>99</v>
      </c>
      <c r="D587" s="238">
        <v>1</v>
      </c>
      <c r="E587" s="236" t="s">
        <v>510</v>
      </c>
      <c r="F587" s="244">
        <v>1</v>
      </c>
      <c r="G587" s="239"/>
      <c r="H587" s="240">
        <v>1</v>
      </c>
      <c r="I587" s="243">
        <f t="array" ref="I587">IF(B587&lt;100,(((LOG(I$6)-LOG(J$6))/(LOG(H$6)-LOG(J$6))))*(H587-J587)+J587,H587)</f>
        <v>1</v>
      </c>
      <c r="J587" s="240">
        <v>1</v>
      </c>
      <c r="K587" s="240">
        <v>1</v>
      </c>
      <c r="L587" s="240">
        <v>1</v>
      </c>
      <c r="M587" s="240">
        <v>1</v>
      </c>
      <c r="N587" s="240">
        <v>1</v>
      </c>
      <c r="O587" s="240">
        <v>1</v>
      </c>
      <c r="P587" s="240">
        <v>1</v>
      </c>
      <c r="Q587" s="240">
        <v>1</v>
      </c>
      <c r="R587" s="240">
        <v>1</v>
      </c>
      <c r="S587" s="243">
        <f t="shared" si="752"/>
        <v>0.99947128726457113</v>
      </c>
      <c r="T587" s="240">
        <v>0.99900000000000011</v>
      </c>
      <c r="U587" s="240">
        <v>0.99400000000000011</v>
      </c>
      <c r="V587" s="240">
        <v>0.98699999999999999</v>
      </c>
      <c r="W587" s="240">
        <v>0.97</v>
      </c>
      <c r="X587" s="240">
        <v>0.88300000000000001</v>
      </c>
      <c r="Y587" s="240">
        <v>0.53400000000000003</v>
      </c>
      <c r="Z587" s="240">
        <v>0.39899999999999997</v>
      </c>
      <c r="AA587" s="240">
        <v>0.32500000000000001</v>
      </c>
      <c r="AB587" s="240">
        <v>0.13800000000000001</v>
      </c>
      <c r="AC587" s="243">
        <f t="shared" si="751"/>
        <v>0.1202021557035802</v>
      </c>
      <c r="AD587" s="241">
        <v>0</v>
      </c>
      <c r="AE587" s="60"/>
      <c r="AF587" s="74">
        <f t="shared" si="781"/>
        <v>0</v>
      </c>
      <c r="AG587" s="74">
        <f t="shared" si="782"/>
        <v>0</v>
      </c>
      <c r="AH587" s="74">
        <f t="shared" si="783"/>
        <v>0</v>
      </c>
      <c r="AI587" s="74">
        <f t="shared" si="784"/>
        <v>0</v>
      </c>
      <c r="AJ587" s="74">
        <f t="shared" si="785"/>
        <v>0</v>
      </c>
      <c r="AK587" s="74">
        <f t="shared" si="786"/>
        <v>0</v>
      </c>
      <c r="AL587" s="74">
        <f t="shared" si="787"/>
        <v>0</v>
      </c>
      <c r="AM587" s="74">
        <f t="shared" si="788"/>
        <v>0</v>
      </c>
      <c r="AN587" s="74">
        <f t="shared" si="789"/>
        <v>0</v>
      </c>
      <c r="AO587" s="74">
        <f t="shared" si="790"/>
        <v>0</v>
      </c>
      <c r="AP587" s="74">
        <f t="shared" si="791"/>
        <v>5.2871273542887121E-4</v>
      </c>
      <c r="AQ587" s="74">
        <f t="shared" si="792"/>
        <v>4.7128726457101866E-4</v>
      </c>
      <c r="AR587" s="74">
        <f t="shared" si="793"/>
        <v>5.0000000000000044E-3</v>
      </c>
      <c r="AS587" s="74">
        <f t="shared" si="794"/>
        <v>7.0000000000001172E-3</v>
      </c>
      <c r="AT587" s="74">
        <f t="shared" si="795"/>
        <v>1.7000000000000015E-2</v>
      </c>
      <c r="AU587" s="74">
        <f t="shared" si="796"/>
        <v>8.6999999999999966E-2</v>
      </c>
      <c r="AV587" s="74">
        <f t="shared" si="797"/>
        <v>0.34899999999999998</v>
      </c>
      <c r="AW587" s="74">
        <f t="shared" si="798"/>
        <v>0.13500000000000006</v>
      </c>
      <c r="AX587" s="74">
        <f t="shared" si="799"/>
        <v>7.3999999999999955E-2</v>
      </c>
      <c r="AY587" s="74">
        <f t="shared" si="800"/>
        <v>0.187</v>
      </c>
      <c r="AZ587" s="74">
        <f t="shared" si="801"/>
        <v>1.7797844296419812E-2</v>
      </c>
      <c r="BA587" s="75">
        <f t="shared" si="802"/>
        <v>0.1202021557035802</v>
      </c>
      <c r="BB587" s="73">
        <f t="shared" si="803"/>
        <v>0</v>
      </c>
      <c r="BC587" s="74">
        <f t="shared" si="804"/>
        <v>5.2871273542887121E-4</v>
      </c>
      <c r="BD587" s="74">
        <f t="shared" si="805"/>
        <v>0.87926913156099096</v>
      </c>
      <c r="BE587" s="75">
        <f t="shared" si="806"/>
        <v>0.1202021557035802</v>
      </c>
      <c r="BF587" s="73">
        <f t="shared" si="807"/>
        <v>0.18058067719843121</v>
      </c>
      <c r="BG587" s="74">
        <f t="array" ref="BG587">10^(SUMPRODUCT(AG587:AP587,LOG($AG$6:$AP$6))/BC587)</f>
        <v>2.1908902300206643</v>
      </c>
      <c r="BH587" s="75">
        <f t="array" ref="BH587">10^(SUMPRODUCT(AQ587:AZ587,LOG($AQ$6:$AZ$6))/BD587)</f>
        <v>0.26360548824153701</v>
      </c>
      <c r="BI587" s="76">
        <f t="shared" si="808"/>
        <v>3.5279485626438435E-2</v>
      </c>
      <c r="BJ587" s="77">
        <f t="shared" si="808"/>
        <v>0.16805786372035911</v>
      </c>
      <c r="BK587" s="77">
        <f t="shared" si="808"/>
        <v>0.27422617703619295</v>
      </c>
      <c r="BL587" s="77">
        <f t="shared" si="808"/>
        <v>0.33549884672349967</v>
      </c>
      <c r="BM587" s="78">
        <f t="shared" si="808"/>
        <v>0.45031611560582024</v>
      </c>
    </row>
    <row r="588" spans="1:65" x14ac:dyDescent="0.2">
      <c r="A588" s="33"/>
      <c r="B588" s="79">
        <v>199</v>
      </c>
      <c r="C588" s="83" t="s">
        <v>93</v>
      </c>
      <c r="D588" s="238">
        <v>1</v>
      </c>
      <c r="E588" s="236" t="s">
        <v>511</v>
      </c>
      <c r="F588" s="244">
        <v>2</v>
      </c>
      <c r="G588" s="239"/>
      <c r="H588" s="240">
        <v>1</v>
      </c>
      <c r="I588" s="243">
        <f t="array" ref="I588">IF(B588&lt;100,(((LOG(I$6)-LOG(J$6))/(LOG(H$6)-LOG(J$6))))*(H588-J588)+J588,H588)</f>
        <v>1</v>
      </c>
      <c r="J588" s="240">
        <v>1</v>
      </c>
      <c r="K588" s="240">
        <v>1</v>
      </c>
      <c r="L588" s="240">
        <v>1</v>
      </c>
      <c r="M588" s="240">
        <v>1</v>
      </c>
      <c r="N588" s="240">
        <v>1</v>
      </c>
      <c r="O588" s="240">
        <v>1</v>
      </c>
      <c r="P588" s="240">
        <v>0.8909999999999999</v>
      </c>
      <c r="Q588" s="240">
        <v>0.8909999999999999</v>
      </c>
      <c r="R588" s="240">
        <v>0.8909999999999999</v>
      </c>
      <c r="S588" s="243">
        <f t="shared" si="752"/>
        <v>0.8909999999999999</v>
      </c>
      <c r="T588" s="240">
        <v>0.8909999999999999</v>
      </c>
      <c r="U588" s="240">
        <v>0.88900000000000001</v>
      </c>
      <c r="V588" s="240">
        <v>0.77900000000000003</v>
      </c>
      <c r="W588" s="240">
        <v>0.67200000000000004</v>
      </c>
      <c r="X588" s="240">
        <v>0.33600000000000002</v>
      </c>
      <c r="Y588" s="240">
        <v>0.114</v>
      </c>
      <c r="Z588" s="240">
        <v>0.114</v>
      </c>
      <c r="AA588" s="240">
        <v>1E-3</v>
      </c>
      <c r="AB588" s="240">
        <v>0</v>
      </c>
      <c r="AC588" s="243">
        <f t="shared" si="751"/>
        <v>0</v>
      </c>
      <c r="AD588" s="241">
        <v>0</v>
      </c>
      <c r="AE588" s="60"/>
      <c r="AF588" s="74">
        <f t="shared" si="781"/>
        <v>0</v>
      </c>
      <c r="AG588" s="74">
        <f t="shared" si="782"/>
        <v>0</v>
      </c>
      <c r="AH588" s="74">
        <f t="shared" si="783"/>
        <v>0</v>
      </c>
      <c r="AI588" s="74">
        <f t="shared" si="784"/>
        <v>0</v>
      </c>
      <c r="AJ588" s="74">
        <f t="shared" si="785"/>
        <v>0</v>
      </c>
      <c r="AK588" s="74">
        <f t="shared" si="786"/>
        <v>0</v>
      </c>
      <c r="AL588" s="74">
        <f t="shared" si="787"/>
        <v>0</v>
      </c>
      <c r="AM588" s="74">
        <f t="shared" si="788"/>
        <v>0.1090000000000001</v>
      </c>
      <c r="AN588" s="74">
        <f t="shared" si="789"/>
        <v>0</v>
      </c>
      <c r="AO588" s="74">
        <f t="shared" si="790"/>
        <v>0</v>
      </c>
      <c r="AP588" s="74">
        <f t="shared" si="791"/>
        <v>0</v>
      </c>
      <c r="AQ588" s="74">
        <f t="shared" si="792"/>
        <v>0</v>
      </c>
      <c r="AR588" s="74">
        <f t="shared" si="793"/>
        <v>1.9999999999998908E-3</v>
      </c>
      <c r="AS588" s="74">
        <f t="shared" si="794"/>
        <v>0.10999999999999999</v>
      </c>
      <c r="AT588" s="74">
        <f t="shared" si="795"/>
        <v>0.10699999999999998</v>
      </c>
      <c r="AU588" s="74">
        <f t="shared" si="796"/>
        <v>0.33600000000000002</v>
      </c>
      <c r="AV588" s="74">
        <f t="shared" si="797"/>
        <v>0.22200000000000003</v>
      </c>
      <c r="AW588" s="74">
        <f t="shared" si="798"/>
        <v>0</v>
      </c>
      <c r="AX588" s="74">
        <f t="shared" si="799"/>
        <v>0.113</v>
      </c>
      <c r="AY588" s="74">
        <f t="shared" si="800"/>
        <v>1E-3</v>
      </c>
      <c r="AZ588" s="74">
        <f t="shared" si="801"/>
        <v>0</v>
      </c>
      <c r="BA588" s="75">
        <f t="shared" si="802"/>
        <v>0</v>
      </c>
      <c r="BB588" s="73">
        <f t="shared" si="803"/>
        <v>0</v>
      </c>
      <c r="BC588" s="74">
        <f t="shared" si="804"/>
        <v>0.1090000000000001</v>
      </c>
      <c r="BD588" s="74">
        <f t="shared" si="805"/>
        <v>0.8909999999999999</v>
      </c>
      <c r="BE588" s="75">
        <f t="shared" si="806"/>
        <v>0</v>
      </c>
      <c r="BF588" s="73">
        <f t="shared" si="807"/>
        <v>0.60459790107077449</v>
      </c>
      <c r="BG588" s="74">
        <f t="array" ref="BG588">10^(SUMPRODUCT(AG588:AP588,LOG($AG$6:$AP$6))/BC588)</f>
        <v>5.7131427428342816</v>
      </c>
      <c r="BH588" s="75">
        <f t="array" ref="BH588">10^(SUMPRODUCT(AQ588:AZ588,LOG($AQ$6:$AZ$6))/BD588)</f>
        <v>0.45934667238734123</v>
      </c>
      <c r="BI588" s="76">
        <f t="shared" si="808"/>
        <v>0.20142572538875339</v>
      </c>
      <c r="BJ588" s="77">
        <f t="shared" si="808"/>
        <v>0.42628842334281719</v>
      </c>
      <c r="BK588" s="77">
        <f t="shared" si="808"/>
        <v>0.49986899443525817</v>
      </c>
      <c r="BL588" s="77">
        <f t="shared" si="808"/>
        <v>0.5861501225820851</v>
      </c>
      <c r="BM588" s="78">
        <f t="shared" si="808"/>
        <v>4.9400486841774436</v>
      </c>
    </row>
    <row r="589" spans="1:65" x14ac:dyDescent="0.2">
      <c r="A589" s="33"/>
      <c r="B589" s="79">
        <v>200</v>
      </c>
      <c r="C589" s="83" t="s">
        <v>94</v>
      </c>
      <c r="D589" s="238">
        <v>0</v>
      </c>
      <c r="E589" s="236"/>
      <c r="F589" s="244">
        <v>0</v>
      </c>
      <c r="G589" s="239"/>
      <c r="H589" s="240"/>
      <c r="I589" s="243"/>
      <c r="J589" s="240"/>
      <c r="K589" s="240"/>
      <c r="L589" s="240"/>
      <c r="M589" s="240"/>
      <c r="N589" s="240"/>
      <c r="O589" s="240"/>
      <c r="P589" s="240"/>
      <c r="Q589" s="240"/>
      <c r="R589" s="240"/>
      <c r="S589" s="243"/>
      <c r="T589" s="240"/>
      <c r="U589" s="240"/>
      <c r="V589" s="240"/>
      <c r="W589" s="240"/>
      <c r="X589" s="240"/>
      <c r="Y589" s="240"/>
      <c r="Z589" s="240"/>
      <c r="AA589" s="240"/>
      <c r="AB589" s="240"/>
      <c r="AC589" s="243"/>
      <c r="AD589" s="241"/>
      <c r="AE589" s="60"/>
      <c r="AF589" s="74"/>
      <c r="AG589" s="74"/>
      <c r="AH589" s="74"/>
      <c r="AI589" s="74"/>
      <c r="AJ589" s="74"/>
      <c r="AK589" s="74"/>
      <c r="AL589" s="74"/>
      <c r="AM589" s="74"/>
      <c r="AN589" s="74"/>
      <c r="AO589" s="74"/>
      <c r="AP589" s="74"/>
      <c r="AQ589" s="74"/>
      <c r="AR589" s="74"/>
      <c r="AS589" s="74"/>
      <c r="AT589" s="74"/>
      <c r="AU589" s="74"/>
      <c r="AV589" s="74"/>
      <c r="AW589" s="74"/>
      <c r="AX589" s="74"/>
      <c r="AY589" s="74"/>
      <c r="AZ589" s="74"/>
      <c r="BA589" s="75"/>
      <c r="BB589" s="73"/>
      <c r="BC589" s="74"/>
      <c r="BD589" s="74"/>
      <c r="BE589" s="75"/>
      <c r="BF589" s="73"/>
      <c r="BG589" s="74"/>
      <c r="BH589" s="75"/>
      <c r="BI589" s="76"/>
      <c r="BJ589" s="77"/>
      <c r="BK589" s="77"/>
      <c r="BL589" s="77"/>
      <c r="BM589" s="78"/>
    </row>
    <row r="590" spans="1:65" x14ac:dyDescent="0.2">
      <c r="A590" s="33"/>
      <c r="B590" s="79">
        <v>200</v>
      </c>
      <c r="C590" s="83" t="s">
        <v>99</v>
      </c>
      <c r="D590" s="238">
        <v>1</v>
      </c>
      <c r="E590" s="236" t="s">
        <v>512</v>
      </c>
      <c r="F590" s="244">
        <v>2</v>
      </c>
      <c r="G590" s="239"/>
      <c r="H590" s="240">
        <v>1</v>
      </c>
      <c r="I590" s="243">
        <f t="array" ref="I590">IF(B590&lt;100,(((LOG(I$6)-LOG(J$6))/(LOG(H$6)-LOG(J$6))))*(H590-J590)+J590,H590)</f>
        <v>1</v>
      </c>
      <c r="J590" s="240">
        <v>1</v>
      </c>
      <c r="K590" s="240">
        <v>1</v>
      </c>
      <c r="L590" s="240">
        <v>1</v>
      </c>
      <c r="M590" s="240">
        <v>1</v>
      </c>
      <c r="N590" s="240">
        <v>1</v>
      </c>
      <c r="O590" s="240">
        <v>0.99900000000000011</v>
      </c>
      <c r="P590" s="240">
        <v>0.995</v>
      </c>
      <c r="Q590" s="240">
        <v>0.98099999999999998</v>
      </c>
      <c r="R590" s="240">
        <v>0.96400000000000008</v>
      </c>
      <c r="S590" s="243">
        <f t="shared" si="752"/>
        <v>0.9523683198205628</v>
      </c>
      <c r="T590" s="240">
        <v>0.94200000000000006</v>
      </c>
      <c r="U590" s="240">
        <v>0.89700000000000002</v>
      </c>
      <c r="V590" s="240">
        <v>0.83400000000000007</v>
      </c>
      <c r="W590" s="240">
        <v>0.64</v>
      </c>
      <c r="X590" s="240">
        <v>0.32</v>
      </c>
      <c r="Y590" s="240">
        <v>0.13600000000000001</v>
      </c>
      <c r="Z590" s="240">
        <v>5.7999999999999996E-2</v>
      </c>
      <c r="AA590" s="240">
        <v>3.6000000000000004E-2</v>
      </c>
      <c r="AB590" s="240">
        <v>2.7000000000000003E-2</v>
      </c>
      <c r="AC590" s="243">
        <f t="shared" si="751"/>
        <v>2.3517813072439605E-2</v>
      </c>
      <c r="AD590" s="241">
        <v>0</v>
      </c>
      <c r="AE590" s="60"/>
      <c r="AF590" s="74">
        <f t="shared" ref="AF590:BA590" si="809">H590-I590</f>
        <v>0</v>
      </c>
      <c r="AG590" s="74">
        <f t="shared" si="809"/>
        <v>0</v>
      </c>
      <c r="AH590" s="74">
        <f t="shared" si="809"/>
        <v>0</v>
      </c>
      <c r="AI590" s="74">
        <f t="shared" si="809"/>
        <v>0</v>
      </c>
      <c r="AJ590" s="74">
        <f t="shared" si="809"/>
        <v>0</v>
      </c>
      <c r="AK590" s="74">
        <f t="shared" si="809"/>
        <v>0</v>
      </c>
      <c r="AL590" s="74">
        <f t="shared" si="809"/>
        <v>9.9999999999988987E-4</v>
      </c>
      <c r="AM590" s="74">
        <f t="shared" si="809"/>
        <v>4.0000000000001146E-3</v>
      </c>
      <c r="AN590" s="74">
        <f t="shared" si="809"/>
        <v>1.4000000000000012E-2</v>
      </c>
      <c r="AO590" s="74">
        <f t="shared" si="809"/>
        <v>1.6999999999999904E-2</v>
      </c>
      <c r="AP590" s="74">
        <f t="shared" si="809"/>
        <v>1.1631680179437276E-2</v>
      </c>
      <c r="AQ590" s="74">
        <f t="shared" si="809"/>
        <v>1.0368319820562744E-2</v>
      </c>
      <c r="AR590" s="74">
        <f t="shared" si="809"/>
        <v>4.500000000000004E-2</v>
      </c>
      <c r="AS590" s="74">
        <f t="shared" si="809"/>
        <v>6.2999999999999945E-2</v>
      </c>
      <c r="AT590" s="74">
        <f t="shared" si="809"/>
        <v>0.19400000000000006</v>
      </c>
      <c r="AU590" s="74">
        <f t="shared" si="809"/>
        <v>0.32</v>
      </c>
      <c r="AV590" s="74">
        <f t="shared" si="809"/>
        <v>0.184</v>
      </c>
      <c r="AW590" s="74">
        <f t="shared" si="809"/>
        <v>7.8000000000000014E-2</v>
      </c>
      <c r="AX590" s="74">
        <f t="shared" si="809"/>
        <v>2.1999999999999992E-2</v>
      </c>
      <c r="AY590" s="74">
        <f t="shared" si="809"/>
        <v>9.0000000000000011E-3</v>
      </c>
      <c r="AZ590" s="74">
        <f t="shared" si="809"/>
        <v>3.4821869275603982E-3</v>
      </c>
      <c r="BA590" s="75">
        <f t="shared" si="809"/>
        <v>2.3517813072439605E-2</v>
      </c>
      <c r="BB590" s="73">
        <f>SUM(AF590)</f>
        <v>0</v>
      </c>
      <c r="BC590" s="74">
        <f>SUM(AG590:AP590)</f>
        <v>4.7631680179437197E-2</v>
      </c>
      <c r="BD590" s="74">
        <f>SUM(AQ590:AZ590)</f>
        <v>0.92885050674812319</v>
      </c>
      <c r="BE590" s="75">
        <f>BA590</f>
        <v>2.3517813072439605E-2</v>
      </c>
      <c r="BF590" s="73">
        <f>10^SUMPRODUCT(AF590:BA590,LOG($AF$6:$BA$6))</f>
        <v>0.50829024422215852</v>
      </c>
      <c r="BG590" s="74">
        <f t="array" ref="BG590">10^(SUMPRODUCT(AG590:AP590,LOG($AG$6:$AP$6))/BC590)</f>
        <v>3.2111373902001867</v>
      </c>
      <c r="BH590" s="75">
        <f t="array" ref="BH590">10^(SUMPRODUCT(AQ590:AZ590,LOG($AQ$6:$AZ$6))/BD590)</f>
        <v>0.50931488273254832</v>
      </c>
      <c r="BI590" s="76">
        <f>10^ (LOG(INDEX($H$6:$AD$6,MATCH(BI$6/100,$H590:$AD590,-1)))-(INDEX($H590:$AD590,MATCH(BI$6/100,$H590:$AD590,-1))-BI$6/100)/(INDEX($H590:$AD590,MATCH(BI$6/100,$H590:$AD590,-1))-INDEX($H590:$AD590,MATCH(BI$6/100,$H590:$AD590,-1)+1))*(LOG(INDEX($H$6:$AD$6,MATCH(BI$6/100,$H590:$AD590,-1)))-LOG(INDEX($H$6:$AD$6,MATCH(BI$6/100,$H590:$AD590,-1)+1))))</f>
        <v>0.25446499180270271</v>
      </c>
      <c r="BJ590" s="77">
        <f>10^ (LOG(INDEX($H$6:$AD$6,MATCH(BJ$6/100,$H590:$AD590,-1)))-(INDEX($H590:$AD590,MATCH(BJ$6/100,$H590:$AD590,-1))-BJ$6/100)/(INDEX($H590:$AD590,MATCH(BJ$6/100,$H590:$AD590,-1))-INDEX($H590:$AD590,MATCH(BJ$6/100,$H590:$AD590,-1)+1))*(LOG(INDEX($H$6:$AD$6,MATCH(BJ$6/100,$H590:$AD590,-1)))-LOG(INDEX($H$6:$AD$6,MATCH(BJ$6/100,$H590:$AD590,-1)+1))))</f>
        <v>0.43428151994271413</v>
      </c>
      <c r="BK590" s="77">
        <f>10^ (LOG(INDEX($H$6:$AD$6,MATCH(BK$6/100,$H590:$AD590,-1)))-(INDEX($H590:$AD590,MATCH(BK$6/100,$H590:$AD590,-1))-BK$6/100)/(INDEX($H590:$AD590,MATCH(BK$6/100,$H590:$AD590,-1))-INDEX($H590:$AD590,MATCH(BK$6/100,$H590:$AD590,-1)+1))*(LOG(INDEX($H$6:$AD$6,MATCH(BK$6/100,$H590:$AD590,-1)))-LOG(INDEX($H$6:$AD$6,MATCH(BK$6/100,$H590:$AD590,-1)+1))))</f>
        <v>0.51331226682402042</v>
      </c>
      <c r="BL590" s="77">
        <f>10^ (LOG(INDEX($H$6:$AD$6,MATCH(BL$6/100,$H590:$AD590,-1)))-(INDEX($H590:$AD590,MATCH(BL$6/100,$H590:$AD590,-1))-BL$6/100)/(INDEX($H590:$AD590,MATCH(BL$6/100,$H590:$AD590,-1))-INDEX($H590:$AD590,MATCH(BL$6/100,$H590:$AD590,-1)+1))*(LOG(INDEX($H$6:$AD$6,MATCH(BL$6/100,$H590:$AD590,-1)))-LOG(INDEX($H$6:$AD$6,MATCH(BL$6/100,$H590:$AD590,-1)+1))))</f>
        <v>0.61086965666225002</v>
      </c>
      <c r="BM590" s="78">
        <f>10^ (LOG(INDEX($H$6:$AD$6,MATCH(BM$6/100,$H590:$AD590,-1)))-(INDEX($H590:$AD590,MATCH(BM$6/100,$H590:$AD590,-1))-BM$6/100)/(INDEX($H590:$AD590,MATCH(BM$6/100,$H590:$AD590,-1))-INDEX($H590:$AD590,MATCH(BM$6/100,$H590:$AD590,-1)+1))*(LOG(INDEX($H$6:$AD$6,MATCH(BM$6/100,$H590:$AD590,-1)))-LOG(INDEX($H$6:$AD$6,MATCH(BM$6/100,$H590:$AD590,-1)+1))))</f>
        <v>1.2281905676632907</v>
      </c>
    </row>
    <row r="591" spans="1:65" x14ac:dyDescent="0.2">
      <c r="A591" s="33"/>
      <c r="B591" s="79">
        <v>200</v>
      </c>
      <c r="C591" s="83" t="s">
        <v>93</v>
      </c>
      <c r="D591" s="238">
        <v>0</v>
      </c>
      <c r="E591" s="236"/>
      <c r="F591" s="244">
        <v>0</v>
      </c>
      <c r="G591" s="239"/>
      <c r="H591" s="240"/>
      <c r="I591" s="243"/>
      <c r="J591" s="240"/>
      <c r="K591" s="240"/>
      <c r="L591" s="240"/>
      <c r="M591" s="240"/>
      <c r="N591" s="240"/>
      <c r="O591" s="240"/>
      <c r="P591" s="240"/>
      <c r="Q591" s="240"/>
      <c r="R591" s="240"/>
      <c r="S591" s="243"/>
      <c r="T591" s="240"/>
      <c r="U591" s="240"/>
      <c r="V591" s="240"/>
      <c r="W591" s="240"/>
      <c r="X591" s="240"/>
      <c r="Y591" s="240"/>
      <c r="Z591" s="240"/>
      <c r="AA591" s="240"/>
      <c r="AB591" s="240"/>
      <c r="AC591" s="243"/>
      <c r="AD591" s="241"/>
      <c r="AE591" s="60"/>
      <c r="AF591" s="74"/>
      <c r="AG591" s="74"/>
      <c r="AH591" s="74"/>
      <c r="AI591" s="74"/>
      <c r="AJ591" s="74"/>
      <c r="AK591" s="74"/>
      <c r="AL591" s="74"/>
      <c r="AM591" s="74"/>
      <c r="AN591" s="74"/>
      <c r="AO591" s="74"/>
      <c r="AP591" s="74"/>
      <c r="AQ591" s="74"/>
      <c r="AR591" s="74"/>
      <c r="AS591" s="74"/>
      <c r="AT591" s="74"/>
      <c r="AU591" s="74"/>
      <c r="AV591" s="74"/>
      <c r="AW591" s="74"/>
      <c r="AX591" s="74"/>
      <c r="AY591" s="74"/>
      <c r="AZ591" s="74"/>
      <c r="BA591" s="75"/>
      <c r="BB591" s="73"/>
      <c r="BC591" s="74"/>
      <c r="BD591" s="74"/>
      <c r="BE591" s="75"/>
      <c r="BF591" s="73"/>
      <c r="BG591" s="74"/>
      <c r="BH591" s="75"/>
      <c r="BI591" s="76"/>
      <c r="BJ591" s="77"/>
      <c r="BK591" s="77"/>
      <c r="BL591" s="77"/>
      <c r="BM591" s="78"/>
    </row>
    <row r="592" spans="1:65" x14ac:dyDescent="0.2">
      <c r="A592" s="33"/>
      <c r="B592" s="79">
        <v>201</v>
      </c>
      <c r="C592" s="83" t="s">
        <v>94</v>
      </c>
      <c r="D592" s="238">
        <v>1</v>
      </c>
      <c r="E592" s="236" t="s">
        <v>513</v>
      </c>
      <c r="F592" s="244">
        <v>2</v>
      </c>
      <c r="G592" s="239"/>
      <c r="H592" s="240">
        <v>1</v>
      </c>
      <c r="I592" s="243">
        <f t="array" ref="I592">IF(B592&lt;100,(((LOG(I$6)-LOG(J$6))/(LOG(H$6)-LOG(J$6))))*(H592-J592)+J592,H592)</f>
        <v>1</v>
      </c>
      <c r="J592" s="240">
        <v>0.99900000000000011</v>
      </c>
      <c r="K592" s="240">
        <v>0.99900000000000011</v>
      </c>
      <c r="L592" s="240">
        <v>0.99900000000000011</v>
      </c>
      <c r="M592" s="240">
        <v>0.98199999999999998</v>
      </c>
      <c r="N592" s="240">
        <v>0.91799999999999993</v>
      </c>
      <c r="O592" s="240">
        <v>0.73699999999999999</v>
      </c>
      <c r="P592" s="240">
        <v>0.62</v>
      </c>
      <c r="Q592" s="240">
        <v>0.54400000000000004</v>
      </c>
      <c r="R592" s="240">
        <v>0.48499999999999999</v>
      </c>
      <c r="S592" s="243">
        <f t="shared" si="752"/>
        <v>0.45962178869940973</v>
      </c>
      <c r="T592" s="240">
        <v>0.43700000000000006</v>
      </c>
      <c r="U592" s="240">
        <v>0.39399999999999996</v>
      </c>
      <c r="V592" s="240">
        <v>0.35100000000000003</v>
      </c>
      <c r="W592" s="240">
        <v>0.28300000000000003</v>
      </c>
      <c r="X592" s="240">
        <v>0.18899999999999997</v>
      </c>
      <c r="Y592" s="240">
        <v>9.5000000000000001E-2</v>
      </c>
      <c r="Z592" s="240">
        <v>2.8999999999999998E-2</v>
      </c>
      <c r="AA592" s="240">
        <v>4.0000000000000001E-3</v>
      </c>
      <c r="AB592" s="240">
        <v>2E-3</v>
      </c>
      <c r="AC592" s="243">
        <f t="shared" si="751"/>
        <v>1.7420602275881188E-3</v>
      </c>
      <c r="AD592" s="241">
        <v>0</v>
      </c>
      <c r="AE592" s="60"/>
      <c r="AF592" s="74">
        <f t="shared" ref="AF592:AF627" si="810">H592-I592</f>
        <v>0</v>
      </c>
      <c r="AG592" s="74">
        <f t="shared" ref="AG592:AG627" si="811">I592-J592</f>
        <v>9.9999999999988987E-4</v>
      </c>
      <c r="AH592" s="74">
        <f t="shared" ref="AH592:AH627" si="812">J592-K592</f>
        <v>0</v>
      </c>
      <c r="AI592" s="74">
        <f t="shared" ref="AI592:AI627" si="813">K592-L592</f>
        <v>0</v>
      </c>
      <c r="AJ592" s="74">
        <f t="shared" ref="AJ592:AJ627" si="814">L592-M592</f>
        <v>1.7000000000000126E-2</v>
      </c>
      <c r="AK592" s="74">
        <f t="shared" ref="AK592:AK627" si="815">M592-N592</f>
        <v>6.4000000000000057E-2</v>
      </c>
      <c r="AL592" s="74">
        <f t="shared" ref="AL592:AL627" si="816">N592-O592</f>
        <v>0.18099999999999994</v>
      </c>
      <c r="AM592" s="74">
        <f t="shared" ref="AM592:AM627" si="817">O592-P592</f>
        <v>0.11699999999999999</v>
      </c>
      <c r="AN592" s="74">
        <f t="shared" ref="AN592:AN627" si="818">P592-Q592</f>
        <v>7.5999999999999956E-2</v>
      </c>
      <c r="AO592" s="74">
        <f t="shared" ref="AO592:AO627" si="819">Q592-R592</f>
        <v>5.9000000000000052E-2</v>
      </c>
      <c r="AP592" s="74">
        <f t="shared" ref="AP592:AP627" si="820">R592-S592</f>
        <v>2.5378211300590259E-2</v>
      </c>
      <c r="AQ592" s="74">
        <f t="shared" ref="AQ592:AQ627" si="821">S592-T592</f>
        <v>2.2621788699409673E-2</v>
      </c>
      <c r="AR592" s="74">
        <f t="shared" ref="AR592:AR627" si="822">T592-U592</f>
        <v>4.3000000000000094E-2</v>
      </c>
      <c r="AS592" s="74">
        <f t="shared" ref="AS592:AS627" si="823">U592-V592</f>
        <v>4.2999999999999927E-2</v>
      </c>
      <c r="AT592" s="74">
        <f t="shared" ref="AT592:AT627" si="824">V592-W592</f>
        <v>6.8000000000000005E-2</v>
      </c>
      <c r="AU592" s="74">
        <f t="shared" ref="AU592:AU627" si="825">W592-X592</f>
        <v>9.4000000000000056E-2</v>
      </c>
      <c r="AV592" s="74">
        <f t="shared" ref="AV592:AV627" si="826">X592-Y592</f>
        <v>9.3999999999999972E-2</v>
      </c>
      <c r="AW592" s="74">
        <f t="shared" ref="AW592:AW627" si="827">Y592-Z592</f>
        <v>6.6000000000000003E-2</v>
      </c>
      <c r="AX592" s="74">
        <f t="shared" ref="AX592:AX627" si="828">Z592-AA592</f>
        <v>2.4999999999999998E-2</v>
      </c>
      <c r="AY592" s="74">
        <f t="shared" ref="AY592:AY627" si="829">AA592-AB592</f>
        <v>2E-3</v>
      </c>
      <c r="AZ592" s="74">
        <f t="shared" ref="AZ592:AZ627" si="830">AB592-AC592</f>
        <v>2.579397724118812E-4</v>
      </c>
      <c r="BA592" s="75">
        <f t="shared" ref="BA592:BA627" si="831">AC592-AD592</f>
        <v>1.7420602275881188E-3</v>
      </c>
      <c r="BB592" s="73">
        <f t="shared" ref="BB592:BB627" si="832">SUM(AF592)</f>
        <v>0</v>
      </c>
      <c r="BC592" s="74">
        <f t="shared" ref="BC592:BC627" si="833">SUM(AG592:AP592)</f>
        <v>0.54037821130059027</v>
      </c>
      <c r="BD592" s="74">
        <f t="shared" ref="BD592:BD627" si="834">SUM(AQ592:AZ592)</f>
        <v>0.45787972847182168</v>
      </c>
      <c r="BE592" s="75">
        <f t="shared" ref="BE592:BE627" si="835">BA592</f>
        <v>1.7420602275881188E-3</v>
      </c>
      <c r="BF592" s="73">
        <f t="shared" ref="BF592:BF627" si="836">10^SUMPRODUCT(AF592:BA592,LOG($AF$6:$BA$6))</f>
        <v>1.9610971645692195</v>
      </c>
      <c r="BG592" s="74">
        <f t="array" ref="BG592">10^(SUMPRODUCT(AG592:AP592,LOG($AG$6:$AP$6))/BC592)</f>
        <v>6.0871026474614069</v>
      </c>
      <c r="BH592" s="75">
        <f t="array" ref="BH592">10^(SUMPRODUCT(AQ592:AZ592,LOG($AQ$6:$AZ$6))/BD592)</f>
        <v>0.52539822278733406</v>
      </c>
      <c r="BI592" s="76">
        <f t="shared" ref="BI592:BM627" si="837">10^ (LOG(INDEX($H$6:$AD$6,MATCH(BI$6/100,$H592:$AD592,-1)))-(INDEX($H592:$AD592,MATCH(BI$6/100,$H592:$AD592,-1))-BI$6/100)/(INDEX($H592:$AD592,MATCH(BI$6/100,$H592:$AD592,-1))-INDEX($H592:$AD592,MATCH(BI$6/100,$H592:$AD592,-1)+1))*(LOG(INDEX($H$6:$AD$6,MATCH(BI$6/100,$H592:$AD592,-1)))-LOG(INDEX($H$6:$AD$6,MATCH(BI$6/100,$H592:$AD592,-1)+1))))</f>
        <v>0.30541757360836186</v>
      </c>
      <c r="BJ592" s="77">
        <f t="shared" si="837"/>
        <v>0.84565729781818966</v>
      </c>
      <c r="BK592" s="77">
        <f t="shared" si="837"/>
        <v>2.6222199987066306</v>
      </c>
      <c r="BL592" s="77">
        <f t="shared" si="837"/>
        <v>5.2484108035861023</v>
      </c>
      <c r="BM592" s="78">
        <f t="shared" si="837"/>
        <v>9.1892986271590029</v>
      </c>
    </row>
    <row r="593" spans="1:65" x14ac:dyDescent="0.2">
      <c r="A593" s="33"/>
      <c r="B593" s="79">
        <v>201</v>
      </c>
      <c r="C593" s="83" t="s">
        <v>99</v>
      </c>
      <c r="D593" s="238">
        <v>1</v>
      </c>
      <c r="E593" s="236" t="s">
        <v>514</v>
      </c>
      <c r="F593" s="244">
        <v>2</v>
      </c>
      <c r="G593" s="239"/>
      <c r="H593" s="240">
        <v>1</v>
      </c>
      <c r="I593" s="243">
        <f t="array" ref="I593">IF(B593&lt;100,(((LOG(I$6)-LOG(J$6))/(LOG(H$6)-LOG(J$6))))*(H593-J593)+J593,H593)</f>
        <v>1</v>
      </c>
      <c r="J593" s="240">
        <v>1</v>
      </c>
      <c r="K593" s="240">
        <v>1</v>
      </c>
      <c r="L593" s="240">
        <v>1</v>
      </c>
      <c r="M593" s="240">
        <v>1</v>
      </c>
      <c r="N593" s="240">
        <v>0.998</v>
      </c>
      <c r="O593" s="240">
        <v>0.996</v>
      </c>
      <c r="P593" s="240">
        <v>0.99099999999999999</v>
      </c>
      <c r="Q593" s="240">
        <v>0.98499999999999999</v>
      </c>
      <c r="R593" s="240">
        <v>0.98</v>
      </c>
      <c r="S593" s="243">
        <f t="shared" si="752"/>
        <v>0.97365544717485242</v>
      </c>
      <c r="T593" s="240">
        <v>0.96799999999999997</v>
      </c>
      <c r="U593" s="240">
        <v>0.94</v>
      </c>
      <c r="V593" s="240">
        <v>0.89800000000000002</v>
      </c>
      <c r="W593" s="240">
        <v>0.74199999999999999</v>
      </c>
      <c r="X593" s="240">
        <v>0.34</v>
      </c>
      <c r="Y593" s="240">
        <v>0.115</v>
      </c>
      <c r="Z593" s="240">
        <v>3.4000000000000002E-2</v>
      </c>
      <c r="AA593" s="240">
        <v>6.0000000000000001E-3</v>
      </c>
      <c r="AB593" s="240">
        <v>2E-3</v>
      </c>
      <c r="AC593" s="243">
        <f t="shared" si="751"/>
        <v>1.7420602275881188E-3</v>
      </c>
      <c r="AD593" s="241">
        <v>0</v>
      </c>
      <c r="AE593" s="60"/>
      <c r="AF593" s="74">
        <f t="shared" si="810"/>
        <v>0</v>
      </c>
      <c r="AG593" s="74">
        <f t="shared" si="811"/>
        <v>0</v>
      </c>
      <c r="AH593" s="74">
        <f t="shared" si="812"/>
        <v>0</v>
      </c>
      <c r="AI593" s="74">
        <f t="shared" si="813"/>
        <v>0</v>
      </c>
      <c r="AJ593" s="74">
        <f t="shared" si="814"/>
        <v>0</v>
      </c>
      <c r="AK593" s="74">
        <f t="shared" si="815"/>
        <v>2.0000000000000018E-3</v>
      </c>
      <c r="AL593" s="74">
        <f t="shared" si="816"/>
        <v>2.0000000000000018E-3</v>
      </c>
      <c r="AM593" s="74">
        <f t="shared" si="817"/>
        <v>5.0000000000000044E-3</v>
      </c>
      <c r="AN593" s="74">
        <f t="shared" si="818"/>
        <v>6.0000000000000053E-3</v>
      </c>
      <c r="AO593" s="74">
        <f t="shared" si="819"/>
        <v>5.0000000000000044E-3</v>
      </c>
      <c r="AP593" s="74">
        <f t="shared" si="820"/>
        <v>6.3445528251475647E-3</v>
      </c>
      <c r="AQ593" s="74">
        <f t="shared" si="821"/>
        <v>5.655447174852446E-3</v>
      </c>
      <c r="AR593" s="74">
        <f t="shared" si="822"/>
        <v>2.8000000000000025E-2</v>
      </c>
      <c r="AS593" s="74">
        <f t="shared" si="823"/>
        <v>4.1999999999999926E-2</v>
      </c>
      <c r="AT593" s="74">
        <f t="shared" si="824"/>
        <v>0.15600000000000003</v>
      </c>
      <c r="AU593" s="74">
        <f t="shared" si="825"/>
        <v>0.40199999999999997</v>
      </c>
      <c r="AV593" s="74">
        <f t="shared" si="826"/>
        <v>0.22500000000000003</v>
      </c>
      <c r="AW593" s="74">
        <f t="shared" si="827"/>
        <v>8.1000000000000003E-2</v>
      </c>
      <c r="AX593" s="74">
        <f t="shared" si="828"/>
        <v>2.8000000000000004E-2</v>
      </c>
      <c r="AY593" s="74">
        <f t="shared" si="829"/>
        <v>4.0000000000000001E-3</v>
      </c>
      <c r="AZ593" s="74">
        <f t="shared" si="830"/>
        <v>2.579397724118812E-4</v>
      </c>
      <c r="BA593" s="75">
        <f t="shared" si="831"/>
        <v>1.7420602275881188E-3</v>
      </c>
      <c r="BB593" s="73">
        <f t="shared" si="832"/>
        <v>0</v>
      </c>
      <c r="BC593" s="74">
        <f t="shared" si="833"/>
        <v>2.6344552825147582E-2</v>
      </c>
      <c r="BD593" s="74">
        <f t="shared" si="834"/>
        <v>0.97191338694726426</v>
      </c>
      <c r="BE593" s="75">
        <f t="shared" si="835"/>
        <v>1.7420602275881188E-3</v>
      </c>
      <c r="BF593" s="73">
        <f t="shared" si="836"/>
        <v>0.50180239799232018</v>
      </c>
      <c r="BG593" s="74">
        <f t="array" ref="BG593">10^(SUMPRODUCT(AG593:AP593,LOG($AG$6:$AP$6))/BC593)</f>
        <v>3.9732886072497964</v>
      </c>
      <c r="BH593" s="75">
        <f t="array" ref="BH593">10^(SUMPRODUCT(AQ593:AZ593,LOG($AQ$6:$AZ$6))/BD593)</f>
        <v>0.47767555682589924</v>
      </c>
      <c r="BI593" s="76">
        <f t="shared" si="837"/>
        <v>0.28082496056778017</v>
      </c>
      <c r="BJ593" s="77">
        <f t="shared" si="837"/>
        <v>0.42374303514375866</v>
      </c>
      <c r="BK593" s="77">
        <f t="shared" si="837"/>
        <v>0.48406291501516002</v>
      </c>
      <c r="BL593" s="77">
        <f t="shared" si="837"/>
        <v>0.55296933815910387</v>
      </c>
      <c r="BM593" s="78">
        <f t="shared" si="837"/>
        <v>0.86407305966113968</v>
      </c>
    </row>
    <row r="594" spans="1:65" x14ac:dyDescent="0.2">
      <c r="A594" s="33"/>
      <c r="B594" s="79">
        <v>201</v>
      </c>
      <c r="C594" s="83" t="s">
        <v>93</v>
      </c>
      <c r="D594" s="238">
        <v>1</v>
      </c>
      <c r="E594" s="236" t="s">
        <v>515</v>
      </c>
      <c r="F594" s="244">
        <v>2</v>
      </c>
      <c r="G594" s="239"/>
      <c r="H594" s="240">
        <v>1</v>
      </c>
      <c r="I594" s="243">
        <f t="array" ref="I594">IF(B594&lt;100,(((LOG(I$6)-LOG(J$6))/(LOG(H$6)-LOG(J$6))))*(H594-J594)+J594,H594)</f>
        <v>1</v>
      </c>
      <c r="J594" s="240">
        <v>1</v>
      </c>
      <c r="K594" s="240">
        <v>1</v>
      </c>
      <c r="L594" s="240">
        <v>1</v>
      </c>
      <c r="M594" s="240">
        <v>1</v>
      </c>
      <c r="N594" s="240">
        <v>0.998</v>
      </c>
      <c r="O594" s="240">
        <v>0.99299999999999999</v>
      </c>
      <c r="P594" s="240">
        <v>0.9890000000000001</v>
      </c>
      <c r="Q594" s="240">
        <v>0.98199999999999998</v>
      </c>
      <c r="R594" s="240">
        <v>0.97199999999999998</v>
      </c>
      <c r="S594" s="243">
        <f t="shared" si="752"/>
        <v>0.96724158538113925</v>
      </c>
      <c r="T594" s="240">
        <v>0.96299999999999997</v>
      </c>
      <c r="U594" s="240">
        <v>0.94599999999999995</v>
      </c>
      <c r="V594" s="240">
        <v>0.91599999999999993</v>
      </c>
      <c r="W594" s="240">
        <v>0.42100000000000004</v>
      </c>
      <c r="X594" s="240">
        <v>0.15</v>
      </c>
      <c r="Y594" s="240">
        <v>4.0999999999999995E-2</v>
      </c>
      <c r="Z594" s="240">
        <v>1.8000000000000002E-2</v>
      </c>
      <c r="AA594" s="240">
        <v>4.0000000000000001E-3</v>
      </c>
      <c r="AB594" s="240">
        <v>2E-3</v>
      </c>
      <c r="AC594" s="243">
        <f t="shared" si="751"/>
        <v>1.7420602275881188E-3</v>
      </c>
      <c r="AD594" s="241">
        <v>0</v>
      </c>
      <c r="AE594" s="60"/>
      <c r="AF594" s="74">
        <f t="shared" si="810"/>
        <v>0</v>
      </c>
      <c r="AG594" s="74">
        <f t="shared" si="811"/>
        <v>0</v>
      </c>
      <c r="AH594" s="74">
        <f t="shared" si="812"/>
        <v>0</v>
      </c>
      <c r="AI594" s="74">
        <f t="shared" si="813"/>
        <v>0</v>
      </c>
      <c r="AJ594" s="74">
        <f t="shared" si="814"/>
        <v>0</v>
      </c>
      <c r="AK594" s="74">
        <f t="shared" si="815"/>
        <v>2.0000000000000018E-3</v>
      </c>
      <c r="AL594" s="74">
        <f t="shared" si="816"/>
        <v>5.0000000000000044E-3</v>
      </c>
      <c r="AM594" s="74">
        <f t="shared" si="817"/>
        <v>3.9999999999998925E-3</v>
      </c>
      <c r="AN594" s="74">
        <f t="shared" si="818"/>
        <v>7.0000000000001172E-3</v>
      </c>
      <c r="AO594" s="74">
        <f t="shared" si="819"/>
        <v>1.0000000000000009E-2</v>
      </c>
      <c r="AP594" s="74">
        <f t="shared" si="820"/>
        <v>4.758414618860729E-3</v>
      </c>
      <c r="AQ594" s="74">
        <f t="shared" si="821"/>
        <v>4.241585381139279E-3</v>
      </c>
      <c r="AR594" s="74">
        <f t="shared" si="822"/>
        <v>1.7000000000000015E-2</v>
      </c>
      <c r="AS594" s="74">
        <f t="shared" si="823"/>
        <v>3.0000000000000027E-2</v>
      </c>
      <c r="AT594" s="74">
        <f t="shared" si="824"/>
        <v>0.49499999999999988</v>
      </c>
      <c r="AU594" s="74">
        <f t="shared" si="825"/>
        <v>0.27100000000000002</v>
      </c>
      <c r="AV594" s="74">
        <f t="shared" si="826"/>
        <v>0.109</v>
      </c>
      <c r="AW594" s="74">
        <f t="shared" si="827"/>
        <v>2.2999999999999993E-2</v>
      </c>
      <c r="AX594" s="74">
        <f t="shared" si="828"/>
        <v>1.4000000000000002E-2</v>
      </c>
      <c r="AY594" s="74">
        <f t="shared" si="829"/>
        <v>2E-3</v>
      </c>
      <c r="AZ594" s="74">
        <f t="shared" si="830"/>
        <v>2.579397724118812E-4</v>
      </c>
      <c r="BA594" s="75">
        <f t="shared" si="831"/>
        <v>1.7420602275881188E-3</v>
      </c>
      <c r="BB594" s="73">
        <f t="shared" si="832"/>
        <v>0</v>
      </c>
      <c r="BC594" s="74">
        <f t="shared" si="833"/>
        <v>3.2758414618860754E-2</v>
      </c>
      <c r="BD594" s="74">
        <f t="shared" si="834"/>
        <v>0.96549952515355109</v>
      </c>
      <c r="BE594" s="75">
        <f t="shared" si="835"/>
        <v>1.7420602275881188E-3</v>
      </c>
      <c r="BF594" s="73">
        <f t="shared" si="836"/>
        <v>0.61895606350816257</v>
      </c>
      <c r="BG594" s="74">
        <f t="array" ref="BG594">10^(SUMPRODUCT(AG594:AP594,LOG($AG$6:$AP$6))/BC594)</f>
        <v>4.1041237227419476</v>
      </c>
      <c r="BH594" s="75">
        <f t="array" ref="BH594">10^(SUMPRODUCT(AQ594:AZ594,LOG($AQ$6:$AZ$6))/BD594)</f>
        <v>0.58469215517922712</v>
      </c>
      <c r="BI594" s="76">
        <f t="shared" si="837"/>
        <v>0.35993002897731524</v>
      </c>
      <c r="BJ594" s="77">
        <f t="shared" si="837"/>
        <v>0.54647220821693265</v>
      </c>
      <c r="BK594" s="77">
        <f t="shared" si="837"/>
        <v>0.63429744230567631</v>
      </c>
      <c r="BL594" s="77">
        <f t="shared" si="837"/>
        <v>0.70490671818954609</v>
      </c>
      <c r="BM594" s="78">
        <f t="shared" si="837"/>
        <v>0.84048402933813637</v>
      </c>
    </row>
    <row r="595" spans="1:65" x14ac:dyDescent="0.2">
      <c r="A595" s="33"/>
      <c r="B595" s="79">
        <v>202</v>
      </c>
      <c r="C595" s="83" t="s">
        <v>94</v>
      </c>
      <c r="D595" s="238">
        <v>1</v>
      </c>
      <c r="E595" s="236" t="s">
        <v>516</v>
      </c>
      <c r="F595" s="244">
        <v>2</v>
      </c>
      <c r="G595" s="239"/>
      <c r="H595" s="240">
        <v>1</v>
      </c>
      <c r="I595" s="243">
        <f t="array" ref="I595">IF(B595&lt;100,(((LOG(I$6)-LOG(J$6))/(LOG(H$6)-LOG(J$6))))*(H595-J595)+J595,H595)</f>
        <v>1</v>
      </c>
      <c r="J595" s="240">
        <v>1</v>
      </c>
      <c r="K595" s="240">
        <v>1</v>
      </c>
      <c r="L595" s="240">
        <v>1</v>
      </c>
      <c r="M595" s="240">
        <v>1</v>
      </c>
      <c r="N595" s="240">
        <v>0.99400000000000011</v>
      </c>
      <c r="O595" s="240">
        <v>0.98199999999999998</v>
      </c>
      <c r="P595" s="240">
        <v>0.97</v>
      </c>
      <c r="Q595" s="240">
        <v>0.94799999999999995</v>
      </c>
      <c r="R595" s="240">
        <v>0.92599999999999993</v>
      </c>
      <c r="S595" s="243">
        <f t="shared" si="752"/>
        <v>0.91436831982056277</v>
      </c>
      <c r="T595" s="240">
        <v>0.90400000000000003</v>
      </c>
      <c r="U595" s="240">
        <v>0.88200000000000001</v>
      </c>
      <c r="V595" s="240">
        <v>0.83700000000000008</v>
      </c>
      <c r="W595" s="240">
        <v>0.59899999999999998</v>
      </c>
      <c r="X595" s="240">
        <v>0.23300000000000001</v>
      </c>
      <c r="Y595" s="240">
        <v>0.11900000000000001</v>
      </c>
      <c r="Z595" s="240">
        <v>2.7999999999999997E-2</v>
      </c>
      <c r="AA595" s="240">
        <v>1.3000000000000001E-2</v>
      </c>
      <c r="AB595" s="240">
        <v>9.0000000000000011E-3</v>
      </c>
      <c r="AC595" s="243">
        <f t="shared" si="751"/>
        <v>7.8392710241465356E-3</v>
      </c>
      <c r="AD595" s="241">
        <v>0</v>
      </c>
      <c r="AE595" s="60"/>
      <c r="AF595" s="74">
        <f t="shared" si="810"/>
        <v>0</v>
      </c>
      <c r="AG595" s="74">
        <f t="shared" si="811"/>
        <v>0</v>
      </c>
      <c r="AH595" s="74">
        <f t="shared" si="812"/>
        <v>0</v>
      </c>
      <c r="AI595" s="74">
        <f t="shared" si="813"/>
        <v>0</v>
      </c>
      <c r="AJ595" s="74">
        <f t="shared" si="814"/>
        <v>0</v>
      </c>
      <c r="AK595" s="74">
        <f t="shared" si="815"/>
        <v>5.9999999999998943E-3</v>
      </c>
      <c r="AL595" s="74">
        <f t="shared" si="816"/>
        <v>1.2000000000000122E-2</v>
      </c>
      <c r="AM595" s="74">
        <f t="shared" si="817"/>
        <v>1.2000000000000011E-2</v>
      </c>
      <c r="AN595" s="74">
        <f t="shared" si="818"/>
        <v>2.200000000000002E-2</v>
      </c>
      <c r="AO595" s="74">
        <f t="shared" si="819"/>
        <v>2.200000000000002E-2</v>
      </c>
      <c r="AP595" s="74">
        <f t="shared" si="820"/>
        <v>1.1631680179437165E-2</v>
      </c>
      <c r="AQ595" s="74">
        <f t="shared" si="821"/>
        <v>1.0368319820562744E-2</v>
      </c>
      <c r="AR595" s="74">
        <f t="shared" si="822"/>
        <v>2.200000000000002E-2</v>
      </c>
      <c r="AS595" s="74">
        <f t="shared" si="823"/>
        <v>4.4999999999999929E-2</v>
      </c>
      <c r="AT595" s="74">
        <f t="shared" si="824"/>
        <v>0.2380000000000001</v>
      </c>
      <c r="AU595" s="74">
        <f t="shared" si="825"/>
        <v>0.36599999999999999</v>
      </c>
      <c r="AV595" s="74">
        <f t="shared" si="826"/>
        <v>0.114</v>
      </c>
      <c r="AW595" s="74">
        <f t="shared" si="827"/>
        <v>9.1000000000000011E-2</v>
      </c>
      <c r="AX595" s="74">
        <f t="shared" si="828"/>
        <v>1.4999999999999996E-2</v>
      </c>
      <c r="AY595" s="74">
        <f t="shared" si="829"/>
        <v>4.0000000000000001E-3</v>
      </c>
      <c r="AZ595" s="74">
        <f t="shared" si="830"/>
        <v>1.1607289758534655E-3</v>
      </c>
      <c r="BA595" s="75">
        <f t="shared" si="831"/>
        <v>7.8392710241465356E-3</v>
      </c>
      <c r="BB595" s="73">
        <f t="shared" si="832"/>
        <v>0</v>
      </c>
      <c r="BC595" s="74">
        <f t="shared" si="833"/>
        <v>8.5631680179437231E-2</v>
      </c>
      <c r="BD595" s="74">
        <f t="shared" si="834"/>
        <v>0.90652904879641627</v>
      </c>
      <c r="BE595" s="75">
        <f t="shared" si="835"/>
        <v>7.8392710241465356E-3</v>
      </c>
      <c r="BF595" s="73">
        <f t="shared" si="836"/>
        <v>0.60019591823206053</v>
      </c>
      <c r="BG595" s="74">
        <f t="array" ref="BG595">10^(SUMPRODUCT(AG595:AP595,LOG($AG$6:$AP$6))/BC595)</f>
        <v>4.2269993027226569</v>
      </c>
      <c r="BH595" s="75">
        <f t="array" ref="BH595">10^(SUMPRODUCT(AQ595:AZ595,LOG($AQ$6:$AZ$6))/BD595)</f>
        <v>0.51660504377184835</v>
      </c>
      <c r="BI595" s="76">
        <f t="shared" si="837"/>
        <v>0.27847043116344145</v>
      </c>
      <c r="BJ595" s="77">
        <f t="shared" si="837"/>
        <v>0.47072485471110237</v>
      </c>
      <c r="BK595" s="77">
        <f t="shared" si="837"/>
        <v>0.54481811577860495</v>
      </c>
      <c r="BL595" s="77">
        <f t="shared" si="837"/>
        <v>0.64649586614739696</v>
      </c>
      <c r="BM595" s="78">
        <f t="shared" si="837"/>
        <v>1.5956796545732967</v>
      </c>
    </row>
    <row r="596" spans="1:65" x14ac:dyDescent="0.2">
      <c r="A596" s="33"/>
      <c r="B596" s="79">
        <v>202</v>
      </c>
      <c r="C596" s="83" t="s">
        <v>99</v>
      </c>
      <c r="D596" s="238">
        <v>1</v>
      </c>
      <c r="E596" s="236" t="s">
        <v>517</v>
      </c>
      <c r="F596" s="244">
        <v>2</v>
      </c>
      <c r="G596" s="239"/>
      <c r="H596" s="240">
        <v>1</v>
      </c>
      <c r="I596" s="243">
        <f t="array" ref="I596">IF(B596&lt;100,(((LOG(I$6)-LOG(J$6))/(LOG(H$6)-LOG(J$6))))*(H596-J596)+J596,H596)</f>
        <v>1</v>
      </c>
      <c r="J596" s="240">
        <v>1</v>
      </c>
      <c r="K596" s="240">
        <v>1</v>
      </c>
      <c r="L596" s="240">
        <v>1</v>
      </c>
      <c r="M596" s="240">
        <v>1</v>
      </c>
      <c r="N596" s="240">
        <v>0.99900000000000011</v>
      </c>
      <c r="O596" s="240">
        <v>0.995</v>
      </c>
      <c r="P596" s="240">
        <v>0.98799999999999999</v>
      </c>
      <c r="Q596" s="240">
        <v>0.97599999999999998</v>
      </c>
      <c r="R596" s="240">
        <v>0.96200000000000008</v>
      </c>
      <c r="S596" s="243">
        <f t="shared" si="752"/>
        <v>0.95406930896856557</v>
      </c>
      <c r="T596" s="240">
        <v>0.94700000000000006</v>
      </c>
      <c r="U596" s="240">
        <v>0.92799999999999994</v>
      </c>
      <c r="V596" s="240">
        <v>0.89300000000000002</v>
      </c>
      <c r="W596" s="240">
        <v>0.78599999999999992</v>
      </c>
      <c r="X596" s="240">
        <v>0.377</v>
      </c>
      <c r="Y596" s="240">
        <v>0.114</v>
      </c>
      <c r="Z596" s="240">
        <v>2.3E-2</v>
      </c>
      <c r="AA596" s="240">
        <v>4.0000000000000001E-3</v>
      </c>
      <c r="AB596" s="240">
        <v>4.0000000000000001E-3</v>
      </c>
      <c r="AC596" s="243">
        <f t="shared" si="751"/>
        <v>3.4841204551762377E-3</v>
      </c>
      <c r="AD596" s="241">
        <v>0</v>
      </c>
      <c r="AE596" s="60"/>
      <c r="AF596" s="74">
        <f t="shared" si="810"/>
        <v>0</v>
      </c>
      <c r="AG596" s="74">
        <f t="shared" si="811"/>
        <v>0</v>
      </c>
      <c r="AH596" s="74">
        <f t="shared" si="812"/>
        <v>0</v>
      </c>
      <c r="AI596" s="74">
        <f t="shared" si="813"/>
        <v>0</v>
      </c>
      <c r="AJ596" s="74">
        <f t="shared" si="814"/>
        <v>0</v>
      </c>
      <c r="AK596" s="74">
        <f t="shared" si="815"/>
        <v>9.9999999999988987E-4</v>
      </c>
      <c r="AL596" s="74">
        <f t="shared" si="816"/>
        <v>4.0000000000001146E-3</v>
      </c>
      <c r="AM596" s="74">
        <f t="shared" si="817"/>
        <v>7.0000000000000062E-3</v>
      </c>
      <c r="AN596" s="74">
        <f t="shared" si="818"/>
        <v>1.2000000000000011E-2</v>
      </c>
      <c r="AO596" s="74">
        <f t="shared" si="819"/>
        <v>1.3999999999999901E-2</v>
      </c>
      <c r="AP596" s="74">
        <f t="shared" si="820"/>
        <v>7.9306910314345114E-3</v>
      </c>
      <c r="AQ596" s="74">
        <f t="shared" si="821"/>
        <v>7.0693089685655019E-3</v>
      </c>
      <c r="AR596" s="74">
        <f t="shared" si="822"/>
        <v>1.9000000000000128E-2</v>
      </c>
      <c r="AS596" s="74">
        <f t="shared" si="823"/>
        <v>3.499999999999992E-2</v>
      </c>
      <c r="AT596" s="74">
        <f t="shared" si="824"/>
        <v>0.1070000000000001</v>
      </c>
      <c r="AU596" s="74">
        <f t="shared" si="825"/>
        <v>0.40899999999999992</v>
      </c>
      <c r="AV596" s="74">
        <f t="shared" si="826"/>
        <v>0.26300000000000001</v>
      </c>
      <c r="AW596" s="74">
        <f t="shared" si="827"/>
        <v>9.0999999999999998E-2</v>
      </c>
      <c r="AX596" s="74">
        <f t="shared" si="828"/>
        <v>1.9E-2</v>
      </c>
      <c r="AY596" s="74">
        <f t="shared" si="829"/>
        <v>0</v>
      </c>
      <c r="AZ596" s="74">
        <f t="shared" si="830"/>
        <v>5.158795448237624E-4</v>
      </c>
      <c r="BA596" s="75">
        <f t="shared" si="831"/>
        <v>3.4841204551762377E-3</v>
      </c>
      <c r="BB596" s="73">
        <f t="shared" si="832"/>
        <v>0</v>
      </c>
      <c r="BC596" s="74">
        <f t="shared" si="833"/>
        <v>4.5930691031434434E-2</v>
      </c>
      <c r="BD596" s="74">
        <f t="shared" si="834"/>
        <v>0.95058518851338936</v>
      </c>
      <c r="BE596" s="75">
        <f t="shared" si="835"/>
        <v>3.4841204551762377E-3</v>
      </c>
      <c r="BF596" s="73">
        <f t="shared" si="836"/>
        <v>0.49968100482038397</v>
      </c>
      <c r="BG596" s="74">
        <f t="array" ref="BG596">10^(SUMPRODUCT(AG596:AP596,LOG($AG$6:$AP$6))/BC596)</f>
        <v>3.7440036439370745</v>
      </c>
      <c r="BH596" s="75">
        <f t="array" ref="BH596">10^(SUMPRODUCT(AQ596:AZ596,LOG($AQ$6:$AZ$6))/BD596)</f>
        <v>0.45969914964200015</v>
      </c>
      <c r="BI596" s="76">
        <f t="shared" si="837"/>
        <v>0.28398158836470705</v>
      </c>
      <c r="BJ596" s="77">
        <f t="shared" si="837"/>
        <v>0.40573974590970863</v>
      </c>
      <c r="BK596" s="77">
        <f t="shared" si="837"/>
        <v>0.46755585345445883</v>
      </c>
      <c r="BL596" s="77">
        <f t="shared" si="837"/>
        <v>0.53289728571257622</v>
      </c>
      <c r="BM596" s="78">
        <f t="shared" si="837"/>
        <v>0.91069172374985596</v>
      </c>
    </row>
    <row r="597" spans="1:65" x14ac:dyDescent="0.2">
      <c r="A597" s="33"/>
      <c r="B597" s="79">
        <v>202</v>
      </c>
      <c r="C597" s="83" t="s">
        <v>93</v>
      </c>
      <c r="D597" s="238">
        <v>1</v>
      </c>
      <c r="E597" s="236" t="s">
        <v>518</v>
      </c>
      <c r="F597" s="244">
        <v>2</v>
      </c>
      <c r="G597" s="239"/>
      <c r="H597" s="240">
        <v>1</v>
      </c>
      <c r="I597" s="243">
        <f t="array" ref="I597">IF(B597&lt;100,(((LOG(I$6)-LOG(J$6))/(LOG(H$6)-LOG(J$6))))*(H597-J597)+J597,H597)</f>
        <v>1</v>
      </c>
      <c r="J597" s="240">
        <v>1</v>
      </c>
      <c r="K597" s="240">
        <v>1</v>
      </c>
      <c r="L597" s="240">
        <v>1</v>
      </c>
      <c r="M597" s="240">
        <v>1</v>
      </c>
      <c r="N597" s="240">
        <v>0.996</v>
      </c>
      <c r="O597" s="240">
        <v>0.995</v>
      </c>
      <c r="P597" s="240">
        <v>0.99099999999999999</v>
      </c>
      <c r="Q597" s="240">
        <v>0.97599999999999998</v>
      </c>
      <c r="R597" s="240">
        <v>0.94900000000000007</v>
      </c>
      <c r="S597" s="243">
        <f t="shared" si="752"/>
        <v>0.93895445802684974</v>
      </c>
      <c r="T597" s="240">
        <v>0.93</v>
      </c>
      <c r="U597" s="240">
        <v>0.91</v>
      </c>
      <c r="V597" s="240">
        <v>0.88500000000000001</v>
      </c>
      <c r="W597" s="240">
        <v>0.59899999999999998</v>
      </c>
      <c r="X597" s="240">
        <v>0.30499999999999999</v>
      </c>
      <c r="Y597" s="240">
        <v>8.1000000000000003E-2</v>
      </c>
      <c r="Z597" s="240">
        <v>1.2E-2</v>
      </c>
      <c r="AA597" s="240">
        <v>6.0000000000000001E-3</v>
      </c>
      <c r="AB597" s="240">
        <v>4.0000000000000001E-3</v>
      </c>
      <c r="AC597" s="243">
        <f t="shared" si="751"/>
        <v>3.4841204551762377E-3</v>
      </c>
      <c r="AD597" s="241">
        <v>0</v>
      </c>
      <c r="AE597" s="60"/>
      <c r="AF597" s="74">
        <f t="shared" si="810"/>
        <v>0</v>
      </c>
      <c r="AG597" s="74">
        <f t="shared" si="811"/>
        <v>0</v>
      </c>
      <c r="AH597" s="74">
        <f t="shared" si="812"/>
        <v>0</v>
      </c>
      <c r="AI597" s="74">
        <f t="shared" si="813"/>
        <v>0</v>
      </c>
      <c r="AJ597" s="74">
        <f t="shared" si="814"/>
        <v>0</v>
      </c>
      <c r="AK597" s="74">
        <f t="shared" si="815"/>
        <v>4.0000000000000036E-3</v>
      </c>
      <c r="AL597" s="74">
        <f t="shared" si="816"/>
        <v>1.0000000000000009E-3</v>
      </c>
      <c r="AM597" s="74">
        <f t="shared" si="817"/>
        <v>4.0000000000000036E-3</v>
      </c>
      <c r="AN597" s="74">
        <f t="shared" si="818"/>
        <v>1.5000000000000013E-2</v>
      </c>
      <c r="AO597" s="74">
        <f t="shared" si="819"/>
        <v>2.6999999999999913E-2</v>
      </c>
      <c r="AP597" s="74">
        <f t="shared" si="820"/>
        <v>1.0045541973150329E-2</v>
      </c>
      <c r="AQ597" s="74">
        <f t="shared" si="821"/>
        <v>8.9544580268496876E-3</v>
      </c>
      <c r="AR597" s="74">
        <f t="shared" si="822"/>
        <v>2.0000000000000018E-2</v>
      </c>
      <c r="AS597" s="74">
        <f t="shared" si="823"/>
        <v>2.5000000000000022E-2</v>
      </c>
      <c r="AT597" s="74">
        <f t="shared" si="824"/>
        <v>0.28600000000000003</v>
      </c>
      <c r="AU597" s="74">
        <f t="shared" si="825"/>
        <v>0.29399999999999998</v>
      </c>
      <c r="AV597" s="74">
        <f t="shared" si="826"/>
        <v>0.22399999999999998</v>
      </c>
      <c r="AW597" s="74">
        <f t="shared" si="827"/>
        <v>6.9000000000000006E-2</v>
      </c>
      <c r="AX597" s="74">
        <f t="shared" si="828"/>
        <v>6.0000000000000001E-3</v>
      </c>
      <c r="AY597" s="74">
        <f t="shared" si="829"/>
        <v>2E-3</v>
      </c>
      <c r="AZ597" s="74">
        <f t="shared" si="830"/>
        <v>5.158795448237624E-4</v>
      </c>
      <c r="BA597" s="75">
        <f t="shared" si="831"/>
        <v>3.4841204551762377E-3</v>
      </c>
      <c r="BB597" s="73">
        <f t="shared" si="832"/>
        <v>0</v>
      </c>
      <c r="BC597" s="74">
        <f t="shared" si="833"/>
        <v>6.1045541973150264E-2</v>
      </c>
      <c r="BD597" s="74">
        <f t="shared" si="834"/>
        <v>0.93547033757167342</v>
      </c>
      <c r="BE597" s="75">
        <f t="shared" si="835"/>
        <v>3.4841204551762377E-3</v>
      </c>
      <c r="BF597" s="73">
        <f t="shared" si="836"/>
        <v>0.56611837417069377</v>
      </c>
      <c r="BG597" s="74">
        <f t="array" ref="BG597">10^(SUMPRODUCT(AG597:AP597,LOG($AG$6:$AP$6))/BC597)</f>
        <v>3.4693944430895733</v>
      </c>
      <c r="BH597" s="75">
        <f t="array" ref="BH597">10^(SUMPRODUCT(AQ597:AZ597,LOG($AQ$6:$AZ$6))/BD597)</f>
        <v>0.51035159630528559</v>
      </c>
      <c r="BI597" s="76">
        <f t="shared" si="837"/>
        <v>0.30868536763739063</v>
      </c>
      <c r="BJ597" s="77">
        <f t="shared" si="837"/>
        <v>0.44356653584109706</v>
      </c>
      <c r="BK597" s="77">
        <f t="shared" si="837"/>
        <v>0.53209648046429592</v>
      </c>
      <c r="BL597" s="77">
        <f t="shared" si="837"/>
        <v>0.63844803717662391</v>
      </c>
      <c r="BM597" s="78">
        <f t="shared" si="837"/>
        <v>1.045385129270465</v>
      </c>
    </row>
    <row r="598" spans="1:65" x14ac:dyDescent="0.2">
      <c r="A598" s="33"/>
      <c r="B598" s="79">
        <v>203</v>
      </c>
      <c r="C598" s="83" t="s">
        <v>94</v>
      </c>
      <c r="D598" s="238">
        <v>1</v>
      </c>
      <c r="E598" s="236" t="s">
        <v>519</v>
      </c>
      <c r="F598" s="244">
        <v>2</v>
      </c>
      <c r="G598" s="239"/>
      <c r="H598" s="240">
        <v>1</v>
      </c>
      <c r="I598" s="243">
        <f t="array" ref="I598">IF(B598&lt;100,(((LOG(I$6)-LOG(J$6))/(LOG(H$6)-LOG(J$6))))*(H598-J598)+J598,H598)</f>
        <v>1</v>
      </c>
      <c r="J598" s="240">
        <v>1</v>
      </c>
      <c r="K598" s="240">
        <v>1</v>
      </c>
      <c r="L598" s="240">
        <v>1</v>
      </c>
      <c r="M598" s="240">
        <v>1</v>
      </c>
      <c r="N598" s="240">
        <v>1</v>
      </c>
      <c r="O598" s="240">
        <v>1</v>
      </c>
      <c r="P598" s="240">
        <v>1</v>
      </c>
      <c r="Q598" s="240">
        <v>1</v>
      </c>
      <c r="R598" s="240">
        <v>0.997</v>
      </c>
      <c r="S598" s="243">
        <f t="shared" si="752"/>
        <v>0.99382772358742621</v>
      </c>
      <c r="T598" s="240">
        <v>0.99099999999999999</v>
      </c>
      <c r="U598" s="240">
        <v>0.97400000000000009</v>
      </c>
      <c r="V598" s="240">
        <v>0.92700000000000005</v>
      </c>
      <c r="W598" s="240">
        <v>0.48599999999999999</v>
      </c>
      <c r="X598" s="240">
        <v>0.20199999999999999</v>
      </c>
      <c r="Y598" s="240">
        <v>4.5999999999999999E-2</v>
      </c>
      <c r="Z598" s="240">
        <v>6.0000000000000001E-3</v>
      </c>
      <c r="AA598" s="240">
        <v>0</v>
      </c>
      <c r="AB598" s="240">
        <v>0</v>
      </c>
      <c r="AC598" s="243">
        <f t="shared" si="751"/>
        <v>0</v>
      </c>
      <c r="AD598" s="241">
        <v>0</v>
      </c>
      <c r="AE598" s="60"/>
      <c r="AF598" s="74">
        <f t="shared" si="810"/>
        <v>0</v>
      </c>
      <c r="AG598" s="74">
        <f t="shared" si="811"/>
        <v>0</v>
      </c>
      <c r="AH598" s="74">
        <f t="shared" si="812"/>
        <v>0</v>
      </c>
      <c r="AI598" s="74">
        <f t="shared" si="813"/>
        <v>0</v>
      </c>
      <c r="AJ598" s="74">
        <f t="shared" si="814"/>
        <v>0</v>
      </c>
      <c r="AK598" s="74">
        <f t="shared" si="815"/>
        <v>0</v>
      </c>
      <c r="AL598" s="74">
        <f t="shared" si="816"/>
        <v>0</v>
      </c>
      <c r="AM598" s="74">
        <f t="shared" si="817"/>
        <v>0</v>
      </c>
      <c r="AN598" s="74">
        <f t="shared" si="818"/>
        <v>0</v>
      </c>
      <c r="AO598" s="74">
        <f t="shared" si="819"/>
        <v>3.0000000000000027E-3</v>
      </c>
      <c r="AP598" s="74">
        <f t="shared" si="820"/>
        <v>3.1722764125737823E-3</v>
      </c>
      <c r="AQ598" s="74">
        <f t="shared" si="821"/>
        <v>2.827723587426223E-3</v>
      </c>
      <c r="AR598" s="74">
        <f t="shared" si="822"/>
        <v>1.6999999999999904E-2</v>
      </c>
      <c r="AS598" s="74">
        <f t="shared" si="823"/>
        <v>4.7000000000000042E-2</v>
      </c>
      <c r="AT598" s="74">
        <f t="shared" si="824"/>
        <v>0.44100000000000006</v>
      </c>
      <c r="AU598" s="74">
        <f t="shared" si="825"/>
        <v>0.28400000000000003</v>
      </c>
      <c r="AV598" s="74">
        <f t="shared" si="826"/>
        <v>0.15599999999999997</v>
      </c>
      <c r="AW598" s="74">
        <f t="shared" si="827"/>
        <v>0.04</v>
      </c>
      <c r="AX598" s="74">
        <f t="shared" si="828"/>
        <v>6.0000000000000001E-3</v>
      </c>
      <c r="AY598" s="74">
        <f t="shared" si="829"/>
        <v>0</v>
      </c>
      <c r="AZ598" s="74">
        <f t="shared" si="830"/>
        <v>0</v>
      </c>
      <c r="BA598" s="75">
        <f t="shared" si="831"/>
        <v>0</v>
      </c>
      <c r="BB598" s="73">
        <f t="shared" si="832"/>
        <v>0</v>
      </c>
      <c r="BC598" s="74">
        <f t="shared" si="833"/>
        <v>6.172276412573785E-3</v>
      </c>
      <c r="BD598" s="74">
        <f t="shared" si="834"/>
        <v>0.99382772358742621</v>
      </c>
      <c r="BE598" s="75">
        <f t="shared" si="835"/>
        <v>0</v>
      </c>
      <c r="BF598" s="73">
        <f t="shared" si="836"/>
        <v>0.57261434277432011</v>
      </c>
      <c r="BG598" s="74">
        <f t="array" ref="BG598">10^(SUMPRODUCT(AG598:AP598,LOG($AG$6:$AP$6))/BC598)</f>
        <v>2.4924405906846747</v>
      </c>
      <c r="BH598" s="75">
        <f t="array" ref="BH598">10^(SUMPRODUCT(AQ598:AZ598,LOG($AQ$6:$AZ$6))/BD598)</f>
        <v>0.56740755828296596</v>
      </c>
      <c r="BI598" s="76">
        <f t="shared" si="837"/>
        <v>0.33705753186654053</v>
      </c>
      <c r="BJ598" s="77">
        <f t="shared" si="837"/>
        <v>0.50579303778702267</v>
      </c>
      <c r="BK598" s="77">
        <f t="shared" si="837"/>
        <v>0.6066712283239355</v>
      </c>
      <c r="BL598" s="77">
        <f t="shared" si="837"/>
        <v>0.68297528659482976</v>
      </c>
      <c r="BM598" s="78">
        <f t="shared" si="837"/>
        <v>0.83206573809663054</v>
      </c>
    </row>
    <row r="599" spans="1:65" x14ac:dyDescent="0.2">
      <c r="A599" s="33"/>
      <c r="B599" s="79">
        <v>203</v>
      </c>
      <c r="C599" s="83" t="s">
        <v>99</v>
      </c>
      <c r="D599" s="238">
        <v>1</v>
      </c>
      <c r="E599" s="236" t="s">
        <v>520</v>
      </c>
      <c r="F599" s="244">
        <v>2</v>
      </c>
      <c r="G599" s="239"/>
      <c r="H599" s="240">
        <v>1</v>
      </c>
      <c r="I599" s="243">
        <f t="array" ref="I599">IF(B599&lt;100,(((LOG(I$6)-LOG(J$6))/(LOG(H$6)-LOG(J$6))))*(H599-J599)+J599,H599)</f>
        <v>1</v>
      </c>
      <c r="J599" s="240">
        <v>1</v>
      </c>
      <c r="K599" s="240">
        <v>1</v>
      </c>
      <c r="L599" s="240">
        <v>1</v>
      </c>
      <c r="M599" s="240">
        <v>1</v>
      </c>
      <c r="N599" s="240">
        <v>1</v>
      </c>
      <c r="O599" s="240">
        <v>1</v>
      </c>
      <c r="P599" s="240">
        <v>1</v>
      </c>
      <c r="Q599" s="240">
        <v>0.99099999999999999</v>
      </c>
      <c r="R599" s="240">
        <v>0.97900000000000009</v>
      </c>
      <c r="S599" s="243">
        <f t="shared" si="752"/>
        <v>0.96895445802684965</v>
      </c>
      <c r="T599" s="240">
        <v>0.96</v>
      </c>
      <c r="U599" s="240">
        <v>0.92299999999999993</v>
      </c>
      <c r="V599" s="240">
        <v>0.86</v>
      </c>
      <c r="W599" s="240">
        <v>0.55500000000000005</v>
      </c>
      <c r="X599" s="240">
        <v>0.26899999999999996</v>
      </c>
      <c r="Y599" s="240">
        <v>5.0999999999999997E-2</v>
      </c>
      <c r="Z599" s="240">
        <v>9.0000000000000011E-3</v>
      </c>
      <c r="AA599" s="240">
        <v>0</v>
      </c>
      <c r="AB599" s="240">
        <v>0</v>
      </c>
      <c r="AC599" s="243">
        <f t="shared" si="751"/>
        <v>0</v>
      </c>
      <c r="AD599" s="241">
        <v>0</v>
      </c>
      <c r="AE599" s="60"/>
      <c r="AF599" s="74">
        <f t="shared" si="810"/>
        <v>0</v>
      </c>
      <c r="AG599" s="74">
        <f t="shared" si="811"/>
        <v>0</v>
      </c>
      <c r="AH599" s="74">
        <f t="shared" si="812"/>
        <v>0</v>
      </c>
      <c r="AI599" s="74">
        <f t="shared" si="813"/>
        <v>0</v>
      </c>
      <c r="AJ599" s="74">
        <f t="shared" si="814"/>
        <v>0</v>
      </c>
      <c r="AK599" s="74">
        <f t="shared" si="815"/>
        <v>0</v>
      </c>
      <c r="AL599" s="74">
        <f t="shared" si="816"/>
        <v>0</v>
      </c>
      <c r="AM599" s="74">
        <f t="shared" si="817"/>
        <v>0</v>
      </c>
      <c r="AN599" s="74">
        <f t="shared" si="818"/>
        <v>9.000000000000008E-3</v>
      </c>
      <c r="AO599" s="74">
        <f t="shared" si="819"/>
        <v>1.19999999999999E-2</v>
      </c>
      <c r="AP599" s="74">
        <f t="shared" si="820"/>
        <v>1.004554197315044E-2</v>
      </c>
      <c r="AQ599" s="74">
        <f t="shared" si="821"/>
        <v>8.9544580268496876E-3</v>
      </c>
      <c r="AR599" s="74">
        <f t="shared" si="822"/>
        <v>3.7000000000000033E-2</v>
      </c>
      <c r="AS599" s="74">
        <f t="shared" si="823"/>
        <v>6.2999999999999945E-2</v>
      </c>
      <c r="AT599" s="74">
        <f t="shared" si="824"/>
        <v>0.30499999999999994</v>
      </c>
      <c r="AU599" s="74">
        <f t="shared" si="825"/>
        <v>0.28600000000000009</v>
      </c>
      <c r="AV599" s="74">
        <f t="shared" si="826"/>
        <v>0.21799999999999997</v>
      </c>
      <c r="AW599" s="74">
        <f t="shared" si="827"/>
        <v>4.1999999999999996E-2</v>
      </c>
      <c r="AX599" s="74">
        <f t="shared" si="828"/>
        <v>9.0000000000000011E-3</v>
      </c>
      <c r="AY599" s="74">
        <f t="shared" si="829"/>
        <v>0</v>
      </c>
      <c r="AZ599" s="74">
        <f t="shared" si="830"/>
        <v>0</v>
      </c>
      <c r="BA599" s="75">
        <f t="shared" si="831"/>
        <v>0</v>
      </c>
      <c r="BB599" s="73">
        <f t="shared" si="832"/>
        <v>0</v>
      </c>
      <c r="BC599" s="74">
        <f t="shared" si="833"/>
        <v>3.1045541973150348E-2</v>
      </c>
      <c r="BD599" s="74">
        <f t="shared" si="834"/>
        <v>0.96895445802684976</v>
      </c>
      <c r="BE599" s="75">
        <f t="shared" si="835"/>
        <v>0</v>
      </c>
      <c r="BF599" s="73">
        <f t="shared" si="836"/>
        <v>0.57876383319063374</v>
      </c>
      <c r="BG599" s="74">
        <f t="array" ref="BG599">10^(SUMPRODUCT(AG599:AP599,LOG($AG$6:$AP$6))/BC599)</f>
        <v>2.8986461097233476</v>
      </c>
      <c r="BH599" s="75">
        <f t="array" ref="BH599">10^(SUMPRODUCT(AQ599:AZ599,LOG($AQ$6:$AZ$6))/BD599)</f>
        <v>0.54964593506867121</v>
      </c>
      <c r="BI599" s="76">
        <f t="shared" si="837"/>
        <v>0.32356873210107573</v>
      </c>
      <c r="BJ599" s="77">
        <f t="shared" si="837"/>
        <v>0.46464377723997169</v>
      </c>
      <c r="BK599" s="77">
        <f t="shared" si="837"/>
        <v>0.56022490537469949</v>
      </c>
      <c r="BL599" s="77">
        <f t="shared" si="837"/>
        <v>0.66875556893968191</v>
      </c>
      <c r="BM599" s="78">
        <f t="shared" si="837"/>
        <v>1.0580498092402335</v>
      </c>
    </row>
    <row r="600" spans="1:65" x14ac:dyDescent="0.2">
      <c r="A600" s="33"/>
      <c r="B600" s="79">
        <v>203</v>
      </c>
      <c r="C600" s="83" t="s">
        <v>93</v>
      </c>
      <c r="D600" s="238">
        <v>1</v>
      </c>
      <c r="E600" s="236" t="s">
        <v>521</v>
      </c>
      <c r="F600" s="244">
        <v>2</v>
      </c>
      <c r="G600" s="239"/>
      <c r="H600" s="240">
        <v>1</v>
      </c>
      <c r="I600" s="243">
        <f t="array" ref="I600">IF(B600&lt;100,(((LOG(I$6)-LOG(J$6))/(LOG(H$6)-LOG(J$6))))*(H600-J600)+J600,H600)</f>
        <v>1</v>
      </c>
      <c r="J600" s="240">
        <v>1</v>
      </c>
      <c r="K600" s="240">
        <v>1</v>
      </c>
      <c r="L600" s="240">
        <v>1</v>
      </c>
      <c r="M600" s="240">
        <v>1</v>
      </c>
      <c r="N600" s="240">
        <v>1</v>
      </c>
      <c r="O600" s="240">
        <v>1</v>
      </c>
      <c r="P600" s="240">
        <v>1</v>
      </c>
      <c r="Q600" s="240">
        <v>1</v>
      </c>
      <c r="R600" s="240">
        <v>0.997</v>
      </c>
      <c r="S600" s="243">
        <f t="shared" si="752"/>
        <v>0.99224158538113927</v>
      </c>
      <c r="T600" s="240">
        <v>0.98799999999999999</v>
      </c>
      <c r="U600" s="240">
        <v>0.96900000000000008</v>
      </c>
      <c r="V600" s="240">
        <v>0.92400000000000004</v>
      </c>
      <c r="W600" s="240">
        <v>0.66099999999999992</v>
      </c>
      <c r="X600" s="240">
        <v>0.21199999999999999</v>
      </c>
      <c r="Y600" s="240">
        <v>4.9000000000000002E-2</v>
      </c>
      <c r="Z600" s="240">
        <v>9.0000000000000011E-3</v>
      </c>
      <c r="AA600" s="240">
        <v>0</v>
      </c>
      <c r="AB600" s="240">
        <v>0</v>
      </c>
      <c r="AC600" s="243">
        <f t="shared" si="751"/>
        <v>0</v>
      </c>
      <c r="AD600" s="241">
        <v>0</v>
      </c>
      <c r="AE600" s="60"/>
      <c r="AF600" s="74">
        <f t="shared" si="810"/>
        <v>0</v>
      </c>
      <c r="AG600" s="74">
        <f t="shared" si="811"/>
        <v>0</v>
      </c>
      <c r="AH600" s="74">
        <f t="shared" si="812"/>
        <v>0</v>
      </c>
      <c r="AI600" s="74">
        <f t="shared" si="813"/>
        <v>0</v>
      </c>
      <c r="AJ600" s="74">
        <f t="shared" si="814"/>
        <v>0</v>
      </c>
      <c r="AK600" s="74">
        <f t="shared" si="815"/>
        <v>0</v>
      </c>
      <c r="AL600" s="74">
        <f t="shared" si="816"/>
        <v>0</v>
      </c>
      <c r="AM600" s="74">
        <f t="shared" si="817"/>
        <v>0</v>
      </c>
      <c r="AN600" s="74">
        <f t="shared" si="818"/>
        <v>0</v>
      </c>
      <c r="AO600" s="74">
        <f t="shared" si="819"/>
        <v>3.0000000000000027E-3</v>
      </c>
      <c r="AP600" s="74">
        <f t="shared" si="820"/>
        <v>4.758414618860729E-3</v>
      </c>
      <c r="AQ600" s="74">
        <f t="shared" si="821"/>
        <v>4.241585381139279E-3</v>
      </c>
      <c r="AR600" s="74">
        <f t="shared" si="822"/>
        <v>1.8999999999999906E-2</v>
      </c>
      <c r="AS600" s="74">
        <f t="shared" si="823"/>
        <v>4.500000000000004E-2</v>
      </c>
      <c r="AT600" s="74">
        <f t="shared" si="824"/>
        <v>0.26300000000000012</v>
      </c>
      <c r="AU600" s="74">
        <f t="shared" si="825"/>
        <v>0.44899999999999995</v>
      </c>
      <c r="AV600" s="74">
        <f t="shared" si="826"/>
        <v>0.16299999999999998</v>
      </c>
      <c r="AW600" s="74">
        <f t="shared" si="827"/>
        <v>0.04</v>
      </c>
      <c r="AX600" s="74">
        <f t="shared" si="828"/>
        <v>9.0000000000000011E-3</v>
      </c>
      <c r="AY600" s="74">
        <f t="shared" si="829"/>
        <v>0</v>
      </c>
      <c r="AZ600" s="74">
        <f t="shared" si="830"/>
        <v>0</v>
      </c>
      <c r="BA600" s="75">
        <f t="shared" si="831"/>
        <v>0</v>
      </c>
      <c r="BB600" s="73">
        <f t="shared" si="832"/>
        <v>0</v>
      </c>
      <c r="BC600" s="74">
        <f t="shared" si="833"/>
        <v>7.7584146188607317E-3</v>
      </c>
      <c r="BD600" s="74">
        <f t="shared" si="834"/>
        <v>0.99224158538113938</v>
      </c>
      <c r="BE600" s="75">
        <f t="shared" si="835"/>
        <v>0</v>
      </c>
      <c r="BF600" s="73">
        <f t="shared" si="836"/>
        <v>0.53742739916687376</v>
      </c>
      <c r="BG600" s="74">
        <f t="array" ref="BG600">10^(SUMPRODUCT(AG600:AP600,LOG($AG$6:$AP$6))/BC600)</f>
        <v>2.4275895549173301</v>
      </c>
      <c r="BH600" s="75">
        <f t="array" ref="BH600">10^(SUMPRODUCT(AQ600:AZ600,LOG($AQ$6:$AZ$6))/BD600)</f>
        <v>0.53112829433782471</v>
      </c>
      <c r="BI600" s="76">
        <f t="shared" si="837"/>
        <v>0.33330535907872233</v>
      </c>
      <c r="BJ600" s="77">
        <f t="shared" si="837"/>
        <v>0.46866050488313565</v>
      </c>
      <c r="BK600" s="77">
        <f t="shared" si="837"/>
        <v>0.52796768343054967</v>
      </c>
      <c r="BL600" s="77">
        <f t="shared" si="837"/>
        <v>0.59477995658398775</v>
      </c>
      <c r="BM600" s="78">
        <f t="shared" si="837"/>
        <v>0.82340790372815387</v>
      </c>
    </row>
    <row r="601" spans="1:65" x14ac:dyDescent="0.2">
      <c r="A601" s="33"/>
      <c r="B601" s="79">
        <v>204</v>
      </c>
      <c r="C601" s="83" t="s">
        <v>94</v>
      </c>
      <c r="D601" s="238">
        <v>1</v>
      </c>
      <c r="E601" s="236" t="s">
        <v>522</v>
      </c>
      <c r="F601" s="244">
        <v>2</v>
      </c>
      <c r="G601" s="239"/>
      <c r="H601" s="240">
        <v>1</v>
      </c>
      <c r="I601" s="243">
        <f t="array" ref="I601">IF(B601&lt;100,(((LOG(I$6)-LOG(J$6))/(LOG(H$6)-LOG(J$6))))*(H601-J601)+J601,H601)</f>
        <v>1</v>
      </c>
      <c r="J601" s="240">
        <v>1</v>
      </c>
      <c r="K601" s="240">
        <v>1</v>
      </c>
      <c r="L601" s="240">
        <v>1</v>
      </c>
      <c r="M601" s="240">
        <v>1</v>
      </c>
      <c r="N601" s="240">
        <v>1</v>
      </c>
      <c r="O601" s="240">
        <v>1</v>
      </c>
      <c r="P601" s="240">
        <v>0.998</v>
      </c>
      <c r="Q601" s="240">
        <v>0.99299999999999999</v>
      </c>
      <c r="R601" s="240">
        <v>0.98599999999999999</v>
      </c>
      <c r="S601" s="243">
        <f t="shared" si="752"/>
        <v>0.98177029811656824</v>
      </c>
      <c r="T601" s="240">
        <v>0.97799999999999998</v>
      </c>
      <c r="U601" s="240">
        <v>0.97099999999999997</v>
      </c>
      <c r="V601" s="240">
        <v>0.96099999999999997</v>
      </c>
      <c r="W601" s="240">
        <v>0.90200000000000002</v>
      </c>
      <c r="X601" s="240">
        <v>0.35299999999999998</v>
      </c>
      <c r="Y601" s="240">
        <v>9.9000000000000005E-2</v>
      </c>
      <c r="Z601" s="240">
        <v>2.5000000000000001E-2</v>
      </c>
      <c r="AA601" s="240">
        <v>5.0000000000000001E-3</v>
      </c>
      <c r="AB601" s="240">
        <v>2E-3</v>
      </c>
      <c r="AC601" s="243">
        <f t="shared" si="751"/>
        <v>1.7420602275881188E-3</v>
      </c>
      <c r="AD601" s="241">
        <v>0</v>
      </c>
      <c r="AE601" s="60"/>
      <c r="AF601" s="74">
        <f t="shared" si="810"/>
        <v>0</v>
      </c>
      <c r="AG601" s="74">
        <f t="shared" si="811"/>
        <v>0</v>
      </c>
      <c r="AH601" s="74">
        <f t="shared" si="812"/>
        <v>0</v>
      </c>
      <c r="AI601" s="74">
        <f t="shared" si="813"/>
        <v>0</v>
      </c>
      <c r="AJ601" s="74">
        <f t="shared" si="814"/>
        <v>0</v>
      </c>
      <c r="AK601" s="74">
        <f t="shared" si="815"/>
        <v>0</v>
      </c>
      <c r="AL601" s="74">
        <f t="shared" si="816"/>
        <v>0</v>
      </c>
      <c r="AM601" s="74">
        <f t="shared" si="817"/>
        <v>2.0000000000000018E-3</v>
      </c>
      <c r="AN601" s="74">
        <f t="shared" si="818"/>
        <v>5.0000000000000044E-3</v>
      </c>
      <c r="AO601" s="74">
        <f t="shared" si="819"/>
        <v>7.0000000000000062E-3</v>
      </c>
      <c r="AP601" s="74">
        <f t="shared" si="820"/>
        <v>4.2297018834317468E-3</v>
      </c>
      <c r="AQ601" s="74">
        <f t="shared" si="821"/>
        <v>3.7702981165682603E-3</v>
      </c>
      <c r="AR601" s="74">
        <f t="shared" si="822"/>
        <v>7.0000000000000062E-3</v>
      </c>
      <c r="AS601" s="74">
        <f t="shared" si="823"/>
        <v>1.0000000000000009E-2</v>
      </c>
      <c r="AT601" s="74">
        <f t="shared" si="824"/>
        <v>5.8999999999999941E-2</v>
      </c>
      <c r="AU601" s="74">
        <f t="shared" si="825"/>
        <v>0.54900000000000004</v>
      </c>
      <c r="AV601" s="74">
        <f t="shared" si="826"/>
        <v>0.254</v>
      </c>
      <c r="AW601" s="74">
        <f t="shared" si="827"/>
        <v>7.400000000000001E-2</v>
      </c>
      <c r="AX601" s="74">
        <f t="shared" si="828"/>
        <v>0.02</v>
      </c>
      <c r="AY601" s="74">
        <f t="shared" si="829"/>
        <v>3.0000000000000001E-3</v>
      </c>
      <c r="AZ601" s="74">
        <f t="shared" si="830"/>
        <v>2.579397724118812E-4</v>
      </c>
      <c r="BA601" s="75">
        <f t="shared" si="831"/>
        <v>1.7420602275881188E-3</v>
      </c>
      <c r="BB601" s="73">
        <f t="shared" si="832"/>
        <v>0</v>
      </c>
      <c r="BC601" s="74">
        <f t="shared" si="833"/>
        <v>1.8229701883431759E-2</v>
      </c>
      <c r="BD601" s="74">
        <f t="shared" si="834"/>
        <v>0.98002823788898008</v>
      </c>
      <c r="BE601" s="75">
        <f t="shared" si="835"/>
        <v>1.7420602275881188E-3</v>
      </c>
      <c r="BF601" s="73">
        <f t="shared" si="836"/>
        <v>0.45528934530850385</v>
      </c>
      <c r="BG601" s="74">
        <f t="array" ref="BG601">10^(SUMPRODUCT(AG601:AP601,LOG($AG$6:$AP$6))/BC601)</f>
        <v>3.1872756825817117</v>
      </c>
      <c r="BH601" s="75">
        <f t="array" ref="BH601">10^(SUMPRODUCT(AQ601:AZ601,LOG($AQ$6:$AZ$6))/BD601)</f>
        <v>0.44200330295515922</v>
      </c>
      <c r="BI601" s="76">
        <f t="shared" si="837"/>
        <v>0.300397671491825</v>
      </c>
      <c r="BJ601" s="77">
        <f t="shared" si="837"/>
        <v>0.41833419796427773</v>
      </c>
      <c r="BK601" s="77">
        <f t="shared" si="837"/>
        <v>0.46208915023506181</v>
      </c>
      <c r="BL601" s="77">
        <f t="shared" si="837"/>
        <v>0.50938800187260558</v>
      </c>
      <c r="BM601" s="78">
        <f t="shared" si="837"/>
        <v>0.59922088891958869</v>
      </c>
    </row>
    <row r="602" spans="1:65" x14ac:dyDescent="0.2">
      <c r="A602" s="33"/>
      <c r="B602" s="79">
        <v>204</v>
      </c>
      <c r="C602" s="83" t="s">
        <v>99</v>
      </c>
      <c r="D602" s="238">
        <v>1</v>
      </c>
      <c r="E602" s="236" t="s">
        <v>523</v>
      </c>
      <c r="F602" s="244">
        <v>2</v>
      </c>
      <c r="G602" s="239"/>
      <c r="H602" s="240">
        <v>1</v>
      </c>
      <c r="I602" s="243">
        <f t="array" ref="I602">IF(B602&lt;100,(((LOG(I$6)-LOG(J$6))/(LOG(H$6)-LOG(J$6))))*(H602-J602)+J602,H602)</f>
        <v>1</v>
      </c>
      <c r="J602" s="240">
        <v>1</v>
      </c>
      <c r="K602" s="240">
        <v>1</v>
      </c>
      <c r="L602" s="240">
        <v>1</v>
      </c>
      <c r="M602" s="240">
        <v>1</v>
      </c>
      <c r="N602" s="240">
        <v>1</v>
      </c>
      <c r="O602" s="240">
        <v>1</v>
      </c>
      <c r="P602" s="240">
        <v>1</v>
      </c>
      <c r="Q602" s="240">
        <v>1</v>
      </c>
      <c r="R602" s="240">
        <v>1</v>
      </c>
      <c r="S602" s="243">
        <f t="shared" si="752"/>
        <v>0.99788514905828418</v>
      </c>
      <c r="T602" s="240">
        <v>0.996</v>
      </c>
      <c r="U602" s="240">
        <v>0.99099999999999999</v>
      </c>
      <c r="V602" s="240">
        <v>0.97599999999999998</v>
      </c>
      <c r="W602" s="240">
        <v>0.64800000000000002</v>
      </c>
      <c r="X602" s="240">
        <v>0.215</v>
      </c>
      <c r="Y602" s="240">
        <v>5.5999999999999994E-2</v>
      </c>
      <c r="Z602" s="240">
        <v>0.01</v>
      </c>
      <c r="AA602" s="240">
        <v>2E-3</v>
      </c>
      <c r="AB602" s="240">
        <v>2E-3</v>
      </c>
      <c r="AC602" s="243">
        <f t="shared" si="751"/>
        <v>1.7420602275881188E-3</v>
      </c>
      <c r="AD602" s="241">
        <v>0</v>
      </c>
      <c r="AE602" s="60"/>
      <c r="AF602" s="74">
        <f t="shared" si="810"/>
        <v>0</v>
      </c>
      <c r="AG602" s="74">
        <f t="shared" si="811"/>
        <v>0</v>
      </c>
      <c r="AH602" s="74">
        <f t="shared" si="812"/>
        <v>0</v>
      </c>
      <c r="AI602" s="74">
        <f t="shared" si="813"/>
        <v>0</v>
      </c>
      <c r="AJ602" s="74">
        <f t="shared" si="814"/>
        <v>0</v>
      </c>
      <c r="AK602" s="74">
        <f t="shared" si="815"/>
        <v>0</v>
      </c>
      <c r="AL602" s="74">
        <f t="shared" si="816"/>
        <v>0</v>
      </c>
      <c r="AM602" s="74">
        <f t="shared" si="817"/>
        <v>0</v>
      </c>
      <c r="AN602" s="74">
        <f t="shared" si="818"/>
        <v>0</v>
      </c>
      <c r="AO602" s="74">
        <f t="shared" si="819"/>
        <v>0</v>
      </c>
      <c r="AP602" s="74">
        <f t="shared" si="820"/>
        <v>2.1148509417158179E-3</v>
      </c>
      <c r="AQ602" s="74">
        <f t="shared" si="821"/>
        <v>1.8851490582841857E-3</v>
      </c>
      <c r="AR602" s="74">
        <f t="shared" si="822"/>
        <v>5.0000000000000044E-3</v>
      </c>
      <c r="AS602" s="74">
        <f t="shared" si="823"/>
        <v>1.5000000000000013E-2</v>
      </c>
      <c r="AT602" s="74">
        <f t="shared" si="824"/>
        <v>0.32799999999999996</v>
      </c>
      <c r="AU602" s="74">
        <f t="shared" si="825"/>
        <v>0.43300000000000005</v>
      </c>
      <c r="AV602" s="74">
        <f t="shared" si="826"/>
        <v>0.159</v>
      </c>
      <c r="AW602" s="74">
        <f t="shared" si="827"/>
        <v>4.5999999999999992E-2</v>
      </c>
      <c r="AX602" s="74">
        <f t="shared" si="828"/>
        <v>8.0000000000000002E-3</v>
      </c>
      <c r="AY602" s="74">
        <f t="shared" si="829"/>
        <v>0</v>
      </c>
      <c r="AZ602" s="74">
        <f t="shared" si="830"/>
        <v>2.579397724118812E-4</v>
      </c>
      <c r="BA602" s="75">
        <f t="shared" si="831"/>
        <v>1.7420602275881188E-3</v>
      </c>
      <c r="BB602" s="73">
        <f t="shared" si="832"/>
        <v>0</v>
      </c>
      <c r="BC602" s="74">
        <f t="shared" si="833"/>
        <v>2.1148509417158179E-3</v>
      </c>
      <c r="BD602" s="74">
        <f t="shared" si="834"/>
        <v>0.99614308883069613</v>
      </c>
      <c r="BE602" s="75">
        <f t="shared" si="835"/>
        <v>1.7420602275881188E-3</v>
      </c>
      <c r="BF602" s="73">
        <f t="shared" si="836"/>
        <v>0.51961822552467285</v>
      </c>
      <c r="BG602" s="74">
        <f t="array" ref="BG602">10^(SUMPRODUCT(AG602:AP602,LOG($AG$6:$AP$6))/BC602)</f>
        <v>2.1908902300206643</v>
      </c>
      <c r="BH602" s="75">
        <f t="array" ref="BH602">10^(SUMPRODUCT(AQ602:AZ602,LOG($AQ$6:$AZ$6))/BD602)</f>
        <v>0.52151913148427909</v>
      </c>
      <c r="BI602" s="76">
        <f t="shared" si="837"/>
        <v>0.32927533608419907</v>
      </c>
      <c r="BJ602" s="77">
        <f t="shared" si="837"/>
        <v>0.46940137643385138</v>
      </c>
      <c r="BK602" s="77">
        <f t="shared" si="837"/>
        <v>0.53113576426283149</v>
      </c>
      <c r="BL602" s="77">
        <f t="shared" si="837"/>
        <v>0.60127564692747393</v>
      </c>
      <c r="BM602" s="78">
        <f t="shared" si="837"/>
        <v>0.78409574752356981</v>
      </c>
    </row>
    <row r="603" spans="1:65" x14ac:dyDescent="0.2">
      <c r="A603" s="33"/>
      <c r="B603" s="79">
        <v>204</v>
      </c>
      <c r="C603" s="83" t="s">
        <v>93</v>
      </c>
      <c r="D603" s="238">
        <v>1</v>
      </c>
      <c r="E603" s="236" t="s">
        <v>524</v>
      </c>
      <c r="F603" s="244">
        <v>2</v>
      </c>
      <c r="G603" s="239"/>
      <c r="H603" s="240">
        <v>1</v>
      </c>
      <c r="I603" s="243">
        <f t="array" ref="I603">IF(B603&lt;100,(((LOG(I$6)-LOG(J$6))/(LOG(H$6)-LOG(J$6))))*(H603-J603)+J603,H603)</f>
        <v>1</v>
      </c>
      <c r="J603" s="240">
        <v>1</v>
      </c>
      <c r="K603" s="240">
        <v>1</v>
      </c>
      <c r="L603" s="240">
        <v>1</v>
      </c>
      <c r="M603" s="240">
        <v>1</v>
      </c>
      <c r="N603" s="240">
        <v>1</v>
      </c>
      <c r="O603" s="240">
        <v>0.99</v>
      </c>
      <c r="P603" s="240">
        <v>0.98499999999999999</v>
      </c>
      <c r="Q603" s="240">
        <v>0.97499999999999998</v>
      </c>
      <c r="R603" s="240">
        <v>0.96799999999999997</v>
      </c>
      <c r="S603" s="243">
        <f t="shared" si="752"/>
        <v>0.96377029811656822</v>
      </c>
      <c r="T603" s="240">
        <v>0.96</v>
      </c>
      <c r="U603" s="240">
        <v>0.94499999999999995</v>
      </c>
      <c r="V603" s="240">
        <v>0.90900000000000003</v>
      </c>
      <c r="W603" s="240">
        <v>0.54500000000000004</v>
      </c>
      <c r="X603" s="240">
        <v>0.27899999999999997</v>
      </c>
      <c r="Y603" s="240">
        <v>6.6000000000000003E-2</v>
      </c>
      <c r="Z603" s="240">
        <v>1.4999999999999999E-2</v>
      </c>
      <c r="AA603" s="240">
        <v>2E-3</v>
      </c>
      <c r="AB603" s="240">
        <v>2E-3</v>
      </c>
      <c r="AC603" s="243">
        <f t="shared" si="751"/>
        <v>1.7420602275881188E-3</v>
      </c>
      <c r="AD603" s="241">
        <v>0</v>
      </c>
      <c r="AE603" s="60"/>
      <c r="AF603" s="74">
        <f t="shared" si="810"/>
        <v>0</v>
      </c>
      <c r="AG603" s="74">
        <f t="shared" si="811"/>
        <v>0</v>
      </c>
      <c r="AH603" s="74">
        <f t="shared" si="812"/>
        <v>0</v>
      </c>
      <c r="AI603" s="74">
        <f t="shared" si="813"/>
        <v>0</v>
      </c>
      <c r="AJ603" s="74">
        <f t="shared" si="814"/>
        <v>0</v>
      </c>
      <c r="AK603" s="74">
        <f t="shared" si="815"/>
        <v>0</v>
      </c>
      <c r="AL603" s="74">
        <f t="shared" si="816"/>
        <v>1.0000000000000009E-2</v>
      </c>
      <c r="AM603" s="74">
        <f t="shared" si="817"/>
        <v>5.0000000000000044E-3</v>
      </c>
      <c r="AN603" s="74">
        <f t="shared" si="818"/>
        <v>1.0000000000000009E-2</v>
      </c>
      <c r="AO603" s="74">
        <f t="shared" si="819"/>
        <v>7.0000000000000062E-3</v>
      </c>
      <c r="AP603" s="74">
        <f t="shared" si="820"/>
        <v>4.2297018834317468E-3</v>
      </c>
      <c r="AQ603" s="74">
        <f t="shared" si="821"/>
        <v>3.7702981165682603E-3</v>
      </c>
      <c r="AR603" s="74">
        <f t="shared" si="822"/>
        <v>1.5000000000000013E-2</v>
      </c>
      <c r="AS603" s="74">
        <f t="shared" si="823"/>
        <v>3.5999999999999921E-2</v>
      </c>
      <c r="AT603" s="74">
        <f t="shared" si="824"/>
        <v>0.36399999999999999</v>
      </c>
      <c r="AU603" s="74">
        <f t="shared" si="825"/>
        <v>0.26600000000000007</v>
      </c>
      <c r="AV603" s="74">
        <f t="shared" si="826"/>
        <v>0.21299999999999997</v>
      </c>
      <c r="AW603" s="74">
        <f t="shared" si="827"/>
        <v>5.1000000000000004E-2</v>
      </c>
      <c r="AX603" s="74">
        <f t="shared" si="828"/>
        <v>1.2999999999999999E-2</v>
      </c>
      <c r="AY603" s="74">
        <f t="shared" si="829"/>
        <v>0</v>
      </c>
      <c r="AZ603" s="74">
        <f t="shared" si="830"/>
        <v>2.579397724118812E-4</v>
      </c>
      <c r="BA603" s="75">
        <f t="shared" si="831"/>
        <v>1.7420602275881188E-3</v>
      </c>
      <c r="BB603" s="73">
        <f t="shared" si="832"/>
        <v>0</v>
      </c>
      <c r="BC603" s="74">
        <f t="shared" si="833"/>
        <v>3.6229701883431775E-2</v>
      </c>
      <c r="BD603" s="74">
        <f t="shared" si="834"/>
        <v>0.96202823788898006</v>
      </c>
      <c r="BE603" s="75">
        <f t="shared" si="835"/>
        <v>1.7420602275881188E-3</v>
      </c>
      <c r="BF603" s="73">
        <f t="shared" si="836"/>
        <v>0.56794679515933644</v>
      </c>
      <c r="BG603" s="74">
        <f t="array" ref="BG603">10^(SUMPRODUCT(AG603:AP603,LOG($AG$6:$AP$6))/BC603)</f>
        <v>4.4615790197734482</v>
      </c>
      <c r="BH603" s="75">
        <f t="array" ref="BH603">10^(SUMPRODUCT(AQ603:AZ603,LOG($AQ$6:$AZ$6))/BD603)</f>
        <v>0.52927485336684765</v>
      </c>
      <c r="BI603" s="76">
        <f t="shared" si="837"/>
        <v>0.31655330827389638</v>
      </c>
      <c r="BJ603" s="77">
        <f t="shared" si="837"/>
        <v>0.46195035189555761</v>
      </c>
      <c r="BK603" s="77">
        <f t="shared" si="837"/>
        <v>0.56486677623095194</v>
      </c>
      <c r="BL603" s="77">
        <f t="shared" si="837"/>
        <v>0.66341632885540447</v>
      </c>
      <c r="BM603" s="78">
        <f t="shared" si="837"/>
        <v>0.8427112484360374</v>
      </c>
    </row>
    <row r="604" spans="1:65" x14ac:dyDescent="0.2">
      <c r="A604" s="33"/>
      <c r="B604" s="79">
        <v>205</v>
      </c>
      <c r="C604" s="83" t="s">
        <v>94</v>
      </c>
      <c r="D604" s="238">
        <v>1</v>
      </c>
      <c r="E604" s="236" t="s">
        <v>525</v>
      </c>
      <c r="F604" s="244">
        <v>2</v>
      </c>
      <c r="G604" s="239"/>
      <c r="H604" s="240">
        <v>1</v>
      </c>
      <c r="I604" s="243">
        <f t="array" ref="I604">IF(B604&lt;100,(((LOG(I$6)-LOG(J$6))/(LOG(H$6)-LOG(J$6))))*(H604-J604)+J604,H604)</f>
        <v>1</v>
      </c>
      <c r="J604" s="240">
        <v>1</v>
      </c>
      <c r="K604" s="240">
        <v>1</v>
      </c>
      <c r="L604" s="240">
        <v>1</v>
      </c>
      <c r="M604" s="240">
        <v>1</v>
      </c>
      <c r="N604" s="240">
        <v>1</v>
      </c>
      <c r="O604" s="240">
        <v>1</v>
      </c>
      <c r="P604" s="240">
        <v>1</v>
      </c>
      <c r="Q604" s="240">
        <v>0.99400000000000011</v>
      </c>
      <c r="R604" s="240">
        <v>0.98699999999999999</v>
      </c>
      <c r="S604" s="243">
        <f t="shared" si="752"/>
        <v>0.97748317076227864</v>
      </c>
      <c r="T604" s="240">
        <v>0.96900000000000008</v>
      </c>
      <c r="U604" s="240">
        <v>0.93599999999999994</v>
      </c>
      <c r="V604" s="240">
        <v>0.92700000000000005</v>
      </c>
      <c r="W604" s="240">
        <v>0.71499999999999997</v>
      </c>
      <c r="X604" s="240">
        <v>0.251</v>
      </c>
      <c r="Y604" s="240">
        <v>4.0999999999999995E-2</v>
      </c>
      <c r="Z604" s="240">
        <v>1.1000000000000001E-2</v>
      </c>
      <c r="AA604" s="240">
        <v>0</v>
      </c>
      <c r="AB604" s="240">
        <v>0</v>
      </c>
      <c r="AC604" s="243">
        <f t="shared" si="751"/>
        <v>0</v>
      </c>
      <c r="AD604" s="241">
        <v>0</v>
      </c>
      <c r="AE604" s="60"/>
      <c r="AF604" s="74">
        <f t="shared" si="810"/>
        <v>0</v>
      </c>
      <c r="AG604" s="74">
        <f t="shared" si="811"/>
        <v>0</v>
      </c>
      <c r="AH604" s="74">
        <f t="shared" si="812"/>
        <v>0</v>
      </c>
      <c r="AI604" s="74">
        <f t="shared" si="813"/>
        <v>0</v>
      </c>
      <c r="AJ604" s="74">
        <f t="shared" si="814"/>
        <v>0</v>
      </c>
      <c r="AK604" s="74">
        <f t="shared" si="815"/>
        <v>0</v>
      </c>
      <c r="AL604" s="74">
        <f t="shared" si="816"/>
        <v>0</v>
      </c>
      <c r="AM604" s="74">
        <f t="shared" si="817"/>
        <v>0</v>
      </c>
      <c r="AN604" s="74">
        <f t="shared" si="818"/>
        <v>5.9999999999998943E-3</v>
      </c>
      <c r="AO604" s="74">
        <f t="shared" si="819"/>
        <v>7.0000000000001172E-3</v>
      </c>
      <c r="AP604" s="74">
        <f t="shared" si="820"/>
        <v>9.516829237721347E-3</v>
      </c>
      <c r="AQ604" s="74">
        <f t="shared" si="821"/>
        <v>8.4831707622785579E-3</v>
      </c>
      <c r="AR604" s="74">
        <f t="shared" si="822"/>
        <v>3.300000000000014E-2</v>
      </c>
      <c r="AS604" s="74">
        <f t="shared" si="823"/>
        <v>8.999999999999897E-3</v>
      </c>
      <c r="AT604" s="74">
        <f t="shared" si="824"/>
        <v>0.21200000000000008</v>
      </c>
      <c r="AU604" s="74">
        <f t="shared" si="825"/>
        <v>0.46399999999999997</v>
      </c>
      <c r="AV604" s="74">
        <f t="shared" si="826"/>
        <v>0.21000000000000002</v>
      </c>
      <c r="AW604" s="74">
        <f t="shared" si="827"/>
        <v>2.9999999999999992E-2</v>
      </c>
      <c r="AX604" s="74">
        <f t="shared" si="828"/>
        <v>1.1000000000000001E-2</v>
      </c>
      <c r="AY604" s="74">
        <f t="shared" si="829"/>
        <v>0</v>
      </c>
      <c r="AZ604" s="74">
        <f t="shared" si="830"/>
        <v>0</v>
      </c>
      <c r="BA604" s="75">
        <f t="shared" si="831"/>
        <v>0</v>
      </c>
      <c r="BB604" s="73">
        <f t="shared" si="832"/>
        <v>0</v>
      </c>
      <c r="BC604" s="74">
        <f t="shared" si="833"/>
        <v>2.2516829237721359E-2</v>
      </c>
      <c r="BD604" s="74">
        <f t="shared" si="834"/>
        <v>0.97748317076227875</v>
      </c>
      <c r="BE604" s="75">
        <f t="shared" si="835"/>
        <v>0</v>
      </c>
      <c r="BF604" s="73">
        <f t="shared" si="836"/>
        <v>0.53317490921903932</v>
      </c>
      <c r="BG604" s="74">
        <f t="array" ref="BG604">10^(SUMPRODUCT(AG604:AP604,LOG($AG$6:$AP$6))/BC604)</f>
        <v>2.8006080150282493</v>
      </c>
      <c r="BH604" s="75">
        <f t="array" ref="BH604">10^(SUMPRODUCT(AQ604:AZ604,LOG($AQ$6:$AZ$6))/BD604)</f>
        <v>0.51318661226056128</v>
      </c>
      <c r="BI604" s="76">
        <f t="shared" si="837"/>
        <v>0.32974352346425767</v>
      </c>
      <c r="BJ604" s="77">
        <f t="shared" si="837"/>
        <v>0.4532100095358097</v>
      </c>
      <c r="BK604" s="77">
        <f t="shared" si="837"/>
        <v>0.50859906532452293</v>
      </c>
      <c r="BL604" s="77">
        <f t="shared" si="837"/>
        <v>0.57075749389100749</v>
      </c>
      <c r="BM604" s="78">
        <f t="shared" si="837"/>
        <v>0.8131182392039763</v>
      </c>
    </row>
    <row r="605" spans="1:65" x14ac:dyDescent="0.2">
      <c r="A605" s="33"/>
      <c r="B605" s="79">
        <v>205</v>
      </c>
      <c r="C605" s="83" t="s">
        <v>99</v>
      </c>
      <c r="D605" s="238">
        <v>1</v>
      </c>
      <c r="E605" s="236" t="s">
        <v>526</v>
      </c>
      <c r="F605" s="244">
        <v>2</v>
      </c>
      <c r="G605" s="239"/>
      <c r="H605" s="240">
        <v>1</v>
      </c>
      <c r="I605" s="243">
        <f t="array" ref="I605">IF(B605&lt;100,(((LOG(I$6)-LOG(J$6))/(LOG(H$6)-LOG(J$6))))*(H605-J605)+J605,H605)</f>
        <v>1</v>
      </c>
      <c r="J605" s="240">
        <v>1</v>
      </c>
      <c r="K605" s="240">
        <v>1</v>
      </c>
      <c r="L605" s="240">
        <v>1</v>
      </c>
      <c r="M605" s="240">
        <v>1</v>
      </c>
      <c r="N605" s="240">
        <v>1</v>
      </c>
      <c r="O605" s="240">
        <v>1</v>
      </c>
      <c r="P605" s="240">
        <v>1</v>
      </c>
      <c r="Q605" s="240">
        <v>0.99900000000000011</v>
      </c>
      <c r="R605" s="240">
        <v>0.99400000000000011</v>
      </c>
      <c r="S605" s="243">
        <f t="shared" si="752"/>
        <v>0.99029901085199734</v>
      </c>
      <c r="T605" s="240">
        <v>0.98699999999999999</v>
      </c>
      <c r="U605" s="240">
        <v>0.97199999999999998</v>
      </c>
      <c r="V605" s="240">
        <v>0.94499999999999995</v>
      </c>
      <c r="W605" s="240">
        <v>0.77099999999999991</v>
      </c>
      <c r="X605" s="240">
        <v>0.41799999999999998</v>
      </c>
      <c r="Y605" s="240">
        <v>0.12300000000000001</v>
      </c>
      <c r="Z605" s="240">
        <v>2.8999999999999998E-2</v>
      </c>
      <c r="AA605" s="240">
        <v>1E-3</v>
      </c>
      <c r="AB605" s="240">
        <v>0</v>
      </c>
      <c r="AC605" s="243">
        <f t="shared" si="751"/>
        <v>0</v>
      </c>
      <c r="AD605" s="241">
        <v>0</v>
      </c>
      <c r="AE605" s="60"/>
      <c r="AF605" s="74">
        <f t="shared" si="810"/>
        <v>0</v>
      </c>
      <c r="AG605" s="74">
        <f t="shared" si="811"/>
        <v>0</v>
      </c>
      <c r="AH605" s="74">
        <f t="shared" si="812"/>
        <v>0</v>
      </c>
      <c r="AI605" s="74">
        <f t="shared" si="813"/>
        <v>0</v>
      </c>
      <c r="AJ605" s="74">
        <f t="shared" si="814"/>
        <v>0</v>
      </c>
      <c r="AK605" s="74">
        <f t="shared" si="815"/>
        <v>0</v>
      </c>
      <c r="AL605" s="74">
        <f t="shared" si="816"/>
        <v>0</v>
      </c>
      <c r="AM605" s="74">
        <f t="shared" si="817"/>
        <v>0</v>
      </c>
      <c r="AN605" s="74">
        <f t="shared" si="818"/>
        <v>9.9999999999988987E-4</v>
      </c>
      <c r="AO605" s="74">
        <f t="shared" si="819"/>
        <v>5.0000000000000044E-3</v>
      </c>
      <c r="AP605" s="74">
        <f t="shared" si="820"/>
        <v>3.7009891480027646E-3</v>
      </c>
      <c r="AQ605" s="74">
        <f t="shared" si="821"/>
        <v>3.2990108519973527E-3</v>
      </c>
      <c r="AR605" s="74">
        <f t="shared" si="822"/>
        <v>1.5000000000000013E-2</v>
      </c>
      <c r="AS605" s="74">
        <f t="shared" si="823"/>
        <v>2.7000000000000024E-2</v>
      </c>
      <c r="AT605" s="74">
        <f t="shared" si="824"/>
        <v>0.17400000000000004</v>
      </c>
      <c r="AU605" s="74">
        <f t="shared" si="825"/>
        <v>0.35299999999999992</v>
      </c>
      <c r="AV605" s="74">
        <f t="shared" si="826"/>
        <v>0.29499999999999998</v>
      </c>
      <c r="AW605" s="74">
        <f t="shared" si="827"/>
        <v>9.4000000000000014E-2</v>
      </c>
      <c r="AX605" s="74">
        <f t="shared" si="828"/>
        <v>2.7999999999999997E-2</v>
      </c>
      <c r="AY605" s="74">
        <f t="shared" si="829"/>
        <v>1E-3</v>
      </c>
      <c r="AZ605" s="74">
        <f t="shared" si="830"/>
        <v>0</v>
      </c>
      <c r="BA605" s="75">
        <f t="shared" si="831"/>
        <v>0</v>
      </c>
      <c r="BB605" s="73">
        <f t="shared" si="832"/>
        <v>0</v>
      </c>
      <c r="BC605" s="74">
        <f t="shared" si="833"/>
        <v>9.7009891480026589E-3</v>
      </c>
      <c r="BD605" s="74">
        <f t="shared" si="834"/>
        <v>0.99029901085199734</v>
      </c>
      <c r="BE605" s="75">
        <f t="shared" si="835"/>
        <v>0</v>
      </c>
      <c r="BF605" s="73">
        <f t="shared" si="836"/>
        <v>0.46271723342394727</v>
      </c>
      <c r="BG605" s="74">
        <f t="array" ref="BG605">10^(SUMPRODUCT(AG605:AP605,LOG($AG$6:$AP$6))/BC605)</f>
        <v>2.675479586026916</v>
      </c>
      <c r="BH605" s="75">
        <f t="array" ref="BH605">10^(SUMPRODUCT(AQ605:AZ605,LOG($AQ$6:$AZ$6))/BD605)</f>
        <v>0.45483121760865941</v>
      </c>
      <c r="BI605" s="76">
        <f t="shared" si="837"/>
        <v>0.2749284675472814</v>
      </c>
      <c r="BJ605" s="77">
        <f t="shared" si="837"/>
        <v>0.3886561460043762</v>
      </c>
      <c r="BK605" s="77">
        <f t="shared" si="837"/>
        <v>0.45628078699905367</v>
      </c>
      <c r="BL605" s="77">
        <f t="shared" si="837"/>
        <v>0.53095112403995948</v>
      </c>
      <c r="BM605" s="78">
        <f t="shared" si="837"/>
        <v>0.77677989281094961</v>
      </c>
    </row>
    <row r="606" spans="1:65" x14ac:dyDescent="0.2">
      <c r="A606" s="33"/>
      <c r="B606" s="79">
        <v>205</v>
      </c>
      <c r="C606" s="83" t="s">
        <v>93</v>
      </c>
      <c r="D606" s="238">
        <v>1</v>
      </c>
      <c r="E606" s="236" t="s">
        <v>527</v>
      </c>
      <c r="F606" s="244">
        <v>2</v>
      </c>
      <c r="G606" s="239"/>
      <c r="H606" s="240">
        <v>1</v>
      </c>
      <c r="I606" s="243">
        <f t="array" ref="I606">IF(B606&lt;100,(((LOG(I$6)-LOG(J$6))/(LOG(H$6)-LOG(J$6))))*(H606-J606)+J606,H606)</f>
        <v>1</v>
      </c>
      <c r="J606" s="240">
        <v>1</v>
      </c>
      <c r="K606" s="240">
        <v>1</v>
      </c>
      <c r="L606" s="240">
        <v>1</v>
      </c>
      <c r="M606" s="240">
        <v>1</v>
      </c>
      <c r="N606" s="240">
        <v>1</v>
      </c>
      <c r="O606" s="240">
        <v>1</v>
      </c>
      <c r="P606" s="240">
        <v>1</v>
      </c>
      <c r="Q606" s="240">
        <v>1</v>
      </c>
      <c r="R606" s="240">
        <v>1</v>
      </c>
      <c r="S606" s="243">
        <f t="shared" si="752"/>
        <v>0.9973564363228552</v>
      </c>
      <c r="T606" s="240">
        <v>0.995</v>
      </c>
      <c r="U606" s="240">
        <v>0.97</v>
      </c>
      <c r="V606" s="240">
        <v>0.8909999999999999</v>
      </c>
      <c r="W606" s="240">
        <v>0.57100000000000006</v>
      </c>
      <c r="X606" s="240">
        <v>0.3</v>
      </c>
      <c r="Y606" s="240">
        <v>7.2000000000000008E-2</v>
      </c>
      <c r="Z606" s="240">
        <v>1.1000000000000001E-2</v>
      </c>
      <c r="AA606" s="240">
        <v>1E-3</v>
      </c>
      <c r="AB606" s="240">
        <v>0</v>
      </c>
      <c r="AC606" s="243">
        <f t="shared" si="751"/>
        <v>0</v>
      </c>
      <c r="AD606" s="241">
        <v>0</v>
      </c>
      <c r="AE606" s="60"/>
      <c r="AF606" s="74">
        <f t="shared" si="810"/>
        <v>0</v>
      </c>
      <c r="AG606" s="74">
        <f t="shared" si="811"/>
        <v>0</v>
      </c>
      <c r="AH606" s="74">
        <f t="shared" si="812"/>
        <v>0</v>
      </c>
      <c r="AI606" s="74">
        <f t="shared" si="813"/>
        <v>0</v>
      </c>
      <c r="AJ606" s="74">
        <f t="shared" si="814"/>
        <v>0</v>
      </c>
      <c r="AK606" s="74">
        <f t="shared" si="815"/>
        <v>0</v>
      </c>
      <c r="AL606" s="74">
        <f t="shared" si="816"/>
        <v>0</v>
      </c>
      <c r="AM606" s="74">
        <f t="shared" si="817"/>
        <v>0</v>
      </c>
      <c r="AN606" s="74">
        <f t="shared" si="818"/>
        <v>0</v>
      </c>
      <c r="AO606" s="74">
        <f t="shared" si="819"/>
        <v>0</v>
      </c>
      <c r="AP606" s="74">
        <f t="shared" si="820"/>
        <v>2.6435636771448001E-3</v>
      </c>
      <c r="AQ606" s="74">
        <f t="shared" si="821"/>
        <v>2.3564363228552043E-3</v>
      </c>
      <c r="AR606" s="74">
        <f t="shared" si="822"/>
        <v>2.5000000000000022E-2</v>
      </c>
      <c r="AS606" s="74">
        <f t="shared" si="823"/>
        <v>7.900000000000007E-2</v>
      </c>
      <c r="AT606" s="74">
        <f t="shared" si="824"/>
        <v>0.31999999999999984</v>
      </c>
      <c r="AU606" s="74">
        <f t="shared" si="825"/>
        <v>0.27100000000000007</v>
      </c>
      <c r="AV606" s="74">
        <f t="shared" si="826"/>
        <v>0.22799999999999998</v>
      </c>
      <c r="AW606" s="74">
        <f t="shared" si="827"/>
        <v>6.1000000000000006E-2</v>
      </c>
      <c r="AX606" s="74">
        <f t="shared" si="828"/>
        <v>1.0000000000000002E-2</v>
      </c>
      <c r="AY606" s="74">
        <f t="shared" si="829"/>
        <v>1E-3</v>
      </c>
      <c r="AZ606" s="74">
        <f t="shared" si="830"/>
        <v>0</v>
      </c>
      <c r="BA606" s="75">
        <f t="shared" si="831"/>
        <v>0</v>
      </c>
      <c r="BB606" s="73">
        <f t="shared" si="832"/>
        <v>0</v>
      </c>
      <c r="BC606" s="74">
        <f t="shared" si="833"/>
        <v>2.6435636771448001E-3</v>
      </c>
      <c r="BD606" s="74">
        <f t="shared" si="834"/>
        <v>0.99735643632285531</v>
      </c>
      <c r="BE606" s="75">
        <f t="shared" si="835"/>
        <v>0</v>
      </c>
      <c r="BF606" s="73">
        <f t="shared" si="836"/>
        <v>0.53734109709120059</v>
      </c>
      <c r="BG606" s="74">
        <f t="array" ref="BG606">10^(SUMPRODUCT(AG606:AP606,LOG($AG$6:$AP$6))/BC606)</f>
        <v>2.1908902300206643</v>
      </c>
      <c r="BH606" s="75">
        <f t="array" ref="BH606">10^(SUMPRODUCT(AQ606:AZ606,LOG($AQ$6:$AZ$6))/BD606)</f>
        <v>0.53534312212451007</v>
      </c>
      <c r="BI606" s="76">
        <f t="shared" si="837"/>
        <v>0.31265602560789563</v>
      </c>
      <c r="BJ606" s="77">
        <f t="shared" si="837"/>
        <v>0.44856872219519084</v>
      </c>
      <c r="BK606" s="77">
        <f t="shared" si="837"/>
        <v>0.54647220821693276</v>
      </c>
      <c r="BL606" s="77">
        <f t="shared" si="837"/>
        <v>0.65387609110436162</v>
      </c>
      <c r="BM606" s="78">
        <f t="shared" si="837"/>
        <v>0.88405738395311917</v>
      </c>
    </row>
    <row r="607" spans="1:65" x14ac:dyDescent="0.2">
      <c r="A607" s="33"/>
      <c r="B607" s="79">
        <v>206</v>
      </c>
      <c r="C607" s="83" t="s">
        <v>94</v>
      </c>
      <c r="D607" s="238">
        <v>1</v>
      </c>
      <c r="E607" s="236" t="s">
        <v>528</v>
      </c>
      <c r="F607" s="244">
        <v>2</v>
      </c>
      <c r="G607" s="239"/>
      <c r="H607" s="240">
        <v>1</v>
      </c>
      <c r="I607" s="243">
        <f t="array" ref="I607">IF(B607&lt;100,(((LOG(I$6)-LOG(J$6))/(LOG(H$6)-LOG(J$6))))*(H607-J607)+J607,H607)</f>
        <v>1</v>
      </c>
      <c r="J607" s="240">
        <v>1</v>
      </c>
      <c r="K607" s="240">
        <v>1</v>
      </c>
      <c r="L607" s="240">
        <v>1</v>
      </c>
      <c r="M607" s="240">
        <v>1</v>
      </c>
      <c r="N607" s="240">
        <v>1</v>
      </c>
      <c r="O607" s="240">
        <v>0.99900000000000011</v>
      </c>
      <c r="P607" s="240">
        <v>0.99199999999999999</v>
      </c>
      <c r="Q607" s="240">
        <v>0.98699999999999999</v>
      </c>
      <c r="R607" s="240">
        <v>0.97699999999999998</v>
      </c>
      <c r="S607" s="243">
        <f t="shared" si="752"/>
        <v>0.97171287264571038</v>
      </c>
      <c r="T607" s="240">
        <v>0.96700000000000008</v>
      </c>
      <c r="U607" s="240">
        <v>0.93599999999999994</v>
      </c>
      <c r="V607" s="240">
        <v>0.81900000000000006</v>
      </c>
      <c r="W607" s="240">
        <v>0.26200000000000001</v>
      </c>
      <c r="X607" s="240">
        <v>4.4999999999999998E-2</v>
      </c>
      <c r="Y607" s="240">
        <v>9.0000000000000011E-3</v>
      </c>
      <c r="Z607" s="240">
        <v>4.0000000000000001E-3</v>
      </c>
      <c r="AA607" s="240">
        <v>2E-3</v>
      </c>
      <c r="AB607" s="240">
        <v>0</v>
      </c>
      <c r="AC607" s="243">
        <f t="shared" si="751"/>
        <v>0</v>
      </c>
      <c r="AD607" s="241">
        <v>0</v>
      </c>
      <c r="AE607" s="60"/>
      <c r="AF607" s="74">
        <f t="shared" si="810"/>
        <v>0</v>
      </c>
      <c r="AG607" s="74">
        <f t="shared" si="811"/>
        <v>0</v>
      </c>
      <c r="AH607" s="74">
        <f t="shared" si="812"/>
        <v>0</v>
      </c>
      <c r="AI607" s="74">
        <f t="shared" si="813"/>
        <v>0</v>
      </c>
      <c r="AJ607" s="74">
        <f t="shared" si="814"/>
        <v>0</v>
      </c>
      <c r="AK607" s="74">
        <f t="shared" si="815"/>
        <v>0</v>
      </c>
      <c r="AL607" s="74">
        <f t="shared" si="816"/>
        <v>9.9999999999988987E-4</v>
      </c>
      <c r="AM607" s="74">
        <f t="shared" si="817"/>
        <v>7.0000000000001172E-3</v>
      </c>
      <c r="AN607" s="74">
        <f t="shared" si="818"/>
        <v>5.0000000000000044E-3</v>
      </c>
      <c r="AO607" s="74">
        <f t="shared" si="819"/>
        <v>1.0000000000000009E-2</v>
      </c>
      <c r="AP607" s="74">
        <f t="shared" si="820"/>
        <v>5.2871273542896002E-3</v>
      </c>
      <c r="AQ607" s="74">
        <f t="shared" si="821"/>
        <v>4.7128726457102976E-3</v>
      </c>
      <c r="AR607" s="74">
        <f t="shared" si="822"/>
        <v>3.1000000000000139E-2</v>
      </c>
      <c r="AS607" s="74">
        <f t="shared" si="823"/>
        <v>0.11699999999999988</v>
      </c>
      <c r="AT607" s="74">
        <f t="shared" si="824"/>
        <v>0.55700000000000005</v>
      </c>
      <c r="AU607" s="74">
        <f t="shared" si="825"/>
        <v>0.21700000000000003</v>
      </c>
      <c r="AV607" s="74">
        <f t="shared" si="826"/>
        <v>3.5999999999999997E-2</v>
      </c>
      <c r="AW607" s="74">
        <f t="shared" si="827"/>
        <v>5.000000000000001E-3</v>
      </c>
      <c r="AX607" s="74">
        <f t="shared" si="828"/>
        <v>2E-3</v>
      </c>
      <c r="AY607" s="74">
        <f t="shared" si="829"/>
        <v>2E-3</v>
      </c>
      <c r="AZ607" s="74">
        <f t="shared" si="830"/>
        <v>0</v>
      </c>
      <c r="BA607" s="75">
        <f t="shared" si="831"/>
        <v>0</v>
      </c>
      <c r="BB607" s="73">
        <f t="shared" si="832"/>
        <v>0</v>
      </c>
      <c r="BC607" s="74">
        <f t="shared" si="833"/>
        <v>2.8287127354289621E-2</v>
      </c>
      <c r="BD607" s="74">
        <f t="shared" si="834"/>
        <v>0.97171287264571038</v>
      </c>
      <c r="BE607" s="75">
        <f t="shared" si="835"/>
        <v>0</v>
      </c>
      <c r="BF607" s="73">
        <f t="shared" si="836"/>
        <v>0.7132799829820945</v>
      </c>
      <c r="BG607" s="74">
        <f t="array" ref="BG607">10^(SUMPRODUCT(AG607:AP607,LOG($AG$6:$AP$6))/BC607)</f>
        <v>3.5586849733289747</v>
      </c>
      <c r="BH607" s="75">
        <f t="array" ref="BH607">10^(SUMPRODUCT(AQ607:AZ607,LOG($AQ$6:$AZ$6))/BD607)</f>
        <v>0.68067529953714556</v>
      </c>
      <c r="BI607" s="76">
        <f t="shared" si="837"/>
        <v>0.45973773921935956</v>
      </c>
      <c r="BJ607" s="77">
        <f t="shared" si="837"/>
        <v>0.63394256633279777</v>
      </c>
      <c r="BK607" s="77">
        <f t="shared" si="837"/>
        <v>0.69628376890603449</v>
      </c>
      <c r="BL607" s="77">
        <f t="shared" si="837"/>
        <v>0.76475553557872789</v>
      </c>
      <c r="BM607" s="78">
        <f t="shared" si="837"/>
        <v>1.0791965097322305</v>
      </c>
    </row>
    <row r="608" spans="1:65" x14ac:dyDescent="0.2">
      <c r="A608" s="33"/>
      <c r="B608" s="79">
        <v>206</v>
      </c>
      <c r="C608" s="83" t="s">
        <v>99</v>
      </c>
      <c r="D608" s="238">
        <v>1</v>
      </c>
      <c r="E608" s="236" t="s">
        <v>529</v>
      </c>
      <c r="F608" s="244">
        <v>2</v>
      </c>
      <c r="G608" s="239"/>
      <c r="H608" s="240">
        <v>1</v>
      </c>
      <c r="I608" s="243">
        <f t="array" ref="I608">IF(B608&lt;100,(((LOG(I$6)-LOG(J$6))/(LOG(H$6)-LOG(J$6))))*(H608-J608)+J608,H608)</f>
        <v>1</v>
      </c>
      <c r="J608" s="240">
        <v>1</v>
      </c>
      <c r="K608" s="240">
        <v>1</v>
      </c>
      <c r="L608" s="240">
        <v>1</v>
      </c>
      <c r="M608" s="240">
        <v>1</v>
      </c>
      <c r="N608" s="240">
        <v>1</v>
      </c>
      <c r="O608" s="240">
        <v>1</v>
      </c>
      <c r="P608" s="240">
        <v>1</v>
      </c>
      <c r="Q608" s="240">
        <v>1</v>
      </c>
      <c r="R608" s="240">
        <v>1</v>
      </c>
      <c r="S608" s="243">
        <f t="shared" si="752"/>
        <v>1</v>
      </c>
      <c r="T608" s="240">
        <v>1</v>
      </c>
      <c r="U608" s="240">
        <v>1</v>
      </c>
      <c r="V608" s="240">
        <v>0.998</v>
      </c>
      <c r="W608" s="240">
        <v>0.99099999999999999</v>
      </c>
      <c r="X608" s="240">
        <v>0.501</v>
      </c>
      <c r="Y608" s="240">
        <v>7.5999999999999998E-2</v>
      </c>
      <c r="Z608" s="240">
        <v>1.2E-2</v>
      </c>
      <c r="AA608" s="240">
        <v>2E-3</v>
      </c>
      <c r="AB608" s="240">
        <v>0</v>
      </c>
      <c r="AC608" s="243">
        <f t="shared" si="751"/>
        <v>0</v>
      </c>
      <c r="AD608" s="241">
        <v>0</v>
      </c>
      <c r="AE608" s="60"/>
      <c r="AF608" s="74">
        <f t="shared" si="810"/>
        <v>0</v>
      </c>
      <c r="AG608" s="74">
        <f t="shared" si="811"/>
        <v>0</v>
      </c>
      <c r="AH608" s="74">
        <f t="shared" si="812"/>
        <v>0</v>
      </c>
      <c r="AI608" s="74">
        <f t="shared" si="813"/>
        <v>0</v>
      </c>
      <c r="AJ608" s="74">
        <f t="shared" si="814"/>
        <v>0</v>
      </c>
      <c r="AK608" s="74">
        <f t="shared" si="815"/>
        <v>0</v>
      </c>
      <c r="AL608" s="74">
        <f t="shared" si="816"/>
        <v>0</v>
      </c>
      <c r="AM608" s="74">
        <f t="shared" si="817"/>
        <v>0</v>
      </c>
      <c r="AN608" s="74">
        <f t="shared" si="818"/>
        <v>0</v>
      </c>
      <c r="AO608" s="74">
        <f t="shared" si="819"/>
        <v>0</v>
      </c>
      <c r="AP608" s="74">
        <f t="shared" si="820"/>
        <v>0</v>
      </c>
      <c r="AQ608" s="74">
        <f t="shared" si="821"/>
        <v>0</v>
      </c>
      <c r="AR608" s="74">
        <f t="shared" si="822"/>
        <v>0</v>
      </c>
      <c r="AS608" s="74">
        <f t="shared" si="823"/>
        <v>2.0000000000000018E-3</v>
      </c>
      <c r="AT608" s="74">
        <f t="shared" si="824"/>
        <v>7.0000000000000062E-3</v>
      </c>
      <c r="AU608" s="74">
        <f t="shared" si="825"/>
        <v>0.49</v>
      </c>
      <c r="AV608" s="74">
        <f t="shared" si="826"/>
        <v>0.42499999999999999</v>
      </c>
      <c r="AW608" s="74">
        <f t="shared" si="827"/>
        <v>6.4000000000000001E-2</v>
      </c>
      <c r="AX608" s="74">
        <f t="shared" si="828"/>
        <v>0.01</v>
      </c>
      <c r="AY608" s="74">
        <f t="shared" si="829"/>
        <v>2E-3</v>
      </c>
      <c r="AZ608" s="74">
        <f t="shared" si="830"/>
        <v>0</v>
      </c>
      <c r="BA608" s="75">
        <f t="shared" si="831"/>
        <v>0</v>
      </c>
      <c r="BB608" s="73">
        <f t="shared" si="832"/>
        <v>0</v>
      </c>
      <c r="BC608" s="74">
        <f t="shared" si="833"/>
        <v>0</v>
      </c>
      <c r="BD608" s="74">
        <f t="shared" si="834"/>
        <v>1</v>
      </c>
      <c r="BE608" s="75">
        <f t="shared" si="835"/>
        <v>0</v>
      </c>
      <c r="BF608" s="73">
        <f t="shared" si="836"/>
        <v>0.41060544104404545</v>
      </c>
      <c r="BG608" s="74"/>
      <c r="BH608" s="75">
        <f t="array" ref="BH608">10^(SUMPRODUCT(AQ608:AZ608,LOG($AQ$6:$AZ$6))/BD608)</f>
        <v>0.41060544104404545</v>
      </c>
      <c r="BI608" s="76">
        <f t="shared" si="837"/>
        <v>0.30575473464137826</v>
      </c>
      <c r="BJ608" s="77">
        <f t="shared" si="837"/>
        <v>0.37267551380657682</v>
      </c>
      <c r="BK608" s="77">
        <f t="shared" si="837"/>
        <v>0.41966761785101192</v>
      </c>
      <c r="BL608" s="77">
        <f t="shared" si="837"/>
        <v>0.46811454046538964</v>
      </c>
      <c r="BM608" s="78">
        <f t="shared" si="837"/>
        <v>0.56154393830337546</v>
      </c>
    </row>
    <row r="609" spans="1:65" x14ac:dyDescent="0.2">
      <c r="A609" s="33"/>
      <c r="B609" s="79">
        <v>206</v>
      </c>
      <c r="C609" s="83" t="s">
        <v>93</v>
      </c>
      <c r="D609" s="238">
        <v>1</v>
      </c>
      <c r="E609" s="236" t="s">
        <v>530</v>
      </c>
      <c r="F609" s="244">
        <v>2</v>
      </c>
      <c r="G609" s="239"/>
      <c r="H609" s="240">
        <v>1</v>
      </c>
      <c r="I609" s="243">
        <f t="array" ref="I609">IF(B609&lt;100,(((LOG(I$6)-LOG(J$6))/(LOG(H$6)-LOG(J$6))))*(H609-J609)+J609,H609)</f>
        <v>1</v>
      </c>
      <c r="J609" s="240">
        <v>1</v>
      </c>
      <c r="K609" s="240">
        <v>1</v>
      </c>
      <c r="L609" s="240">
        <v>1</v>
      </c>
      <c r="M609" s="240">
        <v>1</v>
      </c>
      <c r="N609" s="240">
        <v>1</v>
      </c>
      <c r="O609" s="240">
        <v>1</v>
      </c>
      <c r="P609" s="240">
        <v>1</v>
      </c>
      <c r="Q609" s="240">
        <v>1</v>
      </c>
      <c r="R609" s="240">
        <v>1</v>
      </c>
      <c r="S609" s="243">
        <f t="shared" si="752"/>
        <v>1</v>
      </c>
      <c r="T609" s="240">
        <v>1</v>
      </c>
      <c r="U609" s="240">
        <v>1</v>
      </c>
      <c r="V609" s="240">
        <v>0.998</v>
      </c>
      <c r="W609" s="240">
        <v>0.98799999999999999</v>
      </c>
      <c r="X609" s="240">
        <v>0.69400000000000006</v>
      </c>
      <c r="Y609" s="240">
        <v>0.248</v>
      </c>
      <c r="Z609" s="240">
        <v>5.5999999999999994E-2</v>
      </c>
      <c r="AA609" s="240">
        <v>6.9999999999999993E-3</v>
      </c>
      <c r="AB609" s="240">
        <v>2E-3</v>
      </c>
      <c r="AC609" s="243">
        <f t="shared" si="751"/>
        <v>1.7420602275881188E-3</v>
      </c>
      <c r="AD609" s="241">
        <v>0</v>
      </c>
      <c r="AE609" s="60"/>
      <c r="AF609" s="74">
        <f t="shared" si="810"/>
        <v>0</v>
      </c>
      <c r="AG609" s="74">
        <f t="shared" si="811"/>
        <v>0</v>
      </c>
      <c r="AH609" s="74">
        <f t="shared" si="812"/>
        <v>0</v>
      </c>
      <c r="AI609" s="74">
        <f t="shared" si="813"/>
        <v>0</v>
      </c>
      <c r="AJ609" s="74">
        <f t="shared" si="814"/>
        <v>0</v>
      </c>
      <c r="AK609" s="74">
        <f t="shared" si="815"/>
        <v>0</v>
      </c>
      <c r="AL609" s="74">
        <f t="shared" si="816"/>
        <v>0</v>
      </c>
      <c r="AM609" s="74">
        <f t="shared" si="817"/>
        <v>0</v>
      </c>
      <c r="AN609" s="74">
        <f t="shared" si="818"/>
        <v>0</v>
      </c>
      <c r="AO609" s="74">
        <f t="shared" si="819"/>
        <v>0</v>
      </c>
      <c r="AP609" s="74">
        <f t="shared" si="820"/>
        <v>0</v>
      </c>
      <c r="AQ609" s="74">
        <f t="shared" si="821"/>
        <v>0</v>
      </c>
      <c r="AR609" s="74">
        <f t="shared" si="822"/>
        <v>0</v>
      </c>
      <c r="AS609" s="74">
        <f t="shared" si="823"/>
        <v>2.0000000000000018E-3</v>
      </c>
      <c r="AT609" s="74">
        <f t="shared" si="824"/>
        <v>1.0000000000000009E-2</v>
      </c>
      <c r="AU609" s="74">
        <f t="shared" si="825"/>
        <v>0.29399999999999993</v>
      </c>
      <c r="AV609" s="74">
        <f t="shared" si="826"/>
        <v>0.44600000000000006</v>
      </c>
      <c r="AW609" s="74">
        <f t="shared" si="827"/>
        <v>0.192</v>
      </c>
      <c r="AX609" s="74">
        <f t="shared" si="828"/>
        <v>4.8999999999999995E-2</v>
      </c>
      <c r="AY609" s="74">
        <f t="shared" si="829"/>
        <v>4.9999999999999992E-3</v>
      </c>
      <c r="AZ609" s="74">
        <f t="shared" si="830"/>
        <v>2.579397724118812E-4</v>
      </c>
      <c r="BA609" s="75">
        <f t="shared" si="831"/>
        <v>1.7420602275881188E-3</v>
      </c>
      <c r="BB609" s="73">
        <f t="shared" si="832"/>
        <v>0</v>
      </c>
      <c r="BC609" s="74">
        <f t="shared" si="833"/>
        <v>0</v>
      </c>
      <c r="BD609" s="74">
        <f t="shared" si="834"/>
        <v>0.99825793977241184</v>
      </c>
      <c r="BE609" s="75">
        <f t="shared" si="835"/>
        <v>1.7420602275881188E-3</v>
      </c>
      <c r="BF609" s="73">
        <f t="shared" si="836"/>
        <v>0.35456485388616243</v>
      </c>
      <c r="BG609" s="74"/>
      <c r="BH609" s="75">
        <f t="array" ref="BH609">10^(SUMPRODUCT(AQ609:AZ609,LOG($AQ$6:$AZ$6))/BD609)</f>
        <v>0.35670769665525864</v>
      </c>
      <c r="BI609" s="76">
        <f t="shared" si="837"/>
        <v>0.22788600792830671</v>
      </c>
      <c r="BJ609" s="77">
        <f t="shared" si="837"/>
        <v>0.32399676276846556</v>
      </c>
      <c r="BK609" s="77">
        <f t="shared" si="837"/>
        <v>0.3628163678469567</v>
      </c>
      <c r="BL609" s="77">
        <f t="shared" si="837"/>
        <v>0.40628713587403242</v>
      </c>
      <c r="BM609" s="78">
        <f t="shared" si="837"/>
        <v>0.53924488943416549</v>
      </c>
    </row>
    <row r="610" spans="1:65" x14ac:dyDescent="0.2">
      <c r="A610" s="33"/>
      <c r="B610" s="79">
        <v>207</v>
      </c>
      <c r="C610" s="83" t="s">
        <v>94</v>
      </c>
      <c r="D610" s="238">
        <v>1</v>
      </c>
      <c r="E610" s="236" t="s">
        <v>531</v>
      </c>
      <c r="F610" s="244">
        <v>2</v>
      </c>
      <c r="G610" s="239"/>
      <c r="H610" s="240">
        <v>1</v>
      </c>
      <c r="I610" s="243">
        <f t="array" ref="I610">IF(B610&lt;100,(((LOG(I$6)-LOG(J$6))/(LOG(H$6)-LOG(J$6))))*(H610-J610)+J610,H610)</f>
        <v>1</v>
      </c>
      <c r="J610" s="240">
        <v>1</v>
      </c>
      <c r="K610" s="240">
        <v>1</v>
      </c>
      <c r="L610" s="240">
        <v>1</v>
      </c>
      <c r="M610" s="240">
        <v>1</v>
      </c>
      <c r="N610" s="240">
        <v>0.997</v>
      </c>
      <c r="O610" s="240">
        <v>0.99099999999999999</v>
      </c>
      <c r="P610" s="240">
        <v>0.98199999999999998</v>
      </c>
      <c r="Q610" s="240">
        <v>0.96599999999999997</v>
      </c>
      <c r="R610" s="240">
        <v>0.94700000000000006</v>
      </c>
      <c r="S610" s="243">
        <f t="shared" si="752"/>
        <v>0.93272475614341799</v>
      </c>
      <c r="T610" s="240">
        <v>0.92</v>
      </c>
      <c r="U610" s="240">
        <v>0.878</v>
      </c>
      <c r="V610" s="240">
        <v>0.80799999999999994</v>
      </c>
      <c r="W610" s="240">
        <v>0.625</v>
      </c>
      <c r="X610" s="240">
        <v>8.1000000000000003E-2</v>
      </c>
      <c r="Y610" s="240">
        <v>5.2000000000000005E-2</v>
      </c>
      <c r="Z610" s="240">
        <v>0.01</v>
      </c>
      <c r="AA610" s="240">
        <v>2E-3</v>
      </c>
      <c r="AB610" s="240">
        <v>1E-3</v>
      </c>
      <c r="AC610" s="243">
        <f t="shared" si="751"/>
        <v>8.7103011379405942E-4</v>
      </c>
      <c r="AD610" s="241">
        <v>0</v>
      </c>
      <c r="AE610" s="60"/>
      <c r="AF610" s="74">
        <f t="shared" si="810"/>
        <v>0</v>
      </c>
      <c r="AG610" s="74">
        <f t="shared" si="811"/>
        <v>0</v>
      </c>
      <c r="AH610" s="74">
        <f t="shared" si="812"/>
        <v>0</v>
      </c>
      <c r="AI610" s="74">
        <f t="shared" si="813"/>
        <v>0</v>
      </c>
      <c r="AJ610" s="74">
        <f t="shared" si="814"/>
        <v>0</v>
      </c>
      <c r="AK610" s="74">
        <f t="shared" si="815"/>
        <v>3.0000000000000027E-3</v>
      </c>
      <c r="AL610" s="74">
        <f t="shared" si="816"/>
        <v>6.0000000000000053E-3</v>
      </c>
      <c r="AM610" s="74">
        <f t="shared" si="817"/>
        <v>9.000000000000008E-3</v>
      </c>
      <c r="AN610" s="74">
        <f t="shared" si="818"/>
        <v>1.6000000000000014E-2</v>
      </c>
      <c r="AO610" s="74">
        <f t="shared" si="819"/>
        <v>1.8999999999999906E-2</v>
      </c>
      <c r="AP610" s="74">
        <f t="shared" si="820"/>
        <v>1.4275243856582076E-2</v>
      </c>
      <c r="AQ610" s="74">
        <f t="shared" si="821"/>
        <v>1.2724756143417948E-2</v>
      </c>
      <c r="AR610" s="74">
        <f t="shared" si="822"/>
        <v>4.2000000000000037E-2</v>
      </c>
      <c r="AS610" s="74">
        <f t="shared" si="823"/>
        <v>7.0000000000000062E-2</v>
      </c>
      <c r="AT610" s="74">
        <f t="shared" si="824"/>
        <v>0.18299999999999994</v>
      </c>
      <c r="AU610" s="74">
        <f t="shared" si="825"/>
        <v>0.54400000000000004</v>
      </c>
      <c r="AV610" s="74">
        <f t="shared" si="826"/>
        <v>2.8999999999999998E-2</v>
      </c>
      <c r="AW610" s="74">
        <f t="shared" si="827"/>
        <v>4.2000000000000003E-2</v>
      </c>
      <c r="AX610" s="74">
        <f t="shared" si="828"/>
        <v>8.0000000000000002E-3</v>
      </c>
      <c r="AY610" s="74">
        <f t="shared" si="829"/>
        <v>1E-3</v>
      </c>
      <c r="AZ610" s="74">
        <f t="shared" si="830"/>
        <v>1.289698862059406E-4</v>
      </c>
      <c r="BA610" s="75">
        <f t="shared" si="831"/>
        <v>8.7103011379405942E-4</v>
      </c>
      <c r="BB610" s="73">
        <f t="shared" si="832"/>
        <v>0</v>
      </c>
      <c r="BC610" s="74">
        <f t="shared" si="833"/>
        <v>6.7275243856582012E-2</v>
      </c>
      <c r="BD610" s="74">
        <f t="shared" si="834"/>
        <v>0.93185372602962402</v>
      </c>
      <c r="BE610" s="75">
        <f t="shared" si="835"/>
        <v>8.7103011379405942E-4</v>
      </c>
      <c r="BF610" s="73">
        <f t="shared" si="836"/>
        <v>0.64898935184232509</v>
      </c>
      <c r="BG610" s="74">
        <f t="array" ref="BG610">10^(SUMPRODUCT(AG610:AP610,LOG($AG$6:$AP$6))/BC610)</f>
        <v>3.7521355123196538</v>
      </c>
      <c r="BH610" s="75">
        <f t="array" ref="BH610">10^(SUMPRODUCT(AQ610:AZ610,LOG($AQ$6:$AZ$6))/BD610)</f>
        <v>0.57394333002544229</v>
      </c>
      <c r="BI610" s="76">
        <f t="shared" si="837"/>
        <v>0.42526483167757906</v>
      </c>
      <c r="BJ610" s="77">
        <f t="shared" si="837"/>
        <v>0.50100958159161724</v>
      </c>
      <c r="BK610" s="77">
        <f t="shared" si="837"/>
        <v>0.55278718842980945</v>
      </c>
      <c r="BL610" s="77">
        <f t="shared" si="837"/>
        <v>0.62923987100107681</v>
      </c>
      <c r="BM610" s="78">
        <f t="shared" si="837"/>
        <v>1.4401797331090325</v>
      </c>
    </row>
    <row r="611" spans="1:65" x14ac:dyDescent="0.2">
      <c r="A611" s="33"/>
      <c r="B611" s="79">
        <v>207</v>
      </c>
      <c r="C611" s="83" t="s">
        <v>99</v>
      </c>
      <c r="D611" s="238">
        <v>1</v>
      </c>
      <c r="E611" s="236" t="s">
        <v>532</v>
      </c>
      <c r="F611" s="244">
        <v>2</v>
      </c>
      <c r="G611" s="239"/>
      <c r="H611" s="240">
        <v>1</v>
      </c>
      <c r="I611" s="243">
        <f t="array" ref="I611">IF(B611&lt;100,(((LOG(I$6)-LOG(J$6))/(LOG(H$6)-LOG(J$6))))*(H611-J611)+J611,H611)</f>
        <v>1</v>
      </c>
      <c r="J611" s="240">
        <v>1</v>
      </c>
      <c r="K611" s="240">
        <v>1</v>
      </c>
      <c r="L611" s="240">
        <v>1</v>
      </c>
      <c r="M611" s="240">
        <v>1</v>
      </c>
      <c r="N611" s="240">
        <v>1</v>
      </c>
      <c r="O611" s="240">
        <v>1</v>
      </c>
      <c r="P611" s="240">
        <v>0.998</v>
      </c>
      <c r="Q611" s="240">
        <v>0.99199999999999999</v>
      </c>
      <c r="R611" s="240">
        <v>0.98</v>
      </c>
      <c r="S611" s="243">
        <f t="shared" si="752"/>
        <v>0.97577029811656824</v>
      </c>
      <c r="T611" s="240">
        <v>0.97199999999999998</v>
      </c>
      <c r="U611" s="240">
        <v>0.95799999999999996</v>
      </c>
      <c r="V611" s="240">
        <v>0.93200000000000005</v>
      </c>
      <c r="W611" s="240">
        <v>0.44</v>
      </c>
      <c r="X611" s="240">
        <v>0.14599999999999999</v>
      </c>
      <c r="Y611" s="240">
        <v>3.7000000000000005E-2</v>
      </c>
      <c r="Z611" s="240">
        <v>8.0000000000000002E-3</v>
      </c>
      <c r="AA611" s="240">
        <v>2E-3</v>
      </c>
      <c r="AB611" s="240">
        <v>1E-3</v>
      </c>
      <c r="AC611" s="243">
        <f t="shared" si="751"/>
        <v>8.7103011379405942E-4</v>
      </c>
      <c r="AD611" s="241">
        <v>0</v>
      </c>
      <c r="AE611" s="60"/>
      <c r="AF611" s="74">
        <f t="shared" si="810"/>
        <v>0</v>
      </c>
      <c r="AG611" s="74">
        <f t="shared" si="811"/>
        <v>0</v>
      </c>
      <c r="AH611" s="74">
        <f t="shared" si="812"/>
        <v>0</v>
      </c>
      <c r="AI611" s="74">
        <f t="shared" si="813"/>
        <v>0</v>
      </c>
      <c r="AJ611" s="74">
        <f t="shared" si="814"/>
        <v>0</v>
      </c>
      <c r="AK611" s="74">
        <f t="shared" si="815"/>
        <v>0</v>
      </c>
      <c r="AL611" s="74">
        <f t="shared" si="816"/>
        <v>0</v>
      </c>
      <c r="AM611" s="74">
        <f t="shared" si="817"/>
        <v>2.0000000000000018E-3</v>
      </c>
      <c r="AN611" s="74">
        <f t="shared" si="818"/>
        <v>6.0000000000000053E-3</v>
      </c>
      <c r="AO611" s="74">
        <f t="shared" si="819"/>
        <v>1.2000000000000011E-2</v>
      </c>
      <c r="AP611" s="74">
        <f t="shared" si="820"/>
        <v>4.2297018834317468E-3</v>
      </c>
      <c r="AQ611" s="74">
        <f t="shared" si="821"/>
        <v>3.7702981165682603E-3</v>
      </c>
      <c r="AR611" s="74">
        <f t="shared" si="822"/>
        <v>1.4000000000000012E-2</v>
      </c>
      <c r="AS611" s="74">
        <f t="shared" si="823"/>
        <v>2.5999999999999912E-2</v>
      </c>
      <c r="AT611" s="74">
        <f t="shared" si="824"/>
        <v>0.49200000000000005</v>
      </c>
      <c r="AU611" s="74">
        <f t="shared" si="825"/>
        <v>0.29400000000000004</v>
      </c>
      <c r="AV611" s="74">
        <f t="shared" si="826"/>
        <v>0.10899999999999999</v>
      </c>
      <c r="AW611" s="74">
        <f t="shared" si="827"/>
        <v>2.9000000000000005E-2</v>
      </c>
      <c r="AX611" s="74">
        <f t="shared" si="828"/>
        <v>6.0000000000000001E-3</v>
      </c>
      <c r="AY611" s="74">
        <f t="shared" si="829"/>
        <v>1E-3</v>
      </c>
      <c r="AZ611" s="74">
        <f t="shared" si="830"/>
        <v>1.289698862059406E-4</v>
      </c>
      <c r="BA611" s="75">
        <f t="shared" si="831"/>
        <v>8.7103011379405942E-4</v>
      </c>
      <c r="BB611" s="73">
        <f t="shared" si="832"/>
        <v>0</v>
      </c>
      <c r="BC611" s="74">
        <f t="shared" si="833"/>
        <v>2.4229701883431765E-2</v>
      </c>
      <c r="BD611" s="74">
        <f t="shared" si="834"/>
        <v>0.97489926800277416</v>
      </c>
      <c r="BE611" s="75">
        <f t="shared" si="835"/>
        <v>8.7103011379405942E-4</v>
      </c>
      <c r="BF611" s="73">
        <f t="shared" si="836"/>
        <v>0.60496097881901523</v>
      </c>
      <c r="BG611" s="74">
        <f t="array" ref="BG611">10^(SUMPRODUCT(AG611:AP611,LOG($AG$6:$AP$6))/BC611)</f>
        <v>3.1466667371866479</v>
      </c>
      <c r="BH611" s="75">
        <f t="array" ref="BH611">10^(SUMPRODUCT(AQ611:AZ611,LOG($AQ$6:$AZ$6))/BD611)</f>
        <v>0.58274186046671106</v>
      </c>
      <c r="BI611" s="76">
        <f t="shared" si="837"/>
        <v>0.36440185415753368</v>
      </c>
      <c r="BJ611" s="77">
        <f t="shared" si="837"/>
        <v>0.53793807316102205</v>
      </c>
      <c r="BK611" s="77">
        <f t="shared" si="837"/>
        <v>0.62603487558564985</v>
      </c>
      <c r="BL611" s="77">
        <f t="shared" si="837"/>
        <v>0.69617227180760011</v>
      </c>
      <c r="BM611" s="78">
        <f t="shared" si="837"/>
        <v>0.83096049577470077</v>
      </c>
    </row>
    <row r="612" spans="1:65" x14ac:dyDescent="0.2">
      <c r="A612" s="33"/>
      <c r="B612" s="79">
        <v>207</v>
      </c>
      <c r="C612" s="83" t="s">
        <v>93</v>
      </c>
      <c r="D612" s="238">
        <v>1</v>
      </c>
      <c r="E612" s="236" t="s">
        <v>533</v>
      </c>
      <c r="F612" s="244">
        <v>2</v>
      </c>
      <c r="G612" s="239"/>
      <c r="H612" s="240">
        <v>1</v>
      </c>
      <c r="I612" s="243">
        <f t="array" ref="I612">IF(B612&lt;100,(((LOG(I$6)-LOG(J$6))/(LOG(H$6)-LOG(J$6))))*(H612-J612)+J612,H612)</f>
        <v>1</v>
      </c>
      <c r="J612" s="240">
        <v>1</v>
      </c>
      <c r="K612" s="240">
        <v>1</v>
      </c>
      <c r="L612" s="240">
        <v>1</v>
      </c>
      <c r="M612" s="240">
        <v>0.997</v>
      </c>
      <c r="N612" s="240">
        <v>0.9840000000000001</v>
      </c>
      <c r="O612" s="240">
        <v>0.97799999999999998</v>
      </c>
      <c r="P612" s="240">
        <v>0.96700000000000008</v>
      </c>
      <c r="Q612" s="240">
        <v>0.95599999999999996</v>
      </c>
      <c r="R612" s="240">
        <v>0.94700000000000006</v>
      </c>
      <c r="S612" s="243">
        <f t="shared" si="752"/>
        <v>0.94224158538113933</v>
      </c>
      <c r="T612" s="240">
        <v>0.93799999999999994</v>
      </c>
      <c r="U612" s="240">
        <v>0.93</v>
      </c>
      <c r="V612" s="240">
        <v>0.91599999999999993</v>
      </c>
      <c r="W612" s="240">
        <v>0.86900000000000011</v>
      </c>
      <c r="X612" s="240">
        <v>0.40500000000000003</v>
      </c>
      <c r="Y612" s="240">
        <v>0.11900000000000001</v>
      </c>
      <c r="Z612" s="240">
        <v>2.3E-2</v>
      </c>
      <c r="AA612" s="240">
        <v>2E-3</v>
      </c>
      <c r="AB612" s="240">
        <v>1E-3</v>
      </c>
      <c r="AC612" s="243">
        <f t="shared" si="751"/>
        <v>8.7103011379405942E-4</v>
      </c>
      <c r="AD612" s="241">
        <v>0</v>
      </c>
      <c r="AE612" s="60"/>
      <c r="AF612" s="74">
        <f t="shared" si="810"/>
        <v>0</v>
      </c>
      <c r="AG612" s="74">
        <f t="shared" si="811"/>
        <v>0</v>
      </c>
      <c r="AH612" s="74">
        <f t="shared" si="812"/>
        <v>0</v>
      </c>
      <c r="AI612" s="74">
        <f t="shared" si="813"/>
        <v>0</v>
      </c>
      <c r="AJ612" s="74">
        <f t="shared" si="814"/>
        <v>3.0000000000000027E-3</v>
      </c>
      <c r="AK612" s="74">
        <f t="shared" si="815"/>
        <v>1.2999999999999901E-2</v>
      </c>
      <c r="AL612" s="74">
        <f t="shared" si="816"/>
        <v>6.0000000000001164E-3</v>
      </c>
      <c r="AM612" s="74">
        <f t="shared" si="817"/>
        <v>1.0999999999999899E-2</v>
      </c>
      <c r="AN612" s="74">
        <f t="shared" si="818"/>
        <v>1.1000000000000121E-2</v>
      </c>
      <c r="AO612" s="74">
        <f t="shared" si="819"/>
        <v>8.999999999999897E-3</v>
      </c>
      <c r="AP612" s="74">
        <f t="shared" si="820"/>
        <v>4.758414618860729E-3</v>
      </c>
      <c r="AQ612" s="74">
        <f t="shared" si="821"/>
        <v>4.24158538113939E-3</v>
      </c>
      <c r="AR612" s="74">
        <f t="shared" si="822"/>
        <v>7.9999999999998961E-3</v>
      </c>
      <c r="AS612" s="74">
        <f t="shared" si="823"/>
        <v>1.4000000000000123E-2</v>
      </c>
      <c r="AT612" s="74">
        <f t="shared" si="824"/>
        <v>4.699999999999982E-2</v>
      </c>
      <c r="AU612" s="74">
        <f t="shared" si="825"/>
        <v>0.46400000000000008</v>
      </c>
      <c r="AV612" s="74">
        <f t="shared" si="826"/>
        <v>0.28600000000000003</v>
      </c>
      <c r="AW612" s="74">
        <f t="shared" si="827"/>
        <v>9.6000000000000002E-2</v>
      </c>
      <c r="AX612" s="74">
        <f t="shared" si="828"/>
        <v>2.0999999999999998E-2</v>
      </c>
      <c r="AY612" s="74">
        <f t="shared" si="829"/>
        <v>1E-3</v>
      </c>
      <c r="AZ612" s="74">
        <f t="shared" si="830"/>
        <v>1.289698862059406E-4</v>
      </c>
      <c r="BA612" s="75">
        <f t="shared" si="831"/>
        <v>8.7103011379405942E-4</v>
      </c>
      <c r="BB612" s="73">
        <f t="shared" si="832"/>
        <v>0</v>
      </c>
      <c r="BC612" s="74">
        <f t="shared" si="833"/>
        <v>5.7758414618860665E-2</v>
      </c>
      <c r="BD612" s="74">
        <f t="shared" si="834"/>
        <v>0.94137055526734525</v>
      </c>
      <c r="BE612" s="75">
        <f t="shared" si="835"/>
        <v>8.7103011379405942E-4</v>
      </c>
      <c r="BF612" s="73">
        <f t="shared" si="836"/>
        <v>0.49591089650769565</v>
      </c>
      <c r="BG612" s="74">
        <f t="array" ref="BG612">10^(SUMPRODUCT(AG612:AP612,LOG($AG$6:$AP$6))/BC612)</f>
        <v>5.6668002167888769</v>
      </c>
      <c r="BH612" s="75">
        <f t="array" ref="BH612">10^(SUMPRODUCT(AQ612:AZ612,LOG($AQ$6:$AZ$6))/BD612)</f>
        <v>0.42856399231255682</v>
      </c>
      <c r="BI612" s="76">
        <f t="shared" si="837"/>
        <v>0.27955262532107766</v>
      </c>
      <c r="BJ612" s="77">
        <f t="shared" si="837"/>
        <v>0.39368398223878898</v>
      </c>
      <c r="BK612" s="77">
        <f t="shared" si="837"/>
        <v>0.45181862684691493</v>
      </c>
      <c r="BL612" s="77">
        <f t="shared" si="837"/>
        <v>0.50703763481727215</v>
      </c>
      <c r="BM612" s="78">
        <f t="shared" si="837"/>
        <v>0.75495931306636777</v>
      </c>
    </row>
    <row r="613" spans="1:65" x14ac:dyDescent="0.2">
      <c r="A613" s="33"/>
      <c r="B613" s="79">
        <v>208</v>
      </c>
      <c r="C613" s="83" t="s">
        <v>94</v>
      </c>
      <c r="D613" s="238">
        <v>1</v>
      </c>
      <c r="E613" s="236" t="s">
        <v>534</v>
      </c>
      <c r="F613" s="244">
        <v>2</v>
      </c>
      <c r="G613" s="239"/>
      <c r="H613" s="240">
        <v>1</v>
      </c>
      <c r="I613" s="243">
        <f t="array" ref="I613">IF(B613&lt;100,(((LOG(I$6)-LOG(J$6))/(LOG(H$6)-LOG(J$6))))*(H613-J613)+J613,H613)</f>
        <v>1</v>
      </c>
      <c r="J613" s="240">
        <v>1</v>
      </c>
      <c r="K613" s="240">
        <v>1</v>
      </c>
      <c r="L613" s="240">
        <v>1</v>
      </c>
      <c r="M613" s="240">
        <v>1</v>
      </c>
      <c r="N613" s="240">
        <v>1</v>
      </c>
      <c r="O613" s="240">
        <v>1</v>
      </c>
      <c r="P613" s="240">
        <v>0.998</v>
      </c>
      <c r="Q613" s="240">
        <v>0.99400000000000011</v>
      </c>
      <c r="R613" s="240">
        <v>0.99</v>
      </c>
      <c r="S613" s="243">
        <f t="shared" si="752"/>
        <v>0.98524158538113926</v>
      </c>
      <c r="T613" s="240">
        <v>0.98099999999999998</v>
      </c>
      <c r="U613" s="240">
        <v>0.96900000000000008</v>
      </c>
      <c r="V613" s="240">
        <v>0.94200000000000006</v>
      </c>
      <c r="W613" s="240">
        <v>0.84699999999999998</v>
      </c>
      <c r="X613" s="240">
        <v>0.40100000000000002</v>
      </c>
      <c r="Y613" s="240">
        <v>3.5000000000000003E-2</v>
      </c>
      <c r="Z613" s="240">
        <v>5.0000000000000001E-3</v>
      </c>
      <c r="AA613" s="240">
        <v>2E-3</v>
      </c>
      <c r="AB613" s="240">
        <v>2E-3</v>
      </c>
      <c r="AC613" s="243">
        <f t="shared" si="751"/>
        <v>1.7420602275881188E-3</v>
      </c>
      <c r="AD613" s="241">
        <v>0</v>
      </c>
      <c r="AE613" s="60"/>
      <c r="AF613" s="74">
        <f t="shared" si="810"/>
        <v>0</v>
      </c>
      <c r="AG613" s="74">
        <f t="shared" si="811"/>
        <v>0</v>
      </c>
      <c r="AH613" s="74">
        <f t="shared" si="812"/>
        <v>0</v>
      </c>
      <c r="AI613" s="74">
        <f t="shared" si="813"/>
        <v>0</v>
      </c>
      <c r="AJ613" s="74">
        <f t="shared" si="814"/>
        <v>0</v>
      </c>
      <c r="AK613" s="74">
        <f t="shared" si="815"/>
        <v>0</v>
      </c>
      <c r="AL613" s="74">
        <f t="shared" si="816"/>
        <v>0</v>
      </c>
      <c r="AM613" s="74">
        <f t="shared" si="817"/>
        <v>2.0000000000000018E-3</v>
      </c>
      <c r="AN613" s="74">
        <f t="shared" si="818"/>
        <v>3.9999999999998925E-3</v>
      </c>
      <c r="AO613" s="74">
        <f t="shared" si="819"/>
        <v>4.0000000000001146E-3</v>
      </c>
      <c r="AP613" s="74">
        <f t="shared" si="820"/>
        <v>4.758414618860729E-3</v>
      </c>
      <c r="AQ613" s="74">
        <f t="shared" si="821"/>
        <v>4.241585381139279E-3</v>
      </c>
      <c r="AR613" s="74">
        <f t="shared" si="822"/>
        <v>1.19999999999999E-2</v>
      </c>
      <c r="AS613" s="74">
        <f t="shared" si="823"/>
        <v>2.7000000000000024E-2</v>
      </c>
      <c r="AT613" s="74">
        <f t="shared" si="824"/>
        <v>9.5000000000000084E-2</v>
      </c>
      <c r="AU613" s="74">
        <f t="shared" si="825"/>
        <v>0.44599999999999995</v>
      </c>
      <c r="AV613" s="74">
        <f t="shared" si="826"/>
        <v>0.36599999999999999</v>
      </c>
      <c r="AW613" s="74">
        <f t="shared" si="827"/>
        <v>3.0000000000000002E-2</v>
      </c>
      <c r="AX613" s="74">
        <f t="shared" si="828"/>
        <v>3.0000000000000001E-3</v>
      </c>
      <c r="AY613" s="74">
        <f t="shared" si="829"/>
        <v>0</v>
      </c>
      <c r="AZ613" s="74">
        <f t="shared" si="830"/>
        <v>2.579397724118812E-4</v>
      </c>
      <c r="BA613" s="75">
        <f t="shared" si="831"/>
        <v>1.7420602275881188E-3</v>
      </c>
      <c r="BB613" s="73">
        <f t="shared" si="832"/>
        <v>0</v>
      </c>
      <c r="BC613" s="74">
        <f t="shared" si="833"/>
        <v>1.4758414618860738E-2</v>
      </c>
      <c r="BD613" s="74">
        <f t="shared" si="834"/>
        <v>0.9834995251535511</v>
      </c>
      <c r="BE613" s="75">
        <f t="shared" si="835"/>
        <v>1.7420602275881188E-3</v>
      </c>
      <c r="BF613" s="73">
        <f t="shared" si="836"/>
        <v>0.47264376364461508</v>
      </c>
      <c r="BG613" s="74">
        <f t="array" ref="BG613">10^(SUMPRODUCT(AG613:AP613,LOG($AG$6:$AP$6))/BC613)</f>
        <v>3.1643394491517958</v>
      </c>
      <c r="BH613" s="75">
        <f t="array" ref="BH613">10^(SUMPRODUCT(AQ613:AZ613,LOG($AQ$6:$AZ$6))/BD613)</f>
        <v>0.46240222073960285</v>
      </c>
      <c r="BI613" s="76">
        <f t="shared" si="837"/>
        <v>0.31847324647109404</v>
      </c>
      <c r="BJ613" s="77">
        <f t="shared" si="837"/>
        <v>0.40076260145846204</v>
      </c>
      <c r="BK613" s="77">
        <f t="shared" si="837"/>
        <v>0.4546041099563059</v>
      </c>
      <c r="BL613" s="77">
        <f t="shared" si="837"/>
        <v>0.51254314507590304</v>
      </c>
      <c r="BM613" s="78">
        <f t="shared" si="837"/>
        <v>0.72868979978637272</v>
      </c>
    </row>
    <row r="614" spans="1:65" x14ac:dyDescent="0.2">
      <c r="A614" s="33"/>
      <c r="B614" s="79">
        <v>208</v>
      </c>
      <c r="C614" s="83" t="s">
        <v>99</v>
      </c>
      <c r="D614" s="238">
        <v>1</v>
      </c>
      <c r="E614" s="236" t="s">
        <v>535</v>
      </c>
      <c r="F614" s="244">
        <v>2</v>
      </c>
      <c r="G614" s="239"/>
      <c r="H614" s="240">
        <v>1</v>
      </c>
      <c r="I614" s="243">
        <f t="array" ref="I614">IF(B614&lt;100,(((LOG(I$6)-LOG(J$6))/(LOG(H$6)-LOG(J$6))))*(H614-J614)+J614,H614)</f>
        <v>1</v>
      </c>
      <c r="J614" s="240">
        <v>1</v>
      </c>
      <c r="K614" s="240">
        <v>1</v>
      </c>
      <c r="L614" s="240">
        <v>1</v>
      </c>
      <c r="M614" s="240">
        <v>1</v>
      </c>
      <c r="N614" s="240">
        <v>1</v>
      </c>
      <c r="O614" s="240">
        <v>1</v>
      </c>
      <c r="P614" s="240">
        <v>0.998</v>
      </c>
      <c r="Q614" s="240">
        <v>0.9890000000000001</v>
      </c>
      <c r="R614" s="240">
        <v>0.98</v>
      </c>
      <c r="S614" s="243">
        <f t="shared" si="752"/>
        <v>0.97471287264571038</v>
      </c>
      <c r="T614" s="240">
        <v>0.97</v>
      </c>
      <c r="U614" s="240">
        <v>0.96099999999999997</v>
      </c>
      <c r="V614" s="240">
        <v>0.94900000000000007</v>
      </c>
      <c r="W614" s="240">
        <v>0.91900000000000004</v>
      </c>
      <c r="X614" s="240">
        <v>0.45799999999999996</v>
      </c>
      <c r="Y614" s="240">
        <v>0.14499999999999999</v>
      </c>
      <c r="Z614" s="240">
        <v>3.3000000000000002E-2</v>
      </c>
      <c r="AA614" s="240">
        <v>3.0000000000000001E-3</v>
      </c>
      <c r="AB614" s="240">
        <v>2E-3</v>
      </c>
      <c r="AC614" s="243">
        <f t="shared" si="751"/>
        <v>1.7420602275881188E-3</v>
      </c>
      <c r="AD614" s="241">
        <v>0</v>
      </c>
      <c r="AE614" s="60"/>
      <c r="AF614" s="74">
        <f t="shared" si="810"/>
        <v>0</v>
      </c>
      <c r="AG614" s="74">
        <f t="shared" si="811"/>
        <v>0</v>
      </c>
      <c r="AH614" s="74">
        <f t="shared" si="812"/>
        <v>0</v>
      </c>
      <c r="AI614" s="74">
        <f t="shared" si="813"/>
        <v>0</v>
      </c>
      <c r="AJ614" s="74">
        <f t="shared" si="814"/>
        <v>0</v>
      </c>
      <c r="AK614" s="74">
        <f t="shared" si="815"/>
        <v>0</v>
      </c>
      <c r="AL614" s="74">
        <f t="shared" si="816"/>
        <v>0</v>
      </c>
      <c r="AM614" s="74">
        <f t="shared" si="817"/>
        <v>2.0000000000000018E-3</v>
      </c>
      <c r="AN614" s="74">
        <f t="shared" si="818"/>
        <v>8.999999999999897E-3</v>
      </c>
      <c r="AO614" s="74">
        <f t="shared" si="819"/>
        <v>9.000000000000119E-3</v>
      </c>
      <c r="AP614" s="74">
        <f t="shared" si="820"/>
        <v>5.2871273542896002E-3</v>
      </c>
      <c r="AQ614" s="74">
        <f t="shared" si="821"/>
        <v>4.7128726457104086E-3</v>
      </c>
      <c r="AR614" s="74">
        <f t="shared" si="822"/>
        <v>9.000000000000008E-3</v>
      </c>
      <c r="AS614" s="74">
        <f t="shared" si="823"/>
        <v>1.19999999999999E-2</v>
      </c>
      <c r="AT614" s="74">
        <f t="shared" si="824"/>
        <v>3.0000000000000027E-2</v>
      </c>
      <c r="AU614" s="74">
        <f t="shared" si="825"/>
        <v>0.46100000000000008</v>
      </c>
      <c r="AV614" s="74">
        <f t="shared" si="826"/>
        <v>0.31299999999999994</v>
      </c>
      <c r="AW614" s="74">
        <f t="shared" si="827"/>
        <v>0.11199999999999999</v>
      </c>
      <c r="AX614" s="74">
        <f t="shared" si="828"/>
        <v>3.0000000000000002E-2</v>
      </c>
      <c r="AY614" s="74">
        <f t="shared" si="829"/>
        <v>1E-3</v>
      </c>
      <c r="AZ614" s="74">
        <f t="shared" si="830"/>
        <v>2.579397724118812E-4</v>
      </c>
      <c r="BA614" s="75">
        <f t="shared" si="831"/>
        <v>1.7420602275881188E-3</v>
      </c>
      <c r="BB614" s="73">
        <f t="shared" si="832"/>
        <v>0</v>
      </c>
      <c r="BC614" s="74">
        <f t="shared" si="833"/>
        <v>2.5287127354289618E-2</v>
      </c>
      <c r="BD614" s="74">
        <f t="shared" si="834"/>
        <v>0.97297081241812222</v>
      </c>
      <c r="BE614" s="75">
        <f t="shared" si="835"/>
        <v>1.7420602275881188E-3</v>
      </c>
      <c r="BF614" s="73">
        <f t="shared" si="836"/>
        <v>0.43458505817961718</v>
      </c>
      <c r="BG614" s="74">
        <f t="array" ref="BG614">10^(SUMPRODUCT(AG614:AP614,LOG($AG$6:$AP$6))/BC614)</f>
        <v>3.2294800795492655</v>
      </c>
      <c r="BH614" s="75">
        <f t="array" ref="BH614">10^(SUMPRODUCT(AQ614:AZ614,LOG($AQ$6:$AZ$6))/BD614)</f>
        <v>0.41522107248987283</v>
      </c>
      <c r="BI614" s="76">
        <f t="shared" si="837"/>
        <v>0.25994643161499803</v>
      </c>
      <c r="BJ614" s="77">
        <f t="shared" si="837"/>
        <v>0.37396255226791308</v>
      </c>
      <c r="BK614" s="77">
        <f t="shared" si="837"/>
        <v>0.43387220941761784</v>
      </c>
      <c r="BL614" s="77">
        <f t="shared" si="837"/>
        <v>0.48726337909461248</v>
      </c>
      <c r="BM614" s="78">
        <f t="shared" si="837"/>
        <v>0.59124435156201383</v>
      </c>
    </row>
    <row r="615" spans="1:65" x14ac:dyDescent="0.2">
      <c r="A615" s="33"/>
      <c r="B615" s="79">
        <v>208</v>
      </c>
      <c r="C615" s="83" t="s">
        <v>93</v>
      </c>
      <c r="D615" s="238">
        <v>1</v>
      </c>
      <c r="E615" s="236" t="s">
        <v>536</v>
      </c>
      <c r="F615" s="244">
        <v>2</v>
      </c>
      <c r="G615" s="239"/>
      <c r="H615" s="240">
        <v>1</v>
      </c>
      <c r="I615" s="243">
        <f t="array" ref="I615">IF(B615&lt;100,(((LOG(I$6)-LOG(J$6))/(LOG(H$6)-LOG(J$6))))*(H615-J615)+J615,H615)</f>
        <v>1</v>
      </c>
      <c r="J615" s="240">
        <v>1</v>
      </c>
      <c r="K615" s="240">
        <v>1</v>
      </c>
      <c r="L615" s="240">
        <v>1</v>
      </c>
      <c r="M615" s="240">
        <v>1</v>
      </c>
      <c r="N615" s="240">
        <v>1</v>
      </c>
      <c r="O615" s="240">
        <v>0.997</v>
      </c>
      <c r="P615" s="240">
        <v>0.996</v>
      </c>
      <c r="Q615" s="240">
        <v>0.99</v>
      </c>
      <c r="R615" s="240">
        <v>0.99</v>
      </c>
      <c r="S615" s="243">
        <f t="shared" si="752"/>
        <v>0.98629901085199723</v>
      </c>
      <c r="T615" s="240">
        <v>0.98299999999999998</v>
      </c>
      <c r="U615" s="240">
        <v>0.97699999999999998</v>
      </c>
      <c r="V615" s="240">
        <v>0.96499999999999997</v>
      </c>
      <c r="W615" s="240">
        <v>0.629</v>
      </c>
      <c r="X615" s="240">
        <v>0.18</v>
      </c>
      <c r="Y615" s="240">
        <v>5.2999999999999999E-2</v>
      </c>
      <c r="Z615" s="240">
        <v>1.4999999999999999E-2</v>
      </c>
      <c r="AA615" s="240">
        <v>3.0000000000000001E-3</v>
      </c>
      <c r="AB615" s="240">
        <v>2E-3</v>
      </c>
      <c r="AC615" s="243">
        <f t="shared" si="751"/>
        <v>1.7420602275881188E-3</v>
      </c>
      <c r="AD615" s="241">
        <v>0</v>
      </c>
      <c r="AE615" s="60"/>
      <c r="AF615" s="74">
        <f t="shared" si="810"/>
        <v>0</v>
      </c>
      <c r="AG615" s="74">
        <f t="shared" si="811"/>
        <v>0</v>
      </c>
      <c r="AH615" s="74">
        <f t="shared" si="812"/>
        <v>0</v>
      </c>
      <c r="AI615" s="74">
        <f t="shared" si="813"/>
        <v>0</v>
      </c>
      <c r="AJ615" s="74">
        <f t="shared" si="814"/>
        <v>0</v>
      </c>
      <c r="AK615" s="74">
        <f t="shared" si="815"/>
        <v>0</v>
      </c>
      <c r="AL615" s="74">
        <f t="shared" si="816"/>
        <v>3.0000000000000027E-3</v>
      </c>
      <c r="AM615" s="74">
        <f t="shared" si="817"/>
        <v>1.0000000000000009E-3</v>
      </c>
      <c r="AN615" s="74">
        <f t="shared" si="818"/>
        <v>6.0000000000000053E-3</v>
      </c>
      <c r="AO615" s="74">
        <f t="shared" si="819"/>
        <v>0</v>
      </c>
      <c r="AP615" s="74">
        <f t="shared" si="820"/>
        <v>3.7009891480027646E-3</v>
      </c>
      <c r="AQ615" s="74">
        <f t="shared" si="821"/>
        <v>3.2990108519972416E-3</v>
      </c>
      <c r="AR615" s="74">
        <f t="shared" si="822"/>
        <v>6.0000000000000053E-3</v>
      </c>
      <c r="AS615" s="74">
        <f t="shared" si="823"/>
        <v>1.2000000000000011E-2</v>
      </c>
      <c r="AT615" s="74">
        <f t="shared" si="824"/>
        <v>0.33599999999999997</v>
      </c>
      <c r="AU615" s="74">
        <f t="shared" si="825"/>
        <v>0.44900000000000001</v>
      </c>
      <c r="AV615" s="74">
        <f t="shared" si="826"/>
        <v>0.127</v>
      </c>
      <c r="AW615" s="74">
        <f t="shared" si="827"/>
        <v>3.7999999999999999E-2</v>
      </c>
      <c r="AX615" s="74">
        <f t="shared" si="828"/>
        <v>1.2E-2</v>
      </c>
      <c r="AY615" s="74">
        <f t="shared" si="829"/>
        <v>1E-3</v>
      </c>
      <c r="AZ615" s="74">
        <f t="shared" si="830"/>
        <v>2.579397724118812E-4</v>
      </c>
      <c r="BA615" s="75">
        <f t="shared" si="831"/>
        <v>1.7420602275881188E-3</v>
      </c>
      <c r="BB615" s="73">
        <f t="shared" si="832"/>
        <v>0</v>
      </c>
      <c r="BC615" s="74">
        <f t="shared" si="833"/>
        <v>1.3700989148002773E-2</v>
      </c>
      <c r="BD615" s="74">
        <f t="shared" si="834"/>
        <v>0.98455695062440907</v>
      </c>
      <c r="BE615" s="75">
        <f t="shared" si="835"/>
        <v>1.7420602275881188E-3</v>
      </c>
      <c r="BF615" s="73">
        <f t="shared" si="836"/>
        <v>0.54098611718362433</v>
      </c>
      <c r="BG615" s="74">
        <f t="array" ref="BG615">10^(SUMPRODUCT(AG615:AP615,LOG($AG$6:$AP$6))/BC615)</f>
        <v>4.0829970320032087</v>
      </c>
      <c r="BH615" s="75">
        <f t="array" ref="BH615">10^(SUMPRODUCT(AQ615:AZ615,LOG($AQ$6:$AZ$6))/BD615)</f>
        <v>0.52960091166408274</v>
      </c>
      <c r="BI615" s="76">
        <f t="shared" si="837"/>
        <v>0.33978181671649765</v>
      </c>
      <c r="BJ615" s="77">
        <f t="shared" si="837"/>
        <v>0.48072658430485316</v>
      </c>
      <c r="BK615" s="77">
        <f t="shared" si="837"/>
        <v>0.54156067864562929</v>
      </c>
      <c r="BL615" s="77">
        <f t="shared" si="837"/>
        <v>0.61320470731547383</v>
      </c>
      <c r="BM615" s="78">
        <f t="shared" si="837"/>
        <v>0.79461330711554623</v>
      </c>
    </row>
    <row r="616" spans="1:65" x14ac:dyDescent="0.2">
      <c r="A616" s="33"/>
      <c r="B616" s="79">
        <v>209</v>
      </c>
      <c r="C616" s="83" t="s">
        <v>94</v>
      </c>
      <c r="D616" s="238">
        <v>1</v>
      </c>
      <c r="E616" s="236" t="s">
        <v>537</v>
      </c>
      <c r="F616" s="244">
        <v>2</v>
      </c>
      <c r="G616" s="239"/>
      <c r="H616" s="240">
        <v>1</v>
      </c>
      <c r="I616" s="243">
        <f t="array" ref="I616">IF(B616&lt;100,(((LOG(I$6)-LOG(J$6))/(LOG(H$6)-LOG(J$6))))*(H616-J616)+J616,H616)</f>
        <v>1</v>
      </c>
      <c r="J616" s="240">
        <v>1</v>
      </c>
      <c r="K616" s="240">
        <v>1</v>
      </c>
      <c r="L616" s="240">
        <v>1</v>
      </c>
      <c r="M616" s="240">
        <v>1</v>
      </c>
      <c r="N616" s="240">
        <v>1</v>
      </c>
      <c r="O616" s="240">
        <v>1</v>
      </c>
      <c r="P616" s="240">
        <v>1</v>
      </c>
      <c r="Q616" s="240">
        <v>1</v>
      </c>
      <c r="R616" s="240">
        <v>0.99900000000000011</v>
      </c>
      <c r="S616" s="243">
        <f t="shared" si="752"/>
        <v>0.99529901085199735</v>
      </c>
      <c r="T616" s="240">
        <v>0.99199999999999999</v>
      </c>
      <c r="U616" s="240">
        <v>0.97799999999999998</v>
      </c>
      <c r="V616" s="240">
        <v>0.95499999999999996</v>
      </c>
      <c r="W616" s="240">
        <v>0.78900000000000003</v>
      </c>
      <c r="X616" s="240">
        <v>0.28399999999999997</v>
      </c>
      <c r="Y616" s="240">
        <v>0.04</v>
      </c>
      <c r="Z616" s="240">
        <v>8.0000000000000002E-3</v>
      </c>
      <c r="AA616" s="240">
        <v>2E-3</v>
      </c>
      <c r="AB616" s="240">
        <v>2E-3</v>
      </c>
      <c r="AC616" s="243">
        <f t="shared" si="751"/>
        <v>1.7420602275881188E-3</v>
      </c>
      <c r="AD616" s="241">
        <v>0</v>
      </c>
      <c r="AE616" s="60"/>
      <c r="AF616" s="74">
        <f t="shared" si="810"/>
        <v>0</v>
      </c>
      <c r="AG616" s="74">
        <f t="shared" si="811"/>
        <v>0</v>
      </c>
      <c r="AH616" s="74">
        <f t="shared" si="812"/>
        <v>0</v>
      </c>
      <c r="AI616" s="74">
        <f t="shared" si="813"/>
        <v>0</v>
      </c>
      <c r="AJ616" s="74">
        <f t="shared" si="814"/>
        <v>0</v>
      </c>
      <c r="AK616" s="74">
        <f t="shared" si="815"/>
        <v>0</v>
      </c>
      <c r="AL616" s="74">
        <f t="shared" si="816"/>
        <v>0</v>
      </c>
      <c r="AM616" s="74">
        <f t="shared" si="817"/>
        <v>0</v>
      </c>
      <c r="AN616" s="74">
        <f t="shared" si="818"/>
        <v>0</v>
      </c>
      <c r="AO616" s="74">
        <f t="shared" si="819"/>
        <v>9.9999999999988987E-4</v>
      </c>
      <c r="AP616" s="74">
        <f t="shared" si="820"/>
        <v>3.7009891480027646E-3</v>
      </c>
      <c r="AQ616" s="74">
        <f t="shared" si="821"/>
        <v>3.2990108519973527E-3</v>
      </c>
      <c r="AR616" s="74">
        <f t="shared" si="822"/>
        <v>1.4000000000000012E-2</v>
      </c>
      <c r="AS616" s="74">
        <f t="shared" si="823"/>
        <v>2.300000000000002E-2</v>
      </c>
      <c r="AT616" s="74">
        <f t="shared" si="824"/>
        <v>0.16599999999999993</v>
      </c>
      <c r="AU616" s="74">
        <f t="shared" si="825"/>
        <v>0.50500000000000012</v>
      </c>
      <c r="AV616" s="74">
        <f t="shared" si="826"/>
        <v>0.24399999999999997</v>
      </c>
      <c r="AW616" s="74">
        <f t="shared" si="827"/>
        <v>3.2000000000000001E-2</v>
      </c>
      <c r="AX616" s="74">
        <f t="shared" si="828"/>
        <v>6.0000000000000001E-3</v>
      </c>
      <c r="AY616" s="74">
        <f t="shared" si="829"/>
        <v>0</v>
      </c>
      <c r="AZ616" s="74">
        <f t="shared" si="830"/>
        <v>2.579397724118812E-4</v>
      </c>
      <c r="BA616" s="75">
        <f t="shared" si="831"/>
        <v>1.7420602275881188E-3</v>
      </c>
      <c r="BB616" s="73">
        <f t="shared" si="832"/>
        <v>0</v>
      </c>
      <c r="BC616" s="74">
        <f t="shared" si="833"/>
        <v>4.7009891480026544E-3</v>
      </c>
      <c r="BD616" s="74">
        <f t="shared" si="834"/>
        <v>0.9935569506244093</v>
      </c>
      <c r="BE616" s="75">
        <f t="shared" si="835"/>
        <v>1.7420602275881188E-3</v>
      </c>
      <c r="BF616" s="73">
        <f t="shared" si="836"/>
        <v>0.49237187361615919</v>
      </c>
      <c r="BG616" s="74">
        <f t="array" ref="BG616">10^(SUMPRODUCT(AG616:AP616,LOG($AG$6:$AP$6))/BC616)</f>
        <v>2.3180953881776052</v>
      </c>
      <c r="BH616" s="75">
        <f t="array" ref="BH616">10^(SUMPRODUCT(AQ616:AZ616,LOG($AQ$6:$AZ$6))/BD616)</f>
        <v>0.49202698490581404</v>
      </c>
      <c r="BI616" s="76">
        <f t="shared" si="837"/>
        <v>0.32587750174595637</v>
      </c>
      <c r="BJ616" s="77">
        <f t="shared" si="837"/>
        <v>0.44004177009720319</v>
      </c>
      <c r="BK616" s="77">
        <f t="shared" si="837"/>
        <v>0.48922020598562488</v>
      </c>
      <c r="BL616" s="77">
        <f t="shared" si="837"/>
        <v>0.54389475319979019</v>
      </c>
      <c r="BM616" s="78">
        <f t="shared" si="837"/>
        <v>0.75735608239410757</v>
      </c>
    </row>
    <row r="617" spans="1:65" x14ac:dyDescent="0.2">
      <c r="A617" s="33"/>
      <c r="B617" s="79">
        <v>209</v>
      </c>
      <c r="C617" s="83" t="s">
        <v>99</v>
      </c>
      <c r="D617" s="238">
        <v>1</v>
      </c>
      <c r="E617" s="236" t="s">
        <v>538</v>
      </c>
      <c r="F617" s="244">
        <v>2</v>
      </c>
      <c r="G617" s="239"/>
      <c r="H617" s="240">
        <v>1</v>
      </c>
      <c r="I617" s="243">
        <f t="array" ref="I617">IF(B617&lt;100,(((LOG(I$6)-LOG(J$6))/(LOG(H$6)-LOG(J$6))))*(H617-J617)+J617,H617)</f>
        <v>1</v>
      </c>
      <c r="J617" s="240">
        <v>1</v>
      </c>
      <c r="K617" s="240">
        <v>1</v>
      </c>
      <c r="L617" s="240">
        <v>1</v>
      </c>
      <c r="M617" s="240">
        <v>1</v>
      </c>
      <c r="N617" s="240">
        <v>1</v>
      </c>
      <c r="O617" s="240">
        <v>1</v>
      </c>
      <c r="P617" s="240">
        <v>1</v>
      </c>
      <c r="Q617" s="240">
        <v>0.998</v>
      </c>
      <c r="R617" s="240">
        <v>0.99099999999999999</v>
      </c>
      <c r="S617" s="243">
        <f t="shared" si="752"/>
        <v>0.98624158538113926</v>
      </c>
      <c r="T617" s="240">
        <v>0.98199999999999998</v>
      </c>
      <c r="U617" s="240">
        <v>0.96499999999999997</v>
      </c>
      <c r="V617" s="240">
        <v>0.93700000000000006</v>
      </c>
      <c r="W617" s="240">
        <v>0.58899999999999997</v>
      </c>
      <c r="X617" s="240">
        <v>0.28399999999999997</v>
      </c>
      <c r="Y617" s="240">
        <v>6.3E-2</v>
      </c>
      <c r="Z617" s="240">
        <v>1.4999999999999999E-2</v>
      </c>
      <c r="AA617" s="240">
        <v>2E-3</v>
      </c>
      <c r="AB617" s="240">
        <v>2E-3</v>
      </c>
      <c r="AC617" s="243">
        <f t="shared" si="751"/>
        <v>1.7420602275881188E-3</v>
      </c>
      <c r="AD617" s="241">
        <v>0</v>
      </c>
      <c r="AE617" s="60"/>
      <c r="AF617" s="74">
        <f t="shared" si="810"/>
        <v>0</v>
      </c>
      <c r="AG617" s="74">
        <f t="shared" si="811"/>
        <v>0</v>
      </c>
      <c r="AH617" s="74">
        <f t="shared" si="812"/>
        <v>0</v>
      </c>
      <c r="AI617" s="74">
        <f t="shared" si="813"/>
        <v>0</v>
      </c>
      <c r="AJ617" s="74">
        <f t="shared" si="814"/>
        <v>0</v>
      </c>
      <c r="AK617" s="74">
        <f t="shared" si="815"/>
        <v>0</v>
      </c>
      <c r="AL617" s="74">
        <f t="shared" si="816"/>
        <v>0</v>
      </c>
      <c r="AM617" s="74">
        <f t="shared" si="817"/>
        <v>0</v>
      </c>
      <c r="AN617" s="74">
        <f t="shared" si="818"/>
        <v>2.0000000000000018E-3</v>
      </c>
      <c r="AO617" s="74">
        <f t="shared" si="819"/>
        <v>7.0000000000000062E-3</v>
      </c>
      <c r="AP617" s="74">
        <f t="shared" si="820"/>
        <v>4.758414618860729E-3</v>
      </c>
      <c r="AQ617" s="74">
        <f t="shared" si="821"/>
        <v>4.241585381139279E-3</v>
      </c>
      <c r="AR617" s="74">
        <f t="shared" si="822"/>
        <v>1.7000000000000015E-2</v>
      </c>
      <c r="AS617" s="74">
        <f t="shared" si="823"/>
        <v>2.7999999999999914E-2</v>
      </c>
      <c r="AT617" s="74">
        <f t="shared" si="824"/>
        <v>0.34800000000000009</v>
      </c>
      <c r="AU617" s="74">
        <f t="shared" si="825"/>
        <v>0.30499999999999999</v>
      </c>
      <c r="AV617" s="74">
        <f t="shared" si="826"/>
        <v>0.22099999999999997</v>
      </c>
      <c r="AW617" s="74">
        <f t="shared" si="827"/>
        <v>4.8000000000000001E-2</v>
      </c>
      <c r="AX617" s="74">
        <f t="shared" si="828"/>
        <v>1.2999999999999999E-2</v>
      </c>
      <c r="AY617" s="74">
        <f t="shared" si="829"/>
        <v>0</v>
      </c>
      <c r="AZ617" s="74">
        <f t="shared" si="830"/>
        <v>2.579397724118812E-4</v>
      </c>
      <c r="BA617" s="75">
        <f t="shared" si="831"/>
        <v>1.7420602275881188E-3</v>
      </c>
      <c r="BB617" s="73">
        <f t="shared" si="832"/>
        <v>0</v>
      </c>
      <c r="BC617" s="74">
        <f t="shared" si="833"/>
        <v>1.3758414618860737E-2</v>
      </c>
      <c r="BD617" s="74">
        <f t="shared" si="834"/>
        <v>0.9844995251535511</v>
      </c>
      <c r="BE617" s="75">
        <f t="shared" si="835"/>
        <v>1.7420602275881188E-3</v>
      </c>
      <c r="BF617" s="73">
        <f t="shared" si="836"/>
        <v>0.53219527533289013</v>
      </c>
      <c r="BG617" s="74">
        <f t="array" ref="BG617">10^(SUMPRODUCT(AG617:AP617,LOG($AG$6:$AP$6))/BC617)</f>
        <v>2.7407778763897159</v>
      </c>
      <c r="BH617" s="75">
        <f t="array" ref="BH617">10^(SUMPRODUCT(AQ617:AZ617,LOG($AQ$6:$AZ$6))/BD617)</f>
        <v>0.52370775598418018</v>
      </c>
      <c r="BI617" s="76">
        <f t="shared" si="837"/>
        <v>0.31738480403537306</v>
      </c>
      <c r="BJ617" s="77">
        <f t="shared" si="837"/>
        <v>0.45370029201218748</v>
      </c>
      <c r="BK617" s="77">
        <f t="shared" si="837"/>
        <v>0.54069250636130328</v>
      </c>
      <c r="BL617" s="77">
        <f t="shared" si="837"/>
        <v>0.63777363406370002</v>
      </c>
      <c r="BM617" s="78">
        <f t="shared" si="837"/>
        <v>0.81909800521885356</v>
      </c>
    </row>
    <row r="618" spans="1:65" x14ac:dyDescent="0.2">
      <c r="A618" s="33"/>
      <c r="B618" s="79">
        <v>209</v>
      </c>
      <c r="C618" s="83" t="s">
        <v>93</v>
      </c>
      <c r="D618" s="238">
        <v>1</v>
      </c>
      <c r="E618" s="236" t="s">
        <v>539</v>
      </c>
      <c r="F618" s="244">
        <v>2</v>
      </c>
      <c r="G618" s="239"/>
      <c r="H618" s="240">
        <v>1</v>
      </c>
      <c r="I618" s="243">
        <f t="array" ref="I618">IF(B618&lt;100,(((LOG(I$6)-LOG(J$6))/(LOG(H$6)-LOG(J$6))))*(H618-J618)+J618,H618)</f>
        <v>1</v>
      </c>
      <c r="J618" s="240">
        <v>1</v>
      </c>
      <c r="K618" s="240">
        <v>1</v>
      </c>
      <c r="L618" s="240">
        <v>1</v>
      </c>
      <c r="M618" s="240">
        <v>1</v>
      </c>
      <c r="N618" s="240">
        <v>1</v>
      </c>
      <c r="O618" s="240">
        <v>0.99900000000000011</v>
      </c>
      <c r="P618" s="240">
        <v>0.995</v>
      </c>
      <c r="Q618" s="240">
        <v>0.99099999999999999</v>
      </c>
      <c r="R618" s="240">
        <v>0.9890000000000001</v>
      </c>
      <c r="S618" s="243">
        <f t="shared" si="752"/>
        <v>0.98794257452914214</v>
      </c>
      <c r="T618" s="240">
        <v>0.98699999999999999</v>
      </c>
      <c r="U618" s="240">
        <v>0.98</v>
      </c>
      <c r="V618" s="240">
        <v>0.96599999999999997</v>
      </c>
      <c r="W618" s="240">
        <v>0.93299999999999994</v>
      </c>
      <c r="X618" s="240">
        <v>0.42200000000000004</v>
      </c>
      <c r="Y618" s="240">
        <v>9.9000000000000005E-2</v>
      </c>
      <c r="Z618" s="240">
        <v>2.1000000000000001E-2</v>
      </c>
      <c r="AA618" s="240">
        <v>3.0000000000000001E-3</v>
      </c>
      <c r="AB618" s="240">
        <v>2E-3</v>
      </c>
      <c r="AC618" s="243">
        <f t="shared" si="751"/>
        <v>1.7420602275881188E-3</v>
      </c>
      <c r="AD618" s="241">
        <v>0</v>
      </c>
      <c r="AE618" s="60"/>
      <c r="AF618" s="74">
        <f t="shared" si="810"/>
        <v>0</v>
      </c>
      <c r="AG618" s="74">
        <f t="shared" si="811"/>
        <v>0</v>
      </c>
      <c r="AH618" s="74">
        <f t="shared" si="812"/>
        <v>0</v>
      </c>
      <c r="AI618" s="74">
        <f t="shared" si="813"/>
        <v>0</v>
      </c>
      <c r="AJ618" s="74">
        <f t="shared" si="814"/>
        <v>0</v>
      </c>
      <c r="AK618" s="74">
        <f t="shared" si="815"/>
        <v>0</v>
      </c>
      <c r="AL618" s="74">
        <f t="shared" si="816"/>
        <v>9.9999999999988987E-4</v>
      </c>
      <c r="AM618" s="74">
        <f t="shared" si="817"/>
        <v>4.0000000000001146E-3</v>
      </c>
      <c r="AN618" s="74">
        <f t="shared" si="818"/>
        <v>4.0000000000000036E-3</v>
      </c>
      <c r="AO618" s="74">
        <f t="shared" si="819"/>
        <v>1.9999999999998908E-3</v>
      </c>
      <c r="AP618" s="74">
        <f t="shared" si="820"/>
        <v>1.0574254708579645E-3</v>
      </c>
      <c r="AQ618" s="74">
        <f t="shared" si="821"/>
        <v>9.4257452914214834E-4</v>
      </c>
      <c r="AR618" s="74">
        <f t="shared" si="822"/>
        <v>7.0000000000000062E-3</v>
      </c>
      <c r="AS618" s="74">
        <f t="shared" si="823"/>
        <v>1.4000000000000012E-2</v>
      </c>
      <c r="AT618" s="74">
        <f t="shared" si="824"/>
        <v>3.3000000000000029E-2</v>
      </c>
      <c r="AU618" s="74">
        <f t="shared" si="825"/>
        <v>0.5109999999999999</v>
      </c>
      <c r="AV618" s="74">
        <f t="shared" si="826"/>
        <v>0.32300000000000006</v>
      </c>
      <c r="AW618" s="74">
        <f t="shared" si="827"/>
        <v>7.8E-2</v>
      </c>
      <c r="AX618" s="74">
        <f t="shared" si="828"/>
        <v>1.8000000000000002E-2</v>
      </c>
      <c r="AY618" s="74">
        <f t="shared" si="829"/>
        <v>1E-3</v>
      </c>
      <c r="AZ618" s="74">
        <f t="shared" si="830"/>
        <v>2.579397724118812E-4</v>
      </c>
      <c r="BA618" s="75">
        <f t="shared" si="831"/>
        <v>1.7420602275881188E-3</v>
      </c>
      <c r="BB618" s="73">
        <f t="shared" si="832"/>
        <v>0</v>
      </c>
      <c r="BC618" s="74">
        <f t="shared" si="833"/>
        <v>1.2057425470857863E-2</v>
      </c>
      <c r="BD618" s="74">
        <f t="shared" si="834"/>
        <v>0.98620051430155398</v>
      </c>
      <c r="BE618" s="75">
        <f t="shared" si="835"/>
        <v>1.7420602275881188E-3</v>
      </c>
      <c r="BF618" s="73">
        <f t="shared" si="836"/>
        <v>0.43756929488174384</v>
      </c>
      <c r="BG618" s="74">
        <f t="array" ref="BG618">10^(SUMPRODUCT(AG618:AP618,LOG($AG$6:$AP$6))/BC618)</f>
        <v>4.2933777034496448</v>
      </c>
      <c r="BH618" s="75">
        <f t="array" ref="BH618">10^(SUMPRODUCT(AQ618:AZ618,LOG($AQ$6:$AZ$6))/BD618)</f>
        <v>0.42828384460124341</v>
      </c>
      <c r="BI618" s="76">
        <f t="shared" si="837"/>
        <v>0.30031267574367443</v>
      </c>
      <c r="BJ618" s="77">
        <f t="shared" si="837"/>
        <v>0.38965105665544425</v>
      </c>
      <c r="BK618" s="77">
        <f t="shared" si="837"/>
        <v>0.44350019649043293</v>
      </c>
      <c r="BL618" s="77">
        <f t="shared" si="837"/>
        <v>0.49245217421892606</v>
      </c>
      <c r="BM618" s="78">
        <f t="shared" si="837"/>
        <v>0.58633767016672267</v>
      </c>
    </row>
    <row r="619" spans="1:65" x14ac:dyDescent="0.2">
      <c r="A619" s="33"/>
      <c r="B619" s="79">
        <v>210</v>
      </c>
      <c r="C619" s="83" t="s">
        <v>94</v>
      </c>
      <c r="D619" s="238">
        <v>1</v>
      </c>
      <c r="E619" s="236" t="s">
        <v>540</v>
      </c>
      <c r="F619" s="244">
        <v>2</v>
      </c>
      <c r="G619" s="239"/>
      <c r="H619" s="240">
        <v>1</v>
      </c>
      <c r="I619" s="243">
        <f t="array" ref="I619">IF(B619&lt;100,(((LOG(I$6)-LOG(J$6))/(LOG(H$6)-LOG(J$6))))*(H619-J619)+J619,H619)</f>
        <v>1</v>
      </c>
      <c r="J619" s="240">
        <v>1</v>
      </c>
      <c r="K619" s="240">
        <v>1</v>
      </c>
      <c r="L619" s="240">
        <v>1</v>
      </c>
      <c r="M619" s="240">
        <v>1</v>
      </c>
      <c r="N619" s="240">
        <v>1</v>
      </c>
      <c r="O619" s="240">
        <v>0.998</v>
      </c>
      <c r="P619" s="240">
        <v>0.99299999999999999</v>
      </c>
      <c r="Q619" s="240">
        <v>0.98599999999999999</v>
      </c>
      <c r="R619" s="240">
        <v>0.97299999999999998</v>
      </c>
      <c r="S619" s="243">
        <f t="shared" si="752"/>
        <v>0.96771287264571038</v>
      </c>
      <c r="T619" s="240">
        <v>0.96299999999999997</v>
      </c>
      <c r="U619" s="240">
        <v>0.95299999999999996</v>
      </c>
      <c r="V619" s="240">
        <v>0.93500000000000005</v>
      </c>
      <c r="W619" s="240">
        <v>0.86299999999999999</v>
      </c>
      <c r="X619" s="240">
        <v>0.26400000000000001</v>
      </c>
      <c r="Y619" s="240">
        <v>3.5000000000000003E-2</v>
      </c>
      <c r="Z619" s="240">
        <v>0.01</v>
      </c>
      <c r="AA619" s="240">
        <v>2E-3</v>
      </c>
      <c r="AB619" s="240">
        <v>2E-3</v>
      </c>
      <c r="AC619" s="243">
        <f t="shared" si="751"/>
        <v>1.7420602275881188E-3</v>
      </c>
      <c r="AD619" s="241">
        <v>0</v>
      </c>
      <c r="AE619" s="60"/>
      <c r="AF619" s="74">
        <f t="shared" si="810"/>
        <v>0</v>
      </c>
      <c r="AG619" s="74">
        <f t="shared" si="811"/>
        <v>0</v>
      </c>
      <c r="AH619" s="74">
        <f t="shared" si="812"/>
        <v>0</v>
      </c>
      <c r="AI619" s="74">
        <f t="shared" si="813"/>
        <v>0</v>
      </c>
      <c r="AJ619" s="74">
        <f t="shared" si="814"/>
        <v>0</v>
      </c>
      <c r="AK619" s="74">
        <f t="shared" si="815"/>
        <v>0</v>
      </c>
      <c r="AL619" s="74">
        <f t="shared" si="816"/>
        <v>2.0000000000000018E-3</v>
      </c>
      <c r="AM619" s="74">
        <f t="shared" si="817"/>
        <v>5.0000000000000044E-3</v>
      </c>
      <c r="AN619" s="74">
        <f t="shared" si="818"/>
        <v>7.0000000000000062E-3</v>
      </c>
      <c r="AO619" s="74">
        <f t="shared" si="819"/>
        <v>1.3000000000000012E-2</v>
      </c>
      <c r="AP619" s="74">
        <f t="shared" si="820"/>
        <v>5.2871273542896002E-3</v>
      </c>
      <c r="AQ619" s="74">
        <f t="shared" si="821"/>
        <v>4.7128726457104086E-3</v>
      </c>
      <c r="AR619" s="74">
        <f t="shared" si="822"/>
        <v>1.0000000000000009E-2</v>
      </c>
      <c r="AS619" s="74">
        <f t="shared" si="823"/>
        <v>1.7999999999999905E-2</v>
      </c>
      <c r="AT619" s="74">
        <f t="shared" si="824"/>
        <v>7.2000000000000064E-2</v>
      </c>
      <c r="AU619" s="74">
        <f t="shared" si="825"/>
        <v>0.59899999999999998</v>
      </c>
      <c r="AV619" s="74">
        <f t="shared" si="826"/>
        <v>0.22900000000000001</v>
      </c>
      <c r="AW619" s="74">
        <f t="shared" si="827"/>
        <v>2.5000000000000001E-2</v>
      </c>
      <c r="AX619" s="74">
        <f t="shared" si="828"/>
        <v>8.0000000000000002E-3</v>
      </c>
      <c r="AY619" s="74">
        <f t="shared" si="829"/>
        <v>0</v>
      </c>
      <c r="AZ619" s="74">
        <f t="shared" si="830"/>
        <v>2.579397724118812E-4</v>
      </c>
      <c r="BA619" s="75">
        <f t="shared" si="831"/>
        <v>1.7420602275881188E-3</v>
      </c>
      <c r="BB619" s="73">
        <f t="shared" si="832"/>
        <v>0</v>
      </c>
      <c r="BC619" s="74">
        <f t="shared" si="833"/>
        <v>3.2287127354289624E-2</v>
      </c>
      <c r="BD619" s="74">
        <f t="shared" si="834"/>
        <v>0.96597081241812222</v>
      </c>
      <c r="BE619" s="75">
        <f t="shared" si="835"/>
        <v>1.7420602275881188E-3</v>
      </c>
      <c r="BF619" s="73">
        <f t="shared" si="836"/>
        <v>0.50458647071106355</v>
      </c>
      <c r="BG619" s="74">
        <f t="array" ref="BG619">10^(SUMPRODUCT(AG619:AP619,LOG($AG$6:$AP$6))/BC619)</f>
        <v>3.4999063539051782</v>
      </c>
      <c r="BH619" s="75">
        <f t="array" ref="BH619">10^(SUMPRODUCT(AQ619:AZ619,LOG($AQ$6:$AZ$6))/BD619)</f>
        <v>0.47621398607848542</v>
      </c>
      <c r="BI619" s="76">
        <f t="shared" si="837"/>
        <v>0.33006436954223867</v>
      </c>
      <c r="BJ619" s="77">
        <f t="shared" si="837"/>
        <v>0.44206789011861541</v>
      </c>
      <c r="BK619" s="77">
        <f t="shared" si="837"/>
        <v>0.48336935254914998</v>
      </c>
      <c r="BL619" s="77">
        <f t="shared" si="837"/>
        <v>0.52852952274161491</v>
      </c>
      <c r="BM619" s="78">
        <f t="shared" si="837"/>
        <v>0.71760594504039321</v>
      </c>
    </row>
    <row r="620" spans="1:65" x14ac:dyDescent="0.2">
      <c r="A620" s="33"/>
      <c r="B620" s="79">
        <v>210</v>
      </c>
      <c r="C620" s="83" t="s">
        <v>99</v>
      </c>
      <c r="D620" s="238">
        <v>1</v>
      </c>
      <c r="E620" s="236" t="s">
        <v>541</v>
      </c>
      <c r="F620" s="244">
        <v>2</v>
      </c>
      <c r="G620" s="239"/>
      <c r="H620" s="240">
        <v>1</v>
      </c>
      <c r="I620" s="243">
        <f t="array" ref="I620">IF(B620&lt;100,(((LOG(I$6)-LOG(J$6))/(LOG(H$6)-LOG(J$6))))*(H620-J620)+J620,H620)</f>
        <v>1</v>
      </c>
      <c r="J620" s="240">
        <v>1</v>
      </c>
      <c r="K620" s="240">
        <v>1</v>
      </c>
      <c r="L620" s="240">
        <v>1</v>
      </c>
      <c r="M620" s="240">
        <v>1</v>
      </c>
      <c r="N620" s="240">
        <v>0.998</v>
      </c>
      <c r="O620" s="240">
        <v>0.99</v>
      </c>
      <c r="P620" s="240">
        <v>0.95700000000000007</v>
      </c>
      <c r="Q620" s="240">
        <v>0.92400000000000004</v>
      </c>
      <c r="R620" s="240">
        <v>0.90300000000000002</v>
      </c>
      <c r="S620" s="243">
        <f t="shared" si="752"/>
        <v>0.89665544717485235</v>
      </c>
      <c r="T620" s="240">
        <v>0.8909999999999999</v>
      </c>
      <c r="U620" s="240">
        <v>0.878</v>
      </c>
      <c r="V620" s="240">
        <v>0.86</v>
      </c>
      <c r="W620" s="240">
        <v>0.81900000000000006</v>
      </c>
      <c r="X620" s="240">
        <v>0.39500000000000002</v>
      </c>
      <c r="Y620" s="240">
        <v>0.10199999999999999</v>
      </c>
      <c r="Z620" s="240">
        <v>3.3000000000000002E-2</v>
      </c>
      <c r="AA620" s="240">
        <v>6.9999999999999993E-3</v>
      </c>
      <c r="AB620" s="240">
        <v>5.0000000000000001E-3</v>
      </c>
      <c r="AC620" s="243">
        <f t="shared" si="751"/>
        <v>4.3551505689702966E-3</v>
      </c>
      <c r="AD620" s="241">
        <v>0</v>
      </c>
      <c r="AE620" s="60"/>
      <c r="AF620" s="74">
        <f t="shared" si="810"/>
        <v>0</v>
      </c>
      <c r="AG620" s="74">
        <f t="shared" si="811"/>
        <v>0</v>
      </c>
      <c r="AH620" s="74">
        <f t="shared" si="812"/>
        <v>0</v>
      </c>
      <c r="AI620" s="74">
        <f t="shared" si="813"/>
        <v>0</v>
      </c>
      <c r="AJ620" s="74">
        <f t="shared" si="814"/>
        <v>0</v>
      </c>
      <c r="AK620" s="74">
        <f t="shared" si="815"/>
        <v>2.0000000000000018E-3</v>
      </c>
      <c r="AL620" s="74">
        <f t="shared" si="816"/>
        <v>8.0000000000000071E-3</v>
      </c>
      <c r="AM620" s="74">
        <f t="shared" si="817"/>
        <v>3.2999999999999918E-2</v>
      </c>
      <c r="AN620" s="74">
        <f t="shared" si="818"/>
        <v>3.3000000000000029E-2</v>
      </c>
      <c r="AO620" s="74">
        <f t="shared" si="819"/>
        <v>2.1000000000000019E-2</v>
      </c>
      <c r="AP620" s="74">
        <f t="shared" si="820"/>
        <v>6.3445528251476757E-3</v>
      </c>
      <c r="AQ620" s="74">
        <f t="shared" si="821"/>
        <v>5.655447174852446E-3</v>
      </c>
      <c r="AR620" s="74">
        <f t="shared" si="822"/>
        <v>1.2999999999999901E-2</v>
      </c>
      <c r="AS620" s="74">
        <f t="shared" si="823"/>
        <v>1.8000000000000016E-2</v>
      </c>
      <c r="AT620" s="74">
        <f t="shared" si="824"/>
        <v>4.0999999999999925E-2</v>
      </c>
      <c r="AU620" s="74">
        <f t="shared" si="825"/>
        <v>0.42400000000000004</v>
      </c>
      <c r="AV620" s="74">
        <f t="shared" si="826"/>
        <v>0.29300000000000004</v>
      </c>
      <c r="AW620" s="74">
        <f t="shared" si="827"/>
        <v>6.8999999999999992E-2</v>
      </c>
      <c r="AX620" s="74">
        <f t="shared" si="828"/>
        <v>2.6000000000000002E-2</v>
      </c>
      <c r="AY620" s="74">
        <f t="shared" si="829"/>
        <v>1.9999999999999992E-3</v>
      </c>
      <c r="AZ620" s="74">
        <f t="shared" si="830"/>
        <v>6.4484943102970354E-4</v>
      </c>
      <c r="BA620" s="75">
        <f t="shared" si="831"/>
        <v>4.3551505689702966E-3</v>
      </c>
      <c r="BB620" s="73">
        <f t="shared" si="832"/>
        <v>0</v>
      </c>
      <c r="BC620" s="74">
        <f t="shared" si="833"/>
        <v>0.10334455282514765</v>
      </c>
      <c r="BD620" s="74">
        <f t="shared" si="834"/>
        <v>0.89230029660588206</v>
      </c>
      <c r="BE620" s="75">
        <f t="shared" si="835"/>
        <v>4.3551505689702966E-3</v>
      </c>
      <c r="BF620" s="73">
        <f t="shared" si="836"/>
        <v>0.54079187864561817</v>
      </c>
      <c r="BG620" s="74">
        <f t="array" ref="BG620">10^(SUMPRODUCT(AG620:AP620,LOG($AG$6:$AP$6))/BC620)</f>
        <v>4.3585760589159737</v>
      </c>
      <c r="BH620" s="75">
        <f t="array" ref="BH620">10^(SUMPRODUCT(AQ620:AZ620,LOG($AQ$6:$AZ$6))/BD620)</f>
        <v>0.43278894979083576</v>
      </c>
      <c r="BI620" s="76">
        <f t="shared" si="837"/>
        <v>0.29691445603121036</v>
      </c>
      <c r="BJ620" s="77">
        <f t="shared" si="837"/>
        <v>0.39884708104626715</v>
      </c>
      <c r="BK620" s="77">
        <f t="shared" si="837"/>
        <v>0.45878524867769888</v>
      </c>
      <c r="BL620" s="77">
        <f t="shared" si="837"/>
        <v>0.52048673693366243</v>
      </c>
      <c r="BM620" s="78">
        <f t="shared" si="837"/>
        <v>2.2017634683166607</v>
      </c>
    </row>
    <row r="621" spans="1:65" x14ac:dyDescent="0.2">
      <c r="A621" s="33"/>
      <c r="B621" s="79">
        <v>210</v>
      </c>
      <c r="C621" s="83" t="s">
        <v>93</v>
      </c>
      <c r="D621" s="238">
        <v>1</v>
      </c>
      <c r="E621" s="236" t="s">
        <v>542</v>
      </c>
      <c r="F621" s="244">
        <v>2</v>
      </c>
      <c r="G621" s="239"/>
      <c r="H621" s="240">
        <v>1</v>
      </c>
      <c r="I621" s="243">
        <f t="array" ref="I621">IF(B621&lt;100,(((LOG(I$6)-LOG(J$6))/(LOG(H$6)-LOG(J$6))))*(H621-J621)+J621,H621)</f>
        <v>1</v>
      </c>
      <c r="J621" s="240">
        <v>1</v>
      </c>
      <c r="K621" s="240">
        <v>1</v>
      </c>
      <c r="L621" s="240">
        <v>1</v>
      </c>
      <c r="M621" s="240">
        <v>1</v>
      </c>
      <c r="N621" s="240">
        <v>1</v>
      </c>
      <c r="O621" s="240">
        <v>1</v>
      </c>
      <c r="P621" s="240">
        <v>1</v>
      </c>
      <c r="Q621" s="240">
        <v>0.998</v>
      </c>
      <c r="R621" s="240">
        <v>0.99299999999999999</v>
      </c>
      <c r="S621" s="243">
        <f t="shared" si="752"/>
        <v>0.99035643632285519</v>
      </c>
      <c r="T621" s="240">
        <v>0.98799999999999999</v>
      </c>
      <c r="U621" s="240">
        <v>0.98099999999999998</v>
      </c>
      <c r="V621" s="240">
        <v>0.93700000000000006</v>
      </c>
      <c r="W621" s="240">
        <v>0.52900000000000003</v>
      </c>
      <c r="X621" s="240">
        <v>0.17699999999999999</v>
      </c>
      <c r="Y621" s="240">
        <v>8.6999999999999994E-2</v>
      </c>
      <c r="Z621" s="240">
        <v>0.02</v>
      </c>
      <c r="AA621" s="240">
        <v>5.0000000000000001E-3</v>
      </c>
      <c r="AB621" s="240">
        <v>2E-3</v>
      </c>
      <c r="AC621" s="243">
        <f t="shared" si="751"/>
        <v>1.7420602275881188E-3</v>
      </c>
      <c r="AD621" s="241">
        <v>0</v>
      </c>
      <c r="AE621" s="60"/>
      <c r="AF621" s="74">
        <f t="shared" si="810"/>
        <v>0</v>
      </c>
      <c r="AG621" s="74">
        <f t="shared" si="811"/>
        <v>0</v>
      </c>
      <c r="AH621" s="74">
        <f t="shared" si="812"/>
        <v>0</v>
      </c>
      <c r="AI621" s="74">
        <f t="shared" si="813"/>
        <v>0</v>
      </c>
      <c r="AJ621" s="74">
        <f t="shared" si="814"/>
        <v>0</v>
      </c>
      <c r="AK621" s="74">
        <f t="shared" si="815"/>
        <v>0</v>
      </c>
      <c r="AL621" s="74">
        <f t="shared" si="816"/>
        <v>0</v>
      </c>
      <c r="AM621" s="74">
        <f t="shared" si="817"/>
        <v>0</v>
      </c>
      <c r="AN621" s="74">
        <f t="shared" si="818"/>
        <v>2.0000000000000018E-3</v>
      </c>
      <c r="AO621" s="74">
        <f t="shared" si="819"/>
        <v>5.0000000000000044E-3</v>
      </c>
      <c r="AP621" s="74">
        <f t="shared" si="820"/>
        <v>2.6435636771448001E-3</v>
      </c>
      <c r="AQ621" s="74">
        <f t="shared" si="821"/>
        <v>2.3564363228552043E-3</v>
      </c>
      <c r="AR621" s="74">
        <f t="shared" si="822"/>
        <v>7.0000000000000062E-3</v>
      </c>
      <c r="AS621" s="74">
        <f t="shared" si="823"/>
        <v>4.3999999999999928E-2</v>
      </c>
      <c r="AT621" s="74">
        <f t="shared" si="824"/>
        <v>0.40800000000000003</v>
      </c>
      <c r="AU621" s="74">
        <f t="shared" si="825"/>
        <v>0.35200000000000004</v>
      </c>
      <c r="AV621" s="74">
        <f t="shared" si="826"/>
        <v>0.09</v>
      </c>
      <c r="AW621" s="74">
        <f t="shared" si="827"/>
        <v>6.699999999999999E-2</v>
      </c>
      <c r="AX621" s="74">
        <f t="shared" si="828"/>
        <v>1.4999999999999999E-2</v>
      </c>
      <c r="AY621" s="74">
        <f t="shared" si="829"/>
        <v>3.0000000000000001E-3</v>
      </c>
      <c r="AZ621" s="74">
        <f t="shared" si="830"/>
        <v>2.579397724118812E-4</v>
      </c>
      <c r="BA621" s="75">
        <f t="shared" si="831"/>
        <v>1.7420602275881188E-3</v>
      </c>
      <c r="BB621" s="73">
        <f t="shared" si="832"/>
        <v>0</v>
      </c>
      <c r="BC621" s="74">
        <f t="shared" si="833"/>
        <v>9.6435636771448063E-3</v>
      </c>
      <c r="BD621" s="74">
        <f t="shared" si="834"/>
        <v>0.98861437609526692</v>
      </c>
      <c r="BE621" s="75">
        <f t="shared" si="835"/>
        <v>1.7420602275881188E-3</v>
      </c>
      <c r="BF621" s="73">
        <f t="shared" si="836"/>
        <v>0.55326394440366367</v>
      </c>
      <c r="BG621" s="74">
        <f t="array" ref="BG621">10^(SUMPRODUCT(AG621:AP621,LOG($AG$6:$AP$6))/BC621)</f>
        <v>2.8541352681430925</v>
      </c>
      <c r="BH621" s="75">
        <f t="array" ref="BH621">10^(SUMPRODUCT(AQ621:AZ621,LOG($AQ$6:$AZ$6))/BD621)</f>
        <v>0.54823229449858857</v>
      </c>
      <c r="BI621" s="76">
        <f t="shared" si="837"/>
        <v>0.31494059065593216</v>
      </c>
      <c r="BJ621" s="77">
        <f t="shared" si="837"/>
        <v>0.50047234374439198</v>
      </c>
      <c r="BK621" s="77">
        <f t="shared" si="837"/>
        <v>0.58262543632332131</v>
      </c>
      <c r="BL621" s="77">
        <f t="shared" si="837"/>
        <v>0.66529230034098363</v>
      </c>
      <c r="BM621" s="78">
        <f t="shared" si="837"/>
        <v>0.82357095859764951</v>
      </c>
    </row>
    <row r="622" spans="1:65" x14ac:dyDescent="0.2">
      <c r="A622" s="33"/>
      <c r="B622" s="79">
        <v>211</v>
      </c>
      <c r="C622" s="83" t="s">
        <v>94</v>
      </c>
      <c r="D622" s="238">
        <v>1</v>
      </c>
      <c r="E622" s="236" t="s">
        <v>543</v>
      </c>
      <c r="F622" s="244">
        <v>2</v>
      </c>
      <c r="G622" s="239"/>
      <c r="H622" s="240">
        <v>1</v>
      </c>
      <c r="I622" s="243">
        <f t="array" ref="I622">IF(B622&lt;100,(((LOG(I$6)-LOG(J$6))/(LOG(H$6)-LOG(J$6))))*(H622-J622)+J622,H622)</f>
        <v>1</v>
      </c>
      <c r="J622" s="240">
        <v>0.99900000000000011</v>
      </c>
      <c r="K622" s="240">
        <v>0.99900000000000011</v>
      </c>
      <c r="L622" s="240">
        <v>0.99900000000000011</v>
      </c>
      <c r="M622" s="240">
        <v>0.99900000000000011</v>
      </c>
      <c r="N622" s="240">
        <v>0.99900000000000011</v>
      </c>
      <c r="O622" s="240">
        <v>0.99900000000000011</v>
      </c>
      <c r="P622" s="240">
        <v>0.99900000000000011</v>
      </c>
      <c r="Q622" s="240">
        <v>0.99900000000000011</v>
      </c>
      <c r="R622" s="240">
        <v>0.98699999999999999</v>
      </c>
      <c r="S622" s="243">
        <f t="shared" si="752"/>
        <v>0.98012673443942355</v>
      </c>
      <c r="T622" s="240">
        <v>0.97400000000000009</v>
      </c>
      <c r="U622" s="240">
        <v>0.95700000000000007</v>
      </c>
      <c r="V622" s="240">
        <v>0.90300000000000002</v>
      </c>
      <c r="W622" s="240">
        <v>0.70599999999999996</v>
      </c>
      <c r="X622" s="240">
        <v>0.217</v>
      </c>
      <c r="Y622" s="240">
        <v>1.9E-2</v>
      </c>
      <c r="Z622" s="240">
        <v>2E-3</v>
      </c>
      <c r="AA622" s="240">
        <v>2E-3</v>
      </c>
      <c r="AB622" s="240">
        <v>2E-3</v>
      </c>
      <c r="AC622" s="243">
        <f t="shared" si="751"/>
        <v>1.7420602275881188E-3</v>
      </c>
      <c r="AD622" s="241">
        <v>0</v>
      </c>
      <c r="AE622" s="60"/>
      <c r="AF622" s="74">
        <f t="shared" si="810"/>
        <v>0</v>
      </c>
      <c r="AG622" s="74">
        <f t="shared" si="811"/>
        <v>9.9999999999988987E-4</v>
      </c>
      <c r="AH622" s="74">
        <f t="shared" si="812"/>
        <v>0</v>
      </c>
      <c r="AI622" s="74">
        <f t="shared" si="813"/>
        <v>0</v>
      </c>
      <c r="AJ622" s="74">
        <f t="shared" si="814"/>
        <v>0</v>
      </c>
      <c r="AK622" s="74">
        <f t="shared" si="815"/>
        <v>0</v>
      </c>
      <c r="AL622" s="74">
        <f t="shared" si="816"/>
        <v>0</v>
      </c>
      <c r="AM622" s="74">
        <f t="shared" si="817"/>
        <v>0</v>
      </c>
      <c r="AN622" s="74">
        <f t="shared" si="818"/>
        <v>0</v>
      </c>
      <c r="AO622" s="74">
        <f t="shared" si="819"/>
        <v>1.2000000000000122E-2</v>
      </c>
      <c r="AP622" s="74">
        <f t="shared" si="820"/>
        <v>6.8732655605764359E-3</v>
      </c>
      <c r="AQ622" s="74">
        <f t="shared" si="821"/>
        <v>6.1267344394234646E-3</v>
      </c>
      <c r="AR622" s="74">
        <f t="shared" si="822"/>
        <v>1.7000000000000015E-2</v>
      </c>
      <c r="AS622" s="74">
        <f t="shared" si="823"/>
        <v>5.4000000000000048E-2</v>
      </c>
      <c r="AT622" s="74">
        <f t="shared" si="824"/>
        <v>0.19700000000000006</v>
      </c>
      <c r="AU622" s="74">
        <f t="shared" si="825"/>
        <v>0.48899999999999999</v>
      </c>
      <c r="AV622" s="74">
        <f t="shared" si="826"/>
        <v>0.19800000000000001</v>
      </c>
      <c r="AW622" s="74">
        <f t="shared" si="827"/>
        <v>1.7000000000000001E-2</v>
      </c>
      <c r="AX622" s="74">
        <f t="shared" si="828"/>
        <v>0</v>
      </c>
      <c r="AY622" s="74">
        <f t="shared" si="829"/>
        <v>0</v>
      </c>
      <c r="AZ622" s="74">
        <f t="shared" si="830"/>
        <v>2.579397724118812E-4</v>
      </c>
      <c r="BA622" s="75">
        <f t="shared" si="831"/>
        <v>1.7420602275881188E-3</v>
      </c>
      <c r="BB622" s="73">
        <f t="shared" si="832"/>
        <v>0</v>
      </c>
      <c r="BC622" s="74">
        <f t="shared" si="833"/>
        <v>1.9873265560576447E-2</v>
      </c>
      <c r="BD622" s="74">
        <f t="shared" si="834"/>
        <v>0.9783846742118355</v>
      </c>
      <c r="BE622" s="75">
        <f t="shared" si="835"/>
        <v>1.7420602275881188E-3</v>
      </c>
      <c r="BF622" s="73">
        <f t="shared" si="836"/>
        <v>0.54436556380280177</v>
      </c>
      <c r="BG622" s="74">
        <f t="array" ref="BG622">10^(SUMPRODUCT(AG622:AP622,LOG($AG$6:$AP$6))/BC622)</f>
        <v>3.00874355172345</v>
      </c>
      <c r="BH622" s="75">
        <f t="array" ref="BH622">10^(SUMPRODUCT(AQ622:AZ622,LOG($AQ$6:$AZ$6))/BD622)</f>
        <v>0.52943217832387135</v>
      </c>
      <c r="BI622" s="76">
        <f t="shared" si="837"/>
        <v>0.34427136833318139</v>
      </c>
      <c r="BJ622" s="77">
        <f t="shared" si="837"/>
        <v>0.46278586886595352</v>
      </c>
      <c r="BK622" s="77">
        <f t="shared" si="837"/>
        <v>0.51629275170278055</v>
      </c>
      <c r="BL622" s="77">
        <f t="shared" si="837"/>
        <v>0.57598605185163498</v>
      </c>
      <c r="BM622" s="78">
        <f t="shared" si="837"/>
        <v>0.84550339747004921</v>
      </c>
    </row>
    <row r="623" spans="1:65" x14ac:dyDescent="0.2">
      <c r="A623" s="33"/>
      <c r="B623" s="79">
        <v>211</v>
      </c>
      <c r="C623" s="83" t="s">
        <v>99</v>
      </c>
      <c r="D623" s="238">
        <v>1</v>
      </c>
      <c r="E623" s="236" t="s">
        <v>544</v>
      </c>
      <c r="F623" s="244">
        <v>2</v>
      </c>
      <c r="G623" s="239"/>
      <c r="H623" s="240">
        <v>1</v>
      </c>
      <c r="I623" s="243">
        <f t="array" ref="I623">IF(B623&lt;100,(((LOG(I$6)-LOG(J$6))/(LOG(H$6)-LOG(J$6))))*(H623-J623)+J623,H623)</f>
        <v>1</v>
      </c>
      <c r="J623" s="240">
        <v>0.99900000000000011</v>
      </c>
      <c r="K623" s="240">
        <v>0.99900000000000011</v>
      </c>
      <c r="L623" s="240">
        <v>0.99900000000000011</v>
      </c>
      <c r="M623" s="240">
        <v>0.99900000000000011</v>
      </c>
      <c r="N623" s="240">
        <v>0.99900000000000011</v>
      </c>
      <c r="O623" s="240">
        <v>0.97099999999999997</v>
      </c>
      <c r="P623" s="240">
        <v>0.94</v>
      </c>
      <c r="Q623" s="240">
        <v>0.91500000000000004</v>
      </c>
      <c r="R623" s="240">
        <v>0.89200000000000002</v>
      </c>
      <c r="S623" s="243">
        <f t="shared" si="752"/>
        <v>0.88248317076227867</v>
      </c>
      <c r="T623" s="240">
        <v>0.87400000000000011</v>
      </c>
      <c r="U623" s="240">
        <v>0.85699999999999998</v>
      </c>
      <c r="V623" s="240">
        <v>0.83900000000000008</v>
      </c>
      <c r="W623" s="240">
        <v>0.80599999999999994</v>
      </c>
      <c r="X623" s="240">
        <v>0.53700000000000003</v>
      </c>
      <c r="Y623" s="240">
        <v>0.13200000000000001</v>
      </c>
      <c r="Z623" s="240">
        <v>0.03</v>
      </c>
      <c r="AA623" s="240">
        <v>5.0000000000000001E-3</v>
      </c>
      <c r="AB623" s="240">
        <v>2E-3</v>
      </c>
      <c r="AC623" s="243">
        <f t="shared" si="751"/>
        <v>1.7420602275881188E-3</v>
      </c>
      <c r="AD623" s="241">
        <v>0</v>
      </c>
      <c r="AE623" s="60"/>
      <c r="AF623" s="74">
        <f t="shared" si="810"/>
        <v>0</v>
      </c>
      <c r="AG623" s="74">
        <f t="shared" si="811"/>
        <v>9.9999999999988987E-4</v>
      </c>
      <c r="AH623" s="74">
        <f t="shared" si="812"/>
        <v>0</v>
      </c>
      <c r="AI623" s="74">
        <f t="shared" si="813"/>
        <v>0</v>
      </c>
      <c r="AJ623" s="74">
        <f t="shared" si="814"/>
        <v>0</v>
      </c>
      <c r="AK623" s="74">
        <f t="shared" si="815"/>
        <v>0</v>
      </c>
      <c r="AL623" s="74">
        <f t="shared" si="816"/>
        <v>2.8000000000000136E-2</v>
      </c>
      <c r="AM623" s="74">
        <f t="shared" si="817"/>
        <v>3.1000000000000028E-2</v>
      </c>
      <c r="AN623" s="74">
        <f t="shared" si="818"/>
        <v>2.4999999999999911E-2</v>
      </c>
      <c r="AO623" s="74">
        <f t="shared" si="819"/>
        <v>2.300000000000002E-2</v>
      </c>
      <c r="AP623" s="74">
        <f t="shared" si="820"/>
        <v>9.516829237721347E-3</v>
      </c>
      <c r="AQ623" s="74">
        <f t="shared" si="821"/>
        <v>8.4831707622785579E-3</v>
      </c>
      <c r="AR623" s="74">
        <f t="shared" si="822"/>
        <v>1.7000000000000126E-2</v>
      </c>
      <c r="AS623" s="74">
        <f t="shared" si="823"/>
        <v>1.7999999999999905E-2</v>
      </c>
      <c r="AT623" s="74">
        <f t="shared" si="824"/>
        <v>3.300000000000014E-2</v>
      </c>
      <c r="AU623" s="74">
        <f t="shared" si="825"/>
        <v>0.26899999999999991</v>
      </c>
      <c r="AV623" s="74">
        <f t="shared" si="826"/>
        <v>0.40500000000000003</v>
      </c>
      <c r="AW623" s="74">
        <f t="shared" si="827"/>
        <v>0.10200000000000001</v>
      </c>
      <c r="AX623" s="74">
        <f t="shared" si="828"/>
        <v>2.4999999999999998E-2</v>
      </c>
      <c r="AY623" s="74">
        <f t="shared" si="829"/>
        <v>3.0000000000000001E-3</v>
      </c>
      <c r="AZ623" s="74">
        <f t="shared" si="830"/>
        <v>2.579397724118812E-4</v>
      </c>
      <c r="BA623" s="75">
        <f t="shared" si="831"/>
        <v>1.7420602275881188E-3</v>
      </c>
      <c r="BB623" s="73">
        <f t="shared" si="832"/>
        <v>0</v>
      </c>
      <c r="BC623" s="74">
        <f t="shared" si="833"/>
        <v>0.11751682923772133</v>
      </c>
      <c r="BD623" s="74">
        <f t="shared" si="834"/>
        <v>0.88074111053469051</v>
      </c>
      <c r="BE623" s="75">
        <f t="shared" si="835"/>
        <v>1.7420602275881188E-3</v>
      </c>
      <c r="BF623" s="73">
        <f t="shared" si="836"/>
        <v>0.5375916140945286</v>
      </c>
      <c r="BG623" s="74">
        <f t="array" ref="BG623">10^(SUMPRODUCT(AG623:AP623,LOG($AG$6:$AP$6))/BC623)</f>
        <v>4.7373891285702907</v>
      </c>
      <c r="BH623" s="75">
        <f t="array" ref="BH623">10^(SUMPRODUCT(AQ623:AZ623,LOG($AQ$6:$AZ$6))/BD623)</f>
        <v>0.40520384330957521</v>
      </c>
      <c r="BI623" s="76">
        <f t="shared" si="837"/>
        <v>0.26824063059821468</v>
      </c>
      <c r="BJ623" s="77">
        <f t="shared" si="837"/>
        <v>0.35956534445839672</v>
      </c>
      <c r="BK623" s="77">
        <f t="shared" si="837"/>
        <v>0.40728584971591741</v>
      </c>
      <c r="BL623" s="77">
        <f t="shared" si="837"/>
        <v>0.4878874316105597</v>
      </c>
      <c r="BM623" s="78">
        <f t="shared" si="837"/>
        <v>2.7091065437574611</v>
      </c>
    </row>
    <row r="624" spans="1:65" x14ac:dyDescent="0.2">
      <c r="A624" s="33"/>
      <c r="B624" s="79">
        <v>211</v>
      </c>
      <c r="C624" s="83" t="s">
        <v>93</v>
      </c>
      <c r="D624" s="238">
        <v>1</v>
      </c>
      <c r="E624" s="236" t="s">
        <v>545</v>
      </c>
      <c r="F624" s="244">
        <v>2</v>
      </c>
      <c r="G624" s="239"/>
      <c r="H624" s="240">
        <v>1</v>
      </c>
      <c r="I624" s="243">
        <f t="array" ref="I624">IF(B624&lt;100,(((LOG(I$6)-LOG(J$6))/(LOG(H$6)-LOG(J$6))))*(H624-J624)+J624,H624)</f>
        <v>1</v>
      </c>
      <c r="J624" s="240">
        <v>0.99900000000000011</v>
      </c>
      <c r="K624" s="240">
        <v>0.99900000000000011</v>
      </c>
      <c r="L624" s="240">
        <v>0.99900000000000011</v>
      </c>
      <c r="M624" s="240">
        <v>0.99900000000000011</v>
      </c>
      <c r="N624" s="240">
        <v>0.99900000000000011</v>
      </c>
      <c r="O624" s="240">
        <v>0.99900000000000011</v>
      </c>
      <c r="P624" s="240">
        <v>0.99900000000000011</v>
      </c>
      <c r="Q624" s="240">
        <v>0.99900000000000011</v>
      </c>
      <c r="R624" s="240">
        <v>0.99199999999999999</v>
      </c>
      <c r="S624" s="243">
        <f t="shared" si="752"/>
        <v>0.98829901085199723</v>
      </c>
      <c r="T624" s="240">
        <v>0.98499999999999999</v>
      </c>
      <c r="U624" s="240">
        <v>0.97699999999999998</v>
      </c>
      <c r="V624" s="240">
        <v>0.96499999999999997</v>
      </c>
      <c r="W624" s="240">
        <v>0.93900000000000006</v>
      </c>
      <c r="X624" s="240">
        <v>0.87</v>
      </c>
      <c r="Y624" s="240">
        <v>0.16300000000000001</v>
      </c>
      <c r="Z624" s="240">
        <v>0.03</v>
      </c>
      <c r="AA624" s="240">
        <v>5.0000000000000001E-3</v>
      </c>
      <c r="AB624" s="240">
        <v>2E-3</v>
      </c>
      <c r="AC624" s="243">
        <f t="shared" si="751"/>
        <v>1.7420602275881188E-3</v>
      </c>
      <c r="AD624" s="241">
        <v>0</v>
      </c>
      <c r="AE624" s="60"/>
      <c r="AF624" s="74">
        <f t="shared" si="810"/>
        <v>0</v>
      </c>
      <c r="AG624" s="74">
        <f t="shared" si="811"/>
        <v>9.9999999999988987E-4</v>
      </c>
      <c r="AH624" s="74">
        <f t="shared" si="812"/>
        <v>0</v>
      </c>
      <c r="AI624" s="74">
        <f t="shared" si="813"/>
        <v>0</v>
      </c>
      <c r="AJ624" s="74">
        <f t="shared" si="814"/>
        <v>0</v>
      </c>
      <c r="AK624" s="74">
        <f t="shared" si="815"/>
        <v>0</v>
      </c>
      <c r="AL624" s="74">
        <f t="shared" si="816"/>
        <v>0</v>
      </c>
      <c r="AM624" s="74">
        <f t="shared" si="817"/>
        <v>0</v>
      </c>
      <c r="AN624" s="74">
        <f t="shared" si="818"/>
        <v>0</v>
      </c>
      <c r="AO624" s="74">
        <f t="shared" si="819"/>
        <v>7.0000000000001172E-3</v>
      </c>
      <c r="AP624" s="74">
        <f t="shared" si="820"/>
        <v>3.7009891480027646E-3</v>
      </c>
      <c r="AQ624" s="74">
        <f t="shared" si="821"/>
        <v>3.2990108519972416E-3</v>
      </c>
      <c r="AR624" s="74">
        <f t="shared" si="822"/>
        <v>8.0000000000000071E-3</v>
      </c>
      <c r="AS624" s="74">
        <f t="shared" si="823"/>
        <v>1.2000000000000011E-2</v>
      </c>
      <c r="AT624" s="74">
        <f t="shared" si="824"/>
        <v>2.5999999999999912E-2</v>
      </c>
      <c r="AU624" s="74">
        <f t="shared" si="825"/>
        <v>6.9000000000000061E-2</v>
      </c>
      <c r="AV624" s="74">
        <f t="shared" si="826"/>
        <v>0.70699999999999996</v>
      </c>
      <c r="AW624" s="74">
        <f t="shared" si="827"/>
        <v>0.13300000000000001</v>
      </c>
      <c r="AX624" s="74">
        <f t="shared" si="828"/>
        <v>2.4999999999999998E-2</v>
      </c>
      <c r="AY624" s="74">
        <f t="shared" si="829"/>
        <v>3.0000000000000001E-3</v>
      </c>
      <c r="AZ624" s="74">
        <f t="shared" si="830"/>
        <v>2.579397724118812E-4</v>
      </c>
      <c r="BA624" s="75">
        <f t="shared" si="831"/>
        <v>1.7420602275881188E-3</v>
      </c>
      <c r="BB624" s="73">
        <f t="shared" si="832"/>
        <v>0</v>
      </c>
      <c r="BC624" s="74">
        <f t="shared" si="833"/>
        <v>1.1700989148002772E-2</v>
      </c>
      <c r="BD624" s="74">
        <f t="shared" si="834"/>
        <v>0.98655695062440907</v>
      </c>
      <c r="BE624" s="75">
        <f t="shared" si="835"/>
        <v>1.7420602275881188E-3</v>
      </c>
      <c r="BF624" s="73">
        <f t="shared" si="836"/>
        <v>0.363785172512815</v>
      </c>
      <c r="BG624" s="74">
        <f t="array" ref="BG624">10^(SUMPRODUCT(AG624:AP624,LOG($AG$6:$AP$6))/BC624)</f>
        <v>3.3524821562444873</v>
      </c>
      <c r="BH624" s="75">
        <f t="array" ref="BH624">10^(SUMPRODUCT(AQ624:AZ624,LOG($AQ$6:$AZ$6))/BD624)</f>
        <v>0.3565109508672149</v>
      </c>
      <c r="BI624" s="76">
        <f t="shared" si="837"/>
        <v>0.25336501231902375</v>
      </c>
      <c r="BJ624" s="77">
        <f t="shared" si="837"/>
        <v>0.327922948398779</v>
      </c>
      <c r="BK624" s="77">
        <f t="shared" si="837"/>
        <v>0.35218830421872188</v>
      </c>
      <c r="BL624" s="77">
        <f t="shared" si="837"/>
        <v>0.37824922663729266</v>
      </c>
      <c r="BM624" s="78">
        <f t="shared" si="837"/>
        <v>0.4904536474162266</v>
      </c>
    </row>
    <row r="625" spans="1:65" x14ac:dyDescent="0.2">
      <c r="A625" s="33"/>
      <c r="B625" s="79">
        <v>212</v>
      </c>
      <c r="C625" s="83" t="s">
        <v>94</v>
      </c>
      <c r="D625" s="238">
        <v>1</v>
      </c>
      <c r="E625" s="236" t="s">
        <v>546</v>
      </c>
      <c r="F625" s="244">
        <v>2</v>
      </c>
      <c r="G625" s="239"/>
      <c r="H625" s="240">
        <v>1</v>
      </c>
      <c r="I625" s="243">
        <f t="array" ref="I625">IF(B625&lt;100,(((LOG(I$6)-LOG(J$6))/(LOG(H$6)-LOG(J$6))))*(H625-J625)+J625,H625)</f>
        <v>1</v>
      </c>
      <c r="J625" s="240">
        <v>1</v>
      </c>
      <c r="K625" s="240">
        <v>1</v>
      </c>
      <c r="L625" s="240">
        <v>1</v>
      </c>
      <c r="M625" s="240">
        <v>1</v>
      </c>
      <c r="N625" s="240">
        <v>0.99900000000000011</v>
      </c>
      <c r="O625" s="240">
        <v>0.99900000000000011</v>
      </c>
      <c r="P625" s="240">
        <v>0.99900000000000011</v>
      </c>
      <c r="Q625" s="240">
        <v>0.998</v>
      </c>
      <c r="R625" s="240">
        <v>0.99400000000000011</v>
      </c>
      <c r="S625" s="243">
        <f t="shared" si="752"/>
        <v>0.98765544717485243</v>
      </c>
      <c r="T625" s="240">
        <v>0.98199999999999998</v>
      </c>
      <c r="U625" s="240">
        <v>0.94700000000000006</v>
      </c>
      <c r="V625" s="240">
        <v>0.88700000000000001</v>
      </c>
      <c r="W625" s="240">
        <v>0.77800000000000002</v>
      </c>
      <c r="X625" s="240">
        <v>0.55100000000000005</v>
      </c>
      <c r="Y625" s="240">
        <v>5.2000000000000005E-2</v>
      </c>
      <c r="Z625" s="240">
        <v>4.0000000000000001E-3</v>
      </c>
      <c r="AA625" s="240">
        <v>1E-3</v>
      </c>
      <c r="AB625" s="240">
        <v>1E-3</v>
      </c>
      <c r="AC625" s="243">
        <f t="shared" si="751"/>
        <v>8.7103011379405942E-4</v>
      </c>
      <c r="AD625" s="241">
        <v>0</v>
      </c>
      <c r="AE625" s="60"/>
      <c r="AF625" s="74">
        <f t="shared" si="810"/>
        <v>0</v>
      </c>
      <c r="AG625" s="74">
        <f t="shared" si="811"/>
        <v>0</v>
      </c>
      <c r="AH625" s="74">
        <f t="shared" si="812"/>
        <v>0</v>
      </c>
      <c r="AI625" s="74">
        <f t="shared" si="813"/>
        <v>0</v>
      </c>
      <c r="AJ625" s="74">
        <f t="shared" si="814"/>
        <v>0</v>
      </c>
      <c r="AK625" s="74">
        <f t="shared" si="815"/>
        <v>9.9999999999988987E-4</v>
      </c>
      <c r="AL625" s="74">
        <f t="shared" si="816"/>
        <v>0</v>
      </c>
      <c r="AM625" s="74">
        <f t="shared" si="817"/>
        <v>0</v>
      </c>
      <c r="AN625" s="74">
        <f t="shared" si="818"/>
        <v>1.0000000000001119E-3</v>
      </c>
      <c r="AO625" s="74">
        <f t="shared" si="819"/>
        <v>3.9999999999998925E-3</v>
      </c>
      <c r="AP625" s="74">
        <f t="shared" si="820"/>
        <v>6.3445528251476757E-3</v>
      </c>
      <c r="AQ625" s="74">
        <f t="shared" si="821"/>
        <v>5.655447174852446E-3</v>
      </c>
      <c r="AR625" s="74">
        <f t="shared" si="822"/>
        <v>3.499999999999992E-2</v>
      </c>
      <c r="AS625" s="74">
        <f t="shared" si="823"/>
        <v>6.0000000000000053E-2</v>
      </c>
      <c r="AT625" s="74">
        <f t="shared" si="824"/>
        <v>0.10899999999999999</v>
      </c>
      <c r="AU625" s="74">
        <f t="shared" si="825"/>
        <v>0.22699999999999998</v>
      </c>
      <c r="AV625" s="74">
        <f t="shared" si="826"/>
        <v>0.49900000000000005</v>
      </c>
      <c r="AW625" s="74">
        <f t="shared" si="827"/>
        <v>4.8000000000000001E-2</v>
      </c>
      <c r="AX625" s="74">
        <f t="shared" si="828"/>
        <v>3.0000000000000001E-3</v>
      </c>
      <c r="AY625" s="74">
        <f t="shared" si="829"/>
        <v>0</v>
      </c>
      <c r="AZ625" s="74">
        <f t="shared" si="830"/>
        <v>1.289698862059406E-4</v>
      </c>
      <c r="BA625" s="75">
        <f t="shared" si="831"/>
        <v>8.7103011379405942E-4</v>
      </c>
      <c r="BB625" s="73">
        <f t="shared" si="832"/>
        <v>0</v>
      </c>
      <c r="BC625" s="74">
        <f t="shared" si="833"/>
        <v>1.234455282514757E-2</v>
      </c>
      <c r="BD625" s="74">
        <f t="shared" si="834"/>
        <v>0.98678441706105835</v>
      </c>
      <c r="BE625" s="75">
        <f t="shared" si="835"/>
        <v>8.7103011379405942E-4</v>
      </c>
      <c r="BF625" s="73">
        <f t="shared" si="836"/>
        <v>0.46944271226353407</v>
      </c>
      <c r="BG625" s="74">
        <f t="array" ref="BG625">10^(SUMPRODUCT(AG625:AP625,LOG($AG$6:$AP$6))/BC625)</f>
        <v>2.8668485786544307</v>
      </c>
      <c r="BH625" s="75">
        <f t="array" ref="BH625">10^(SUMPRODUCT(AQ625:AZ625,LOG($AQ$6:$AZ$6))/BD625)</f>
        <v>0.46045083196219205</v>
      </c>
      <c r="BI625" s="76">
        <f t="shared" si="837"/>
        <v>0.30986866347744996</v>
      </c>
      <c r="BJ625" s="77">
        <f t="shared" si="837"/>
        <v>0.36676517984825163</v>
      </c>
      <c r="BK625" s="77">
        <f t="shared" si="837"/>
        <v>0.40580216610867159</v>
      </c>
      <c r="BL625" s="77">
        <f t="shared" si="837"/>
        <v>0.49068824242227876</v>
      </c>
      <c r="BM625" s="78">
        <f t="shared" si="837"/>
        <v>0.9159408498420798</v>
      </c>
    </row>
    <row r="626" spans="1:65" x14ac:dyDescent="0.2">
      <c r="A626" s="33"/>
      <c r="B626" s="79">
        <v>212</v>
      </c>
      <c r="C626" s="83" t="s">
        <v>99</v>
      </c>
      <c r="D626" s="238">
        <v>1</v>
      </c>
      <c r="E626" s="236" t="s">
        <v>547</v>
      </c>
      <c r="F626" s="244">
        <v>2</v>
      </c>
      <c r="G626" s="239"/>
      <c r="H626" s="240">
        <v>1</v>
      </c>
      <c r="I626" s="243">
        <f t="array" ref="I626">IF(B626&lt;100,(((LOG(I$6)-LOG(J$6))/(LOG(H$6)-LOG(J$6))))*(H626-J626)+J626,H626)</f>
        <v>1</v>
      </c>
      <c r="J626" s="240">
        <v>1</v>
      </c>
      <c r="K626" s="240">
        <v>1</v>
      </c>
      <c r="L626" s="240">
        <v>1</v>
      </c>
      <c r="M626" s="240">
        <v>1</v>
      </c>
      <c r="N626" s="240">
        <v>0.99900000000000011</v>
      </c>
      <c r="O626" s="240">
        <v>0.99900000000000011</v>
      </c>
      <c r="P626" s="240">
        <v>0.99900000000000011</v>
      </c>
      <c r="Q626" s="240">
        <v>0.998</v>
      </c>
      <c r="R626" s="240">
        <v>0.99400000000000011</v>
      </c>
      <c r="S626" s="243">
        <f t="shared" si="752"/>
        <v>0.99188514905828418</v>
      </c>
      <c r="T626" s="240">
        <v>0.99</v>
      </c>
      <c r="U626" s="240">
        <v>0.97799999999999998</v>
      </c>
      <c r="V626" s="240">
        <v>0.94799999999999995</v>
      </c>
      <c r="W626" s="240">
        <v>0.83400000000000007</v>
      </c>
      <c r="X626" s="240">
        <v>0.68700000000000006</v>
      </c>
      <c r="Y626" s="240">
        <v>0.16</v>
      </c>
      <c r="Z626" s="240">
        <v>0.03</v>
      </c>
      <c r="AA626" s="240">
        <v>1E-3</v>
      </c>
      <c r="AB626" s="240">
        <v>1E-3</v>
      </c>
      <c r="AC626" s="243">
        <f t="shared" si="751"/>
        <v>8.7103011379405942E-4</v>
      </c>
      <c r="AD626" s="241">
        <v>0</v>
      </c>
      <c r="AE626" s="60"/>
      <c r="AF626" s="74">
        <f t="shared" si="810"/>
        <v>0</v>
      </c>
      <c r="AG626" s="74">
        <f t="shared" si="811"/>
        <v>0</v>
      </c>
      <c r="AH626" s="74">
        <f t="shared" si="812"/>
        <v>0</v>
      </c>
      <c r="AI626" s="74">
        <f t="shared" si="813"/>
        <v>0</v>
      </c>
      <c r="AJ626" s="74">
        <f t="shared" si="814"/>
        <v>0</v>
      </c>
      <c r="AK626" s="74">
        <f t="shared" si="815"/>
        <v>9.9999999999988987E-4</v>
      </c>
      <c r="AL626" s="74">
        <f t="shared" si="816"/>
        <v>0</v>
      </c>
      <c r="AM626" s="74">
        <f t="shared" si="817"/>
        <v>0</v>
      </c>
      <c r="AN626" s="74">
        <f t="shared" si="818"/>
        <v>1.0000000000001119E-3</v>
      </c>
      <c r="AO626" s="74">
        <f t="shared" si="819"/>
        <v>3.9999999999998925E-3</v>
      </c>
      <c r="AP626" s="74">
        <f t="shared" si="820"/>
        <v>2.1148509417159289E-3</v>
      </c>
      <c r="AQ626" s="74">
        <f t="shared" si="821"/>
        <v>1.8851490582841857E-3</v>
      </c>
      <c r="AR626" s="74">
        <f t="shared" si="822"/>
        <v>1.2000000000000011E-2</v>
      </c>
      <c r="AS626" s="74">
        <f t="shared" si="823"/>
        <v>3.0000000000000027E-2</v>
      </c>
      <c r="AT626" s="74">
        <f t="shared" si="824"/>
        <v>0.11399999999999988</v>
      </c>
      <c r="AU626" s="74">
        <f t="shared" si="825"/>
        <v>0.14700000000000002</v>
      </c>
      <c r="AV626" s="74">
        <f t="shared" si="826"/>
        <v>0.52700000000000002</v>
      </c>
      <c r="AW626" s="74">
        <f t="shared" si="827"/>
        <v>0.13</v>
      </c>
      <c r="AX626" s="74">
        <f t="shared" si="828"/>
        <v>2.8999999999999998E-2</v>
      </c>
      <c r="AY626" s="74">
        <f t="shared" si="829"/>
        <v>0</v>
      </c>
      <c r="AZ626" s="74">
        <f t="shared" si="830"/>
        <v>1.289698862059406E-4</v>
      </c>
      <c r="BA626" s="75">
        <f t="shared" si="831"/>
        <v>8.7103011379405942E-4</v>
      </c>
      <c r="BB626" s="73">
        <f t="shared" si="832"/>
        <v>0</v>
      </c>
      <c r="BC626" s="74">
        <f t="shared" si="833"/>
        <v>8.1148509417158232E-3</v>
      </c>
      <c r="BD626" s="74">
        <f t="shared" si="834"/>
        <v>0.9910141189444901</v>
      </c>
      <c r="BE626" s="75">
        <f t="shared" si="835"/>
        <v>8.7103011379405942E-4</v>
      </c>
      <c r="BF626" s="73">
        <f t="shared" si="836"/>
        <v>0.40487345371671873</v>
      </c>
      <c r="BG626" s="74">
        <f t="array" ref="BG626">10^(SUMPRODUCT(AG626:AP626,LOG($AG$6:$AP$6))/BC626)</f>
        <v>3.2981934385648191</v>
      </c>
      <c r="BH626" s="75">
        <f t="array" ref="BH626">10^(SUMPRODUCT(AQ626:AZ626,LOG($AQ$6:$AZ$6))/BD626)</f>
        <v>0.39923499634977577</v>
      </c>
      <c r="BI626" s="76">
        <f t="shared" si="837"/>
        <v>0.25446499180270271</v>
      </c>
      <c r="BJ626" s="77">
        <f t="shared" si="837"/>
        <v>0.33869203754243066</v>
      </c>
      <c r="BK626" s="77">
        <f t="shared" si="837"/>
        <v>0.37273262404783269</v>
      </c>
      <c r="BL626" s="77">
        <f t="shared" si="837"/>
        <v>0.4101944942008805</v>
      </c>
      <c r="BM626" s="78">
        <f t="shared" si="837"/>
        <v>0.7340527549540552</v>
      </c>
    </row>
    <row r="627" spans="1:65" x14ac:dyDescent="0.2">
      <c r="A627" s="33"/>
      <c r="B627" s="79">
        <v>212</v>
      </c>
      <c r="C627" s="83" t="s">
        <v>93</v>
      </c>
      <c r="D627" s="238">
        <v>1</v>
      </c>
      <c r="E627" s="236" t="s">
        <v>548</v>
      </c>
      <c r="F627" s="244">
        <v>2</v>
      </c>
      <c r="G627" s="239"/>
      <c r="H627" s="240">
        <v>1</v>
      </c>
      <c r="I627" s="243">
        <f t="array" ref="I627">IF(B627&lt;100,(((LOG(I$6)-LOG(J$6))/(LOG(H$6)-LOG(J$6))))*(H627-J627)+J627,H627)</f>
        <v>1</v>
      </c>
      <c r="J627" s="240">
        <v>1</v>
      </c>
      <c r="K627" s="240">
        <v>1</v>
      </c>
      <c r="L627" s="240">
        <v>1</v>
      </c>
      <c r="M627" s="240">
        <v>1</v>
      </c>
      <c r="N627" s="240">
        <v>0.99900000000000011</v>
      </c>
      <c r="O627" s="240">
        <v>0.98799999999999999</v>
      </c>
      <c r="P627" s="240">
        <v>0.98099999999999998</v>
      </c>
      <c r="Q627" s="240">
        <v>0.97199999999999998</v>
      </c>
      <c r="R627" s="240">
        <v>0.96599999999999997</v>
      </c>
      <c r="S627" s="243">
        <f t="shared" si="752"/>
        <v>0.96229901085199732</v>
      </c>
      <c r="T627" s="240">
        <v>0.95900000000000007</v>
      </c>
      <c r="U627" s="240">
        <v>0.95499999999999996</v>
      </c>
      <c r="V627" s="240">
        <v>0.95099999999999996</v>
      </c>
      <c r="W627" s="240">
        <v>0.93400000000000005</v>
      </c>
      <c r="X627" s="240">
        <v>0.84799999999999998</v>
      </c>
      <c r="Y627" s="240">
        <v>0.34200000000000003</v>
      </c>
      <c r="Z627" s="240">
        <v>6.8000000000000005E-2</v>
      </c>
      <c r="AA627" s="240">
        <v>1E-3</v>
      </c>
      <c r="AB627" s="240">
        <v>1E-3</v>
      </c>
      <c r="AC627" s="243">
        <f t="shared" si="751"/>
        <v>8.7103011379405942E-4</v>
      </c>
      <c r="AD627" s="241">
        <v>0</v>
      </c>
      <c r="AE627" s="60"/>
      <c r="AF627" s="74">
        <f t="shared" si="810"/>
        <v>0</v>
      </c>
      <c r="AG627" s="74">
        <f t="shared" si="811"/>
        <v>0</v>
      </c>
      <c r="AH627" s="74">
        <f t="shared" si="812"/>
        <v>0</v>
      </c>
      <c r="AI627" s="74">
        <f t="shared" si="813"/>
        <v>0</v>
      </c>
      <c r="AJ627" s="74">
        <f t="shared" si="814"/>
        <v>0</v>
      </c>
      <c r="AK627" s="74">
        <f t="shared" si="815"/>
        <v>9.9999999999988987E-4</v>
      </c>
      <c r="AL627" s="74">
        <f t="shared" si="816"/>
        <v>1.1000000000000121E-2</v>
      </c>
      <c r="AM627" s="74">
        <f t="shared" si="817"/>
        <v>7.0000000000000062E-3</v>
      </c>
      <c r="AN627" s="74">
        <f t="shared" si="818"/>
        <v>9.000000000000008E-3</v>
      </c>
      <c r="AO627" s="74">
        <f t="shared" si="819"/>
        <v>6.0000000000000053E-3</v>
      </c>
      <c r="AP627" s="74">
        <f t="shared" si="820"/>
        <v>3.7009891480026536E-3</v>
      </c>
      <c r="AQ627" s="74">
        <f t="shared" si="821"/>
        <v>3.2990108519972416E-3</v>
      </c>
      <c r="AR627" s="74">
        <f t="shared" si="822"/>
        <v>4.0000000000001146E-3</v>
      </c>
      <c r="AS627" s="74">
        <f t="shared" si="823"/>
        <v>4.0000000000000036E-3</v>
      </c>
      <c r="AT627" s="74">
        <f t="shared" si="824"/>
        <v>1.6999999999999904E-2</v>
      </c>
      <c r="AU627" s="74">
        <f t="shared" si="825"/>
        <v>8.6000000000000076E-2</v>
      </c>
      <c r="AV627" s="74">
        <f t="shared" si="826"/>
        <v>0.50600000000000001</v>
      </c>
      <c r="AW627" s="74">
        <f t="shared" si="827"/>
        <v>0.27400000000000002</v>
      </c>
      <c r="AX627" s="74">
        <f t="shared" si="828"/>
        <v>6.7000000000000004E-2</v>
      </c>
      <c r="AY627" s="74">
        <f t="shared" si="829"/>
        <v>0</v>
      </c>
      <c r="AZ627" s="74">
        <f t="shared" si="830"/>
        <v>1.289698862059406E-4</v>
      </c>
      <c r="BA627" s="75">
        <f t="shared" si="831"/>
        <v>8.7103011379405942E-4</v>
      </c>
      <c r="BB627" s="73">
        <f t="shared" si="832"/>
        <v>0</v>
      </c>
      <c r="BC627" s="74">
        <f t="shared" si="833"/>
        <v>3.7700989148002684E-2</v>
      </c>
      <c r="BD627" s="74">
        <f t="shared" si="834"/>
        <v>0.96142798073820335</v>
      </c>
      <c r="BE627" s="75">
        <f t="shared" si="835"/>
        <v>8.7103011379405942E-4</v>
      </c>
      <c r="BF627" s="73">
        <f t="shared" si="836"/>
        <v>0.35876379075476894</v>
      </c>
      <c r="BG627" s="74">
        <f t="array" ref="BG627">10^(SUMPRODUCT(AG627:AP627,LOG($AG$6:$AP$6))/BC627)</f>
        <v>4.8233662573331673</v>
      </c>
      <c r="BH627" s="75">
        <f t="array" ref="BH627">10^(SUMPRODUCT(AQ627:AZ627,LOG($AQ$6:$AZ$6))/BD627)</f>
        <v>0.32502566064164568</v>
      </c>
      <c r="BI627" s="76">
        <f t="shared" si="837"/>
        <v>0.21893239830447547</v>
      </c>
      <c r="BJ627" s="77">
        <f t="shared" si="837"/>
        <v>0.30160016819587238</v>
      </c>
      <c r="BK627" s="77">
        <f t="shared" si="837"/>
        <v>0.33323466049887152</v>
      </c>
      <c r="BL627" s="77">
        <f t="shared" si="837"/>
        <v>0.3681872580577622</v>
      </c>
      <c r="BM627" s="78">
        <f t="shared" si="837"/>
        <v>0.52108784233328986</v>
      </c>
    </row>
    <row r="628" spans="1:65" x14ac:dyDescent="0.2">
      <c r="A628" s="33"/>
      <c r="B628" s="79">
        <v>213</v>
      </c>
      <c r="C628" s="83" t="s">
        <v>94</v>
      </c>
      <c r="D628" s="238">
        <v>0</v>
      </c>
      <c r="E628" s="236"/>
      <c r="F628" s="244">
        <v>0</v>
      </c>
      <c r="G628" s="239"/>
      <c r="H628" s="240"/>
      <c r="I628" s="243"/>
      <c r="J628" s="240"/>
      <c r="K628" s="240"/>
      <c r="L628" s="240"/>
      <c r="M628" s="240"/>
      <c r="N628" s="240"/>
      <c r="O628" s="240"/>
      <c r="P628" s="240"/>
      <c r="Q628" s="240"/>
      <c r="R628" s="240"/>
      <c r="S628" s="243"/>
      <c r="T628" s="240"/>
      <c r="U628" s="240"/>
      <c r="V628" s="240"/>
      <c r="W628" s="240"/>
      <c r="X628" s="240"/>
      <c r="Y628" s="240"/>
      <c r="Z628" s="240"/>
      <c r="AA628" s="240"/>
      <c r="AB628" s="240"/>
      <c r="AC628" s="243"/>
      <c r="AD628" s="241"/>
      <c r="AE628" s="60"/>
      <c r="AF628" s="74"/>
      <c r="AG628" s="74"/>
      <c r="AH628" s="74"/>
      <c r="AI628" s="74"/>
      <c r="AJ628" s="74"/>
      <c r="AK628" s="74"/>
      <c r="AL628" s="74"/>
      <c r="AM628" s="74"/>
      <c r="AN628" s="74"/>
      <c r="AO628" s="74"/>
      <c r="AP628" s="74"/>
      <c r="AQ628" s="74"/>
      <c r="AR628" s="74"/>
      <c r="AS628" s="74"/>
      <c r="AT628" s="74"/>
      <c r="AU628" s="74"/>
      <c r="AV628" s="74"/>
      <c r="AW628" s="74"/>
      <c r="AX628" s="74"/>
      <c r="AY628" s="74"/>
      <c r="AZ628" s="74"/>
      <c r="BA628" s="75"/>
      <c r="BB628" s="73"/>
      <c r="BC628" s="74"/>
      <c r="BD628" s="74"/>
      <c r="BE628" s="75"/>
      <c r="BF628" s="73"/>
      <c r="BG628" s="74"/>
      <c r="BH628" s="75"/>
      <c r="BI628" s="76"/>
      <c r="BJ628" s="77"/>
      <c r="BK628" s="77"/>
      <c r="BL628" s="77"/>
      <c r="BM628" s="78"/>
    </row>
    <row r="629" spans="1:65" x14ac:dyDescent="0.2">
      <c r="A629" s="33"/>
      <c r="B629" s="79">
        <v>213</v>
      </c>
      <c r="C629" s="83" t="s">
        <v>99</v>
      </c>
      <c r="D629" s="238">
        <v>0</v>
      </c>
      <c r="E629" s="236"/>
      <c r="F629" s="244">
        <v>0</v>
      </c>
      <c r="G629" s="239"/>
      <c r="H629" s="240"/>
      <c r="I629" s="243"/>
      <c r="J629" s="240"/>
      <c r="K629" s="240"/>
      <c r="L629" s="240"/>
      <c r="M629" s="240"/>
      <c r="N629" s="240"/>
      <c r="O629" s="240"/>
      <c r="P629" s="240"/>
      <c r="Q629" s="240"/>
      <c r="R629" s="240"/>
      <c r="S629" s="243"/>
      <c r="T629" s="240"/>
      <c r="U629" s="240"/>
      <c r="V629" s="240"/>
      <c r="W629" s="240"/>
      <c r="X629" s="240"/>
      <c r="Y629" s="240"/>
      <c r="Z629" s="240"/>
      <c r="AA629" s="240"/>
      <c r="AB629" s="240"/>
      <c r="AC629" s="243"/>
      <c r="AD629" s="241"/>
      <c r="AE629" s="60"/>
      <c r="AF629" s="74"/>
      <c r="AG629" s="74"/>
      <c r="AH629" s="74"/>
      <c r="AI629" s="74"/>
      <c r="AJ629" s="74"/>
      <c r="AK629" s="74"/>
      <c r="AL629" s="74"/>
      <c r="AM629" s="74"/>
      <c r="AN629" s="74"/>
      <c r="AO629" s="74"/>
      <c r="AP629" s="74"/>
      <c r="AQ629" s="74"/>
      <c r="AR629" s="74"/>
      <c r="AS629" s="74"/>
      <c r="AT629" s="74"/>
      <c r="AU629" s="74"/>
      <c r="AV629" s="74"/>
      <c r="AW629" s="74"/>
      <c r="AX629" s="74"/>
      <c r="AY629" s="74"/>
      <c r="AZ629" s="74"/>
      <c r="BA629" s="75"/>
      <c r="BB629" s="73"/>
      <c r="BC629" s="74"/>
      <c r="BD629" s="74"/>
      <c r="BE629" s="75"/>
      <c r="BF629" s="73"/>
      <c r="BG629" s="74"/>
      <c r="BH629" s="75"/>
      <c r="BI629" s="76"/>
      <c r="BJ629" s="77"/>
      <c r="BK629" s="77"/>
      <c r="BL629" s="77"/>
      <c r="BM629" s="78"/>
    </row>
    <row r="630" spans="1:65" x14ac:dyDescent="0.2">
      <c r="A630" s="33"/>
      <c r="B630" s="79">
        <v>213</v>
      </c>
      <c r="C630" s="83" t="s">
        <v>93</v>
      </c>
      <c r="D630" s="238">
        <v>0</v>
      </c>
      <c r="E630" s="236"/>
      <c r="F630" s="244">
        <v>0</v>
      </c>
      <c r="G630" s="239"/>
      <c r="H630" s="240"/>
      <c r="I630" s="243"/>
      <c r="J630" s="240"/>
      <c r="K630" s="240"/>
      <c r="L630" s="240"/>
      <c r="M630" s="240"/>
      <c r="N630" s="240"/>
      <c r="O630" s="240"/>
      <c r="P630" s="240"/>
      <c r="Q630" s="240"/>
      <c r="R630" s="240"/>
      <c r="S630" s="243"/>
      <c r="T630" s="240"/>
      <c r="U630" s="240"/>
      <c r="V630" s="240"/>
      <c r="W630" s="240"/>
      <c r="X630" s="240"/>
      <c r="Y630" s="240"/>
      <c r="Z630" s="240"/>
      <c r="AA630" s="240"/>
      <c r="AB630" s="240"/>
      <c r="AC630" s="243"/>
      <c r="AD630" s="241"/>
      <c r="AE630" s="60"/>
      <c r="AF630" s="74"/>
      <c r="AG630" s="74"/>
      <c r="AH630" s="74"/>
      <c r="AI630" s="74"/>
      <c r="AJ630" s="74"/>
      <c r="AK630" s="74"/>
      <c r="AL630" s="74"/>
      <c r="AM630" s="74"/>
      <c r="AN630" s="74"/>
      <c r="AO630" s="74"/>
      <c r="AP630" s="74"/>
      <c r="AQ630" s="74"/>
      <c r="AR630" s="74"/>
      <c r="AS630" s="74"/>
      <c r="AT630" s="74"/>
      <c r="AU630" s="74"/>
      <c r="AV630" s="74"/>
      <c r="AW630" s="74"/>
      <c r="AX630" s="74"/>
      <c r="AY630" s="74"/>
      <c r="AZ630" s="74"/>
      <c r="BA630" s="75"/>
      <c r="BB630" s="73"/>
      <c r="BC630" s="74"/>
      <c r="BD630" s="74"/>
      <c r="BE630" s="75"/>
      <c r="BF630" s="73"/>
      <c r="BG630" s="74"/>
      <c r="BH630" s="75"/>
      <c r="BI630" s="76"/>
      <c r="BJ630" s="77"/>
      <c r="BK630" s="77"/>
      <c r="BL630" s="77"/>
      <c r="BM630" s="78"/>
    </row>
    <row r="631" spans="1:65" x14ac:dyDescent="0.2">
      <c r="A631" s="33"/>
      <c r="B631" s="79">
        <v>214</v>
      </c>
      <c r="C631" s="83" t="s">
        <v>94</v>
      </c>
      <c r="D631" s="238">
        <v>1</v>
      </c>
      <c r="E631" s="236" t="s">
        <v>549</v>
      </c>
      <c r="F631" s="244">
        <v>2</v>
      </c>
      <c r="G631" s="239"/>
      <c r="H631" s="240">
        <v>1</v>
      </c>
      <c r="I631" s="243">
        <f t="array" ref="I631">IF(B631&lt;100,(((LOG(I$6)-LOG(J$6))/(LOG(H$6)-LOG(J$6))))*(H631-J631)+J631,H631)</f>
        <v>1</v>
      </c>
      <c r="J631" s="240">
        <v>1</v>
      </c>
      <c r="K631" s="240">
        <v>1</v>
      </c>
      <c r="L631" s="240">
        <v>1</v>
      </c>
      <c r="M631" s="240">
        <v>1</v>
      </c>
      <c r="N631" s="240">
        <v>1</v>
      </c>
      <c r="O631" s="240">
        <v>1</v>
      </c>
      <c r="P631" s="240">
        <v>1</v>
      </c>
      <c r="Q631" s="240">
        <v>1</v>
      </c>
      <c r="R631" s="240">
        <v>1</v>
      </c>
      <c r="S631" s="243">
        <f t="shared" si="752"/>
        <v>0.99947128726457113</v>
      </c>
      <c r="T631" s="240">
        <v>0.99900000000000011</v>
      </c>
      <c r="U631" s="240">
        <v>0.99299999999999999</v>
      </c>
      <c r="V631" s="240">
        <v>0.98699999999999999</v>
      </c>
      <c r="W631" s="240">
        <v>0.91900000000000004</v>
      </c>
      <c r="X631" s="240">
        <v>0.59299999999999997</v>
      </c>
      <c r="Y631" s="240">
        <v>0.127</v>
      </c>
      <c r="Z631" s="240">
        <v>3.9E-2</v>
      </c>
      <c r="AA631" s="240">
        <v>0.01</v>
      </c>
      <c r="AB631" s="240">
        <v>6.0000000000000001E-3</v>
      </c>
      <c r="AC631" s="243">
        <f t="shared" si="751"/>
        <v>5.2261806827643567E-3</v>
      </c>
      <c r="AD631" s="241">
        <v>0</v>
      </c>
      <c r="AE631" s="60"/>
      <c r="AF631" s="74">
        <f t="shared" ref="AF631:AF669" si="838">H631-I631</f>
        <v>0</v>
      </c>
      <c r="AG631" s="74">
        <f t="shared" ref="AG631:AG669" si="839">I631-J631</f>
        <v>0</v>
      </c>
      <c r="AH631" s="74">
        <f t="shared" ref="AH631:AH669" si="840">J631-K631</f>
        <v>0</v>
      </c>
      <c r="AI631" s="74">
        <f t="shared" ref="AI631:AI669" si="841">K631-L631</f>
        <v>0</v>
      </c>
      <c r="AJ631" s="74">
        <f t="shared" ref="AJ631:AJ669" si="842">L631-M631</f>
        <v>0</v>
      </c>
      <c r="AK631" s="74">
        <f t="shared" ref="AK631:AK669" si="843">M631-N631</f>
        <v>0</v>
      </c>
      <c r="AL631" s="74">
        <f t="shared" ref="AL631:AL669" si="844">N631-O631</f>
        <v>0</v>
      </c>
      <c r="AM631" s="74">
        <f t="shared" ref="AM631:AM669" si="845">O631-P631</f>
        <v>0</v>
      </c>
      <c r="AN631" s="74">
        <f t="shared" ref="AN631:AN669" si="846">P631-Q631</f>
        <v>0</v>
      </c>
      <c r="AO631" s="74">
        <f t="shared" ref="AO631:AO669" si="847">Q631-R631</f>
        <v>0</v>
      </c>
      <c r="AP631" s="74">
        <f t="shared" ref="AP631:AP669" si="848">R631-S631</f>
        <v>5.2871273542887121E-4</v>
      </c>
      <c r="AQ631" s="74">
        <f t="shared" ref="AQ631:AQ669" si="849">S631-T631</f>
        <v>4.7128726457101866E-4</v>
      </c>
      <c r="AR631" s="74">
        <f t="shared" ref="AR631:AR669" si="850">T631-U631</f>
        <v>6.0000000000001164E-3</v>
      </c>
      <c r="AS631" s="74">
        <f t="shared" ref="AS631:AS669" si="851">U631-V631</f>
        <v>6.0000000000000053E-3</v>
      </c>
      <c r="AT631" s="74">
        <f t="shared" ref="AT631:AT669" si="852">V631-W631</f>
        <v>6.7999999999999949E-2</v>
      </c>
      <c r="AU631" s="74">
        <f t="shared" ref="AU631:AU669" si="853">W631-X631</f>
        <v>0.32600000000000007</v>
      </c>
      <c r="AV631" s="74">
        <f t="shared" ref="AV631:AV669" si="854">X631-Y631</f>
        <v>0.46599999999999997</v>
      </c>
      <c r="AW631" s="74">
        <f t="shared" ref="AW631:AW669" si="855">Y631-Z631</f>
        <v>8.7999999999999995E-2</v>
      </c>
      <c r="AX631" s="74">
        <f t="shared" ref="AX631:AX669" si="856">Z631-AA631</f>
        <v>2.8999999999999998E-2</v>
      </c>
      <c r="AY631" s="74">
        <f t="shared" ref="AY631:AY669" si="857">AA631-AB631</f>
        <v>4.0000000000000001E-3</v>
      </c>
      <c r="AZ631" s="74">
        <f t="shared" ref="AZ631:AZ669" si="858">AB631-AC631</f>
        <v>7.7381931723564338E-4</v>
      </c>
      <c r="BA631" s="75">
        <f t="shared" ref="BA631:BA669" si="859">AC631-AD631</f>
        <v>5.2261806827643567E-3</v>
      </c>
      <c r="BB631" s="73">
        <f t="shared" ref="BB631:BB669" si="860">SUM(AF631)</f>
        <v>0</v>
      </c>
      <c r="BC631" s="74">
        <f t="shared" ref="BC631:BC669" si="861">SUM(AG631:AP631)</f>
        <v>5.2871273542887121E-4</v>
      </c>
      <c r="BD631" s="74">
        <f t="shared" ref="BD631:BD669" si="862">SUM(AQ631:AZ631)</f>
        <v>0.99424510658180676</v>
      </c>
      <c r="BE631" s="75">
        <f t="shared" ref="BE631:BE669" si="863">BA631</f>
        <v>5.2261806827643567E-3</v>
      </c>
      <c r="BF631" s="73">
        <f t="shared" ref="BF631:BF669" si="864">10^SUMPRODUCT(AF631:BA631,LOG($AF$6:$BA$6))</f>
        <v>0.39345017104972585</v>
      </c>
      <c r="BG631" s="74">
        <f t="array" ref="BG631">10^(SUMPRODUCT(AG631:AP631,LOG($AG$6:$AP$6))/BC631)</f>
        <v>2.1908902300206643</v>
      </c>
      <c r="BH631" s="75">
        <f t="array" ref="BH631">10^(SUMPRODUCT(AQ631:AZ631,LOG($AQ$6:$AZ$6))/BD631)</f>
        <v>0.40050949006266695</v>
      </c>
      <c r="BI631" s="76">
        <f t="shared" ref="BI631:BM669" si="865">10^ (LOG(INDEX($H$6:$AD$6,MATCH(BI$6/100,$H631:$AD631,-1)))-(INDEX($H631:$AD631,MATCH(BI$6/100,$H631:$AD631,-1))-BI$6/100)/(INDEX($H631:$AD631,MATCH(BI$6/100,$H631:$AD631,-1))-INDEX($H631:$AD631,MATCH(BI$6/100,$H631:$AD631,-1)+1))*(LOG(INDEX($H$6:$AD$6,MATCH(BI$6/100,$H631:$AD631,-1)))-LOG(INDEX($H$6:$AD$6,MATCH(BI$6/100,$H631:$AD631,-1)+1))))</f>
        <v>0.26890230006803623</v>
      </c>
      <c r="BJ631" s="77">
        <f t="shared" si="865"/>
        <v>0.3524110178322592</v>
      </c>
      <c r="BK631" s="77">
        <f t="shared" si="865"/>
        <v>0.39272305650791284</v>
      </c>
      <c r="BL631" s="77">
        <f t="shared" si="865"/>
        <v>0.44702660940886552</v>
      </c>
      <c r="BM631" s="78">
        <f t="shared" si="865"/>
        <v>0.58765606408342386</v>
      </c>
    </row>
    <row r="632" spans="1:65" x14ac:dyDescent="0.2">
      <c r="A632" s="33"/>
      <c r="B632" s="79">
        <v>214</v>
      </c>
      <c r="C632" s="83" t="s">
        <v>99</v>
      </c>
      <c r="D632" s="238">
        <v>1</v>
      </c>
      <c r="E632" s="236" t="s">
        <v>550</v>
      </c>
      <c r="F632" s="244">
        <v>2</v>
      </c>
      <c r="G632" s="239"/>
      <c r="H632" s="240">
        <v>1</v>
      </c>
      <c r="I632" s="243">
        <f t="array" ref="I632">IF(B632&lt;100,(((LOG(I$6)-LOG(J$6))/(LOG(H$6)-LOG(J$6))))*(H632-J632)+J632,H632)</f>
        <v>1</v>
      </c>
      <c r="J632" s="240">
        <v>1</v>
      </c>
      <c r="K632" s="240">
        <v>1</v>
      </c>
      <c r="L632" s="240">
        <v>1</v>
      </c>
      <c r="M632" s="240">
        <v>1</v>
      </c>
      <c r="N632" s="240">
        <v>1</v>
      </c>
      <c r="O632" s="240">
        <v>1</v>
      </c>
      <c r="P632" s="240">
        <v>1</v>
      </c>
      <c r="Q632" s="240">
        <v>1</v>
      </c>
      <c r="R632" s="240">
        <v>1</v>
      </c>
      <c r="S632" s="243">
        <f t="shared" si="752"/>
        <v>0.99682772358742622</v>
      </c>
      <c r="T632" s="240">
        <v>0.99400000000000011</v>
      </c>
      <c r="U632" s="240">
        <v>0.98799999999999999</v>
      </c>
      <c r="V632" s="240">
        <v>0.96099999999999997</v>
      </c>
      <c r="W632" s="240">
        <v>0.80099999999999993</v>
      </c>
      <c r="X632" s="240">
        <v>0.40399999999999997</v>
      </c>
      <c r="Y632" s="240">
        <v>7.8E-2</v>
      </c>
      <c r="Z632" s="240">
        <v>1.6E-2</v>
      </c>
      <c r="AA632" s="240">
        <v>5.0000000000000001E-3</v>
      </c>
      <c r="AB632" s="240">
        <v>1E-3</v>
      </c>
      <c r="AC632" s="243">
        <f t="shared" si="751"/>
        <v>8.7103011379405942E-4</v>
      </c>
      <c r="AD632" s="241">
        <v>0</v>
      </c>
      <c r="AE632" s="60"/>
      <c r="AF632" s="74">
        <f t="shared" si="838"/>
        <v>0</v>
      </c>
      <c r="AG632" s="74">
        <f t="shared" si="839"/>
        <v>0</v>
      </c>
      <c r="AH632" s="74">
        <f t="shared" si="840"/>
        <v>0</v>
      </c>
      <c r="AI632" s="74">
        <f t="shared" si="841"/>
        <v>0</v>
      </c>
      <c r="AJ632" s="74">
        <f t="shared" si="842"/>
        <v>0</v>
      </c>
      <c r="AK632" s="74">
        <f t="shared" si="843"/>
        <v>0</v>
      </c>
      <c r="AL632" s="74">
        <f t="shared" si="844"/>
        <v>0</v>
      </c>
      <c r="AM632" s="74">
        <f t="shared" si="845"/>
        <v>0</v>
      </c>
      <c r="AN632" s="74">
        <f t="shared" si="846"/>
        <v>0</v>
      </c>
      <c r="AO632" s="74">
        <f t="shared" si="847"/>
        <v>0</v>
      </c>
      <c r="AP632" s="74">
        <f t="shared" si="848"/>
        <v>3.1722764125737823E-3</v>
      </c>
      <c r="AQ632" s="74">
        <f t="shared" si="849"/>
        <v>2.827723587426112E-3</v>
      </c>
      <c r="AR632" s="74">
        <f t="shared" si="850"/>
        <v>6.0000000000001164E-3</v>
      </c>
      <c r="AS632" s="74">
        <f t="shared" si="851"/>
        <v>2.7000000000000024E-2</v>
      </c>
      <c r="AT632" s="74">
        <f t="shared" si="852"/>
        <v>0.16000000000000003</v>
      </c>
      <c r="AU632" s="74">
        <f t="shared" si="853"/>
        <v>0.39699999999999996</v>
      </c>
      <c r="AV632" s="74">
        <f t="shared" si="854"/>
        <v>0.32599999999999996</v>
      </c>
      <c r="AW632" s="74">
        <f t="shared" si="855"/>
        <v>6.2E-2</v>
      </c>
      <c r="AX632" s="74">
        <f t="shared" si="856"/>
        <v>1.0999999999999999E-2</v>
      </c>
      <c r="AY632" s="74">
        <f t="shared" si="857"/>
        <v>4.0000000000000001E-3</v>
      </c>
      <c r="AZ632" s="74">
        <f t="shared" si="858"/>
        <v>1.289698862059406E-4</v>
      </c>
      <c r="BA632" s="75">
        <f t="shared" si="859"/>
        <v>8.7103011379405942E-4</v>
      </c>
      <c r="BB632" s="73">
        <f t="shared" si="860"/>
        <v>0</v>
      </c>
      <c r="BC632" s="74">
        <f t="shared" si="861"/>
        <v>3.1722764125737823E-3</v>
      </c>
      <c r="BD632" s="74">
        <f t="shared" si="862"/>
        <v>0.99595669347363203</v>
      </c>
      <c r="BE632" s="75">
        <f t="shared" si="863"/>
        <v>8.7103011379405942E-4</v>
      </c>
      <c r="BF632" s="73">
        <f t="shared" si="864"/>
        <v>0.46035930892026106</v>
      </c>
      <c r="BG632" s="74">
        <f t="array" ref="BG632">10^(SUMPRODUCT(AG632:AP632,LOG($AG$6:$AP$6))/BC632)</f>
        <v>2.1908902300206643</v>
      </c>
      <c r="BH632" s="75">
        <f t="array" ref="BH632">10^(SUMPRODUCT(AQ632:AZ632,LOG($AQ$6:$AZ$6))/BD632)</f>
        <v>0.4595677129316717</v>
      </c>
      <c r="BI632" s="76">
        <f t="shared" si="865"/>
        <v>0.30688994255625379</v>
      </c>
      <c r="BJ632" s="77">
        <f t="shared" si="865"/>
        <v>0.39723182261293888</v>
      </c>
      <c r="BK632" s="77">
        <f t="shared" si="865"/>
        <v>0.45783257669687155</v>
      </c>
      <c r="BL632" s="77">
        <f t="shared" si="865"/>
        <v>0.52388248659237713</v>
      </c>
      <c r="BM632" s="78">
        <f t="shared" si="865"/>
        <v>0.74430018081188309</v>
      </c>
    </row>
    <row r="633" spans="1:65" x14ac:dyDescent="0.2">
      <c r="A633" s="33"/>
      <c r="B633" s="79">
        <v>214</v>
      </c>
      <c r="C633" s="83" t="s">
        <v>93</v>
      </c>
      <c r="D633" s="238">
        <v>1</v>
      </c>
      <c r="E633" s="236" t="s">
        <v>551</v>
      </c>
      <c r="F633" s="244">
        <v>2</v>
      </c>
      <c r="G633" s="239"/>
      <c r="H633" s="240">
        <v>1</v>
      </c>
      <c r="I633" s="243">
        <f t="array" ref="I633">IF(B633&lt;100,(((LOG(I$6)-LOG(J$6))/(LOG(H$6)-LOG(J$6))))*(H633-J633)+J633,H633)</f>
        <v>1</v>
      </c>
      <c r="J633" s="240">
        <v>1</v>
      </c>
      <c r="K633" s="240">
        <v>1</v>
      </c>
      <c r="L633" s="240">
        <v>1</v>
      </c>
      <c r="M633" s="240">
        <v>1</v>
      </c>
      <c r="N633" s="240">
        <v>0.996</v>
      </c>
      <c r="O633" s="240">
        <v>0.99299999999999999</v>
      </c>
      <c r="P633" s="240">
        <v>0.9890000000000001</v>
      </c>
      <c r="Q633" s="240">
        <v>0.98499999999999999</v>
      </c>
      <c r="R633" s="240">
        <v>0.97699999999999998</v>
      </c>
      <c r="S633" s="243">
        <f t="shared" si="752"/>
        <v>0.96801188349770761</v>
      </c>
      <c r="T633" s="240">
        <v>0.96</v>
      </c>
      <c r="U633" s="240">
        <v>0.92599999999999993</v>
      </c>
      <c r="V633" s="240">
        <v>0.87400000000000011</v>
      </c>
      <c r="W633" s="240">
        <v>0.86299999999999999</v>
      </c>
      <c r="X633" s="240">
        <v>0.39600000000000002</v>
      </c>
      <c r="Y633" s="240">
        <v>7.5999999999999998E-2</v>
      </c>
      <c r="Z633" s="240">
        <v>1.1000000000000001E-2</v>
      </c>
      <c r="AA633" s="240">
        <v>2E-3</v>
      </c>
      <c r="AB633" s="240">
        <v>1E-3</v>
      </c>
      <c r="AC633" s="243">
        <f t="shared" si="751"/>
        <v>8.7103011379405942E-4</v>
      </c>
      <c r="AD633" s="241">
        <v>0</v>
      </c>
      <c r="AE633" s="60"/>
      <c r="AF633" s="74">
        <f t="shared" si="838"/>
        <v>0</v>
      </c>
      <c r="AG633" s="74">
        <f t="shared" si="839"/>
        <v>0</v>
      </c>
      <c r="AH633" s="74">
        <f t="shared" si="840"/>
        <v>0</v>
      </c>
      <c r="AI633" s="74">
        <f t="shared" si="841"/>
        <v>0</v>
      </c>
      <c r="AJ633" s="74">
        <f t="shared" si="842"/>
        <v>0</v>
      </c>
      <c r="AK633" s="74">
        <f t="shared" si="843"/>
        <v>4.0000000000000036E-3</v>
      </c>
      <c r="AL633" s="74">
        <f t="shared" si="844"/>
        <v>3.0000000000000027E-3</v>
      </c>
      <c r="AM633" s="74">
        <f t="shared" si="845"/>
        <v>3.9999999999998925E-3</v>
      </c>
      <c r="AN633" s="74">
        <f t="shared" si="846"/>
        <v>4.0000000000001146E-3</v>
      </c>
      <c r="AO633" s="74">
        <f t="shared" si="847"/>
        <v>8.0000000000000071E-3</v>
      </c>
      <c r="AP633" s="74">
        <f t="shared" si="848"/>
        <v>8.9881165022923648E-3</v>
      </c>
      <c r="AQ633" s="74">
        <f t="shared" si="849"/>
        <v>8.0118834977076503E-3</v>
      </c>
      <c r="AR633" s="74">
        <f t="shared" si="850"/>
        <v>3.400000000000003E-2</v>
      </c>
      <c r="AS633" s="74">
        <f t="shared" si="851"/>
        <v>5.1999999999999824E-2</v>
      </c>
      <c r="AT633" s="74">
        <f t="shared" si="852"/>
        <v>1.1000000000000121E-2</v>
      </c>
      <c r="AU633" s="74">
        <f t="shared" si="853"/>
        <v>0.46699999999999997</v>
      </c>
      <c r="AV633" s="74">
        <f t="shared" si="854"/>
        <v>0.32</v>
      </c>
      <c r="AW633" s="74">
        <f t="shared" si="855"/>
        <v>6.5000000000000002E-2</v>
      </c>
      <c r="AX633" s="74">
        <f t="shared" si="856"/>
        <v>9.0000000000000011E-3</v>
      </c>
      <c r="AY633" s="74">
        <f t="shared" si="857"/>
        <v>1E-3</v>
      </c>
      <c r="AZ633" s="74">
        <f t="shared" si="858"/>
        <v>1.289698862059406E-4</v>
      </c>
      <c r="BA633" s="75">
        <f t="shared" si="859"/>
        <v>8.7103011379405942E-4</v>
      </c>
      <c r="BB633" s="73">
        <f t="shared" si="860"/>
        <v>0</v>
      </c>
      <c r="BC633" s="74">
        <f t="shared" si="861"/>
        <v>3.1988116502292385E-2</v>
      </c>
      <c r="BD633" s="74">
        <f t="shared" si="862"/>
        <v>0.96714085338391342</v>
      </c>
      <c r="BE633" s="75">
        <f t="shared" si="863"/>
        <v>8.7103011379405942E-4</v>
      </c>
      <c r="BF633" s="73">
        <f t="shared" si="864"/>
        <v>0.49303093357172323</v>
      </c>
      <c r="BG633" s="74">
        <f t="array" ref="BG633">10^(SUMPRODUCT(AG633:AP633,LOG($AG$6:$AP$6))/BC633)</f>
        <v>3.9542944368637358</v>
      </c>
      <c r="BH633" s="75">
        <f t="array" ref="BH633">10^(SUMPRODUCT(AQ633:AZ633,LOG($AQ$6:$AZ$6))/BD633)</f>
        <v>0.46179309195649237</v>
      </c>
      <c r="BI633" s="76">
        <f t="shared" si="865"/>
        <v>0.30766695789424098</v>
      </c>
      <c r="BJ633" s="77">
        <f t="shared" si="865"/>
        <v>0.4001689477311795</v>
      </c>
      <c r="BK633" s="77">
        <f t="shared" si="865"/>
        <v>0.45472167746595388</v>
      </c>
      <c r="BL633" s="77">
        <f t="shared" si="865"/>
        <v>0.50991763893889208</v>
      </c>
      <c r="BM633" s="78">
        <f t="shared" si="865"/>
        <v>1.0099504938362078</v>
      </c>
    </row>
    <row r="634" spans="1:65" x14ac:dyDescent="0.2">
      <c r="A634" s="33"/>
      <c r="B634" s="79">
        <v>215</v>
      </c>
      <c r="C634" s="83" t="s">
        <v>94</v>
      </c>
      <c r="D634" s="238">
        <v>1</v>
      </c>
      <c r="E634" s="236" t="s">
        <v>552</v>
      </c>
      <c r="F634" s="244">
        <v>2</v>
      </c>
      <c r="G634" s="239"/>
      <c r="H634" s="240">
        <v>1</v>
      </c>
      <c r="I634" s="243">
        <f t="array" ref="I634">IF(B634&lt;100,(((LOG(I$6)-LOG(J$6))/(LOG(H$6)-LOG(J$6))))*(H634-J634)+J634,H634)</f>
        <v>1</v>
      </c>
      <c r="J634" s="240">
        <v>1</v>
      </c>
      <c r="K634" s="240">
        <v>1</v>
      </c>
      <c r="L634" s="240">
        <v>1</v>
      </c>
      <c r="M634" s="240">
        <v>1</v>
      </c>
      <c r="N634" s="240">
        <v>1</v>
      </c>
      <c r="O634" s="240">
        <v>1</v>
      </c>
      <c r="P634" s="240">
        <v>1</v>
      </c>
      <c r="Q634" s="240">
        <v>1</v>
      </c>
      <c r="R634" s="240">
        <v>0.99099999999999999</v>
      </c>
      <c r="S634" s="243">
        <f t="shared" si="752"/>
        <v>0.98412673443942345</v>
      </c>
      <c r="T634" s="240">
        <v>0.97799999999999998</v>
      </c>
      <c r="U634" s="240">
        <v>0.94</v>
      </c>
      <c r="V634" s="240">
        <v>0.86799999999999999</v>
      </c>
      <c r="W634" s="240">
        <v>0.66799999999999993</v>
      </c>
      <c r="X634" s="240">
        <v>0.43200000000000005</v>
      </c>
      <c r="Y634" s="240">
        <v>9.8000000000000004E-2</v>
      </c>
      <c r="Z634" s="240">
        <v>1.6E-2</v>
      </c>
      <c r="AA634" s="240">
        <v>3.0000000000000001E-3</v>
      </c>
      <c r="AB634" s="240">
        <v>3.0000000000000001E-3</v>
      </c>
      <c r="AC634" s="243">
        <f t="shared" ref="AC634:AC669" si="866">(((LOG(AC$6)-LOG(AD$6))/(LOG(AB$6)-LOG(AD$6))))*(AB634-AD634)+AD634</f>
        <v>2.6130903413821784E-3</v>
      </c>
      <c r="AD634" s="241">
        <v>0</v>
      </c>
      <c r="AE634" s="60"/>
      <c r="AF634" s="74">
        <f t="shared" si="838"/>
        <v>0</v>
      </c>
      <c r="AG634" s="74">
        <f t="shared" si="839"/>
        <v>0</v>
      </c>
      <c r="AH634" s="74">
        <f t="shared" si="840"/>
        <v>0</v>
      </c>
      <c r="AI634" s="74">
        <f t="shared" si="841"/>
        <v>0</v>
      </c>
      <c r="AJ634" s="74">
        <f t="shared" si="842"/>
        <v>0</v>
      </c>
      <c r="AK634" s="74">
        <f t="shared" si="843"/>
        <v>0</v>
      </c>
      <c r="AL634" s="74">
        <f t="shared" si="844"/>
        <v>0</v>
      </c>
      <c r="AM634" s="74">
        <f t="shared" si="845"/>
        <v>0</v>
      </c>
      <c r="AN634" s="74">
        <f t="shared" si="846"/>
        <v>0</v>
      </c>
      <c r="AO634" s="74">
        <f t="shared" si="847"/>
        <v>9.000000000000008E-3</v>
      </c>
      <c r="AP634" s="74">
        <f t="shared" si="848"/>
        <v>6.8732655605765469E-3</v>
      </c>
      <c r="AQ634" s="74">
        <f t="shared" si="849"/>
        <v>6.1267344394234646E-3</v>
      </c>
      <c r="AR634" s="74">
        <f t="shared" si="850"/>
        <v>3.8000000000000034E-2</v>
      </c>
      <c r="AS634" s="74">
        <f t="shared" si="851"/>
        <v>7.1999999999999953E-2</v>
      </c>
      <c r="AT634" s="74">
        <f t="shared" si="852"/>
        <v>0.20000000000000007</v>
      </c>
      <c r="AU634" s="74">
        <f t="shared" si="853"/>
        <v>0.23599999999999988</v>
      </c>
      <c r="AV634" s="74">
        <f t="shared" si="854"/>
        <v>0.33400000000000007</v>
      </c>
      <c r="AW634" s="74">
        <f t="shared" si="855"/>
        <v>8.2000000000000003E-2</v>
      </c>
      <c r="AX634" s="74">
        <f t="shared" si="856"/>
        <v>1.3000000000000001E-2</v>
      </c>
      <c r="AY634" s="74">
        <f t="shared" si="857"/>
        <v>0</v>
      </c>
      <c r="AZ634" s="74">
        <f t="shared" si="858"/>
        <v>3.8690965861782169E-4</v>
      </c>
      <c r="BA634" s="75">
        <f t="shared" si="859"/>
        <v>2.6130903413821784E-3</v>
      </c>
      <c r="BB634" s="73">
        <f t="shared" si="860"/>
        <v>0</v>
      </c>
      <c r="BC634" s="74">
        <f t="shared" si="861"/>
        <v>1.5873265560576555E-2</v>
      </c>
      <c r="BD634" s="74">
        <f t="shared" si="862"/>
        <v>0.98151364409804132</v>
      </c>
      <c r="BE634" s="75">
        <f t="shared" si="863"/>
        <v>2.6130903413821784E-3</v>
      </c>
      <c r="BF634" s="73">
        <f t="shared" si="864"/>
        <v>0.5007765094260187</v>
      </c>
      <c r="BG634" s="74">
        <f t="array" ref="BG634">10^(SUMPRODUCT(AG634:AP634,LOG($AG$6:$AP$6))/BC634)</f>
        <v>2.5465479624227942</v>
      </c>
      <c r="BH634" s="75">
        <f t="array" ref="BH634">10^(SUMPRODUCT(AQ634:AZ634,LOG($AQ$6:$AZ$6))/BD634)</f>
        <v>0.49273423585402776</v>
      </c>
      <c r="BI634" s="76">
        <f t="shared" si="865"/>
        <v>0.30060505046794528</v>
      </c>
      <c r="BJ634" s="77">
        <f t="shared" si="865"/>
        <v>0.38669944174788407</v>
      </c>
      <c r="BK634" s="77">
        <f t="shared" si="865"/>
        <v>0.4654596713478924</v>
      </c>
      <c r="BL634" s="77">
        <f t="shared" si="865"/>
        <v>0.5838976053018432</v>
      </c>
      <c r="BM634" s="78">
        <f t="shared" si="865"/>
        <v>0.99078621828685465</v>
      </c>
    </row>
    <row r="635" spans="1:65" x14ac:dyDescent="0.2">
      <c r="A635" s="33"/>
      <c r="B635" s="79">
        <v>215</v>
      </c>
      <c r="C635" s="83" t="s">
        <v>99</v>
      </c>
      <c r="D635" s="238">
        <v>1</v>
      </c>
      <c r="E635" s="236" t="s">
        <v>553</v>
      </c>
      <c r="F635" s="244">
        <v>2</v>
      </c>
      <c r="G635" s="239"/>
      <c r="H635" s="240">
        <v>1</v>
      </c>
      <c r="I635" s="243">
        <f t="array" ref="I635">IF(B635&lt;100,(((LOG(I$6)-LOG(J$6))/(LOG(H$6)-LOG(J$6))))*(H635-J635)+J635,H635)</f>
        <v>1</v>
      </c>
      <c r="J635" s="240">
        <v>1</v>
      </c>
      <c r="K635" s="240">
        <v>1</v>
      </c>
      <c r="L635" s="240">
        <v>1</v>
      </c>
      <c r="M635" s="240">
        <v>1</v>
      </c>
      <c r="N635" s="240">
        <v>1</v>
      </c>
      <c r="O635" s="240">
        <v>1</v>
      </c>
      <c r="P635" s="240">
        <v>1</v>
      </c>
      <c r="Q635" s="240">
        <v>1</v>
      </c>
      <c r="R635" s="240">
        <v>0.996</v>
      </c>
      <c r="S635" s="243">
        <f t="shared" si="752"/>
        <v>0.9907128726457104</v>
      </c>
      <c r="T635" s="240">
        <v>0.98599999999999999</v>
      </c>
      <c r="U635" s="240">
        <v>0.96299999999999997</v>
      </c>
      <c r="V635" s="240">
        <v>0.91900000000000004</v>
      </c>
      <c r="W635" s="240">
        <v>0.61899999999999999</v>
      </c>
      <c r="X635" s="240">
        <v>0.30299999999999999</v>
      </c>
      <c r="Y635" s="240">
        <v>6.2E-2</v>
      </c>
      <c r="Z635" s="240">
        <v>1.1000000000000001E-2</v>
      </c>
      <c r="AA635" s="240">
        <v>0</v>
      </c>
      <c r="AB635" s="240">
        <v>0</v>
      </c>
      <c r="AC635" s="243">
        <f t="shared" si="866"/>
        <v>0</v>
      </c>
      <c r="AD635" s="241">
        <v>0</v>
      </c>
      <c r="AE635" s="60"/>
      <c r="AF635" s="74">
        <f t="shared" si="838"/>
        <v>0</v>
      </c>
      <c r="AG635" s="74">
        <f t="shared" si="839"/>
        <v>0</v>
      </c>
      <c r="AH635" s="74">
        <f t="shared" si="840"/>
        <v>0</v>
      </c>
      <c r="AI635" s="74">
        <f t="shared" si="841"/>
        <v>0</v>
      </c>
      <c r="AJ635" s="74">
        <f t="shared" si="842"/>
        <v>0</v>
      </c>
      <c r="AK635" s="74">
        <f t="shared" si="843"/>
        <v>0</v>
      </c>
      <c r="AL635" s="74">
        <f t="shared" si="844"/>
        <v>0</v>
      </c>
      <c r="AM635" s="74">
        <f t="shared" si="845"/>
        <v>0</v>
      </c>
      <c r="AN635" s="74">
        <f t="shared" si="846"/>
        <v>0</v>
      </c>
      <c r="AO635" s="74">
        <f t="shared" si="847"/>
        <v>4.0000000000000036E-3</v>
      </c>
      <c r="AP635" s="74">
        <f t="shared" si="848"/>
        <v>5.2871273542896002E-3</v>
      </c>
      <c r="AQ635" s="74">
        <f t="shared" si="849"/>
        <v>4.7128726457104086E-3</v>
      </c>
      <c r="AR635" s="74">
        <f t="shared" si="850"/>
        <v>2.300000000000002E-2</v>
      </c>
      <c r="AS635" s="74">
        <f t="shared" si="851"/>
        <v>4.3999999999999928E-2</v>
      </c>
      <c r="AT635" s="74">
        <f t="shared" si="852"/>
        <v>0.30000000000000004</v>
      </c>
      <c r="AU635" s="74">
        <f t="shared" si="853"/>
        <v>0.316</v>
      </c>
      <c r="AV635" s="74">
        <f t="shared" si="854"/>
        <v>0.24099999999999999</v>
      </c>
      <c r="AW635" s="74">
        <f t="shared" si="855"/>
        <v>5.0999999999999997E-2</v>
      </c>
      <c r="AX635" s="74">
        <f t="shared" si="856"/>
        <v>1.1000000000000001E-2</v>
      </c>
      <c r="AY635" s="74">
        <f t="shared" si="857"/>
        <v>0</v>
      </c>
      <c r="AZ635" s="74">
        <f t="shared" si="858"/>
        <v>0</v>
      </c>
      <c r="BA635" s="75">
        <f t="shared" si="859"/>
        <v>0</v>
      </c>
      <c r="BB635" s="73">
        <f t="shared" si="860"/>
        <v>0</v>
      </c>
      <c r="BC635" s="74">
        <f t="shared" si="861"/>
        <v>9.2871273542896038E-3</v>
      </c>
      <c r="BD635" s="74">
        <f t="shared" si="862"/>
        <v>0.99071287264571051</v>
      </c>
      <c r="BE635" s="75">
        <f t="shared" si="863"/>
        <v>0</v>
      </c>
      <c r="BF635" s="73">
        <f t="shared" si="864"/>
        <v>0.52832600329530233</v>
      </c>
      <c r="BG635" s="74">
        <f t="array" ref="BG635">10^(SUMPRODUCT(AG635:AP635,LOG($AG$6:$AP$6))/BC635)</f>
        <v>2.4561122932145505</v>
      </c>
      <c r="BH635" s="75">
        <f t="array" ref="BH635">10^(SUMPRODUCT(AQ635:AZ635,LOG($AQ$6:$AZ$6))/BD635)</f>
        <v>0.52077024035170383</v>
      </c>
      <c r="BI635" s="76">
        <f t="shared" si="865"/>
        <v>0.31634588517418388</v>
      </c>
      <c r="BJ635" s="77">
        <f t="shared" si="865"/>
        <v>0.44288248571887989</v>
      </c>
      <c r="BK635" s="77">
        <f t="shared" si="865"/>
        <v>0.52458747517649507</v>
      </c>
      <c r="BL635" s="77">
        <f t="shared" si="865"/>
        <v>0.62198834023289185</v>
      </c>
      <c r="BM635" s="78">
        <f t="shared" si="865"/>
        <v>0.83145478998071687</v>
      </c>
    </row>
    <row r="636" spans="1:65" x14ac:dyDescent="0.2">
      <c r="A636" s="33"/>
      <c r="B636" s="79">
        <v>215</v>
      </c>
      <c r="C636" s="83" t="s">
        <v>93</v>
      </c>
      <c r="D636" s="238">
        <v>1</v>
      </c>
      <c r="E636" s="236" t="s">
        <v>554</v>
      </c>
      <c r="F636" s="244">
        <v>2</v>
      </c>
      <c r="G636" s="239"/>
      <c r="H636" s="240">
        <v>1</v>
      </c>
      <c r="I636" s="243">
        <f t="array" ref="I636">IF(B636&lt;100,(((LOG(I$6)-LOG(J$6))/(LOG(H$6)-LOG(J$6))))*(H636-J636)+J636,H636)</f>
        <v>1</v>
      </c>
      <c r="J636" s="240">
        <v>1</v>
      </c>
      <c r="K636" s="240">
        <v>1</v>
      </c>
      <c r="L636" s="240">
        <v>1</v>
      </c>
      <c r="M636" s="240">
        <v>1</v>
      </c>
      <c r="N636" s="240">
        <v>1</v>
      </c>
      <c r="O636" s="240">
        <v>1</v>
      </c>
      <c r="P636" s="240">
        <v>0.997</v>
      </c>
      <c r="Q636" s="240">
        <v>0.98099999999999998</v>
      </c>
      <c r="R636" s="240">
        <v>0.96</v>
      </c>
      <c r="S636" s="243">
        <f t="shared" si="752"/>
        <v>0.94678218161427585</v>
      </c>
      <c r="T636" s="240">
        <v>0.93500000000000005</v>
      </c>
      <c r="U636" s="240">
        <v>0.8909999999999999</v>
      </c>
      <c r="V636" s="240">
        <v>0.81599999999999995</v>
      </c>
      <c r="W636" s="240">
        <v>0.64200000000000002</v>
      </c>
      <c r="X636" s="240">
        <v>0.38</v>
      </c>
      <c r="Y636" s="240">
        <v>7.2000000000000008E-2</v>
      </c>
      <c r="Z636" s="240">
        <v>1.3000000000000001E-2</v>
      </c>
      <c r="AA636" s="240">
        <v>3.0000000000000001E-3</v>
      </c>
      <c r="AB636" s="240">
        <v>3.0000000000000001E-3</v>
      </c>
      <c r="AC636" s="243">
        <f t="shared" si="866"/>
        <v>2.6130903413821784E-3</v>
      </c>
      <c r="AD636" s="241">
        <v>0</v>
      </c>
      <c r="AE636" s="60"/>
      <c r="AF636" s="74">
        <f t="shared" si="838"/>
        <v>0</v>
      </c>
      <c r="AG636" s="74">
        <f t="shared" si="839"/>
        <v>0</v>
      </c>
      <c r="AH636" s="74">
        <f t="shared" si="840"/>
        <v>0</v>
      </c>
      <c r="AI636" s="74">
        <f t="shared" si="841"/>
        <v>0</v>
      </c>
      <c r="AJ636" s="74">
        <f t="shared" si="842"/>
        <v>0</v>
      </c>
      <c r="AK636" s="74">
        <f t="shared" si="843"/>
        <v>0</v>
      </c>
      <c r="AL636" s="74">
        <f t="shared" si="844"/>
        <v>0</v>
      </c>
      <c r="AM636" s="74">
        <f t="shared" si="845"/>
        <v>3.0000000000000027E-3</v>
      </c>
      <c r="AN636" s="74">
        <f t="shared" si="846"/>
        <v>1.6000000000000014E-2</v>
      </c>
      <c r="AO636" s="74">
        <f t="shared" si="847"/>
        <v>2.1000000000000019E-2</v>
      </c>
      <c r="AP636" s="74">
        <f t="shared" si="848"/>
        <v>1.3217818385724112E-2</v>
      </c>
      <c r="AQ636" s="74">
        <f t="shared" si="849"/>
        <v>1.17821816142758E-2</v>
      </c>
      <c r="AR636" s="74">
        <f t="shared" si="850"/>
        <v>4.400000000000015E-2</v>
      </c>
      <c r="AS636" s="74">
        <f t="shared" si="851"/>
        <v>7.4999999999999956E-2</v>
      </c>
      <c r="AT636" s="74">
        <f t="shared" si="852"/>
        <v>0.17399999999999993</v>
      </c>
      <c r="AU636" s="74">
        <f t="shared" si="853"/>
        <v>0.26200000000000001</v>
      </c>
      <c r="AV636" s="74">
        <f t="shared" si="854"/>
        <v>0.308</v>
      </c>
      <c r="AW636" s="74">
        <f t="shared" si="855"/>
        <v>5.9000000000000011E-2</v>
      </c>
      <c r="AX636" s="74">
        <f t="shared" si="856"/>
        <v>1.0000000000000002E-2</v>
      </c>
      <c r="AY636" s="74">
        <f t="shared" si="857"/>
        <v>0</v>
      </c>
      <c r="AZ636" s="74">
        <f t="shared" si="858"/>
        <v>3.8690965861782169E-4</v>
      </c>
      <c r="BA636" s="75">
        <f t="shared" si="859"/>
        <v>2.6130903413821784E-3</v>
      </c>
      <c r="BB636" s="73">
        <f t="shared" si="860"/>
        <v>0</v>
      </c>
      <c r="BC636" s="74">
        <f t="shared" si="861"/>
        <v>5.3217818385724147E-2</v>
      </c>
      <c r="BD636" s="74">
        <f t="shared" si="862"/>
        <v>0.94416909127289372</v>
      </c>
      <c r="BE636" s="75">
        <f t="shared" si="863"/>
        <v>2.6130903413821784E-3</v>
      </c>
      <c r="BF636" s="73">
        <f t="shared" si="864"/>
        <v>0.55650276095164564</v>
      </c>
      <c r="BG636" s="74">
        <f t="array" ref="BG636">10^(SUMPRODUCT(AG636:AP636,LOG($AG$6:$AP$6))/BC636)</f>
        <v>3.0863753977076098</v>
      </c>
      <c r="BH636" s="75">
        <f t="array" ref="BH636">10^(SUMPRODUCT(AQ636:AZ636,LOG($AQ$6:$AZ$6))/BD636)</f>
        <v>0.5107694363687999</v>
      </c>
      <c r="BI636" s="76">
        <f t="shared" si="865"/>
        <v>0.30931830495045398</v>
      </c>
      <c r="BJ636" s="77">
        <f t="shared" si="865"/>
        <v>0.40645834096149153</v>
      </c>
      <c r="BK636" s="77">
        <f t="shared" si="865"/>
        <v>0.49453468048007837</v>
      </c>
      <c r="BL636" s="77">
        <f t="shared" si="865"/>
        <v>0.60968580829305818</v>
      </c>
      <c r="BM636" s="78">
        <f t="shared" si="865"/>
        <v>1.2886125641327193</v>
      </c>
    </row>
    <row r="637" spans="1:65" x14ac:dyDescent="0.2">
      <c r="A637" s="33"/>
      <c r="B637" s="79">
        <v>216</v>
      </c>
      <c r="C637" s="83" t="s">
        <v>94</v>
      </c>
      <c r="D637" s="238">
        <v>1</v>
      </c>
      <c r="E637" s="236" t="s">
        <v>555</v>
      </c>
      <c r="F637" s="244">
        <v>2</v>
      </c>
      <c r="G637" s="239"/>
      <c r="H637" s="240">
        <v>1</v>
      </c>
      <c r="I637" s="243">
        <f t="array" ref="I637">IF(B637&lt;100,(((LOG(I$6)-LOG(J$6))/(LOG(H$6)-LOG(J$6))))*(H637-J637)+J637,H637)</f>
        <v>1</v>
      </c>
      <c r="J637" s="240">
        <v>1</v>
      </c>
      <c r="K637" s="240">
        <v>1</v>
      </c>
      <c r="L637" s="240">
        <v>1</v>
      </c>
      <c r="M637" s="240">
        <v>1</v>
      </c>
      <c r="N637" s="240">
        <v>0.99900000000000011</v>
      </c>
      <c r="O637" s="240">
        <v>0.99900000000000011</v>
      </c>
      <c r="P637" s="240">
        <v>0.99900000000000011</v>
      </c>
      <c r="Q637" s="240">
        <v>0.998</v>
      </c>
      <c r="R637" s="240">
        <v>0.99400000000000011</v>
      </c>
      <c r="S637" s="243">
        <f t="shared" si="752"/>
        <v>0.99188514905828418</v>
      </c>
      <c r="T637" s="240">
        <v>0.99</v>
      </c>
      <c r="U637" s="240">
        <v>0.97599999999999998</v>
      </c>
      <c r="V637" s="240">
        <v>0.92799999999999994</v>
      </c>
      <c r="W637" s="240">
        <v>0.56299999999999994</v>
      </c>
      <c r="X637" s="240">
        <v>0.28399999999999997</v>
      </c>
      <c r="Y637" s="240">
        <v>4.7E-2</v>
      </c>
      <c r="Z637" s="240">
        <v>9.0000000000000011E-3</v>
      </c>
      <c r="AA637" s="240">
        <v>3.0000000000000001E-3</v>
      </c>
      <c r="AB637" s="240">
        <v>1E-3</v>
      </c>
      <c r="AC637" s="243">
        <f t="shared" si="866"/>
        <v>8.7103011379405942E-4</v>
      </c>
      <c r="AD637" s="241">
        <v>0</v>
      </c>
      <c r="AE637" s="60"/>
      <c r="AF637" s="74">
        <f t="shared" si="838"/>
        <v>0</v>
      </c>
      <c r="AG637" s="74">
        <f t="shared" si="839"/>
        <v>0</v>
      </c>
      <c r="AH637" s="74">
        <f t="shared" si="840"/>
        <v>0</v>
      </c>
      <c r="AI637" s="74">
        <f t="shared" si="841"/>
        <v>0</v>
      </c>
      <c r="AJ637" s="74">
        <f t="shared" si="842"/>
        <v>0</v>
      </c>
      <c r="AK637" s="74">
        <f t="shared" si="843"/>
        <v>9.9999999999988987E-4</v>
      </c>
      <c r="AL637" s="74">
        <f t="shared" si="844"/>
        <v>0</v>
      </c>
      <c r="AM637" s="74">
        <f t="shared" si="845"/>
        <v>0</v>
      </c>
      <c r="AN637" s="74">
        <f t="shared" si="846"/>
        <v>1.0000000000001119E-3</v>
      </c>
      <c r="AO637" s="74">
        <f t="shared" si="847"/>
        <v>3.9999999999998925E-3</v>
      </c>
      <c r="AP637" s="74">
        <f t="shared" si="848"/>
        <v>2.1148509417159289E-3</v>
      </c>
      <c r="AQ637" s="74">
        <f t="shared" si="849"/>
        <v>1.8851490582841857E-3</v>
      </c>
      <c r="AR637" s="74">
        <f t="shared" si="850"/>
        <v>1.4000000000000012E-2</v>
      </c>
      <c r="AS637" s="74">
        <f t="shared" si="851"/>
        <v>4.8000000000000043E-2</v>
      </c>
      <c r="AT637" s="74">
        <f t="shared" si="852"/>
        <v>0.36499999999999999</v>
      </c>
      <c r="AU637" s="74">
        <f t="shared" si="853"/>
        <v>0.27899999999999997</v>
      </c>
      <c r="AV637" s="74">
        <f t="shared" si="854"/>
        <v>0.23699999999999999</v>
      </c>
      <c r="AW637" s="74">
        <f t="shared" si="855"/>
        <v>3.7999999999999999E-2</v>
      </c>
      <c r="AX637" s="74">
        <f t="shared" si="856"/>
        <v>6.000000000000001E-3</v>
      </c>
      <c r="AY637" s="74">
        <f t="shared" si="857"/>
        <v>2E-3</v>
      </c>
      <c r="AZ637" s="74">
        <f t="shared" si="858"/>
        <v>1.289698862059406E-4</v>
      </c>
      <c r="BA637" s="75">
        <f t="shared" si="859"/>
        <v>8.7103011379405942E-4</v>
      </c>
      <c r="BB637" s="73">
        <f t="shared" si="860"/>
        <v>0</v>
      </c>
      <c r="BC637" s="74">
        <f t="shared" si="861"/>
        <v>8.1148509417158232E-3</v>
      </c>
      <c r="BD637" s="74">
        <f t="shared" si="862"/>
        <v>0.99101411894449021</v>
      </c>
      <c r="BE637" s="75">
        <f t="shared" si="863"/>
        <v>8.7103011379405942E-4</v>
      </c>
      <c r="BF637" s="73">
        <f t="shared" si="864"/>
        <v>0.54030892541639219</v>
      </c>
      <c r="BG637" s="74">
        <f t="array" ref="BG637">10^(SUMPRODUCT(AG637:AP637,LOG($AG$6:$AP$6))/BC637)</f>
        <v>3.2981934385648191</v>
      </c>
      <c r="BH637" s="75">
        <f t="array" ref="BH637">10^(SUMPRODUCT(AQ637:AZ637,LOG($AQ$6:$AZ$6))/BD637)</f>
        <v>0.53418020506910824</v>
      </c>
      <c r="BI637" s="76">
        <f t="shared" si="865"/>
        <v>0.32344442969894716</v>
      </c>
      <c r="BJ637" s="77">
        <f t="shared" si="865"/>
        <v>0.45697534017036839</v>
      </c>
      <c r="BK637" s="77">
        <f t="shared" si="865"/>
        <v>0.55357107373999326</v>
      </c>
      <c r="BL637" s="77">
        <f t="shared" si="865"/>
        <v>0.65193880678059102</v>
      </c>
      <c r="BM637" s="78">
        <f t="shared" si="865"/>
        <v>0.82758922965925297</v>
      </c>
    </row>
    <row r="638" spans="1:65" x14ac:dyDescent="0.2">
      <c r="A638" s="33"/>
      <c r="B638" s="79">
        <v>216</v>
      </c>
      <c r="C638" s="83" t="s">
        <v>99</v>
      </c>
      <c r="D638" s="238">
        <v>1</v>
      </c>
      <c r="E638" s="236" t="s">
        <v>556</v>
      </c>
      <c r="F638" s="244">
        <v>2</v>
      </c>
      <c r="G638" s="239"/>
      <c r="H638" s="240">
        <v>1</v>
      </c>
      <c r="I638" s="243">
        <f t="array" ref="I638">IF(B638&lt;100,(((LOG(I$6)-LOG(J$6))/(LOG(H$6)-LOG(J$6))))*(H638-J638)+J638,H638)</f>
        <v>1</v>
      </c>
      <c r="J638" s="240">
        <v>1</v>
      </c>
      <c r="K638" s="240">
        <v>1</v>
      </c>
      <c r="L638" s="240">
        <v>1</v>
      </c>
      <c r="M638" s="240">
        <v>1</v>
      </c>
      <c r="N638" s="240">
        <v>0.99900000000000011</v>
      </c>
      <c r="O638" s="240">
        <v>0.99299999999999999</v>
      </c>
      <c r="P638" s="240">
        <v>0.98099999999999998</v>
      </c>
      <c r="Q638" s="240">
        <v>0.96499999999999997</v>
      </c>
      <c r="R638" s="240">
        <v>0.94799999999999995</v>
      </c>
      <c r="S638" s="243">
        <f t="shared" si="752"/>
        <v>0.94588514905828414</v>
      </c>
      <c r="T638" s="240">
        <v>0.94400000000000006</v>
      </c>
      <c r="U638" s="240">
        <v>0.91200000000000003</v>
      </c>
      <c r="V638" s="240">
        <v>0.86099999999999999</v>
      </c>
      <c r="W638" s="240">
        <v>0.75800000000000001</v>
      </c>
      <c r="X638" s="240">
        <v>0.40200000000000002</v>
      </c>
      <c r="Y638" s="240">
        <v>8.8000000000000009E-2</v>
      </c>
      <c r="Z638" s="240">
        <v>2.7000000000000003E-2</v>
      </c>
      <c r="AA638" s="240">
        <v>5.0000000000000001E-3</v>
      </c>
      <c r="AB638" s="240">
        <v>1E-3</v>
      </c>
      <c r="AC638" s="243">
        <f t="shared" si="866"/>
        <v>8.7103011379405942E-4</v>
      </c>
      <c r="AD638" s="241">
        <v>0</v>
      </c>
      <c r="AE638" s="60"/>
      <c r="AF638" s="74">
        <f t="shared" si="838"/>
        <v>0</v>
      </c>
      <c r="AG638" s="74">
        <f t="shared" si="839"/>
        <v>0</v>
      </c>
      <c r="AH638" s="74">
        <f t="shared" si="840"/>
        <v>0</v>
      </c>
      <c r="AI638" s="74">
        <f t="shared" si="841"/>
        <v>0</v>
      </c>
      <c r="AJ638" s="74">
        <f t="shared" si="842"/>
        <v>0</v>
      </c>
      <c r="AK638" s="74">
        <f t="shared" si="843"/>
        <v>9.9999999999988987E-4</v>
      </c>
      <c r="AL638" s="74">
        <f t="shared" si="844"/>
        <v>6.0000000000001164E-3</v>
      </c>
      <c r="AM638" s="74">
        <f t="shared" si="845"/>
        <v>1.2000000000000011E-2</v>
      </c>
      <c r="AN638" s="74">
        <f t="shared" si="846"/>
        <v>1.6000000000000014E-2</v>
      </c>
      <c r="AO638" s="74">
        <f t="shared" si="847"/>
        <v>1.7000000000000015E-2</v>
      </c>
      <c r="AP638" s="74">
        <f t="shared" si="848"/>
        <v>2.1148509417158179E-3</v>
      </c>
      <c r="AQ638" s="74">
        <f t="shared" si="849"/>
        <v>1.8851490582840746E-3</v>
      </c>
      <c r="AR638" s="74">
        <f t="shared" si="850"/>
        <v>3.2000000000000028E-2</v>
      </c>
      <c r="AS638" s="74">
        <f t="shared" si="851"/>
        <v>5.1000000000000045E-2</v>
      </c>
      <c r="AT638" s="74">
        <f t="shared" si="852"/>
        <v>0.10299999999999998</v>
      </c>
      <c r="AU638" s="74">
        <f t="shared" si="853"/>
        <v>0.35599999999999998</v>
      </c>
      <c r="AV638" s="74">
        <f t="shared" si="854"/>
        <v>0.314</v>
      </c>
      <c r="AW638" s="74">
        <f t="shared" si="855"/>
        <v>6.1000000000000006E-2</v>
      </c>
      <c r="AX638" s="74">
        <f t="shared" si="856"/>
        <v>2.2000000000000002E-2</v>
      </c>
      <c r="AY638" s="74">
        <f t="shared" si="857"/>
        <v>4.0000000000000001E-3</v>
      </c>
      <c r="AZ638" s="74">
        <f t="shared" si="858"/>
        <v>1.289698862059406E-4</v>
      </c>
      <c r="BA638" s="75">
        <f t="shared" si="859"/>
        <v>8.7103011379405942E-4</v>
      </c>
      <c r="BB638" s="73">
        <f t="shared" si="860"/>
        <v>0</v>
      </c>
      <c r="BC638" s="74">
        <f t="shared" si="861"/>
        <v>5.4114850941715864E-2</v>
      </c>
      <c r="BD638" s="74">
        <f t="shared" si="862"/>
        <v>0.94501411894449017</v>
      </c>
      <c r="BE638" s="75">
        <f t="shared" si="863"/>
        <v>8.7103011379405942E-4</v>
      </c>
      <c r="BF638" s="73">
        <f t="shared" si="864"/>
        <v>0.52237089848976859</v>
      </c>
      <c r="BG638" s="74">
        <f t="array" ref="BG638">10^(SUMPRODUCT(AG638:AP638,LOG($AG$6:$AP$6))/BC638)</f>
        <v>4.2023733444357507</v>
      </c>
      <c r="BH638" s="75">
        <f t="array" ref="BH638">10^(SUMPRODUCT(AQ638:AZ638,LOG($AQ$6:$AZ$6))/BD638)</f>
        <v>0.46522513325880527</v>
      </c>
      <c r="BI638" s="76">
        <f t="shared" si="865"/>
        <v>0.3038825524847536</v>
      </c>
      <c r="BJ638" s="77">
        <f t="shared" si="865"/>
        <v>0.39723704547873101</v>
      </c>
      <c r="BK638" s="77">
        <f t="shared" si="865"/>
        <v>0.46333044816330127</v>
      </c>
      <c r="BL638" s="77">
        <f t="shared" si="865"/>
        <v>0.53846629114149691</v>
      </c>
      <c r="BM638" s="78">
        <f t="shared" si="865"/>
        <v>1.1064786871718233</v>
      </c>
    </row>
    <row r="639" spans="1:65" x14ac:dyDescent="0.2">
      <c r="A639" s="33"/>
      <c r="B639" s="79">
        <v>216</v>
      </c>
      <c r="C639" s="83" t="s">
        <v>93</v>
      </c>
      <c r="D639" s="238">
        <v>1</v>
      </c>
      <c r="E639" s="236" t="s">
        <v>557</v>
      </c>
      <c r="F639" s="244">
        <v>2</v>
      </c>
      <c r="G639" s="239"/>
      <c r="H639" s="240">
        <v>1</v>
      </c>
      <c r="I639" s="243">
        <f t="array" ref="I639">IF(B639&lt;100,(((LOG(I$6)-LOG(J$6))/(LOG(H$6)-LOG(J$6))))*(H639-J639)+J639,H639)</f>
        <v>1</v>
      </c>
      <c r="J639" s="240">
        <v>1</v>
      </c>
      <c r="K639" s="240">
        <v>1</v>
      </c>
      <c r="L639" s="240">
        <v>1</v>
      </c>
      <c r="M639" s="240">
        <v>1</v>
      </c>
      <c r="N639" s="240">
        <v>0.99900000000000011</v>
      </c>
      <c r="O639" s="240">
        <v>0.995</v>
      </c>
      <c r="P639" s="240">
        <v>0.99199999999999999</v>
      </c>
      <c r="Q639" s="240">
        <v>0.98299999999999998</v>
      </c>
      <c r="R639" s="240">
        <v>0.96299999999999997</v>
      </c>
      <c r="S639" s="243">
        <f t="shared" si="752"/>
        <v>0.95295445802684964</v>
      </c>
      <c r="T639" s="240">
        <v>0.94400000000000006</v>
      </c>
      <c r="U639" s="240">
        <v>0.90599999999999992</v>
      </c>
      <c r="V639" s="240">
        <v>0.85099999999999998</v>
      </c>
      <c r="W639" s="240">
        <v>0.60599999999999998</v>
      </c>
      <c r="X639" s="240">
        <v>0.28199999999999997</v>
      </c>
      <c r="Y639" s="240">
        <v>6.7000000000000004E-2</v>
      </c>
      <c r="Z639" s="240">
        <v>1.7000000000000001E-2</v>
      </c>
      <c r="AA639" s="240">
        <v>3.0000000000000001E-3</v>
      </c>
      <c r="AB639" s="240">
        <v>1E-3</v>
      </c>
      <c r="AC639" s="243">
        <f t="shared" si="866"/>
        <v>8.7103011379405942E-4</v>
      </c>
      <c r="AD639" s="241">
        <v>0</v>
      </c>
      <c r="AE639" s="60"/>
      <c r="AF639" s="74">
        <f t="shared" si="838"/>
        <v>0</v>
      </c>
      <c r="AG639" s="74">
        <f t="shared" si="839"/>
        <v>0</v>
      </c>
      <c r="AH639" s="74">
        <f t="shared" si="840"/>
        <v>0</v>
      </c>
      <c r="AI639" s="74">
        <f t="shared" si="841"/>
        <v>0</v>
      </c>
      <c r="AJ639" s="74">
        <f t="shared" si="842"/>
        <v>0</v>
      </c>
      <c r="AK639" s="74">
        <f t="shared" si="843"/>
        <v>9.9999999999988987E-4</v>
      </c>
      <c r="AL639" s="74">
        <f t="shared" si="844"/>
        <v>4.0000000000001146E-3</v>
      </c>
      <c r="AM639" s="74">
        <f t="shared" si="845"/>
        <v>3.0000000000000027E-3</v>
      </c>
      <c r="AN639" s="74">
        <f t="shared" si="846"/>
        <v>9.000000000000008E-3</v>
      </c>
      <c r="AO639" s="74">
        <f t="shared" si="847"/>
        <v>2.0000000000000018E-2</v>
      </c>
      <c r="AP639" s="74">
        <f t="shared" si="848"/>
        <v>1.0045541973150329E-2</v>
      </c>
      <c r="AQ639" s="74">
        <f t="shared" si="849"/>
        <v>8.9544580268495766E-3</v>
      </c>
      <c r="AR639" s="74">
        <f t="shared" si="850"/>
        <v>3.8000000000000145E-2</v>
      </c>
      <c r="AS639" s="74">
        <f t="shared" si="851"/>
        <v>5.4999999999999938E-2</v>
      </c>
      <c r="AT639" s="74">
        <f t="shared" si="852"/>
        <v>0.245</v>
      </c>
      <c r="AU639" s="74">
        <f t="shared" si="853"/>
        <v>0.32400000000000001</v>
      </c>
      <c r="AV639" s="74">
        <f t="shared" si="854"/>
        <v>0.21499999999999997</v>
      </c>
      <c r="AW639" s="74">
        <f t="shared" si="855"/>
        <v>0.05</v>
      </c>
      <c r="AX639" s="74">
        <f t="shared" si="856"/>
        <v>1.4000000000000002E-2</v>
      </c>
      <c r="AY639" s="74">
        <f t="shared" si="857"/>
        <v>2E-3</v>
      </c>
      <c r="AZ639" s="74">
        <f t="shared" si="858"/>
        <v>1.289698862059406E-4</v>
      </c>
      <c r="BA639" s="75">
        <f t="shared" si="859"/>
        <v>8.7103011379405942E-4</v>
      </c>
      <c r="BB639" s="73">
        <f t="shared" si="860"/>
        <v>0</v>
      </c>
      <c r="BC639" s="74">
        <f t="shared" si="861"/>
        <v>4.7045541973150362E-2</v>
      </c>
      <c r="BD639" s="74">
        <f t="shared" si="862"/>
        <v>0.95208342791305556</v>
      </c>
      <c r="BE639" s="75">
        <f t="shared" si="863"/>
        <v>8.7103011379405942E-4</v>
      </c>
      <c r="BF639" s="73">
        <f t="shared" si="864"/>
        <v>0.57512965163609153</v>
      </c>
      <c r="BG639" s="74">
        <f t="array" ref="BG639">10^(SUMPRODUCT(AG639:AP639,LOG($AG$6:$AP$6))/BC639)</f>
        <v>3.3898424411088648</v>
      </c>
      <c r="BH639" s="75">
        <f t="array" ref="BH639">10^(SUMPRODUCT(AQ639:AZ639,LOG($AQ$6:$AZ$6))/BD639)</f>
        <v>0.52876310775828628</v>
      </c>
      <c r="BI639" s="76">
        <f t="shared" si="865"/>
        <v>0.31590042415973596</v>
      </c>
      <c r="BJ639" s="77">
        <f t="shared" si="865"/>
        <v>0.45264692906959259</v>
      </c>
      <c r="BK639" s="77">
        <f t="shared" si="865"/>
        <v>0.53391663066485628</v>
      </c>
      <c r="BL639" s="77">
        <f t="shared" si="865"/>
        <v>0.63873055206329865</v>
      </c>
      <c r="BM639" s="78">
        <f t="shared" si="865"/>
        <v>1.1556958090392733</v>
      </c>
    </row>
    <row r="640" spans="1:65" x14ac:dyDescent="0.2">
      <c r="A640" s="33"/>
      <c r="B640" s="79">
        <v>217</v>
      </c>
      <c r="C640" s="83" t="s">
        <v>94</v>
      </c>
      <c r="D640" s="238">
        <v>1</v>
      </c>
      <c r="E640" s="236" t="s">
        <v>558</v>
      </c>
      <c r="F640" s="244">
        <v>2</v>
      </c>
      <c r="G640" s="239"/>
      <c r="H640" s="240">
        <v>1</v>
      </c>
      <c r="I640" s="243">
        <f t="array" ref="I640">IF(B640&lt;100,(((LOG(I$6)-LOG(J$6))/(LOG(H$6)-LOG(J$6))))*(H640-J640)+J640,H640)</f>
        <v>1</v>
      </c>
      <c r="J640" s="240">
        <v>1</v>
      </c>
      <c r="K640" s="240">
        <v>1</v>
      </c>
      <c r="L640" s="240">
        <v>1</v>
      </c>
      <c r="M640" s="240">
        <v>1</v>
      </c>
      <c r="N640" s="240">
        <v>1</v>
      </c>
      <c r="O640" s="240">
        <v>1</v>
      </c>
      <c r="P640" s="240">
        <v>1</v>
      </c>
      <c r="Q640" s="240">
        <v>0.99900000000000011</v>
      </c>
      <c r="R640" s="240">
        <v>0.997</v>
      </c>
      <c r="S640" s="243">
        <f t="shared" ref="S640:S669" si="867">(((LOG(S$6)-LOG(T$6))/(LOG(R$6)-LOG(T$6))))*(R640-T640)+T640</f>
        <v>0.9917128726457104</v>
      </c>
      <c r="T640" s="240">
        <v>0.98699999999999999</v>
      </c>
      <c r="U640" s="240">
        <v>0.97</v>
      </c>
      <c r="V640" s="240">
        <v>0.92599999999999993</v>
      </c>
      <c r="W640" s="240">
        <v>0.81299999999999994</v>
      </c>
      <c r="X640" s="240">
        <v>0.35299999999999998</v>
      </c>
      <c r="Y640" s="240">
        <v>6.3E-2</v>
      </c>
      <c r="Z640" s="240">
        <v>9.0000000000000011E-3</v>
      </c>
      <c r="AA640" s="240">
        <v>2E-3</v>
      </c>
      <c r="AB640" s="240">
        <v>0</v>
      </c>
      <c r="AC640" s="243">
        <f t="shared" si="866"/>
        <v>0</v>
      </c>
      <c r="AD640" s="241">
        <v>0</v>
      </c>
      <c r="AE640" s="60"/>
      <c r="AF640" s="74">
        <f t="shared" si="838"/>
        <v>0</v>
      </c>
      <c r="AG640" s="74">
        <f t="shared" si="839"/>
        <v>0</v>
      </c>
      <c r="AH640" s="74">
        <f t="shared" si="840"/>
        <v>0</v>
      </c>
      <c r="AI640" s="74">
        <f t="shared" si="841"/>
        <v>0</v>
      </c>
      <c r="AJ640" s="74">
        <f t="shared" si="842"/>
        <v>0</v>
      </c>
      <c r="AK640" s="74">
        <f t="shared" si="843"/>
        <v>0</v>
      </c>
      <c r="AL640" s="74">
        <f t="shared" si="844"/>
        <v>0</v>
      </c>
      <c r="AM640" s="74">
        <f t="shared" si="845"/>
        <v>0</v>
      </c>
      <c r="AN640" s="74">
        <f t="shared" si="846"/>
        <v>9.9999999999988987E-4</v>
      </c>
      <c r="AO640" s="74">
        <f t="shared" si="847"/>
        <v>2.0000000000001128E-3</v>
      </c>
      <c r="AP640" s="74">
        <f t="shared" si="848"/>
        <v>5.2871273542896002E-3</v>
      </c>
      <c r="AQ640" s="74">
        <f t="shared" si="849"/>
        <v>4.7128726457104086E-3</v>
      </c>
      <c r="AR640" s="74">
        <f t="shared" si="850"/>
        <v>1.7000000000000015E-2</v>
      </c>
      <c r="AS640" s="74">
        <f t="shared" si="851"/>
        <v>4.4000000000000039E-2</v>
      </c>
      <c r="AT640" s="74">
        <f t="shared" si="852"/>
        <v>0.11299999999999999</v>
      </c>
      <c r="AU640" s="74">
        <f t="shared" si="853"/>
        <v>0.45999999999999996</v>
      </c>
      <c r="AV640" s="74">
        <f t="shared" si="854"/>
        <v>0.28999999999999998</v>
      </c>
      <c r="AW640" s="74">
        <f t="shared" si="855"/>
        <v>5.3999999999999999E-2</v>
      </c>
      <c r="AX640" s="74">
        <f t="shared" si="856"/>
        <v>7.000000000000001E-3</v>
      </c>
      <c r="AY640" s="74">
        <f t="shared" si="857"/>
        <v>2E-3</v>
      </c>
      <c r="AZ640" s="74">
        <f t="shared" si="858"/>
        <v>0</v>
      </c>
      <c r="BA640" s="75">
        <f t="shared" si="859"/>
        <v>0</v>
      </c>
      <c r="BB640" s="73">
        <f t="shared" si="860"/>
        <v>0</v>
      </c>
      <c r="BC640" s="74">
        <f t="shared" si="861"/>
        <v>8.2871273542896029E-3</v>
      </c>
      <c r="BD640" s="74">
        <f t="shared" si="862"/>
        <v>0.9917128726457104</v>
      </c>
      <c r="BE640" s="75">
        <f t="shared" si="863"/>
        <v>0</v>
      </c>
      <c r="BF640" s="73">
        <f t="shared" si="864"/>
        <v>0.48224700813395532</v>
      </c>
      <c r="BG640" s="74">
        <f t="array" ref="BG640">10^(SUMPRODUCT(AG640:AP640,LOG($AG$6:$AP$6))/BC640)</f>
        <v>2.5147522881431166</v>
      </c>
      <c r="BH640" s="75">
        <f t="array" ref="BH640">10^(SUMPRODUCT(AQ640:AZ640,LOG($AQ$6:$AZ$6))/BD640)</f>
        <v>0.47563754993862406</v>
      </c>
      <c r="BI640" s="76">
        <f t="shared" si="865"/>
        <v>0.31315920113392592</v>
      </c>
      <c r="BJ640" s="77">
        <f t="shared" si="865"/>
        <v>0.4185406274712431</v>
      </c>
      <c r="BK640" s="77">
        <f t="shared" si="865"/>
        <v>0.47070690468687049</v>
      </c>
      <c r="BL640" s="77">
        <f t="shared" si="865"/>
        <v>0.52876424146565304</v>
      </c>
      <c r="BM640" s="78">
        <f t="shared" si="865"/>
        <v>0.78453798172463596</v>
      </c>
    </row>
    <row r="641" spans="1:65" x14ac:dyDescent="0.2">
      <c r="A641" s="33"/>
      <c r="B641" s="79">
        <v>217</v>
      </c>
      <c r="C641" s="83" t="s">
        <v>99</v>
      </c>
      <c r="D641" s="238">
        <v>1</v>
      </c>
      <c r="E641" s="236" t="s">
        <v>559</v>
      </c>
      <c r="F641" s="244">
        <v>2</v>
      </c>
      <c r="G641" s="239"/>
      <c r="H641" s="240">
        <v>1</v>
      </c>
      <c r="I641" s="243">
        <f t="array" ref="I641">IF(B641&lt;100,(((LOG(I$6)-LOG(J$6))/(LOG(H$6)-LOG(J$6))))*(H641-J641)+J641,H641)</f>
        <v>1</v>
      </c>
      <c r="J641" s="240">
        <v>1</v>
      </c>
      <c r="K641" s="240">
        <v>1</v>
      </c>
      <c r="L641" s="240">
        <v>1</v>
      </c>
      <c r="M641" s="240">
        <v>1</v>
      </c>
      <c r="N641" s="240">
        <v>0.99900000000000011</v>
      </c>
      <c r="O641" s="240">
        <v>0.99900000000000011</v>
      </c>
      <c r="P641" s="240">
        <v>0.99099999999999999</v>
      </c>
      <c r="Q641" s="240">
        <v>0.98099999999999998</v>
      </c>
      <c r="R641" s="240">
        <v>0.97099999999999997</v>
      </c>
      <c r="S641" s="243">
        <f t="shared" si="867"/>
        <v>0.96624158538113936</v>
      </c>
      <c r="T641" s="240">
        <v>0.96200000000000008</v>
      </c>
      <c r="U641" s="240">
        <v>0.94900000000000007</v>
      </c>
      <c r="V641" s="240">
        <v>0.91799999999999993</v>
      </c>
      <c r="W641" s="240">
        <v>0.83900000000000008</v>
      </c>
      <c r="X641" s="240">
        <v>0.63400000000000001</v>
      </c>
      <c r="Y641" s="240">
        <v>0.22800000000000001</v>
      </c>
      <c r="Z641" s="240">
        <v>0.03</v>
      </c>
      <c r="AA641" s="240">
        <v>5.0000000000000001E-3</v>
      </c>
      <c r="AB641" s="240">
        <v>2E-3</v>
      </c>
      <c r="AC641" s="243">
        <f t="shared" si="866"/>
        <v>1.7420602275881188E-3</v>
      </c>
      <c r="AD641" s="241">
        <v>0</v>
      </c>
      <c r="AE641" s="60"/>
      <c r="AF641" s="74">
        <f t="shared" si="838"/>
        <v>0</v>
      </c>
      <c r="AG641" s="74">
        <f t="shared" si="839"/>
        <v>0</v>
      </c>
      <c r="AH641" s="74">
        <f t="shared" si="840"/>
        <v>0</v>
      </c>
      <c r="AI641" s="74">
        <f t="shared" si="841"/>
        <v>0</v>
      </c>
      <c r="AJ641" s="74">
        <f t="shared" si="842"/>
        <v>0</v>
      </c>
      <c r="AK641" s="74">
        <f t="shared" si="843"/>
        <v>9.9999999999988987E-4</v>
      </c>
      <c r="AL641" s="74">
        <f t="shared" si="844"/>
        <v>0</v>
      </c>
      <c r="AM641" s="74">
        <f t="shared" si="845"/>
        <v>8.0000000000001181E-3</v>
      </c>
      <c r="AN641" s="74">
        <f t="shared" si="846"/>
        <v>1.0000000000000009E-2</v>
      </c>
      <c r="AO641" s="74">
        <f t="shared" si="847"/>
        <v>1.0000000000000009E-2</v>
      </c>
      <c r="AP641" s="74">
        <f t="shared" si="848"/>
        <v>4.758414618860618E-3</v>
      </c>
      <c r="AQ641" s="74">
        <f t="shared" si="849"/>
        <v>4.241585381139279E-3</v>
      </c>
      <c r="AR641" s="74">
        <f t="shared" si="850"/>
        <v>1.3000000000000012E-2</v>
      </c>
      <c r="AS641" s="74">
        <f t="shared" si="851"/>
        <v>3.1000000000000139E-2</v>
      </c>
      <c r="AT641" s="74">
        <f t="shared" si="852"/>
        <v>7.8999999999999848E-2</v>
      </c>
      <c r="AU641" s="74">
        <f t="shared" si="853"/>
        <v>0.20500000000000007</v>
      </c>
      <c r="AV641" s="74">
        <f t="shared" si="854"/>
        <v>0.40600000000000003</v>
      </c>
      <c r="AW641" s="74">
        <f t="shared" si="855"/>
        <v>0.19800000000000001</v>
      </c>
      <c r="AX641" s="74">
        <f t="shared" si="856"/>
        <v>2.4999999999999998E-2</v>
      </c>
      <c r="AY641" s="74">
        <f t="shared" si="857"/>
        <v>3.0000000000000001E-3</v>
      </c>
      <c r="AZ641" s="74">
        <f t="shared" si="858"/>
        <v>2.579397724118812E-4</v>
      </c>
      <c r="BA641" s="75">
        <f t="shared" si="859"/>
        <v>1.7420602275881188E-3</v>
      </c>
      <c r="BB641" s="73">
        <f t="shared" si="860"/>
        <v>0</v>
      </c>
      <c r="BC641" s="74">
        <f t="shared" si="861"/>
        <v>3.3758414618860644E-2</v>
      </c>
      <c r="BD641" s="74">
        <f t="shared" si="862"/>
        <v>0.96449952515355131</v>
      </c>
      <c r="BE641" s="75">
        <f t="shared" si="863"/>
        <v>1.7420602275881188E-3</v>
      </c>
      <c r="BF641" s="73">
        <f t="shared" si="864"/>
        <v>0.41983253124993569</v>
      </c>
      <c r="BG641" s="74">
        <f t="array" ref="BG641">10^(SUMPRODUCT(AG641:AP641,LOG($AG$6:$AP$6))/BC641)</f>
        <v>3.7436395756008758</v>
      </c>
      <c r="BH641" s="75">
        <f t="array" ref="BH641">10^(SUMPRODUCT(AQ641:AZ641,LOG($AQ$6:$AZ$6))/BD641)</f>
        <v>0.39143392866292509</v>
      </c>
      <c r="BI641" s="76">
        <f t="shared" si="865"/>
        <v>0.23822241000467378</v>
      </c>
      <c r="BJ641" s="77">
        <f t="shared" si="865"/>
        <v>0.33191864559928969</v>
      </c>
      <c r="BK641" s="77">
        <f t="shared" si="865"/>
        <v>0.37585457434104702</v>
      </c>
      <c r="BL641" s="77">
        <f t="shared" si="865"/>
        <v>0.43185624025862457</v>
      </c>
      <c r="BM641" s="78">
        <f t="shared" si="865"/>
        <v>0.78515043042422472</v>
      </c>
    </row>
    <row r="642" spans="1:65" x14ac:dyDescent="0.2">
      <c r="A642" s="33"/>
      <c r="B642" s="79">
        <v>217</v>
      </c>
      <c r="C642" s="83" t="s">
        <v>93</v>
      </c>
      <c r="D642" s="238">
        <v>1</v>
      </c>
      <c r="E642" s="236" t="s">
        <v>560</v>
      </c>
      <c r="F642" s="244">
        <v>2</v>
      </c>
      <c r="G642" s="239"/>
      <c r="H642" s="240">
        <v>1</v>
      </c>
      <c r="I642" s="243">
        <f t="array" ref="I642">IF(B642&lt;100,(((LOG(I$6)-LOG(J$6))/(LOG(H$6)-LOG(J$6))))*(H642-J642)+J642,H642)</f>
        <v>1</v>
      </c>
      <c r="J642" s="240">
        <v>1</v>
      </c>
      <c r="K642" s="240">
        <v>1</v>
      </c>
      <c r="L642" s="240">
        <v>1</v>
      </c>
      <c r="M642" s="240">
        <v>1</v>
      </c>
      <c r="N642" s="240">
        <v>1</v>
      </c>
      <c r="O642" s="240">
        <v>1</v>
      </c>
      <c r="P642" s="240">
        <v>1</v>
      </c>
      <c r="Q642" s="240">
        <v>0.99400000000000011</v>
      </c>
      <c r="R642" s="240">
        <v>0.99199999999999999</v>
      </c>
      <c r="S642" s="243">
        <f t="shared" si="867"/>
        <v>0.98565544717485243</v>
      </c>
      <c r="T642" s="240">
        <v>0.98</v>
      </c>
      <c r="U642" s="240">
        <v>0.97699999999999998</v>
      </c>
      <c r="V642" s="240">
        <v>0.93099999999999994</v>
      </c>
      <c r="W642" s="240">
        <v>0.79</v>
      </c>
      <c r="X642" s="240">
        <v>0.48200000000000004</v>
      </c>
      <c r="Y642" s="240">
        <v>0.14000000000000001</v>
      </c>
      <c r="Z642" s="240">
        <v>2.2000000000000002E-2</v>
      </c>
      <c r="AA642" s="240">
        <v>2E-3</v>
      </c>
      <c r="AB642" s="240">
        <v>0</v>
      </c>
      <c r="AC642" s="243">
        <f t="shared" si="866"/>
        <v>0</v>
      </c>
      <c r="AD642" s="241">
        <v>0</v>
      </c>
      <c r="AE642" s="60"/>
      <c r="AF642" s="74">
        <f t="shared" si="838"/>
        <v>0</v>
      </c>
      <c r="AG642" s="74">
        <f t="shared" si="839"/>
        <v>0</v>
      </c>
      <c r="AH642" s="74">
        <f t="shared" si="840"/>
        <v>0</v>
      </c>
      <c r="AI642" s="74">
        <f t="shared" si="841"/>
        <v>0</v>
      </c>
      <c r="AJ642" s="74">
        <f t="shared" si="842"/>
        <v>0</v>
      </c>
      <c r="AK642" s="74">
        <f t="shared" si="843"/>
        <v>0</v>
      </c>
      <c r="AL642" s="74">
        <f t="shared" si="844"/>
        <v>0</v>
      </c>
      <c r="AM642" s="74">
        <f t="shared" si="845"/>
        <v>0</v>
      </c>
      <c r="AN642" s="74">
        <f t="shared" si="846"/>
        <v>5.9999999999998943E-3</v>
      </c>
      <c r="AO642" s="74">
        <f t="shared" si="847"/>
        <v>2.0000000000001128E-3</v>
      </c>
      <c r="AP642" s="74">
        <f t="shared" si="848"/>
        <v>6.3445528251475647E-3</v>
      </c>
      <c r="AQ642" s="74">
        <f t="shared" si="849"/>
        <v>5.655447174852446E-3</v>
      </c>
      <c r="AR642" s="74">
        <f t="shared" si="850"/>
        <v>3.0000000000000027E-3</v>
      </c>
      <c r="AS642" s="74">
        <f t="shared" si="851"/>
        <v>4.6000000000000041E-2</v>
      </c>
      <c r="AT642" s="74">
        <f t="shared" si="852"/>
        <v>0.1409999999999999</v>
      </c>
      <c r="AU642" s="74">
        <f t="shared" si="853"/>
        <v>0.308</v>
      </c>
      <c r="AV642" s="74">
        <f t="shared" si="854"/>
        <v>0.34200000000000003</v>
      </c>
      <c r="AW642" s="74">
        <f t="shared" si="855"/>
        <v>0.11800000000000001</v>
      </c>
      <c r="AX642" s="74">
        <f t="shared" si="856"/>
        <v>2.0000000000000004E-2</v>
      </c>
      <c r="AY642" s="74">
        <f t="shared" si="857"/>
        <v>2E-3</v>
      </c>
      <c r="AZ642" s="74">
        <f t="shared" si="858"/>
        <v>0</v>
      </c>
      <c r="BA642" s="75">
        <f t="shared" si="859"/>
        <v>0</v>
      </c>
      <c r="BB642" s="73">
        <f t="shared" si="860"/>
        <v>0</v>
      </c>
      <c r="BC642" s="74">
        <f t="shared" si="861"/>
        <v>1.4344552825147572E-2</v>
      </c>
      <c r="BD642" s="74">
        <f t="shared" si="862"/>
        <v>0.98565544717485254</v>
      </c>
      <c r="BE642" s="75">
        <f t="shared" si="863"/>
        <v>0</v>
      </c>
      <c r="BF642" s="73">
        <f t="shared" si="864"/>
        <v>0.45141946656150544</v>
      </c>
      <c r="BG642" s="74">
        <f t="array" ref="BG642">10^(SUMPRODUCT(AG642:AP642,LOG($AG$6:$AP$6))/BC642)</f>
        <v>2.9365584067166846</v>
      </c>
      <c r="BH642" s="75">
        <f t="array" ref="BH642">10^(SUMPRODUCT(AQ642:AZ642,LOG($AQ$6:$AZ$6))/BD642)</f>
        <v>0.43928328587879034</v>
      </c>
      <c r="BI642" s="76">
        <f t="shared" si="865"/>
        <v>0.26583497300054693</v>
      </c>
      <c r="BJ642" s="77">
        <f t="shared" si="865"/>
        <v>0.36884932745970089</v>
      </c>
      <c r="BK642" s="77">
        <f t="shared" si="865"/>
        <v>0.42884663071968232</v>
      </c>
      <c r="BL642" s="77">
        <f t="shared" si="865"/>
        <v>0.51020095662121812</v>
      </c>
      <c r="BM642" s="78">
        <f t="shared" si="865"/>
        <v>0.78733850917025383</v>
      </c>
    </row>
    <row r="643" spans="1:65" x14ac:dyDescent="0.2">
      <c r="A643" s="33"/>
      <c r="B643" s="79">
        <v>218</v>
      </c>
      <c r="C643" s="83" t="s">
        <v>94</v>
      </c>
      <c r="D643" s="238">
        <v>1</v>
      </c>
      <c r="E643" s="236" t="s">
        <v>561</v>
      </c>
      <c r="F643" s="244">
        <v>2</v>
      </c>
      <c r="G643" s="239"/>
      <c r="H643" s="240">
        <v>1</v>
      </c>
      <c r="I643" s="243">
        <f t="array" ref="I643">IF(B643&lt;100,(((LOG(I$6)-LOG(J$6))/(LOG(H$6)-LOG(J$6))))*(H643-J643)+J643,H643)</f>
        <v>1</v>
      </c>
      <c r="J643" s="240">
        <v>1</v>
      </c>
      <c r="K643" s="240">
        <v>1</v>
      </c>
      <c r="L643" s="240">
        <v>1</v>
      </c>
      <c r="M643" s="240">
        <v>1</v>
      </c>
      <c r="N643" s="240">
        <v>0.996</v>
      </c>
      <c r="O643" s="240">
        <v>0.99099999999999999</v>
      </c>
      <c r="P643" s="240">
        <v>0.97400000000000009</v>
      </c>
      <c r="Q643" s="240">
        <v>0.96200000000000008</v>
      </c>
      <c r="R643" s="240">
        <v>0.95299999999999996</v>
      </c>
      <c r="S643" s="243">
        <f t="shared" si="867"/>
        <v>0.94824158538113934</v>
      </c>
      <c r="T643" s="240">
        <v>0.94400000000000006</v>
      </c>
      <c r="U643" s="240">
        <v>0.92099999999999993</v>
      </c>
      <c r="V643" s="240">
        <v>0.879</v>
      </c>
      <c r="W643" s="240">
        <v>0.64900000000000002</v>
      </c>
      <c r="X643" s="240">
        <v>0.34700000000000003</v>
      </c>
      <c r="Y643" s="240">
        <v>6.6000000000000003E-2</v>
      </c>
      <c r="Z643" s="240">
        <v>1.4999999999999999E-2</v>
      </c>
      <c r="AA643" s="240">
        <v>1E-3</v>
      </c>
      <c r="AB643" s="240">
        <v>0</v>
      </c>
      <c r="AC643" s="243">
        <f t="shared" si="866"/>
        <v>0</v>
      </c>
      <c r="AD643" s="241">
        <v>0</v>
      </c>
      <c r="AE643" s="60"/>
      <c r="AF643" s="74">
        <f t="shared" si="838"/>
        <v>0</v>
      </c>
      <c r="AG643" s="74">
        <f t="shared" si="839"/>
        <v>0</v>
      </c>
      <c r="AH643" s="74">
        <f t="shared" si="840"/>
        <v>0</v>
      </c>
      <c r="AI643" s="74">
        <f t="shared" si="841"/>
        <v>0</v>
      </c>
      <c r="AJ643" s="74">
        <f t="shared" si="842"/>
        <v>0</v>
      </c>
      <c r="AK643" s="74">
        <f t="shared" si="843"/>
        <v>4.0000000000000036E-3</v>
      </c>
      <c r="AL643" s="74">
        <f t="shared" si="844"/>
        <v>5.0000000000000044E-3</v>
      </c>
      <c r="AM643" s="74">
        <f t="shared" si="845"/>
        <v>1.6999999999999904E-2</v>
      </c>
      <c r="AN643" s="74">
        <f t="shared" si="846"/>
        <v>1.2000000000000011E-2</v>
      </c>
      <c r="AO643" s="74">
        <f t="shared" si="847"/>
        <v>9.000000000000119E-3</v>
      </c>
      <c r="AP643" s="74">
        <f t="shared" si="848"/>
        <v>4.758414618860618E-3</v>
      </c>
      <c r="AQ643" s="74">
        <f t="shared" si="849"/>
        <v>4.241585381139279E-3</v>
      </c>
      <c r="AR643" s="74">
        <f t="shared" si="850"/>
        <v>2.3000000000000131E-2</v>
      </c>
      <c r="AS643" s="74">
        <f t="shared" si="851"/>
        <v>4.1999999999999926E-2</v>
      </c>
      <c r="AT643" s="74">
        <f t="shared" si="852"/>
        <v>0.22999999999999998</v>
      </c>
      <c r="AU643" s="74">
        <f t="shared" si="853"/>
        <v>0.30199999999999999</v>
      </c>
      <c r="AV643" s="74">
        <f t="shared" si="854"/>
        <v>0.28100000000000003</v>
      </c>
      <c r="AW643" s="74">
        <f t="shared" si="855"/>
        <v>5.1000000000000004E-2</v>
      </c>
      <c r="AX643" s="74">
        <f t="shared" si="856"/>
        <v>1.3999999999999999E-2</v>
      </c>
      <c r="AY643" s="74">
        <f t="shared" si="857"/>
        <v>1E-3</v>
      </c>
      <c r="AZ643" s="74">
        <f t="shared" si="858"/>
        <v>0</v>
      </c>
      <c r="BA643" s="75">
        <f t="shared" si="859"/>
        <v>0</v>
      </c>
      <c r="BB643" s="73">
        <f t="shared" si="860"/>
        <v>0</v>
      </c>
      <c r="BC643" s="74">
        <f t="shared" si="861"/>
        <v>5.175841461886066E-2</v>
      </c>
      <c r="BD643" s="74">
        <f t="shared" si="862"/>
        <v>0.94824158538113934</v>
      </c>
      <c r="BE643" s="75">
        <f t="shared" si="863"/>
        <v>0</v>
      </c>
      <c r="BF643" s="73">
        <f t="shared" si="864"/>
        <v>0.55851821603690066</v>
      </c>
      <c r="BG643" s="74">
        <f t="array" ref="BG643">10^(SUMPRODUCT(AG643:AP643,LOG($AG$6:$AP$6))/BC643)</f>
        <v>4.6641746017317578</v>
      </c>
      <c r="BH643" s="75">
        <f t="array" ref="BH643">10^(SUMPRODUCT(AQ643:AZ643,LOG($AQ$6:$AZ$6))/BD643)</f>
        <v>0.49742271953457878</v>
      </c>
      <c r="BI643" s="76">
        <f t="shared" si="865"/>
        <v>0.31246561086132457</v>
      </c>
      <c r="BJ643" s="77">
        <f t="shared" si="865"/>
        <v>0.42149075341047493</v>
      </c>
      <c r="BK643" s="77">
        <f t="shared" si="865"/>
        <v>0.5031831750757455</v>
      </c>
      <c r="BL643" s="77">
        <f t="shared" si="865"/>
        <v>0.60090931450763707</v>
      </c>
      <c r="BM643" s="78">
        <f t="shared" si="865"/>
        <v>1.0099504938362083</v>
      </c>
    </row>
    <row r="644" spans="1:65" x14ac:dyDescent="0.2">
      <c r="A644" s="33"/>
      <c r="B644" s="79">
        <v>218</v>
      </c>
      <c r="C644" s="83" t="s">
        <v>99</v>
      </c>
      <c r="D644" s="238">
        <v>1</v>
      </c>
      <c r="E644" s="236" t="s">
        <v>562</v>
      </c>
      <c r="F644" s="244">
        <v>2</v>
      </c>
      <c r="G644" s="239"/>
      <c r="H644" s="240">
        <v>1</v>
      </c>
      <c r="I644" s="243">
        <f t="array" ref="I644">IF(B644&lt;100,(((LOG(I$6)-LOG(J$6))/(LOG(H$6)-LOG(J$6))))*(H644-J644)+J644,H644)</f>
        <v>1</v>
      </c>
      <c r="J644" s="240">
        <v>1</v>
      </c>
      <c r="K644" s="240">
        <v>1</v>
      </c>
      <c r="L644" s="240">
        <v>1</v>
      </c>
      <c r="M644" s="240">
        <v>1</v>
      </c>
      <c r="N644" s="240">
        <v>1</v>
      </c>
      <c r="O644" s="240">
        <v>1</v>
      </c>
      <c r="P644" s="240">
        <v>1</v>
      </c>
      <c r="Q644" s="240">
        <v>1</v>
      </c>
      <c r="R644" s="240">
        <v>0.997</v>
      </c>
      <c r="S644" s="243">
        <f t="shared" si="867"/>
        <v>0.99594257452914203</v>
      </c>
      <c r="T644" s="240">
        <v>0.995</v>
      </c>
      <c r="U644" s="240">
        <v>0.98799999999999999</v>
      </c>
      <c r="V644" s="240">
        <v>0.96799999999999997</v>
      </c>
      <c r="W644" s="240">
        <v>0.76400000000000001</v>
      </c>
      <c r="X644" s="240">
        <v>0.373</v>
      </c>
      <c r="Y644" s="240">
        <v>8.4000000000000005E-2</v>
      </c>
      <c r="Z644" s="240">
        <v>1.8000000000000002E-2</v>
      </c>
      <c r="AA644" s="240">
        <v>6.0000000000000001E-3</v>
      </c>
      <c r="AB644" s="240">
        <v>2E-3</v>
      </c>
      <c r="AC644" s="243">
        <f t="shared" si="866"/>
        <v>1.7420602275881188E-3</v>
      </c>
      <c r="AD644" s="241">
        <v>0</v>
      </c>
      <c r="AE644" s="60"/>
      <c r="AF644" s="74">
        <f t="shared" si="838"/>
        <v>0</v>
      </c>
      <c r="AG644" s="74">
        <f t="shared" si="839"/>
        <v>0</v>
      </c>
      <c r="AH644" s="74">
        <f t="shared" si="840"/>
        <v>0</v>
      </c>
      <c r="AI644" s="74">
        <f t="shared" si="841"/>
        <v>0</v>
      </c>
      <c r="AJ644" s="74">
        <f t="shared" si="842"/>
        <v>0</v>
      </c>
      <c r="AK644" s="74">
        <f t="shared" si="843"/>
        <v>0</v>
      </c>
      <c r="AL644" s="74">
        <f t="shared" si="844"/>
        <v>0</v>
      </c>
      <c r="AM644" s="74">
        <f t="shared" si="845"/>
        <v>0</v>
      </c>
      <c r="AN644" s="74">
        <f t="shared" si="846"/>
        <v>0</v>
      </c>
      <c r="AO644" s="74">
        <f t="shared" si="847"/>
        <v>3.0000000000000027E-3</v>
      </c>
      <c r="AP644" s="74">
        <f t="shared" si="848"/>
        <v>1.0574254708579645E-3</v>
      </c>
      <c r="AQ644" s="74">
        <f t="shared" si="849"/>
        <v>9.4257452914203732E-4</v>
      </c>
      <c r="AR644" s="74">
        <f t="shared" si="850"/>
        <v>7.0000000000000062E-3</v>
      </c>
      <c r="AS644" s="74">
        <f t="shared" si="851"/>
        <v>2.0000000000000018E-2</v>
      </c>
      <c r="AT644" s="74">
        <f t="shared" si="852"/>
        <v>0.20399999999999996</v>
      </c>
      <c r="AU644" s="74">
        <f t="shared" si="853"/>
        <v>0.39100000000000001</v>
      </c>
      <c r="AV644" s="74">
        <f t="shared" si="854"/>
        <v>0.28899999999999998</v>
      </c>
      <c r="AW644" s="74">
        <f t="shared" si="855"/>
        <v>6.6000000000000003E-2</v>
      </c>
      <c r="AX644" s="74">
        <f t="shared" si="856"/>
        <v>1.2000000000000002E-2</v>
      </c>
      <c r="AY644" s="74">
        <f t="shared" si="857"/>
        <v>4.0000000000000001E-3</v>
      </c>
      <c r="AZ644" s="74">
        <f t="shared" si="858"/>
        <v>2.579397724118812E-4</v>
      </c>
      <c r="BA644" s="75">
        <f t="shared" si="859"/>
        <v>1.7420602275881188E-3</v>
      </c>
      <c r="BB644" s="73">
        <f t="shared" si="860"/>
        <v>0</v>
      </c>
      <c r="BC644" s="74">
        <f t="shared" si="861"/>
        <v>4.0574254708579671E-3</v>
      </c>
      <c r="BD644" s="74">
        <f t="shared" si="862"/>
        <v>0.99420051430155398</v>
      </c>
      <c r="BE644" s="75">
        <f t="shared" si="863"/>
        <v>1.7420602275881188E-3</v>
      </c>
      <c r="BF644" s="73">
        <f t="shared" si="864"/>
        <v>0.46814705105128757</v>
      </c>
      <c r="BG644" s="74">
        <f t="array" ref="BG644">10^(SUMPRODUCT(AG644:AP644,LOG($AG$6:$AP$6))/BC644)</f>
        <v>2.6657282218818046</v>
      </c>
      <c r="BH644" s="75">
        <f t="array" ref="BH644">10^(SUMPRODUCT(AQ644:AZ644,LOG($AQ$6:$AZ$6))/BD644)</f>
        <v>0.46788405162417424</v>
      </c>
      <c r="BI644" s="76">
        <f t="shared" si="865"/>
        <v>0.305640842525154</v>
      </c>
      <c r="BJ644" s="77">
        <f t="shared" si="865"/>
        <v>0.40890246020841586</v>
      </c>
      <c r="BK644" s="77">
        <f t="shared" si="865"/>
        <v>0.47158796656473329</v>
      </c>
      <c r="BL644" s="77">
        <f t="shared" si="865"/>
        <v>0.54073940531866627</v>
      </c>
      <c r="BM644" s="78">
        <f t="shared" si="865"/>
        <v>0.75682656439137574</v>
      </c>
    </row>
    <row r="645" spans="1:65" x14ac:dyDescent="0.2">
      <c r="A645" s="33"/>
      <c r="B645" s="79">
        <v>218</v>
      </c>
      <c r="C645" s="83" t="s">
        <v>93</v>
      </c>
      <c r="D645" s="238">
        <v>1</v>
      </c>
      <c r="E645" s="236" t="s">
        <v>563</v>
      </c>
      <c r="F645" s="244">
        <v>2</v>
      </c>
      <c r="G645" s="239"/>
      <c r="H645" s="240">
        <v>1</v>
      </c>
      <c r="I645" s="243">
        <f t="array" ref="I645">IF(B645&lt;100,(((LOG(I$6)-LOG(J$6))/(LOG(H$6)-LOG(J$6))))*(H645-J645)+J645,H645)</f>
        <v>1</v>
      </c>
      <c r="J645" s="240">
        <v>1</v>
      </c>
      <c r="K645" s="240">
        <v>1</v>
      </c>
      <c r="L645" s="240">
        <v>1</v>
      </c>
      <c r="M645" s="240">
        <v>1</v>
      </c>
      <c r="N645" s="240">
        <v>0.998</v>
      </c>
      <c r="O645" s="240">
        <v>0.99400000000000011</v>
      </c>
      <c r="P645" s="240">
        <v>0.98199999999999998</v>
      </c>
      <c r="Q645" s="240">
        <v>0.96799999999999997</v>
      </c>
      <c r="R645" s="240">
        <v>0.95299999999999996</v>
      </c>
      <c r="S645" s="243">
        <f t="shared" si="867"/>
        <v>0.93872475614341788</v>
      </c>
      <c r="T645" s="240">
        <v>0.92599999999999993</v>
      </c>
      <c r="U645" s="240">
        <v>0.88800000000000001</v>
      </c>
      <c r="V645" s="240">
        <v>0.82499999999999996</v>
      </c>
      <c r="W645" s="240">
        <v>0.67400000000000004</v>
      </c>
      <c r="X645" s="240">
        <v>0.39600000000000002</v>
      </c>
      <c r="Y645" s="240">
        <v>9.9000000000000005E-2</v>
      </c>
      <c r="Z645" s="240">
        <v>2.1000000000000001E-2</v>
      </c>
      <c r="AA645" s="240">
        <v>3.0000000000000001E-3</v>
      </c>
      <c r="AB645" s="240">
        <v>2E-3</v>
      </c>
      <c r="AC645" s="243">
        <f t="shared" si="866"/>
        <v>1.7420602275881188E-3</v>
      </c>
      <c r="AD645" s="241">
        <v>0</v>
      </c>
      <c r="AE645" s="60"/>
      <c r="AF645" s="74">
        <f t="shared" si="838"/>
        <v>0</v>
      </c>
      <c r="AG645" s="74">
        <f t="shared" si="839"/>
        <v>0</v>
      </c>
      <c r="AH645" s="74">
        <f t="shared" si="840"/>
        <v>0</v>
      </c>
      <c r="AI645" s="74">
        <f t="shared" si="841"/>
        <v>0</v>
      </c>
      <c r="AJ645" s="74">
        <f t="shared" si="842"/>
        <v>0</v>
      </c>
      <c r="AK645" s="74">
        <f t="shared" si="843"/>
        <v>2.0000000000000018E-3</v>
      </c>
      <c r="AL645" s="74">
        <f t="shared" si="844"/>
        <v>3.9999999999998925E-3</v>
      </c>
      <c r="AM645" s="74">
        <f t="shared" si="845"/>
        <v>1.2000000000000122E-2</v>
      </c>
      <c r="AN645" s="74">
        <f t="shared" si="846"/>
        <v>1.4000000000000012E-2</v>
      </c>
      <c r="AO645" s="74">
        <f t="shared" si="847"/>
        <v>1.5000000000000013E-2</v>
      </c>
      <c r="AP645" s="74">
        <f t="shared" si="848"/>
        <v>1.4275243856582076E-2</v>
      </c>
      <c r="AQ645" s="74">
        <f t="shared" si="849"/>
        <v>1.2724756143417948E-2</v>
      </c>
      <c r="AR645" s="74">
        <f t="shared" si="850"/>
        <v>3.7999999999999923E-2</v>
      </c>
      <c r="AS645" s="74">
        <f t="shared" si="851"/>
        <v>6.3000000000000056E-2</v>
      </c>
      <c r="AT645" s="74">
        <f t="shared" si="852"/>
        <v>0.15099999999999991</v>
      </c>
      <c r="AU645" s="74">
        <f t="shared" si="853"/>
        <v>0.27800000000000002</v>
      </c>
      <c r="AV645" s="74">
        <f t="shared" si="854"/>
        <v>0.29700000000000004</v>
      </c>
      <c r="AW645" s="74">
        <f t="shared" si="855"/>
        <v>7.8E-2</v>
      </c>
      <c r="AX645" s="74">
        <f t="shared" si="856"/>
        <v>1.8000000000000002E-2</v>
      </c>
      <c r="AY645" s="74">
        <f t="shared" si="857"/>
        <v>1E-3</v>
      </c>
      <c r="AZ645" s="74">
        <f t="shared" si="858"/>
        <v>2.579397724118812E-4</v>
      </c>
      <c r="BA645" s="75">
        <f t="shared" si="859"/>
        <v>1.7420602275881188E-3</v>
      </c>
      <c r="BB645" s="73">
        <f t="shared" si="860"/>
        <v>0</v>
      </c>
      <c r="BC645" s="74">
        <f t="shared" si="861"/>
        <v>6.1275243856582118E-2</v>
      </c>
      <c r="BD645" s="74">
        <f t="shared" si="862"/>
        <v>0.93698269591582972</v>
      </c>
      <c r="BE645" s="75">
        <f t="shared" si="863"/>
        <v>1.7420602275881188E-3</v>
      </c>
      <c r="BF645" s="73">
        <f t="shared" si="864"/>
        <v>0.55047794290539431</v>
      </c>
      <c r="BG645" s="74">
        <f t="array" ref="BG645">10^(SUMPRODUCT(AG645:AP645,LOG($AG$6:$AP$6))/BC645)</f>
        <v>3.726048045870626</v>
      </c>
      <c r="BH645" s="75">
        <f t="array" ref="BH645">10^(SUMPRODUCT(AQ645:AZ645,LOG($AQ$6:$AZ$6))/BD645)</f>
        <v>0.48929504566257975</v>
      </c>
      <c r="BI645" s="76">
        <f t="shared" si="865"/>
        <v>0.3003400635392382</v>
      </c>
      <c r="BJ645" s="77">
        <f t="shared" si="865"/>
        <v>0.3986728541684712</v>
      </c>
      <c r="BK645" s="77">
        <f t="shared" si="865"/>
        <v>0.47995246339578479</v>
      </c>
      <c r="BL645" s="77">
        <f t="shared" si="865"/>
        <v>0.58180629956898</v>
      </c>
      <c r="BM645" s="78">
        <f t="shared" si="865"/>
        <v>1.3395224159901329</v>
      </c>
    </row>
    <row r="646" spans="1:65" x14ac:dyDescent="0.2">
      <c r="A646" s="33"/>
      <c r="B646" s="79">
        <v>219</v>
      </c>
      <c r="C646" s="83" t="s">
        <v>94</v>
      </c>
      <c r="D646" s="238">
        <v>1</v>
      </c>
      <c r="E646" s="236" t="s">
        <v>564</v>
      </c>
      <c r="F646" s="244">
        <v>2</v>
      </c>
      <c r="G646" s="239"/>
      <c r="H646" s="240">
        <v>1</v>
      </c>
      <c r="I646" s="243">
        <f t="array" ref="I646">IF(B646&lt;100,(((LOG(I$6)-LOG(J$6))/(LOG(H$6)-LOG(J$6))))*(H646-J646)+J646,H646)</f>
        <v>1</v>
      </c>
      <c r="J646" s="240">
        <v>1</v>
      </c>
      <c r="K646" s="240">
        <v>1</v>
      </c>
      <c r="L646" s="240">
        <v>1</v>
      </c>
      <c r="M646" s="240">
        <v>1</v>
      </c>
      <c r="N646" s="240">
        <v>1</v>
      </c>
      <c r="O646" s="240">
        <v>1</v>
      </c>
      <c r="P646" s="240">
        <v>1</v>
      </c>
      <c r="Q646" s="240">
        <v>1</v>
      </c>
      <c r="R646" s="240">
        <v>1</v>
      </c>
      <c r="S646" s="243">
        <f t="shared" si="867"/>
        <v>1</v>
      </c>
      <c r="T646" s="240">
        <v>1</v>
      </c>
      <c r="U646" s="240">
        <v>0.995</v>
      </c>
      <c r="V646" s="240">
        <v>0.99199999999999999</v>
      </c>
      <c r="W646" s="240">
        <v>0.96799999999999997</v>
      </c>
      <c r="X646" s="240">
        <v>0.73199999999999998</v>
      </c>
      <c r="Y646" s="240">
        <v>0.25600000000000001</v>
      </c>
      <c r="Z646" s="240">
        <v>3.7000000000000005E-2</v>
      </c>
      <c r="AA646" s="240">
        <v>6.0000000000000001E-3</v>
      </c>
      <c r="AB646" s="240">
        <v>3.0000000000000001E-3</v>
      </c>
      <c r="AC646" s="243">
        <f t="shared" si="866"/>
        <v>2.6130903413821784E-3</v>
      </c>
      <c r="AD646" s="241">
        <v>0</v>
      </c>
      <c r="AE646" s="60"/>
      <c r="AF646" s="74">
        <f t="shared" si="838"/>
        <v>0</v>
      </c>
      <c r="AG646" s="74">
        <f t="shared" si="839"/>
        <v>0</v>
      </c>
      <c r="AH646" s="74">
        <f t="shared" si="840"/>
        <v>0</v>
      </c>
      <c r="AI646" s="74">
        <f t="shared" si="841"/>
        <v>0</v>
      </c>
      <c r="AJ646" s="74">
        <f t="shared" si="842"/>
        <v>0</v>
      </c>
      <c r="AK646" s="74">
        <f t="shared" si="843"/>
        <v>0</v>
      </c>
      <c r="AL646" s="74">
        <f t="shared" si="844"/>
        <v>0</v>
      </c>
      <c r="AM646" s="74">
        <f t="shared" si="845"/>
        <v>0</v>
      </c>
      <c r="AN646" s="74">
        <f t="shared" si="846"/>
        <v>0</v>
      </c>
      <c r="AO646" s="74">
        <f t="shared" si="847"/>
        <v>0</v>
      </c>
      <c r="AP646" s="74">
        <f t="shared" si="848"/>
        <v>0</v>
      </c>
      <c r="AQ646" s="74">
        <f t="shared" si="849"/>
        <v>0</v>
      </c>
      <c r="AR646" s="74">
        <f t="shared" si="850"/>
        <v>5.0000000000000044E-3</v>
      </c>
      <c r="AS646" s="74">
        <f t="shared" si="851"/>
        <v>3.0000000000000027E-3</v>
      </c>
      <c r="AT646" s="74">
        <f t="shared" si="852"/>
        <v>2.4000000000000021E-2</v>
      </c>
      <c r="AU646" s="74">
        <f t="shared" si="853"/>
        <v>0.23599999999999999</v>
      </c>
      <c r="AV646" s="74">
        <f t="shared" si="854"/>
        <v>0.47599999999999998</v>
      </c>
      <c r="AW646" s="74">
        <f t="shared" si="855"/>
        <v>0.219</v>
      </c>
      <c r="AX646" s="74">
        <f t="shared" si="856"/>
        <v>3.1000000000000007E-2</v>
      </c>
      <c r="AY646" s="74">
        <f t="shared" si="857"/>
        <v>3.0000000000000001E-3</v>
      </c>
      <c r="AZ646" s="74">
        <f t="shared" si="858"/>
        <v>3.8690965861782169E-4</v>
      </c>
      <c r="BA646" s="75">
        <f t="shared" si="859"/>
        <v>2.6130903413821784E-3</v>
      </c>
      <c r="BB646" s="73">
        <f t="shared" si="860"/>
        <v>0</v>
      </c>
      <c r="BC646" s="74">
        <f t="shared" si="861"/>
        <v>0</v>
      </c>
      <c r="BD646" s="74">
        <f t="shared" si="862"/>
        <v>0.99738690965861787</v>
      </c>
      <c r="BE646" s="75">
        <f t="shared" si="863"/>
        <v>2.6130903413821784E-3</v>
      </c>
      <c r="BF646" s="73">
        <f t="shared" si="864"/>
        <v>0.35445583077943393</v>
      </c>
      <c r="BG646" s="74"/>
      <c r="BH646" s="75">
        <f t="array" ref="BH646">10^(SUMPRODUCT(AQ646:AZ646,LOG($AQ$6:$AZ$6))/BD646)</f>
        <v>0.35767649161901777</v>
      </c>
      <c r="BI646" s="76">
        <f t="shared" si="865"/>
        <v>0.23269129282404244</v>
      </c>
      <c r="BJ646" s="77">
        <f t="shared" si="865"/>
        <v>0.32061103923960516</v>
      </c>
      <c r="BK646" s="77">
        <f t="shared" si="865"/>
        <v>0.35647347731270512</v>
      </c>
      <c r="BL646" s="77">
        <f t="shared" si="865"/>
        <v>0.39634736323737396</v>
      </c>
      <c r="BM646" s="78">
        <f t="shared" si="865"/>
        <v>0.54140028774190174</v>
      </c>
    </row>
    <row r="647" spans="1:65" x14ac:dyDescent="0.2">
      <c r="A647" s="33"/>
      <c r="B647" s="79">
        <v>219</v>
      </c>
      <c r="C647" s="83" t="s">
        <v>99</v>
      </c>
      <c r="D647" s="238">
        <v>1</v>
      </c>
      <c r="E647" s="236" t="s">
        <v>565</v>
      </c>
      <c r="F647" s="244">
        <v>2</v>
      </c>
      <c r="G647" s="239"/>
      <c r="H647" s="240">
        <v>1</v>
      </c>
      <c r="I647" s="243">
        <f t="array" ref="I647">IF(B647&lt;100,(((LOG(I$6)-LOG(J$6))/(LOG(H$6)-LOG(J$6))))*(H647-J647)+J647,H647)</f>
        <v>1</v>
      </c>
      <c r="J647" s="240">
        <v>1</v>
      </c>
      <c r="K647" s="240">
        <v>1</v>
      </c>
      <c r="L647" s="240">
        <v>1</v>
      </c>
      <c r="M647" s="240">
        <v>1</v>
      </c>
      <c r="N647" s="240">
        <v>1</v>
      </c>
      <c r="O647" s="240">
        <v>1</v>
      </c>
      <c r="P647" s="240">
        <v>1</v>
      </c>
      <c r="Q647" s="240">
        <v>1</v>
      </c>
      <c r="R647" s="240">
        <v>0.995</v>
      </c>
      <c r="S647" s="243">
        <f t="shared" si="867"/>
        <v>0.9923564363228552</v>
      </c>
      <c r="T647" s="240">
        <v>0.99</v>
      </c>
      <c r="U647" s="240">
        <v>0.9840000000000001</v>
      </c>
      <c r="V647" s="240">
        <v>0.97599999999999998</v>
      </c>
      <c r="W647" s="240">
        <v>0.95299999999999996</v>
      </c>
      <c r="X647" s="240">
        <v>0.45700000000000002</v>
      </c>
      <c r="Y647" s="240">
        <v>9.9000000000000005E-2</v>
      </c>
      <c r="Z647" s="240">
        <v>2.8999999999999998E-2</v>
      </c>
      <c r="AA647" s="240">
        <v>3.0000000000000001E-3</v>
      </c>
      <c r="AB647" s="240">
        <v>0</v>
      </c>
      <c r="AC647" s="243">
        <f t="shared" si="866"/>
        <v>0</v>
      </c>
      <c r="AD647" s="241">
        <v>0</v>
      </c>
      <c r="AE647" s="60"/>
      <c r="AF647" s="74">
        <f t="shared" si="838"/>
        <v>0</v>
      </c>
      <c r="AG647" s="74">
        <f t="shared" si="839"/>
        <v>0</v>
      </c>
      <c r="AH647" s="74">
        <f t="shared" si="840"/>
        <v>0</v>
      </c>
      <c r="AI647" s="74">
        <f t="shared" si="841"/>
        <v>0</v>
      </c>
      <c r="AJ647" s="74">
        <f t="shared" si="842"/>
        <v>0</v>
      </c>
      <c r="AK647" s="74">
        <f t="shared" si="843"/>
        <v>0</v>
      </c>
      <c r="AL647" s="74">
        <f t="shared" si="844"/>
        <v>0</v>
      </c>
      <c r="AM647" s="74">
        <f t="shared" si="845"/>
        <v>0</v>
      </c>
      <c r="AN647" s="74">
        <f t="shared" si="846"/>
        <v>0</v>
      </c>
      <c r="AO647" s="74">
        <f t="shared" si="847"/>
        <v>5.0000000000000044E-3</v>
      </c>
      <c r="AP647" s="74">
        <f t="shared" si="848"/>
        <v>2.6435636771448001E-3</v>
      </c>
      <c r="AQ647" s="74">
        <f t="shared" si="849"/>
        <v>2.3564363228552043E-3</v>
      </c>
      <c r="AR647" s="74">
        <f t="shared" si="850"/>
        <v>5.9999999999998943E-3</v>
      </c>
      <c r="AS647" s="74">
        <f t="shared" si="851"/>
        <v>8.0000000000001181E-3</v>
      </c>
      <c r="AT647" s="74">
        <f t="shared" si="852"/>
        <v>2.300000000000002E-2</v>
      </c>
      <c r="AU647" s="74">
        <f t="shared" si="853"/>
        <v>0.49599999999999994</v>
      </c>
      <c r="AV647" s="74">
        <f t="shared" si="854"/>
        <v>0.35799999999999998</v>
      </c>
      <c r="AW647" s="74">
        <f t="shared" si="855"/>
        <v>7.0000000000000007E-2</v>
      </c>
      <c r="AX647" s="74">
        <f t="shared" si="856"/>
        <v>2.5999999999999999E-2</v>
      </c>
      <c r="AY647" s="74">
        <f t="shared" si="857"/>
        <v>3.0000000000000001E-3</v>
      </c>
      <c r="AZ647" s="74">
        <f t="shared" si="858"/>
        <v>0</v>
      </c>
      <c r="BA647" s="75">
        <f t="shared" si="859"/>
        <v>0</v>
      </c>
      <c r="BB647" s="73">
        <f t="shared" si="860"/>
        <v>0</v>
      </c>
      <c r="BC647" s="74">
        <f t="shared" si="861"/>
        <v>7.6435636771448046E-3</v>
      </c>
      <c r="BD647" s="74">
        <f t="shared" si="862"/>
        <v>0.99235643632285508</v>
      </c>
      <c r="BE647" s="75">
        <f t="shared" si="863"/>
        <v>0</v>
      </c>
      <c r="BF647" s="73">
        <f t="shared" si="864"/>
        <v>0.42429778342743169</v>
      </c>
      <c r="BG647" s="74">
        <f t="array" ref="BG647">10^(SUMPRODUCT(AG647:AP647,LOG($AG$6:$AP$6))/BC647)</f>
        <v>2.6061183800926813</v>
      </c>
      <c r="BH647" s="75">
        <f t="array" ref="BH647">10^(SUMPRODUCT(AQ647:AZ647,LOG($AQ$6:$AZ$6))/BD647)</f>
        <v>0.41840681649231803</v>
      </c>
      <c r="BI647" s="76">
        <f t="shared" si="865"/>
        <v>0.30028209251872245</v>
      </c>
      <c r="BJ647" s="77">
        <f t="shared" si="865"/>
        <v>0.37981678318056539</v>
      </c>
      <c r="BK647" s="77">
        <f t="shared" si="865"/>
        <v>0.43318986872338888</v>
      </c>
      <c r="BL647" s="77">
        <f t="shared" si="865"/>
        <v>0.48252924687226567</v>
      </c>
      <c r="BM647" s="78">
        <f t="shared" si="865"/>
        <v>0.57756281763724382</v>
      </c>
    </row>
    <row r="648" spans="1:65" x14ac:dyDescent="0.2">
      <c r="A648" s="33"/>
      <c r="B648" s="79">
        <v>219</v>
      </c>
      <c r="C648" s="83" t="s">
        <v>93</v>
      </c>
      <c r="D648" s="238">
        <v>1</v>
      </c>
      <c r="E648" s="236" t="s">
        <v>566</v>
      </c>
      <c r="F648" s="244">
        <v>2</v>
      </c>
      <c r="G648" s="239"/>
      <c r="H648" s="240">
        <v>1</v>
      </c>
      <c r="I648" s="243">
        <f t="array" ref="I648">IF(B648&lt;100,(((LOG(I$6)-LOG(J$6))/(LOG(H$6)-LOG(J$6))))*(H648-J648)+J648,H648)</f>
        <v>1</v>
      </c>
      <c r="J648" s="240">
        <v>1</v>
      </c>
      <c r="K648" s="240">
        <v>1</v>
      </c>
      <c r="L648" s="240">
        <v>1</v>
      </c>
      <c r="M648" s="240">
        <v>1</v>
      </c>
      <c r="N648" s="240">
        <v>1</v>
      </c>
      <c r="O648" s="240">
        <v>1</v>
      </c>
      <c r="P648" s="240">
        <v>1</v>
      </c>
      <c r="Q648" s="240">
        <v>0.998</v>
      </c>
      <c r="R648" s="240">
        <v>0.99</v>
      </c>
      <c r="S648" s="243">
        <f t="shared" si="867"/>
        <v>0.98154059623313661</v>
      </c>
      <c r="T648" s="240">
        <v>0.97400000000000009</v>
      </c>
      <c r="U648" s="240">
        <v>0.94599999999999995</v>
      </c>
      <c r="V648" s="240">
        <v>0.88900000000000001</v>
      </c>
      <c r="W648" s="240">
        <v>0.63900000000000001</v>
      </c>
      <c r="X648" s="240">
        <v>0.27399999999999997</v>
      </c>
      <c r="Y648" s="240">
        <v>8.1000000000000003E-2</v>
      </c>
      <c r="Z648" s="240">
        <v>2.1000000000000001E-2</v>
      </c>
      <c r="AA648" s="240">
        <v>1.1000000000000001E-2</v>
      </c>
      <c r="AB648" s="240">
        <v>3.0000000000000001E-3</v>
      </c>
      <c r="AC648" s="243">
        <f t="shared" si="866"/>
        <v>2.6130903413821784E-3</v>
      </c>
      <c r="AD648" s="241">
        <v>0</v>
      </c>
      <c r="AE648" s="60"/>
      <c r="AF648" s="74">
        <f t="shared" si="838"/>
        <v>0</v>
      </c>
      <c r="AG648" s="74">
        <f t="shared" si="839"/>
        <v>0</v>
      </c>
      <c r="AH648" s="74">
        <f t="shared" si="840"/>
        <v>0</v>
      </c>
      <c r="AI648" s="74">
        <f t="shared" si="841"/>
        <v>0</v>
      </c>
      <c r="AJ648" s="74">
        <f t="shared" si="842"/>
        <v>0</v>
      </c>
      <c r="AK648" s="74">
        <f t="shared" si="843"/>
        <v>0</v>
      </c>
      <c r="AL648" s="74">
        <f t="shared" si="844"/>
        <v>0</v>
      </c>
      <c r="AM648" s="74">
        <f t="shared" si="845"/>
        <v>0</v>
      </c>
      <c r="AN648" s="74">
        <f t="shared" si="846"/>
        <v>2.0000000000000018E-3</v>
      </c>
      <c r="AO648" s="74">
        <f t="shared" si="847"/>
        <v>8.0000000000000071E-3</v>
      </c>
      <c r="AP648" s="74">
        <f t="shared" si="848"/>
        <v>8.4594037668633826E-3</v>
      </c>
      <c r="AQ648" s="74">
        <f t="shared" si="849"/>
        <v>7.5405962331365206E-3</v>
      </c>
      <c r="AR648" s="74">
        <f t="shared" si="850"/>
        <v>2.8000000000000136E-2</v>
      </c>
      <c r="AS648" s="74">
        <f t="shared" si="851"/>
        <v>5.699999999999994E-2</v>
      </c>
      <c r="AT648" s="74">
        <f t="shared" si="852"/>
        <v>0.25</v>
      </c>
      <c r="AU648" s="74">
        <f t="shared" si="853"/>
        <v>0.36500000000000005</v>
      </c>
      <c r="AV648" s="74">
        <f t="shared" si="854"/>
        <v>0.19299999999999995</v>
      </c>
      <c r="AW648" s="74">
        <f t="shared" si="855"/>
        <v>0.06</v>
      </c>
      <c r="AX648" s="74">
        <f t="shared" si="856"/>
        <v>0.01</v>
      </c>
      <c r="AY648" s="74">
        <f t="shared" si="857"/>
        <v>8.0000000000000002E-3</v>
      </c>
      <c r="AZ648" s="74">
        <f t="shared" si="858"/>
        <v>3.8690965861782169E-4</v>
      </c>
      <c r="BA648" s="75">
        <f t="shared" si="859"/>
        <v>2.6130903413821784E-3</v>
      </c>
      <c r="BB648" s="73">
        <f t="shared" si="860"/>
        <v>0</v>
      </c>
      <c r="BC648" s="74">
        <f t="shared" si="861"/>
        <v>1.8459403766863391E-2</v>
      </c>
      <c r="BD648" s="74">
        <f t="shared" si="862"/>
        <v>0.97892750589175448</v>
      </c>
      <c r="BE648" s="75">
        <f t="shared" si="863"/>
        <v>2.6130903413821784E-3</v>
      </c>
      <c r="BF648" s="73">
        <f t="shared" si="864"/>
        <v>0.53144281281537653</v>
      </c>
      <c r="BG648" s="74">
        <f t="array" ref="BG648">10^(SUMPRODUCT(AG648:AP648,LOG($AG$6:$AP$6))/BC648)</f>
        <v>2.6263267851418934</v>
      </c>
      <c r="BH648" s="75">
        <f t="array" ref="BH648">10^(SUMPRODUCT(AQ648:AZ648,LOG($AQ$6:$AZ$6))/BD648)</f>
        <v>0.52100734461513432</v>
      </c>
      <c r="BI648" s="76">
        <f t="shared" si="865"/>
        <v>0.31010367730315008</v>
      </c>
      <c r="BJ648" s="77">
        <f t="shared" si="865"/>
        <v>0.45237943015854076</v>
      </c>
      <c r="BK648" s="77">
        <f t="shared" si="865"/>
        <v>0.5237948075741522</v>
      </c>
      <c r="BL648" s="77">
        <f t="shared" si="865"/>
        <v>0.60926611929805685</v>
      </c>
      <c r="BM648" s="78">
        <f t="shared" si="865"/>
        <v>0.90849057496949137</v>
      </c>
    </row>
    <row r="649" spans="1:65" x14ac:dyDescent="0.2">
      <c r="A649" s="33"/>
      <c r="B649" s="79">
        <v>220</v>
      </c>
      <c r="C649" s="83" t="s">
        <v>94</v>
      </c>
      <c r="D649" s="238">
        <v>1</v>
      </c>
      <c r="E649" s="236" t="s">
        <v>567</v>
      </c>
      <c r="F649" s="244">
        <v>2</v>
      </c>
      <c r="G649" s="239"/>
      <c r="H649" s="240">
        <v>1</v>
      </c>
      <c r="I649" s="243">
        <f t="array" ref="I649">IF(B649&lt;100,(((LOG(I$6)-LOG(J$6))/(LOG(H$6)-LOG(J$6))))*(H649-J649)+J649,H649)</f>
        <v>1</v>
      </c>
      <c r="J649" s="240">
        <v>1</v>
      </c>
      <c r="K649" s="240">
        <v>1</v>
      </c>
      <c r="L649" s="240">
        <v>1</v>
      </c>
      <c r="M649" s="240">
        <v>1</v>
      </c>
      <c r="N649" s="240">
        <v>1</v>
      </c>
      <c r="O649" s="240">
        <v>0.998</v>
      </c>
      <c r="P649" s="240">
        <v>0.99400000000000011</v>
      </c>
      <c r="Q649" s="240">
        <v>0.98799999999999999</v>
      </c>
      <c r="R649" s="240">
        <v>0.97900000000000009</v>
      </c>
      <c r="S649" s="243">
        <f t="shared" si="867"/>
        <v>0.9705405962331366</v>
      </c>
      <c r="T649" s="240">
        <v>0.96299999999999997</v>
      </c>
      <c r="U649" s="240">
        <v>0.94400000000000006</v>
      </c>
      <c r="V649" s="240">
        <v>0.91200000000000003</v>
      </c>
      <c r="W649" s="240">
        <v>0.83700000000000008</v>
      </c>
      <c r="X649" s="240">
        <v>0.64300000000000002</v>
      </c>
      <c r="Y649" s="240">
        <v>0.19899999999999998</v>
      </c>
      <c r="Z649" s="240">
        <v>5.4000000000000006E-2</v>
      </c>
      <c r="AA649" s="240">
        <v>1.7000000000000001E-2</v>
      </c>
      <c r="AB649" s="240">
        <v>9.0000000000000011E-3</v>
      </c>
      <c r="AC649" s="243">
        <f t="shared" si="866"/>
        <v>7.8392710241465356E-3</v>
      </c>
      <c r="AD649" s="241">
        <v>0</v>
      </c>
      <c r="AE649" s="60"/>
      <c r="AF649" s="74">
        <f t="shared" si="838"/>
        <v>0</v>
      </c>
      <c r="AG649" s="74">
        <f t="shared" si="839"/>
        <v>0</v>
      </c>
      <c r="AH649" s="74">
        <f t="shared" si="840"/>
        <v>0</v>
      </c>
      <c r="AI649" s="74">
        <f t="shared" si="841"/>
        <v>0</v>
      </c>
      <c r="AJ649" s="74">
        <f t="shared" si="842"/>
        <v>0</v>
      </c>
      <c r="AK649" s="74">
        <f t="shared" si="843"/>
        <v>0</v>
      </c>
      <c r="AL649" s="74">
        <f t="shared" si="844"/>
        <v>2.0000000000000018E-3</v>
      </c>
      <c r="AM649" s="74">
        <f t="shared" si="845"/>
        <v>3.9999999999998925E-3</v>
      </c>
      <c r="AN649" s="74">
        <f t="shared" si="846"/>
        <v>6.0000000000001164E-3</v>
      </c>
      <c r="AO649" s="74">
        <f t="shared" si="847"/>
        <v>8.999999999999897E-3</v>
      </c>
      <c r="AP649" s="74">
        <f t="shared" si="848"/>
        <v>8.4594037668634936E-3</v>
      </c>
      <c r="AQ649" s="74">
        <f t="shared" si="849"/>
        <v>7.5405962331366316E-3</v>
      </c>
      <c r="AR649" s="74">
        <f t="shared" si="850"/>
        <v>1.8999999999999906E-2</v>
      </c>
      <c r="AS649" s="74">
        <f t="shared" si="851"/>
        <v>3.2000000000000028E-2</v>
      </c>
      <c r="AT649" s="74">
        <f t="shared" si="852"/>
        <v>7.4999999999999956E-2</v>
      </c>
      <c r="AU649" s="74">
        <f t="shared" si="853"/>
        <v>0.19400000000000006</v>
      </c>
      <c r="AV649" s="74">
        <f t="shared" si="854"/>
        <v>0.44400000000000006</v>
      </c>
      <c r="AW649" s="74">
        <f t="shared" si="855"/>
        <v>0.14499999999999996</v>
      </c>
      <c r="AX649" s="74">
        <f t="shared" si="856"/>
        <v>3.7000000000000005E-2</v>
      </c>
      <c r="AY649" s="74">
        <f t="shared" si="857"/>
        <v>8.0000000000000002E-3</v>
      </c>
      <c r="AZ649" s="74">
        <f t="shared" si="858"/>
        <v>1.1607289758534655E-3</v>
      </c>
      <c r="BA649" s="75">
        <f t="shared" si="859"/>
        <v>7.8392710241465356E-3</v>
      </c>
      <c r="BB649" s="73">
        <f t="shared" si="860"/>
        <v>0</v>
      </c>
      <c r="BC649" s="74">
        <f t="shared" si="861"/>
        <v>2.9459403766863401E-2</v>
      </c>
      <c r="BD649" s="74">
        <f t="shared" si="862"/>
        <v>0.9627013252089901</v>
      </c>
      <c r="BE649" s="75">
        <f t="shared" si="863"/>
        <v>7.8392710241465356E-3</v>
      </c>
      <c r="BF649" s="73">
        <f t="shared" si="864"/>
        <v>0.41039769118221464</v>
      </c>
      <c r="BG649" s="74">
        <f t="array" ref="BG649">10^(SUMPRODUCT(AG649:AP649,LOG($AG$6:$AP$6))/BC649)</f>
        <v>3.3480209081138272</v>
      </c>
      <c r="BH649" s="75">
        <f t="array" ref="BH649">10^(SUMPRODUCT(AQ649:AZ649,LOG($AQ$6:$AZ$6))/BD649)</f>
        <v>0.39631217733786001</v>
      </c>
      <c r="BI649" s="76">
        <f t="shared" si="865"/>
        <v>0.23515845932231999</v>
      </c>
      <c r="BJ649" s="77">
        <f t="shared" si="865"/>
        <v>0.33637053931847116</v>
      </c>
      <c r="BK649" s="77">
        <f t="shared" si="865"/>
        <v>0.37686476170884886</v>
      </c>
      <c r="BL649" s="77">
        <f t="shared" si="865"/>
        <v>0.42544021197754101</v>
      </c>
      <c r="BM649" s="78">
        <f t="shared" si="865"/>
        <v>0.80392604281661639</v>
      </c>
    </row>
    <row r="650" spans="1:65" x14ac:dyDescent="0.2">
      <c r="A650" s="33"/>
      <c r="B650" s="79">
        <v>220</v>
      </c>
      <c r="C650" s="83" t="s">
        <v>99</v>
      </c>
      <c r="D650" s="238">
        <v>1</v>
      </c>
      <c r="E650" s="236" t="s">
        <v>568</v>
      </c>
      <c r="F650" s="244">
        <v>2</v>
      </c>
      <c r="G650" s="239"/>
      <c r="H650" s="240">
        <v>1</v>
      </c>
      <c r="I650" s="243">
        <f t="array" ref="I650">IF(B650&lt;100,(((LOG(I$6)-LOG(J$6))/(LOG(H$6)-LOG(J$6))))*(H650-J650)+J650,H650)</f>
        <v>1</v>
      </c>
      <c r="J650" s="240">
        <v>1</v>
      </c>
      <c r="K650" s="240">
        <v>1</v>
      </c>
      <c r="L650" s="240">
        <v>1</v>
      </c>
      <c r="M650" s="240">
        <v>1</v>
      </c>
      <c r="N650" s="240">
        <v>1</v>
      </c>
      <c r="O650" s="240">
        <v>0.998</v>
      </c>
      <c r="P650" s="240">
        <v>0.9890000000000001</v>
      </c>
      <c r="Q650" s="240">
        <v>0.97</v>
      </c>
      <c r="R650" s="240">
        <v>0.95900000000000007</v>
      </c>
      <c r="S650" s="243">
        <f t="shared" si="867"/>
        <v>0.95265544717485251</v>
      </c>
      <c r="T650" s="240">
        <v>0.94700000000000006</v>
      </c>
      <c r="U650" s="240">
        <v>0.93400000000000005</v>
      </c>
      <c r="V650" s="240">
        <v>0.91</v>
      </c>
      <c r="W650" s="240">
        <v>0.82900000000000007</v>
      </c>
      <c r="X650" s="240">
        <v>0.48200000000000004</v>
      </c>
      <c r="Y650" s="240">
        <v>0.13200000000000001</v>
      </c>
      <c r="Z650" s="240">
        <v>2.6000000000000002E-2</v>
      </c>
      <c r="AA650" s="240">
        <v>5.0000000000000001E-3</v>
      </c>
      <c r="AB650" s="240">
        <v>4.0000000000000001E-3</v>
      </c>
      <c r="AC650" s="243">
        <f t="shared" si="866"/>
        <v>3.4841204551762377E-3</v>
      </c>
      <c r="AD650" s="241">
        <v>0</v>
      </c>
      <c r="AE650" s="60"/>
      <c r="AF650" s="74">
        <f t="shared" si="838"/>
        <v>0</v>
      </c>
      <c r="AG650" s="74">
        <f t="shared" si="839"/>
        <v>0</v>
      </c>
      <c r="AH650" s="74">
        <f t="shared" si="840"/>
        <v>0</v>
      </c>
      <c r="AI650" s="74">
        <f t="shared" si="841"/>
        <v>0</v>
      </c>
      <c r="AJ650" s="74">
        <f t="shared" si="842"/>
        <v>0</v>
      </c>
      <c r="AK650" s="74">
        <f t="shared" si="843"/>
        <v>0</v>
      </c>
      <c r="AL650" s="74">
        <f t="shared" si="844"/>
        <v>2.0000000000000018E-3</v>
      </c>
      <c r="AM650" s="74">
        <f t="shared" si="845"/>
        <v>8.999999999999897E-3</v>
      </c>
      <c r="AN650" s="74">
        <f t="shared" si="846"/>
        <v>1.9000000000000128E-2</v>
      </c>
      <c r="AO650" s="74">
        <f t="shared" si="847"/>
        <v>1.0999999999999899E-2</v>
      </c>
      <c r="AP650" s="74">
        <f t="shared" si="848"/>
        <v>6.3445528251475647E-3</v>
      </c>
      <c r="AQ650" s="74">
        <f t="shared" si="849"/>
        <v>5.655447174852446E-3</v>
      </c>
      <c r="AR650" s="74">
        <f t="shared" si="850"/>
        <v>1.3000000000000012E-2</v>
      </c>
      <c r="AS650" s="74">
        <f t="shared" si="851"/>
        <v>2.4000000000000021E-2</v>
      </c>
      <c r="AT650" s="74">
        <f t="shared" si="852"/>
        <v>8.0999999999999961E-2</v>
      </c>
      <c r="AU650" s="74">
        <f t="shared" si="853"/>
        <v>0.34700000000000003</v>
      </c>
      <c r="AV650" s="74">
        <f t="shared" si="854"/>
        <v>0.35000000000000003</v>
      </c>
      <c r="AW650" s="74">
        <f t="shared" si="855"/>
        <v>0.10600000000000001</v>
      </c>
      <c r="AX650" s="74">
        <f t="shared" si="856"/>
        <v>2.1000000000000001E-2</v>
      </c>
      <c r="AY650" s="74">
        <f t="shared" si="857"/>
        <v>1E-3</v>
      </c>
      <c r="AZ650" s="74">
        <f t="shared" si="858"/>
        <v>5.158795448237624E-4</v>
      </c>
      <c r="BA650" s="75">
        <f t="shared" si="859"/>
        <v>3.4841204551762377E-3</v>
      </c>
      <c r="BB650" s="73">
        <f t="shared" si="860"/>
        <v>0</v>
      </c>
      <c r="BC650" s="74">
        <f t="shared" si="861"/>
        <v>4.734455282514749E-2</v>
      </c>
      <c r="BD650" s="74">
        <f t="shared" si="862"/>
        <v>0.9491713267196763</v>
      </c>
      <c r="BE650" s="75">
        <f t="shared" si="863"/>
        <v>3.4841204551762377E-3</v>
      </c>
      <c r="BF650" s="73">
        <f t="shared" si="864"/>
        <v>0.46788791155530535</v>
      </c>
      <c r="BG650" s="74">
        <f t="array" ref="BG650">10^(SUMPRODUCT(AG650:AP650,LOG($AG$6:$AP$6))/BC650)</f>
        <v>3.7758181444307923</v>
      </c>
      <c r="BH650" s="75">
        <f t="array" ref="BH650">10^(SUMPRODUCT(AQ650:AZ650,LOG($AQ$6:$AZ$6))/BD650)</f>
        <v>0.42741884331052754</v>
      </c>
      <c r="BI650" s="76">
        <f t="shared" si="865"/>
        <v>0.26937568933803446</v>
      </c>
      <c r="BJ650" s="77">
        <f t="shared" si="865"/>
        <v>0.36994583780374646</v>
      </c>
      <c r="BK650" s="77">
        <f t="shared" si="865"/>
        <v>0.42784311796150765</v>
      </c>
      <c r="BL650" s="77">
        <f t="shared" si="865"/>
        <v>0.49916606400802516</v>
      </c>
      <c r="BM650" s="78">
        <f t="shared" si="865"/>
        <v>0.8142240086389323</v>
      </c>
    </row>
    <row r="651" spans="1:65" x14ac:dyDescent="0.2">
      <c r="A651" s="33"/>
      <c r="B651" s="79">
        <v>220</v>
      </c>
      <c r="C651" s="83" t="s">
        <v>93</v>
      </c>
      <c r="D651" s="238">
        <v>1</v>
      </c>
      <c r="E651" s="236" t="s">
        <v>569</v>
      </c>
      <c r="F651" s="244">
        <v>2</v>
      </c>
      <c r="G651" s="239"/>
      <c r="H651" s="240">
        <v>1</v>
      </c>
      <c r="I651" s="243">
        <f t="array" ref="I651">IF(B651&lt;100,(((LOG(I$6)-LOG(J$6))/(LOG(H$6)-LOG(J$6))))*(H651-J651)+J651,H651)</f>
        <v>1</v>
      </c>
      <c r="J651" s="240">
        <v>1</v>
      </c>
      <c r="K651" s="240">
        <v>1</v>
      </c>
      <c r="L651" s="240">
        <v>1</v>
      </c>
      <c r="M651" s="240">
        <v>1</v>
      </c>
      <c r="N651" s="240">
        <v>1</v>
      </c>
      <c r="O651" s="240">
        <v>0.98299999999999998</v>
      </c>
      <c r="P651" s="240">
        <v>0.98299999999999998</v>
      </c>
      <c r="Q651" s="240">
        <v>0.98299999999999998</v>
      </c>
      <c r="R651" s="240">
        <v>0.97199999999999998</v>
      </c>
      <c r="S651" s="243">
        <f t="shared" si="867"/>
        <v>0.96988514905828416</v>
      </c>
      <c r="T651" s="240">
        <v>0.96799999999999997</v>
      </c>
      <c r="U651" s="240">
        <v>0.95400000000000007</v>
      </c>
      <c r="V651" s="240">
        <v>0.94</v>
      </c>
      <c r="W651" s="240">
        <v>0.89800000000000002</v>
      </c>
      <c r="X651" s="240">
        <v>0.49</v>
      </c>
      <c r="Y651" s="240">
        <v>0.11199999999999999</v>
      </c>
      <c r="Z651" s="240">
        <v>2.8999999999999998E-2</v>
      </c>
      <c r="AA651" s="240">
        <v>0.01</v>
      </c>
      <c r="AB651" s="240">
        <v>4.0000000000000001E-3</v>
      </c>
      <c r="AC651" s="243">
        <f t="shared" si="866"/>
        <v>3.4841204551762377E-3</v>
      </c>
      <c r="AD651" s="241">
        <v>0</v>
      </c>
      <c r="AE651" s="60"/>
      <c r="AF651" s="74">
        <f t="shared" si="838"/>
        <v>0</v>
      </c>
      <c r="AG651" s="74">
        <f t="shared" si="839"/>
        <v>0</v>
      </c>
      <c r="AH651" s="74">
        <f t="shared" si="840"/>
        <v>0</v>
      </c>
      <c r="AI651" s="74">
        <f t="shared" si="841"/>
        <v>0</v>
      </c>
      <c r="AJ651" s="74">
        <f t="shared" si="842"/>
        <v>0</v>
      </c>
      <c r="AK651" s="74">
        <f t="shared" si="843"/>
        <v>0</v>
      </c>
      <c r="AL651" s="74">
        <f t="shared" si="844"/>
        <v>1.7000000000000015E-2</v>
      </c>
      <c r="AM651" s="74">
        <f t="shared" si="845"/>
        <v>0</v>
      </c>
      <c r="AN651" s="74">
        <f t="shared" si="846"/>
        <v>0</v>
      </c>
      <c r="AO651" s="74">
        <f t="shared" si="847"/>
        <v>1.100000000000001E-2</v>
      </c>
      <c r="AP651" s="74">
        <f t="shared" si="848"/>
        <v>2.1148509417158179E-3</v>
      </c>
      <c r="AQ651" s="74">
        <f t="shared" si="849"/>
        <v>1.8851490582841857E-3</v>
      </c>
      <c r="AR651" s="74">
        <f t="shared" si="850"/>
        <v>1.3999999999999901E-2</v>
      </c>
      <c r="AS651" s="74">
        <f t="shared" si="851"/>
        <v>1.4000000000000123E-2</v>
      </c>
      <c r="AT651" s="74">
        <f t="shared" si="852"/>
        <v>4.1999999999999926E-2</v>
      </c>
      <c r="AU651" s="74">
        <f t="shared" si="853"/>
        <v>0.40800000000000003</v>
      </c>
      <c r="AV651" s="74">
        <f t="shared" si="854"/>
        <v>0.378</v>
      </c>
      <c r="AW651" s="74">
        <f t="shared" si="855"/>
        <v>8.299999999999999E-2</v>
      </c>
      <c r="AX651" s="74">
        <f t="shared" si="856"/>
        <v>1.8999999999999996E-2</v>
      </c>
      <c r="AY651" s="74">
        <f t="shared" si="857"/>
        <v>6.0000000000000001E-3</v>
      </c>
      <c r="AZ651" s="74">
        <f t="shared" si="858"/>
        <v>5.158795448237624E-4</v>
      </c>
      <c r="BA651" s="75">
        <f t="shared" si="859"/>
        <v>3.4841204551762377E-3</v>
      </c>
      <c r="BB651" s="73">
        <f t="shared" si="860"/>
        <v>0</v>
      </c>
      <c r="BC651" s="74">
        <f t="shared" si="861"/>
        <v>3.0114850941715843E-2</v>
      </c>
      <c r="BD651" s="74">
        <f t="shared" si="862"/>
        <v>0.96640102860310795</v>
      </c>
      <c r="BE651" s="75">
        <f t="shared" si="863"/>
        <v>3.4841204551762377E-3</v>
      </c>
      <c r="BF651" s="73">
        <f t="shared" si="864"/>
        <v>0.44535648984906046</v>
      </c>
      <c r="BG651" s="74">
        <f t="array" ref="BG651">10^(SUMPRODUCT(AG651:AP651,LOG($AG$6:$AP$6))/BC651)</f>
        <v>5.0277001963785892</v>
      </c>
      <c r="BH651" s="75">
        <f t="array" ref="BH651">10^(SUMPRODUCT(AQ651:AZ651,LOG($AQ$6:$AZ$6))/BD651)</f>
        <v>0.41847351190101834</v>
      </c>
      <c r="BI651" s="76">
        <f t="shared" si="865"/>
        <v>0.28492187300521005</v>
      </c>
      <c r="BJ651" s="77">
        <f t="shared" si="865"/>
        <v>0.37078981451936405</v>
      </c>
      <c r="BK651" s="77">
        <f t="shared" si="865"/>
        <v>0.42368774956298633</v>
      </c>
      <c r="BL651" s="77">
        <f t="shared" si="865"/>
        <v>0.48305341534400953</v>
      </c>
      <c r="BM651" s="78">
        <f t="shared" si="865"/>
        <v>0.61003460695823641</v>
      </c>
    </row>
    <row r="652" spans="1:65" x14ac:dyDescent="0.2">
      <c r="A652" s="33"/>
      <c r="B652" s="79">
        <v>221</v>
      </c>
      <c r="C652" s="83" t="s">
        <v>94</v>
      </c>
      <c r="D652" s="238">
        <v>1</v>
      </c>
      <c r="E652" s="236" t="s">
        <v>570</v>
      </c>
      <c r="F652" s="244">
        <v>2</v>
      </c>
      <c r="G652" s="239"/>
      <c r="H652" s="240">
        <v>1</v>
      </c>
      <c r="I652" s="243">
        <f t="array" ref="I652">IF(B652&lt;100,(((LOG(I$6)-LOG(J$6))/(LOG(H$6)-LOG(J$6))))*(H652-J652)+J652,H652)</f>
        <v>1</v>
      </c>
      <c r="J652" s="240">
        <v>1</v>
      </c>
      <c r="K652" s="240">
        <v>1</v>
      </c>
      <c r="L652" s="240">
        <v>1</v>
      </c>
      <c r="M652" s="240">
        <v>1</v>
      </c>
      <c r="N652" s="240">
        <v>1</v>
      </c>
      <c r="O652" s="240">
        <v>1</v>
      </c>
      <c r="P652" s="240">
        <v>1</v>
      </c>
      <c r="Q652" s="240">
        <v>1</v>
      </c>
      <c r="R652" s="240">
        <v>1</v>
      </c>
      <c r="S652" s="243">
        <f t="shared" si="867"/>
        <v>0.99577029811656825</v>
      </c>
      <c r="T652" s="240">
        <v>0.99199999999999999</v>
      </c>
      <c r="U652" s="240">
        <v>0.97699999999999998</v>
      </c>
      <c r="V652" s="240">
        <v>0.84099999999999997</v>
      </c>
      <c r="W652" s="240">
        <v>0.51900000000000002</v>
      </c>
      <c r="X652" s="240">
        <v>0.22399999999999998</v>
      </c>
      <c r="Y652" s="240">
        <v>4.4000000000000004E-2</v>
      </c>
      <c r="Z652" s="240">
        <v>0.01</v>
      </c>
      <c r="AA652" s="240">
        <v>3.0000000000000001E-3</v>
      </c>
      <c r="AB652" s="240">
        <v>3.0000000000000001E-3</v>
      </c>
      <c r="AC652" s="243">
        <f t="shared" si="866"/>
        <v>2.6130903413821784E-3</v>
      </c>
      <c r="AD652" s="241">
        <v>0</v>
      </c>
      <c r="AE652" s="60"/>
      <c r="AF652" s="74">
        <f t="shared" si="838"/>
        <v>0</v>
      </c>
      <c r="AG652" s="74">
        <f t="shared" si="839"/>
        <v>0</v>
      </c>
      <c r="AH652" s="74">
        <f t="shared" si="840"/>
        <v>0</v>
      </c>
      <c r="AI652" s="74">
        <f t="shared" si="841"/>
        <v>0</v>
      </c>
      <c r="AJ652" s="74">
        <f t="shared" si="842"/>
        <v>0</v>
      </c>
      <c r="AK652" s="74">
        <f t="shared" si="843"/>
        <v>0</v>
      </c>
      <c r="AL652" s="74">
        <f t="shared" si="844"/>
        <v>0</v>
      </c>
      <c r="AM652" s="74">
        <f t="shared" si="845"/>
        <v>0</v>
      </c>
      <c r="AN652" s="74">
        <f t="shared" si="846"/>
        <v>0</v>
      </c>
      <c r="AO652" s="74">
        <f t="shared" si="847"/>
        <v>0</v>
      </c>
      <c r="AP652" s="74">
        <f t="shared" si="848"/>
        <v>4.2297018834317468E-3</v>
      </c>
      <c r="AQ652" s="74">
        <f t="shared" si="849"/>
        <v>3.7702981165682603E-3</v>
      </c>
      <c r="AR652" s="74">
        <f t="shared" si="850"/>
        <v>1.5000000000000013E-2</v>
      </c>
      <c r="AS652" s="74">
        <f t="shared" si="851"/>
        <v>0.13600000000000001</v>
      </c>
      <c r="AT652" s="74">
        <f t="shared" si="852"/>
        <v>0.32199999999999995</v>
      </c>
      <c r="AU652" s="74">
        <f t="shared" si="853"/>
        <v>0.29500000000000004</v>
      </c>
      <c r="AV652" s="74">
        <f t="shared" si="854"/>
        <v>0.17999999999999997</v>
      </c>
      <c r="AW652" s="74">
        <f t="shared" si="855"/>
        <v>3.4000000000000002E-2</v>
      </c>
      <c r="AX652" s="74">
        <f t="shared" si="856"/>
        <v>7.0000000000000001E-3</v>
      </c>
      <c r="AY652" s="74">
        <f t="shared" si="857"/>
        <v>0</v>
      </c>
      <c r="AZ652" s="74">
        <f t="shared" si="858"/>
        <v>3.8690965861782169E-4</v>
      </c>
      <c r="BA652" s="75">
        <f t="shared" si="859"/>
        <v>2.6130903413821784E-3</v>
      </c>
      <c r="BB652" s="73">
        <f t="shared" si="860"/>
        <v>0</v>
      </c>
      <c r="BC652" s="74">
        <f t="shared" si="861"/>
        <v>4.2297018834317468E-3</v>
      </c>
      <c r="BD652" s="74">
        <f t="shared" si="862"/>
        <v>0.99315720777518612</v>
      </c>
      <c r="BE652" s="75">
        <f t="shared" si="863"/>
        <v>2.6130903413821784E-3</v>
      </c>
      <c r="BF652" s="73">
        <f t="shared" si="864"/>
        <v>0.57256475508441251</v>
      </c>
      <c r="BG652" s="74">
        <f t="array" ref="BG652">10^(SUMPRODUCT(AG652:AP652,LOG($AG$6:$AP$6))/BC652)</f>
        <v>2.1908902300206643</v>
      </c>
      <c r="BH652" s="75">
        <f t="array" ref="BH652">10^(SUMPRODUCT(AQ652:AZ652,LOG($AQ$6:$AZ$6))/BD652)</f>
        <v>0.57522206097974338</v>
      </c>
      <c r="BI652" s="76">
        <f t="shared" si="865"/>
        <v>0.33310665568757231</v>
      </c>
      <c r="BJ652" s="77">
        <f t="shared" si="865"/>
        <v>0.48911480144650044</v>
      </c>
      <c r="BK652" s="77">
        <f t="shared" si="865"/>
        <v>0.58637374166561296</v>
      </c>
      <c r="BL652" s="77">
        <f t="shared" si="865"/>
        <v>0.69134022456472632</v>
      </c>
      <c r="BM652" s="78">
        <f t="shared" si="865"/>
        <v>0.98716407958519614</v>
      </c>
    </row>
    <row r="653" spans="1:65" x14ac:dyDescent="0.2">
      <c r="A653" s="33"/>
      <c r="B653" s="79">
        <v>221</v>
      </c>
      <c r="C653" s="83" t="s">
        <v>99</v>
      </c>
      <c r="D653" s="238">
        <v>1</v>
      </c>
      <c r="E653" s="236" t="s">
        <v>571</v>
      </c>
      <c r="F653" s="244">
        <v>2</v>
      </c>
      <c r="G653" s="239"/>
      <c r="H653" s="240">
        <v>1</v>
      </c>
      <c r="I653" s="243">
        <f t="array" ref="I653">IF(B653&lt;100,(((LOG(I$6)-LOG(J$6))/(LOG(H$6)-LOG(J$6))))*(H653-J653)+J653,H653)</f>
        <v>1</v>
      </c>
      <c r="J653" s="240">
        <v>1</v>
      </c>
      <c r="K653" s="240">
        <v>1</v>
      </c>
      <c r="L653" s="240">
        <v>1</v>
      </c>
      <c r="M653" s="240">
        <v>1</v>
      </c>
      <c r="N653" s="240">
        <v>1</v>
      </c>
      <c r="O653" s="240">
        <v>1</v>
      </c>
      <c r="P653" s="240">
        <v>1</v>
      </c>
      <c r="Q653" s="240">
        <v>1</v>
      </c>
      <c r="R653" s="240">
        <v>1</v>
      </c>
      <c r="S653" s="243">
        <f t="shared" si="867"/>
        <v>0.9973564363228552</v>
      </c>
      <c r="T653" s="240">
        <v>0.995</v>
      </c>
      <c r="U653" s="240">
        <v>0.995</v>
      </c>
      <c r="V653" s="240">
        <v>0.995</v>
      </c>
      <c r="W653" s="240">
        <v>0.98199999999999998</v>
      </c>
      <c r="X653" s="240">
        <v>0.51700000000000002</v>
      </c>
      <c r="Y653" s="240">
        <v>0.105</v>
      </c>
      <c r="Z653" s="240">
        <v>1.6E-2</v>
      </c>
      <c r="AA653" s="240">
        <v>3.0000000000000001E-3</v>
      </c>
      <c r="AB653" s="240">
        <v>3.0000000000000001E-3</v>
      </c>
      <c r="AC653" s="243">
        <f t="shared" si="866"/>
        <v>2.6130903413821784E-3</v>
      </c>
      <c r="AD653" s="241">
        <v>0</v>
      </c>
      <c r="AE653" s="60"/>
      <c r="AF653" s="74">
        <f t="shared" si="838"/>
        <v>0</v>
      </c>
      <c r="AG653" s="74">
        <f t="shared" si="839"/>
        <v>0</v>
      </c>
      <c r="AH653" s="74">
        <f t="shared" si="840"/>
        <v>0</v>
      </c>
      <c r="AI653" s="74">
        <f t="shared" si="841"/>
        <v>0</v>
      </c>
      <c r="AJ653" s="74">
        <f t="shared" si="842"/>
        <v>0</v>
      </c>
      <c r="AK653" s="74">
        <f t="shared" si="843"/>
        <v>0</v>
      </c>
      <c r="AL653" s="74">
        <f t="shared" si="844"/>
        <v>0</v>
      </c>
      <c r="AM653" s="74">
        <f t="shared" si="845"/>
        <v>0</v>
      </c>
      <c r="AN653" s="74">
        <f t="shared" si="846"/>
        <v>0</v>
      </c>
      <c r="AO653" s="74">
        <f t="shared" si="847"/>
        <v>0</v>
      </c>
      <c r="AP653" s="74">
        <f t="shared" si="848"/>
        <v>2.6435636771448001E-3</v>
      </c>
      <c r="AQ653" s="74">
        <f t="shared" si="849"/>
        <v>2.3564363228552043E-3</v>
      </c>
      <c r="AR653" s="74">
        <f t="shared" si="850"/>
        <v>0</v>
      </c>
      <c r="AS653" s="74">
        <f t="shared" si="851"/>
        <v>0</v>
      </c>
      <c r="AT653" s="74">
        <f t="shared" si="852"/>
        <v>1.3000000000000012E-2</v>
      </c>
      <c r="AU653" s="74">
        <f t="shared" si="853"/>
        <v>0.46499999999999997</v>
      </c>
      <c r="AV653" s="74">
        <f t="shared" si="854"/>
        <v>0.41200000000000003</v>
      </c>
      <c r="AW653" s="74">
        <f t="shared" si="855"/>
        <v>8.8999999999999996E-2</v>
      </c>
      <c r="AX653" s="74">
        <f t="shared" si="856"/>
        <v>1.3000000000000001E-2</v>
      </c>
      <c r="AY653" s="74">
        <f t="shared" si="857"/>
        <v>0</v>
      </c>
      <c r="AZ653" s="74">
        <f t="shared" si="858"/>
        <v>3.8690965861782169E-4</v>
      </c>
      <c r="BA653" s="75">
        <f t="shared" si="859"/>
        <v>2.6130903413821784E-3</v>
      </c>
      <c r="BB653" s="73">
        <f t="shared" si="860"/>
        <v>0</v>
      </c>
      <c r="BC653" s="74">
        <f t="shared" si="861"/>
        <v>2.6435636771448001E-3</v>
      </c>
      <c r="BD653" s="74">
        <f t="shared" si="862"/>
        <v>0.99474334598147307</v>
      </c>
      <c r="BE653" s="75">
        <f t="shared" si="863"/>
        <v>2.6130903413821784E-3</v>
      </c>
      <c r="BF653" s="73">
        <f t="shared" si="864"/>
        <v>0.4040367011658938</v>
      </c>
      <c r="BG653" s="74">
        <f t="array" ref="BG653">10^(SUMPRODUCT(AG653:AP653,LOG($AG$6:$AP$6))/BC653)</f>
        <v>2.1908902300206643</v>
      </c>
      <c r="BH653" s="75">
        <f t="array" ref="BH653">10^(SUMPRODUCT(AQ653:AZ653,LOG($AQ$6:$AZ$6))/BD653)</f>
        <v>0.4060296322099598</v>
      </c>
      <c r="BI653" s="76">
        <f t="shared" si="865"/>
        <v>0.29404845199297291</v>
      </c>
      <c r="BJ653" s="77">
        <f t="shared" si="865"/>
        <v>0.36645257756263794</v>
      </c>
      <c r="BK653" s="77">
        <f t="shared" si="865"/>
        <v>0.41420919499180231</v>
      </c>
      <c r="BL653" s="77">
        <f t="shared" si="865"/>
        <v>0.46510882742258886</v>
      </c>
      <c r="BM653" s="78">
        <f t="shared" si="865"/>
        <v>0.56342382262089263</v>
      </c>
    </row>
    <row r="654" spans="1:65" x14ac:dyDescent="0.2">
      <c r="A654" s="33"/>
      <c r="B654" s="79">
        <v>221</v>
      </c>
      <c r="C654" s="83" t="s">
        <v>93</v>
      </c>
      <c r="D654" s="238">
        <v>1</v>
      </c>
      <c r="E654" s="236" t="s">
        <v>572</v>
      </c>
      <c r="F654" s="244">
        <v>2</v>
      </c>
      <c r="G654" s="239"/>
      <c r="H654" s="240">
        <v>1</v>
      </c>
      <c r="I654" s="243">
        <f t="array" ref="I654">IF(B654&lt;100,(((LOG(I$6)-LOG(J$6))/(LOG(H$6)-LOG(J$6))))*(H654-J654)+J654,H654)</f>
        <v>1</v>
      </c>
      <c r="J654" s="240">
        <v>1</v>
      </c>
      <c r="K654" s="240">
        <v>1</v>
      </c>
      <c r="L654" s="240">
        <v>1</v>
      </c>
      <c r="M654" s="240">
        <v>1</v>
      </c>
      <c r="N654" s="240">
        <v>1</v>
      </c>
      <c r="O654" s="240">
        <v>1</v>
      </c>
      <c r="P654" s="240">
        <v>1</v>
      </c>
      <c r="Q654" s="240">
        <v>1</v>
      </c>
      <c r="R654" s="240">
        <v>1</v>
      </c>
      <c r="S654" s="243">
        <f t="shared" si="867"/>
        <v>0.99841386179371305</v>
      </c>
      <c r="T654" s="240">
        <v>0.997</v>
      </c>
      <c r="U654" s="240">
        <v>0.99199999999999999</v>
      </c>
      <c r="V654" s="240">
        <v>0.98699999999999999</v>
      </c>
      <c r="W654" s="240">
        <v>0.96400000000000008</v>
      </c>
      <c r="X654" s="240">
        <v>0.84799999999999998</v>
      </c>
      <c r="Y654" s="240">
        <v>0.29299999999999998</v>
      </c>
      <c r="Z654" s="240">
        <v>6.2E-2</v>
      </c>
      <c r="AA654" s="240">
        <v>1.3000000000000001E-2</v>
      </c>
      <c r="AB654" s="240">
        <v>8.0000000000000002E-3</v>
      </c>
      <c r="AC654" s="243">
        <f t="shared" si="866"/>
        <v>6.9682409103524754E-3</v>
      </c>
      <c r="AD654" s="241">
        <v>0</v>
      </c>
      <c r="AE654" s="60"/>
      <c r="AF654" s="74">
        <f t="shared" si="838"/>
        <v>0</v>
      </c>
      <c r="AG654" s="74">
        <f t="shared" si="839"/>
        <v>0</v>
      </c>
      <c r="AH654" s="74">
        <f t="shared" si="840"/>
        <v>0</v>
      </c>
      <c r="AI654" s="74">
        <f t="shared" si="841"/>
        <v>0</v>
      </c>
      <c r="AJ654" s="74">
        <f t="shared" si="842"/>
        <v>0</v>
      </c>
      <c r="AK654" s="74">
        <f t="shared" si="843"/>
        <v>0</v>
      </c>
      <c r="AL654" s="74">
        <f t="shared" si="844"/>
        <v>0</v>
      </c>
      <c r="AM654" s="74">
        <f t="shared" si="845"/>
        <v>0</v>
      </c>
      <c r="AN654" s="74">
        <f t="shared" si="846"/>
        <v>0</v>
      </c>
      <c r="AO654" s="74">
        <f t="shared" si="847"/>
        <v>0</v>
      </c>
      <c r="AP654" s="74">
        <f t="shared" si="848"/>
        <v>1.5861382062869467E-3</v>
      </c>
      <c r="AQ654" s="74">
        <f t="shared" si="849"/>
        <v>1.413861793713056E-3</v>
      </c>
      <c r="AR654" s="74">
        <f t="shared" si="850"/>
        <v>5.0000000000000044E-3</v>
      </c>
      <c r="AS654" s="74">
        <f t="shared" si="851"/>
        <v>5.0000000000000044E-3</v>
      </c>
      <c r="AT654" s="74">
        <f t="shared" si="852"/>
        <v>2.2999999999999909E-2</v>
      </c>
      <c r="AU654" s="74">
        <f t="shared" si="853"/>
        <v>0.1160000000000001</v>
      </c>
      <c r="AV654" s="74">
        <f t="shared" si="854"/>
        <v>0.55499999999999994</v>
      </c>
      <c r="AW654" s="74">
        <f t="shared" si="855"/>
        <v>0.23099999999999998</v>
      </c>
      <c r="AX654" s="74">
        <f t="shared" si="856"/>
        <v>4.9000000000000002E-2</v>
      </c>
      <c r="AY654" s="74">
        <f t="shared" si="857"/>
        <v>5.000000000000001E-3</v>
      </c>
      <c r="AZ654" s="74">
        <f t="shared" si="858"/>
        <v>1.0317590896475248E-3</v>
      </c>
      <c r="BA654" s="75">
        <f t="shared" si="859"/>
        <v>6.9682409103524754E-3</v>
      </c>
      <c r="BB654" s="73">
        <f t="shared" si="860"/>
        <v>0</v>
      </c>
      <c r="BC654" s="74">
        <f t="shared" si="861"/>
        <v>1.5861382062869467E-3</v>
      </c>
      <c r="BD654" s="74">
        <f t="shared" si="862"/>
        <v>0.99144562088336052</v>
      </c>
      <c r="BE654" s="75">
        <f t="shared" si="863"/>
        <v>6.9682409103524754E-3</v>
      </c>
      <c r="BF654" s="73">
        <f t="shared" si="864"/>
        <v>0.33059570066742749</v>
      </c>
      <c r="BG654" s="74">
        <f t="array" ref="BG654">10^(SUMPRODUCT(AG654:AP654,LOG($AG$6:$AP$6))/BC654)</f>
        <v>2.1908902300206643</v>
      </c>
      <c r="BH654" s="75">
        <f t="array" ref="BH654">10^(SUMPRODUCT(AQ654:AZ654,LOG($AQ$6:$AZ$6))/BD654)</f>
        <v>0.33752712671100793</v>
      </c>
      <c r="BI654" s="76">
        <f t="shared" si="865"/>
        <v>0.22269014724746736</v>
      </c>
      <c r="BJ654" s="77">
        <f t="shared" si="865"/>
        <v>0.31054818755360031</v>
      </c>
      <c r="BK654" s="77">
        <f t="shared" si="865"/>
        <v>0.34011286726660872</v>
      </c>
      <c r="BL654" s="77">
        <f t="shared" si="865"/>
        <v>0.37249215135202846</v>
      </c>
      <c r="BM654" s="78">
        <f t="shared" si="865"/>
        <v>0.49281974542826662</v>
      </c>
    </row>
    <row r="655" spans="1:65" x14ac:dyDescent="0.2">
      <c r="A655" s="33"/>
      <c r="B655" s="79">
        <v>222</v>
      </c>
      <c r="C655" s="83" t="s">
        <v>94</v>
      </c>
      <c r="D655" s="238">
        <v>1</v>
      </c>
      <c r="E655" s="236" t="s">
        <v>573</v>
      </c>
      <c r="F655" s="244">
        <v>2</v>
      </c>
      <c r="G655" s="239"/>
      <c r="H655" s="240">
        <v>1</v>
      </c>
      <c r="I655" s="243">
        <f t="array" ref="I655">IF(B655&lt;100,(((LOG(I$6)-LOG(J$6))/(LOG(H$6)-LOG(J$6))))*(H655-J655)+J655,H655)</f>
        <v>1</v>
      </c>
      <c r="J655" s="240">
        <v>1</v>
      </c>
      <c r="K655" s="240">
        <v>1</v>
      </c>
      <c r="L655" s="240">
        <v>1</v>
      </c>
      <c r="M655" s="240">
        <v>1</v>
      </c>
      <c r="N655" s="240">
        <v>1</v>
      </c>
      <c r="O655" s="240">
        <v>1</v>
      </c>
      <c r="P655" s="240">
        <v>1</v>
      </c>
      <c r="Q655" s="240">
        <v>1</v>
      </c>
      <c r="R655" s="240">
        <v>1</v>
      </c>
      <c r="S655" s="243">
        <f t="shared" si="867"/>
        <v>0.99947128726457113</v>
      </c>
      <c r="T655" s="240">
        <v>0.99900000000000011</v>
      </c>
      <c r="U655" s="240">
        <v>0.998</v>
      </c>
      <c r="V655" s="240">
        <v>0.99400000000000011</v>
      </c>
      <c r="W655" s="240">
        <v>0.98299999999999998</v>
      </c>
      <c r="X655" s="240">
        <v>0.70799999999999996</v>
      </c>
      <c r="Y655" s="240">
        <v>0.217</v>
      </c>
      <c r="Z655" s="240">
        <v>4.9000000000000002E-2</v>
      </c>
      <c r="AA655" s="240">
        <v>0.02</v>
      </c>
      <c r="AB655" s="240">
        <v>1.1000000000000001E-2</v>
      </c>
      <c r="AC655" s="243">
        <f t="shared" si="866"/>
        <v>9.5813312517346542E-3</v>
      </c>
      <c r="AD655" s="241">
        <v>0</v>
      </c>
      <c r="AE655" s="60"/>
      <c r="AF655" s="74">
        <f t="shared" si="838"/>
        <v>0</v>
      </c>
      <c r="AG655" s="74">
        <f t="shared" si="839"/>
        <v>0</v>
      </c>
      <c r="AH655" s="74">
        <f t="shared" si="840"/>
        <v>0</v>
      </c>
      <c r="AI655" s="74">
        <f t="shared" si="841"/>
        <v>0</v>
      </c>
      <c r="AJ655" s="74">
        <f t="shared" si="842"/>
        <v>0</v>
      </c>
      <c r="AK655" s="74">
        <f t="shared" si="843"/>
        <v>0</v>
      </c>
      <c r="AL655" s="74">
        <f t="shared" si="844"/>
        <v>0</v>
      </c>
      <c r="AM655" s="74">
        <f t="shared" si="845"/>
        <v>0</v>
      </c>
      <c r="AN655" s="74">
        <f t="shared" si="846"/>
        <v>0</v>
      </c>
      <c r="AO655" s="74">
        <f t="shared" si="847"/>
        <v>0</v>
      </c>
      <c r="AP655" s="74">
        <f t="shared" si="848"/>
        <v>5.2871273542887121E-4</v>
      </c>
      <c r="AQ655" s="74">
        <f t="shared" si="849"/>
        <v>4.7128726457101866E-4</v>
      </c>
      <c r="AR655" s="74">
        <f t="shared" si="850"/>
        <v>1.0000000000001119E-3</v>
      </c>
      <c r="AS655" s="74">
        <f t="shared" si="851"/>
        <v>3.9999999999998925E-3</v>
      </c>
      <c r="AT655" s="74">
        <f t="shared" si="852"/>
        <v>1.1000000000000121E-2</v>
      </c>
      <c r="AU655" s="74">
        <f t="shared" si="853"/>
        <v>0.27500000000000002</v>
      </c>
      <c r="AV655" s="74">
        <f t="shared" si="854"/>
        <v>0.49099999999999999</v>
      </c>
      <c r="AW655" s="74">
        <f t="shared" si="855"/>
        <v>0.16799999999999998</v>
      </c>
      <c r="AX655" s="74">
        <f t="shared" si="856"/>
        <v>2.9000000000000001E-2</v>
      </c>
      <c r="AY655" s="74">
        <f t="shared" si="857"/>
        <v>8.9999999999999993E-3</v>
      </c>
      <c r="AZ655" s="74">
        <f t="shared" si="858"/>
        <v>1.4186687482653469E-3</v>
      </c>
      <c r="BA655" s="75">
        <f t="shared" si="859"/>
        <v>9.5813312517346542E-3</v>
      </c>
      <c r="BB655" s="73">
        <f t="shared" si="860"/>
        <v>0</v>
      </c>
      <c r="BC655" s="74">
        <f t="shared" si="861"/>
        <v>5.2871273542887121E-4</v>
      </c>
      <c r="BD655" s="74">
        <f t="shared" si="862"/>
        <v>0.98988995601283647</v>
      </c>
      <c r="BE655" s="75">
        <f t="shared" si="863"/>
        <v>9.5813312517346542E-3</v>
      </c>
      <c r="BF655" s="73">
        <f t="shared" si="864"/>
        <v>0.35053598054782203</v>
      </c>
      <c r="BG655" s="74">
        <f t="array" ref="BG655">10^(SUMPRODUCT(AG655:AP655,LOG($AG$6:$AP$6))/BC655)</f>
        <v>2.1908902300206643</v>
      </c>
      <c r="BH655" s="75">
        <f t="array" ref="BH655">10^(SUMPRODUCT(AQ655:AZ655,LOG($AQ$6:$AZ$6))/BD655)</f>
        <v>0.36205413643253254</v>
      </c>
      <c r="BI655" s="76">
        <f t="shared" si="865"/>
        <v>0.23401468106521325</v>
      </c>
      <c r="BJ655" s="77">
        <f t="shared" si="865"/>
        <v>0.3286274205557479</v>
      </c>
      <c r="BK655" s="77">
        <f t="shared" si="865"/>
        <v>0.36420488289320135</v>
      </c>
      <c r="BL655" s="77">
        <f t="shared" si="865"/>
        <v>0.40363398921164823</v>
      </c>
      <c r="BM655" s="78">
        <f t="shared" si="865"/>
        <v>0.5387645629964144</v>
      </c>
    </row>
    <row r="656" spans="1:65" x14ac:dyDescent="0.2">
      <c r="A656" s="33"/>
      <c r="B656" s="79">
        <v>222</v>
      </c>
      <c r="C656" s="83" t="s">
        <v>99</v>
      </c>
      <c r="D656" s="238">
        <v>1</v>
      </c>
      <c r="E656" s="236" t="s">
        <v>574</v>
      </c>
      <c r="F656" s="244">
        <v>2</v>
      </c>
      <c r="G656" s="239"/>
      <c r="H656" s="240">
        <v>1</v>
      </c>
      <c r="I656" s="243">
        <f t="array" ref="I656">IF(B656&lt;100,(((LOG(I$6)-LOG(J$6))/(LOG(H$6)-LOG(J$6))))*(H656-J656)+J656,H656)</f>
        <v>1</v>
      </c>
      <c r="J656" s="240">
        <v>1</v>
      </c>
      <c r="K656" s="240">
        <v>1</v>
      </c>
      <c r="L656" s="240">
        <v>1</v>
      </c>
      <c r="M656" s="240">
        <v>1</v>
      </c>
      <c r="N656" s="240">
        <v>1</v>
      </c>
      <c r="O656" s="240">
        <v>1</v>
      </c>
      <c r="P656" s="240">
        <v>1</v>
      </c>
      <c r="Q656" s="240">
        <v>1</v>
      </c>
      <c r="R656" s="240">
        <v>1</v>
      </c>
      <c r="S656" s="243">
        <f t="shared" si="867"/>
        <v>0.99947128726457113</v>
      </c>
      <c r="T656" s="240">
        <v>0.99900000000000011</v>
      </c>
      <c r="U656" s="240">
        <v>0.998</v>
      </c>
      <c r="V656" s="240">
        <v>0.99199999999999999</v>
      </c>
      <c r="W656" s="240">
        <v>0.94200000000000006</v>
      </c>
      <c r="X656" s="240">
        <v>0.505</v>
      </c>
      <c r="Y656" s="240">
        <v>0.11900000000000001</v>
      </c>
      <c r="Z656" s="240">
        <v>2.4E-2</v>
      </c>
      <c r="AA656" s="240">
        <v>2E-3</v>
      </c>
      <c r="AB656" s="240">
        <v>1E-3</v>
      </c>
      <c r="AC656" s="243">
        <f t="shared" si="866"/>
        <v>8.7103011379405942E-4</v>
      </c>
      <c r="AD656" s="241">
        <v>0</v>
      </c>
      <c r="AE656" s="60"/>
      <c r="AF656" s="74">
        <f t="shared" si="838"/>
        <v>0</v>
      </c>
      <c r="AG656" s="74">
        <f t="shared" si="839"/>
        <v>0</v>
      </c>
      <c r="AH656" s="74">
        <f t="shared" si="840"/>
        <v>0</v>
      </c>
      <c r="AI656" s="74">
        <f t="shared" si="841"/>
        <v>0</v>
      </c>
      <c r="AJ656" s="74">
        <f t="shared" si="842"/>
        <v>0</v>
      </c>
      <c r="AK656" s="74">
        <f t="shared" si="843"/>
        <v>0</v>
      </c>
      <c r="AL656" s="74">
        <f t="shared" si="844"/>
        <v>0</v>
      </c>
      <c r="AM656" s="74">
        <f t="shared" si="845"/>
        <v>0</v>
      </c>
      <c r="AN656" s="74">
        <f t="shared" si="846"/>
        <v>0</v>
      </c>
      <c r="AO656" s="74">
        <f t="shared" si="847"/>
        <v>0</v>
      </c>
      <c r="AP656" s="74">
        <f t="shared" si="848"/>
        <v>5.2871273542887121E-4</v>
      </c>
      <c r="AQ656" s="74">
        <f t="shared" si="849"/>
        <v>4.7128726457101866E-4</v>
      </c>
      <c r="AR656" s="74">
        <f t="shared" si="850"/>
        <v>1.0000000000001119E-3</v>
      </c>
      <c r="AS656" s="74">
        <f t="shared" si="851"/>
        <v>6.0000000000000053E-3</v>
      </c>
      <c r="AT656" s="74">
        <f t="shared" si="852"/>
        <v>4.9999999999999933E-2</v>
      </c>
      <c r="AU656" s="74">
        <f t="shared" si="853"/>
        <v>0.43700000000000006</v>
      </c>
      <c r="AV656" s="74">
        <f t="shared" si="854"/>
        <v>0.38600000000000001</v>
      </c>
      <c r="AW656" s="74">
        <f t="shared" si="855"/>
        <v>9.5000000000000001E-2</v>
      </c>
      <c r="AX656" s="74">
        <f t="shared" si="856"/>
        <v>2.1999999999999999E-2</v>
      </c>
      <c r="AY656" s="74">
        <f t="shared" si="857"/>
        <v>1E-3</v>
      </c>
      <c r="AZ656" s="74">
        <f t="shared" si="858"/>
        <v>1.289698862059406E-4</v>
      </c>
      <c r="BA656" s="75">
        <f t="shared" si="859"/>
        <v>8.7103011379405942E-4</v>
      </c>
      <c r="BB656" s="73">
        <f t="shared" si="860"/>
        <v>0</v>
      </c>
      <c r="BC656" s="74">
        <f t="shared" si="861"/>
        <v>5.2871273542887121E-4</v>
      </c>
      <c r="BD656" s="74">
        <f t="shared" si="862"/>
        <v>0.99860025715077705</v>
      </c>
      <c r="BE656" s="75">
        <f t="shared" si="863"/>
        <v>8.7103011379405942E-4</v>
      </c>
      <c r="BF656" s="73">
        <f t="shared" si="864"/>
        <v>0.40969680351515975</v>
      </c>
      <c r="BG656" s="74">
        <f t="array" ref="BG656">10^(SUMPRODUCT(AG656:AP656,LOG($AG$6:$AP$6))/BC656)</f>
        <v>2.1908902300206643</v>
      </c>
      <c r="BH656" s="75">
        <f t="array" ref="BH656">10^(SUMPRODUCT(AQ656:AZ656,LOG($AQ$6:$AZ$6))/BD656)</f>
        <v>0.41061966798791416</v>
      </c>
      <c r="BI656" s="76">
        <f t="shared" si="865"/>
        <v>0.27934497452845125</v>
      </c>
      <c r="BJ656" s="77">
        <f t="shared" si="865"/>
        <v>0.36691961919160276</v>
      </c>
      <c r="BK656" s="77">
        <f t="shared" si="865"/>
        <v>0.41817343494888687</v>
      </c>
      <c r="BL656" s="77">
        <f t="shared" si="865"/>
        <v>0.47276679482860423</v>
      </c>
      <c r="BM656" s="78">
        <f t="shared" si="865"/>
        <v>0.5797805578925348</v>
      </c>
    </row>
    <row r="657" spans="1:65" x14ac:dyDescent="0.2">
      <c r="A657" s="33"/>
      <c r="B657" s="79">
        <v>222</v>
      </c>
      <c r="C657" s="83" t="s">
        <v>93</v>
      </c>
      <c r="D657" s="238">
        <v>1</v>
      </c>
      <c r="E657" s="236" t="s">
        <v>575</v>
      </c>
      <c r="F657" s="244">
        <v>2</v>
      </c>
      <c r="G657" s="239"/>
      <c r="H657" s="240">
        <v>1</v>
      </c>
      <c r="I657" s="243">
        <f t="array" ref="I657">IF(B657&lt;100,(((LOG(I$6)-LOG(J$6))/(LOG(H$6)-LOG(J$6))))*(H657-J657)+J657,H657)</f>
        <v>1</v>
      </c>
      <c r="J657" s="240">
        <v>1</v>
      </c>
      <c r="K657" s="240">
        <v>1</v>
      </c>
      <c r="L657" s="240">
        <v>1</v>
      </c>
      <c r="M657" s="240">
        <v>0.9840000000000001</v>
      </c>
      <c r="N657" s="240">
        <v>0.97299999999999998</v>
      </c>
      <c r="O657" s="240">
        <v>0.93599999999999994</v>
      </c>
      <c r="P657" s="240">
        <v>0.8909999999999999</v>
      </c>
      <c r="Q657" s="240">
        <v>0.81900000000000006</v>
      </c>
      <c r="R657" s="240">
        <v>0.74099999999999999</v>
      </c>
      <c r="S657" s="243">
        <f t="shared" si="867"/>
        <v>0.69024357739881947</v>
      </c>
      <c r="T657" s="240">
        <v>0.64500000000000002</v>
      </c>
      <c r="U657" s="240">
        <v>0.51100000000000001</v>
      </c>
      <c r="V657" s="240">
        <v>0.38700000000000001</v>
      </c>
      <c r="W657" s="240">
        <v>0.252</v>
      </c>
      <c r="X657" s="240">
        <v>0.14300000000000002</v>
      </c>
      <c r="Y657" s="240">
        <v>8.4000000000000005E-2</v>
      </c>
      <c r="Z657" s="240">
        <v>5.4000000000000006E-2</v>
      </c>
      <c r="AA657" s="240">
        <v>0.03</v>
      </c>
      <c r="AB657" s="240">
        <v>1.9E-2</v>
      </c>
      <c r="AC657" s="243">
        <f t="shared" si="866"/>
        <v>1.6549572162087127E-2</v>
      </c>
      <c r="AD657" s="241">
        <v>0</v>
      </c>
      <c r="AE657" s="60"/>
      <c r="AF657" s="74">
        <f t="shared" si="838"/>
        <v>0</v>
      </c>
      <c r="AG657" s="74">
        <f t="shared" si="839"/>
        <v>0</v>
      </c>
      <c r="AH657" s="74">
        <f t="shared" si="840"/>
        <v>0</v>
      </c>
      <c r="AI657" s="74">
        <f t="shared" si="841"/>
        <v>0</v>
      </c>
      <c r="AJ657" s="74">
        <f t="shared" si="842"/>
        <v>1.5999999999999903E-2</v>
      </c>
      <c r="AK657" s="74">
        <f t="shared" si="843"/>
        <v>1.1000000000000121E-2</v>
      </c>
      <c r="AL657" s="74">
        <f t="shared" si="844"/>
        <v>3.7000000000000033E-2</v>
      </c>
      <c r="AM657" s="74">
        <f t="shared" si="845"/>
        <v>4.500000000000004E-2</v>
      </c>
      <c r="AN657" s="74">
        <f t="shared" si="846"/>
        <v>7.1999999999999842E-2</v>
      </c>
      <c r="AO657" s="74">
        <f t="shared" si="847"/>
        <v>7.8000000000000069E-2</v>
      </c>
      <c r="AP657" s="74">
        <f t="shared" si="848"/>
        <v>5.0756422601180518E-2</v>
      </c>
      <c r="AQ657" s="74">
        <f t="shared" si="849"/>
        <v>4.5243577398819457E-2</v>
      </c>
      <c r="AR657" s="74">
        <f t="shared" si="850"/>
        <v>0.13400000000000001</v>
      </c>
      <c r="AS657" s="74">
        <f t="shared" si="851"/>
        <v>0.124</v>
      </c>
      <c r="AT657" s="74">
        <f t="shared" si="852"/>
        <v>0.13500000000000001</v>
      </c>
      <c r="AU657" s="74">
        <f t="shared" si="853"/>
        <v>0.10899999999999999</v>
      </c>
      <c r="AV657" s="74">
        <f t="shared" si="854"/>
        <v>5.9000000000000011E-2</v>
      </c>
      <c r="AW657" s="74">
        <f t="shared" si="855"/>
        <v>0.03</v>
      </c>
      <c r="AX657" s="74">
        <f t="shared" si="856"/>
        <v>2.4000000000000007E-2</v>
      </c>
      <c r="AY657" s="74">
        <f t="shared" si="857"/>
        <v>1.0999999999999999E-2</v>
      </c>
      <c r="AZ657" s="74">
        <f t="shared" si="858"/>
        <v>2.4504278379128726E-3</v>
      </c>
      <c r="BA657" s="75">
        <f t="shared" si="859"/>
        <v>1.6549572162087127E-2</v>
      </c>
      <c r="BB657" s="73">
        <f t="shared" si="860"/>
        <v>0</v>
      </c>
      <c r="BC657" s="74">
        <f t="shared" si="861"/>
        <v>0.30975642260118053</v>
      </c>
      <c r="BD657" s="74">
        <f t="shared" si="862"/>
        <v>0.6736940052367324</v>
      </c>
      <c r="BE657" s="75">
        <f t="shared" si="863"/>
        <v>1.6549572162087127E-2</v>
      </c>
      <c r="BF657" s="73">
        <f t="shared" si="864"/>
        <v>1.1710761971598838</v>
      </c>
      <c r="BG657" s="74">
        <f t="array" ref="BG657">10^(SUMPRODUCT(AG657:AP657,LOG($AG$6:$AP$6))/BC657)</f>
        <v>4.2633530554182002</v>
      </c>
      <c r="BH657" s="75">
        <f t="array" ref="BH657">10^(SUMPRODUCT(AQ657:AZ657,LOG($AQ$6:$AZ$6))/BD657)</f>
        <v>0.72468708272520932</v>
      </c>
      <c r="BI657" s="76">
        <f t="shared" si="865"/>
        <v>0.32866177514324224</v>
      </c>
      <c r="BJ657" s="77">
        <f t="shared" si="865"/>
        <v>0.77261009371935452</v>
      </c>
      <c r="BK657" s="77">
        <f t="shared" si="865"/>
        <v>1.1638469663916282</v>
      </c>
      <c r="BL657" s="77">
        <f t="shared" si="865"/>
        <v>1.7308085911724063</v>
      </c>
      <c r="BM657" s="78">
        <f t="shared" si="865"/>
        <v>5.1462961243240883</v>
      </c>
    </row>
    <row r="658" spans="1:65" x14ac:dyDescent="0.2">
      <c r="A658" s="33"/>
      <c r="B658" s="79">
        <v>223</v>
      </c>
      <c r="C658" s="83" t="s">
        <v>94</v>
      </c>
      <c r="D658" s="238">
        <v>1</v>
      </c>
      <c r="E658" s="236" t="s">
        <v>576</v>
      </c>
      <c r="F658" s="244">
        <v>2</v>
      </c>
      <c r="G658" s="239"/>
      <c r="H658" s="240">
        <v>1</v>
      </c>
      <c r="I658" s="243">
        <f t="array" ref="I658">IF(B658&lt;100,(((LOG(I$6)-LOG(J$6))/(LOG(H$6)-LOG(J$6))))*(H658-J658)+J658,H658)</f>
        <v>1</v>
      </c>
      <c r="J658" s="240">
        <v>1</v>
      </c>
      <c r="K658" s="240">
        <v>1</v>
      </c>
      <c r="L658" s="240">
        <v>1</v>
      </c>
      <c r="M658" s="240">
        <v>1</v>
      </c>
      <c r="N658" s="240">
        <v>1</v>
      </c>
      <c r="O658" s="240">
        <v>0.998</v>
      </c>
      <c r="P658" s="240">
        <v>0.997</v>
      </c>
      <c r="Q658" s="240">
        <v>0.995</v>
      </c>
      <c r="R658" s="240">
        <v>0.99</v>
      </c>
      <c r="S658" s="243">
        <f t="shared" si="867"/>
        <v>0.98788514905828417</v>
      </c>
      <c r="T658" s="240">
        <v>0.98599999999999999</v>
      </c>
      <c r="U658" s="240">
        <v>0.97400000000000009</v>
      </c>
      <c r="V658" s="240">
        <v>0.95099999999999996</v>
      </c>
      <c r="W658" s="240">
        <v>0.84200000000000008</v>
      </c>
      <c r="X658" s="240">
        <v>0.57100000000000006</v>
      </c>
      <c r="Y658" s="240">
        <v>0.159</v>
      </c>
      <c r="Z658" s="240">
        <v>5.9000000000000004E-2</v>
      </c>
      <c r="AA658" s="240">
        <v>2.2000000000000002E-2</v>
      </c>
      <c r="AB658" s="240">
        <v>1.4999999999999999E-2</v>
      </c>
      <c r="AC658" s="243">
        <f t="shared" si="866"/>
        <v>1.306545170691089E-2</v>
      </c>
      <c r="AD658" s="241">
        <v>0</v>
      </c>
      <c r="AE658" s="60"/>
      <c r="AF658" s="74">
        <f t="shared" si="838"/>
        <v>0</v>
      </c>
      <c r="AG658" s="74">
        <f t="shared" si="839"/>
        <v>0</v>
      </c>
      <c r="AH658" s="74">
        <f t="shared" si="840"/>
        <v>0</v>
      </c>
      <c r="AI658" s="74">
        <f t="shared" si="841"/>
        <v>0</v>
      </c>
      <c r="AJ658" s="74">
        <f t="shared" si="842"/>
        <v>0</v>
      </c>
      <c r="AK658" s="74">
        <f t="shared" si="843"/>
        <v>0</v>
      </c>
      <c r="AL658" s="74">
        <f t="shared" si="844"/>
        <v>2.0000000000000018E-3</v>
      </c>
      <c r="AM658" s="74">
        <f t="shared" si="845"/>
        <v>1.0000000000000009E-3</v>
      </c>
      <c r="AN658" s="74">
        <f t="shared" si="846"/>
        <v>2.0000000000000018E-3</v>
      </c>
      <c r="AO658" s="74">
        <f t="shared" si="847"/>
        <v>5.0000000000000044E-3</v>
      </c>
      <c r="AP658" s="74">
        <f t="shared" si="848"/>
        <v>2.1148509417158179E-3</v>
      </c>
      <c r="AQ658" s="74">
        <f t="shared" si="849"/>
        <v>1.8851490582841857E-3</v>
      </c>
      <c r="AR658" s="74">
        <f t="shared" si="850"/>
        <v>1.19999999999999E-2</v>
      </c>
      <c r="AS658" s="74">
        <f t="shared" si="851"/>
        <v>2.3000000000000131E-2</v>
      </c>
      <c r="AT658" s="74">
        <f t="shared" si="852"/>
        <v>0.10899999999999987</v>
      </c>
      <c r="AU658" s="74">
        <f t="shared" si="853"/>
        <v>0.27100000000000002</v>
      </c>
      <c r="AV658" s="74">
        <f t="shared" si="854"/>
        <v>0.41200000000000003</v>
      </c>
      <c r="AW658" s="74">
        <f t="shared" si="855"/>
        <v>0.1</v>
      </c>
      <c r="AX658" s="74">
        <f t="shared" si="856"/>
        <v>3.7000000000000005E-2</v>
      </c>
      <c r="AY658" s="74">
        <f t="shared" si="857"/>
        <v>7.0000000000000027E-3</v>
      </c>
      <c r="AZ658" s="74">
        <f t="shared" si="858"/>
        <v>1.9345482930891097E-3</v>
      </c>
      <c r="BA658" s="75">
        <f t="shared" si="859"/>
        <v>1.306545170691089E-2</v>
      </c>
      <c r="BB658" s="73">
        <f t="shared" si="860"/>
        <v>0</v>
      </c>
      <c r="BC658" s="74">
        <f t="shared" si="861"/>
        <v>1.2114850941715827E-2</v>
      </c>
      <c r="BD658" s="74">
        <f t="shared" si="862"/>
        <v>0.9748196973513733</v>
      </c>
      <c r="BE658" s="75">
        <f t="shared" si="863"/>
        <v>1.306545170691089E-2</v>
      </c>
      <c r="BF658" s="73">
        <f t="shared" si="864"/>
        <v>0.40286416280890402</v>
      </c>
      <c r="BG658" s="74">
        <f t="array" ref="BG658">10^(SUMPRODUCT(AG658:AP658,LOG($AG$6:$AP$6))/BC658)</f>
        <v>3.6273996775586932</v>
      </c>
      <c r="BH658" s="75">
        <f t="array" ref="BH658">10^(SUMPRODUCT(AQ658:AZ658,LOG($AQ$6:$AZ$6))/BD658)</f>
        <v>0.41128068787443289</v>
      </c>
      <c r="BI658" s="76">
        <f t="shared" si="865"/>
        <v>0.24306873361617731</v>
      </c>
      <c r="BJ658" s="77">
        <f t="shared" si="865"/>
        <v>0.35064292226930599</v>
      </c>
      <c r="BK658" s="77">
        <f t="shared" si="865"/>
        <v>0.39633920309352028</v>
      </c>
      <c r="BL658" s="77">
        <f t="shared" si="865"/>
        <v>0.4660207047527502</v>
      </c>
      <c r="BM658" s="78">
        <f t="shared" si="865"/>
        <v>0.72217476201701147</v>
      </c>
    </row>
    <row r="659" spans="1:65" x14ac:dyDescent="0.2">
      <c r="A659" s="33"/>
      <c r="B659" s="79">
        <v>223</v>
      </c>
      <c r="C659" s="83" t="s">
        <v>99</v>
      </c>
      <c r="D659" s="238">
        <v>1</v>
      </c>
      <c r="E659" s="236" t="s">
        <v>577</v>
      </c>
      <c r="F659" s="244">
        <v>2</v>
      </c>
      <c r="G659" s="239"/>
      <c r="H659" s="240">
        <v>1</v>
      </c>
      <c r="I659" s="243">
        <f t="array" ref="I659">IF(B659&lt;100,(((LOG(I$6)-LOG(J$6))/(LOG(H$6)-LOG(J$6))))*(H659-J659)+J659,H659)</f>
        <v>1</v>
      </c>
      <c r="J659" s="240">
        <v>1</v>
      </c>
      <c r="K659" s="240">
        <v>1</v>
      </c>
      <c r="L659" s="240">
        <v>1</v>
      </c>
      <c r="M659" s="240">
        <v>1</v>
      </c>
      <c r="N659" s="240">
        <v>1</v>
      </c>
      <c r="O659" s="240">
        <v>0.998</v>
      </c>
      <c r="P659" s="240">
        <v>0.99400000000000011</v>
      </c>
      <c r="Q659" s="240">
        <v>0.98699999999999999</v>
      </c>
      <c r="R659" s="240">
        <v>0.98299999999999998</v>
      </c>
      <c r="S659" s="243">
        <f t="shared" si="867"/>
        <v>0.98035643632285518</v>
      </c>
      <c r="T659" s="240">
        <v>0.97799999999999998</v>
      </c>
      <c r="U659" s="240">
        <v>0.96900000000000008</v>
      </c>
      <c r="V659" s="240">
        <v>0.94400000000000006</v>
      </c>
      <c r="W659" s="240">
        <v>0.72699999999999998</v>
      </c>
      <c r="X659" s="240">
        <v>0.35799999999999998</v>
      </c>
      <c r="Y659" s="240">
        <v>7.9000000000000001E-2</v>
      </c>
      <c r="Z659" s="240">
        <v>2.4E-2</v>
      </c>
      <c r="AA659" s="240">
        <v>9.0000000000000011E-3</v>
      </c>
      <c r="AB659" s="240">
        <v>4.0000000000000001E-3</v>
      </c>
      <c r="AC659" s="243">
        <f t="shared" si="866"/>
        <v>3.4841204551762377E-3</v>
      </c>
      <c r="AD659" s="241">
        <v>0</v>
      </c>
      <c r="AE659" s="60"/>
      <c r="AF659" s="74">
        <f t="shared" si="838"/>
        <v>0</v>
      </c>
      <c r="AG659" s="74">
        <f t="shared" si="839"/>
        <v>0</v>
      </c>
      <c r="AH659" s="74">
        <f t="shared" si="840"/>
        <v>0</v>
      </c>
      <c r="AI659" s="74">
        <f t="shared" si="841"/>
        <v>0</v>
      </c>
      <c r="AJ659" s="74">
        <f t="shared" si="842"/>
        <v>0</v>
      </c>
      <c r="AK659" s="74">
        <f t="shared" si="843"/>
        <v>0</v>
      </c>
      <c r="AL659" s="74">
        <f t="shared" si="844"/>
        <v>2.0000000000000018E-3</v>
      </c>
      <c r="AM659" s="74">
        <f t="shared" si="845"/>
        <v>3.9999999999998925E-3</v>
      </c>
      <c r="AN659" s="74">
        <f t="shared" si="846"/>
        <v>7.0000000000001172E-3</v>
      </c>
      <c r="AO659" s="74">
        <f t="shared" si="847"/>
        <v>4.0000000000000036E-3</v>
      </c>
      <c r="AP659" s="74">
        <f t="shared" si="848"/>
        <v>2.6435636771448001E-3</v>
      </c>
      <c r="AQ659" s="74">
        <f t="shared" si="849"/>
        <v>2.3564363228552043E-3</v>
      </c>
      <c r="AR659" s="74">
        <f t="shared" si="850"/>
        <v>8.999999999999897E-3</v>
      </c>
      <c r="AS659" s="74">
        <f t="shared" si="851"/>
        <v>2.5000000000000022E-2</v>
      </c>
      <c r="AT659" s="74">
        <f t="shared" si="852"/>
        <v>0.21700000000000008</v>
      </c>
      <c r="AU659" s="74">
        <f t="shared" si="853"/>
        <v>0.36899999999999999</v>
      </c>
      <c r="AV659" s="74">
        <f t="shared" si="854"/>
        <v>0.27899999999999997</v>
      </c>
      <c r="AW659" s="74">
        <f t="shared" si="855"/>
        <v>5.5E-2</v>
      </c>
      <c r="AX659" s="74">
        <f t="shared" si="856"/>
        <v>1.4999999999999999E-2</v>
      </c>
      <c r="AY659" s="74">
        <f t="shared" si="857"/>
        <v>5.000000000000001E-3</v>
      </c>
      <c r="AZ659" s="74">
        <f t="shared" si="858"/>
        <v>5.158795448237624E-4</v>
      </c>
      <c r="BA659" s="75">
        <f t="shared" si="859"/>
        <v>3.4841204551762377E-3</v>
      </c>
      <c r="BB659" s="73">
        <f t="shared" si="860"/>
        <v>0</v>
      </c>
      <c r="BC659" s="74">
        <f t="shared" si="861"/>
        <v>1.9643563677144815E-2</v>
      </c>
      <c r="BD659" s="74">
        <f t="shared" si="862"/>
        <v>0.97687231586767909</v>
      </c>
      <c r="BE659" s="75">
        <f t="shared" si="863"/>
        <v>3.4841204551762377E-3</v>
      </c>
      <c r="BF659" s="73">
        <f t="shared" si="864"/>
        <v>0.48991576084117971</v>
      </c>
      <c r="BG659" s="74">
        <f t="array" ref="BG659">10^(SUMPRODUCT(AG659:AP659,LOG($AG$6:$AP$6))/BC659)</f>
        <v>3.990391310345931</v>
      </c>
      <c r="BH659" s="75">
        <f t="array" ref="BH659">10^(SUMPRODUCT(AQ659:AZ659,LOG($AQ$6:$AZ$6))/BD659)</f>
        <v>0.47605111706573483</v>
      </c>
      <c r="BI659" s="76">
        <f t="shared" si="865"/>
        <v>0.30769478748330775</v>
      </c>
      <c r="BJ659" s="77">
        <f t="shared" si="865"/>
        <v>0.41596734593851986</v>
      </c>
      <c r="BK659" s="77">
        <f t="shared" si="865"/>
        <v>0.48179163871944841</v>
      </c>
      <c r="BL659" s="77">
        <f t="shared" si="865"/>
        <v>0.55696452605372981</v>
      </c>
      <c r="BM659" s="78">
        <f t="shared" si="865"/>
        <v>0.79204004360732638</v>
      </c>
    </row>
    <row r="660" spans="1:65" x14ac:dyDescent="0.2">
      <c r="A660" s="33"/>
      <c r="B660" s="79">
        <v>223</v>
      </c>
      <c r="C660" s="83" t="s">
        <v>93</v>
      </c>
      <c r="D660" s="238">
        <v>1</v>
      </c>
      <c r="E660" s="236" t="s">
        <v>578</v>
      </c>
      <c r="F660" s="244">
        <v>2</v>
      </c>
      <c r="G660" s="239"/>
      <c r="H660" s="240">
        <v>1</v>
      </c>
      <c r="I660" s="243">
        <f t="array" ref="I660">IF(B660&lt;100,(((LOG(I$6)-LOG(J$6))/(LOG(H$6)-LOG(J$6))))*(H660-J660)+J660,H660)</f>
        <v>1</v>
      </c>
      <c r="J660" s="240">
        <v>1</v>
      </c>
      <c r="K660" s="240">
        <v>1</v>
      </c>
      <c r="L660" s="240">
        <v>1</v>
      </c>
      <c r="M660" s="240">
        <v>1</v>
      </c>
      <c r="N660" s="240">
        <v>1</v>
      </c>
      <c r="O660" s="240">
        <v>0.996</v>
      </c>
      <c r="P660" s="240">
        <v>0.9890000000000001</v>
      </c>
      <c r="Q660" s="240">
        <v>0.97900000000000009</v>
      </c>
      <c r="R660" s="240">
        <v>0.97199999999999998</v>
      </c>
      <c r="S660" s="243">
        <f t="shared" si="867"/>
        <v>0.96565544717485241</v>
      </c>
      <c r="T660" s="240">
        <v>0.96</v>
      </c>
      <c r="U660" s="240">
        <v>0.94599999999999995</v>
      </c>
      <c r="V660" s="240">
        <v>0.91599999999999993</v>
      </c>
      <c r="W660" s="240">
        <v>0.77800000000000002</v>
      </c>
      <c r="X660" s="240">
        <v>0.33</v>
      </c>
      <c r="Y660" s="240">
        <v>5.5999999999999994E-2</v>
      </c>
      <c r="Z660" s="240">
        <v>1.6E-2</v>
      </c>
      <c r="AA660" s="240">
        <v>6.9999999999999993E-3</v>
      </c>
      <c r="AB660" s="240">
        <v>6.9999999999999993E-3</v>
      </c>
      <c r="AC660" s="243">
        <f t="shared" si="866"/>
        <v>6.0972107965584152E-3</v>
      </c>
      <c r="AD660" s="241">
        <v>0</v>
      </c>
      <c r="AE660" s="60"/>
      <c r="AF660" s="74">
        <f t="shared" si="838"/>
        <v>0</v>
      </c>
      <c r="AG660" s="74">
        <f t="shared" si="839"/>
        <v>0</v>
      </c>
      <c r="AH660" s="74">
        <f t="shared" si="840"/>
        <v>0</v>
      </c>
      <c r="AI660" s="74">
        <f t="shared" si="841"/>
        <v>0</v>
      </c>
      <c r="AJ660" s="74">
        <f t="shared" si="842"/>
        <v>0</v>
      </c>
      <c r="AK660" s="74">
        <f t="shared" si="843"/>
        <v>0</v>
      </c>
      <c r="AL660" s="74">
        <f t="shared" si="844"/>
        <v>4.0000000000000036E-3</v>
      </c>
      <c r="AM660" s="74">
        <f t="shared" si="845"/>
        <v>6.9999999999998952E-3</v>
      </c>
      <c r="AN660" s="74">
        <f t="shared" si="846"/>
        <v>1.0000000000000009E-2</v>
      </c>
      <c r="AO660" s="74">
        <f t="shared" si="847"/>
        <v>7.0000000000001172E-3</v>
      </c>
      <c r="AP660" s="74">
        <f t="shared" si="848"/>
        <v>6.3445528251475647E-3</v>
      </c>
      <c r="AQ660" s="74">
        <f t="shared" si="849"/>
        <v>5.655447174852446E-3</v>
      </c>
      <c r="AR660" s="74">
        <f t="shared" si="850"/>
        <v>1.4000000000000012E-2</v>
      </c>
      <c r="AS660" s="74">
        <f t="shared" si="851"/>
        <v>3.0000000000000027E-2</v>
      </c>
      <c r="AT660" s="74">
        <f t="shared" si="852"/>
        <v>0.1379999999999999</v>
      </c>
      <c r="AU660" s="74">
        <f t="shared" si="853"/>
        <v>0.44800000000000001</v>
      </c>
      <c r="AV660" s="74">
        <f t="shared" si="854"/>
        <v>0.27400000000000002</v>
      </c>
      <c r="AW660" s="74">
        <f t="shared" si="855"/>
        <v>3.9999999999999994E-2</v>
      </c>
      <c r="AX660" s="74">
        <f t="shared" si="856"/>
        <v>9.0000000000000011E-3</v>
      </c>
      <c r="AY660" s="74">
        <f t="shared" si="857"/>
        <v>0</v>
      </c>
      <c r="AZ660" s="74">
        <f t="shared" si="858"/>
        <v>9.0278920344158409E-4</v>
      </c>
      <c r="BA660" s="75">
        <f t="shared" si="859"/>
        <v>6.0972107965584152E-3</v>
      </c>
      <c r="BB660" s="73">
        <f t="shared" si="860"/>
        <v>0</v>
      </c>
      <c r="BC660" s="74">
        <f t="shared" si="861"/>
        <v>3.434455282514759E-2</v>
      </c>
      <c r="BD660" s="74">
        <f t="shared" si="862"/>
        <v>0.95955823637829396</v>
      </c>
      <c r="BE660" s="75">
        <f t="shared" si="863"/>
        <v>6.0972107965584152E-3</v>
      </c>
      <c r="BF660" s="73">
        <f t="shared" si="864"/>
        <v>0.50463490353477047</v>
      </c>
      <c r="BG660" s="74">
        <f t="array" ref="BG660">10^(SUMPRODUCT(AG660:AP660,LOG($AG$6:$AP$6))/BC660)</f>
        <v>3.9089899635027212</v>
      </c>
      <c r="BH660" s="75">
        <f t="array" ref="BH660">10^(SUMPRODUCT(AQ660:AZ660,LOG($AQ$6:$AZ$6))/BD660)</f>
        <v>0.48045993644932822</v>
      </c>
      <c r="BI660" s="76">
        <f t="shared" si="865"/>
        <v>0.3166555254929681</v>
      </c>
      <c r="BJ660" s="77">
        <f t="shared" si="865"/>
        <v>0.42674118265580363</v>
      </c>
      <c r="BK660" s="77">
        <f t="shared" si="865"/>
        <v>0.48087151513018378</v>
      </c>
      <c r="BL660" s="77">
        <f t="shared" si="865"/>
        <v>0.54186805366312052</v>
      </c>
      <c r="BM660" s="78">
        <f t="shared" si="865"/>
        <v>0.8163579839987759</v>
      </c>
    </row>
    <row r="661" spans="1:65" x14ac:dyDescent="0.2">
      <c r="A661" s="33"/>
      <c r="B661" s="79">
        <v>224</v>
      </c>
      <c r="C661" s="83" t="s">
        <v>94</v>
      </c>
      <c r="D661" s="238">
        <v>1</v>
      </c>
      <c r="E661" s="236" t="s">
        <v>579</v>
      </c>
      <c r="F661" s="244">
        <v>2</v>
      </c>
      <c r="G661" s="239"/>
      <c r="H661" s="240">
        <v>1</v>
      </c>
      <c r="I661" s="243">
        <f t="array" ref="I661">IF(B661&lt;100,(((LOG(I$6)-LOG(J$6))/(LOG(H$6)-LOG(J$6))))*(H661-J661)+J661,H661)</f>
        <v>1</v>
      </c>
      <c r="J661" s="240">
        <v>1</v>
      </c>
      <c r="K661" s="240">
        <v>1</v>
      </c>
      <c r="L661" s="240">
        <v>1</v>
      </c>
      <c r="M661" s="240">
        <v>1</v>
      </c>
      <c r="N661" s="240">
        <v>1</v>
      </c>
      <c r="O661" s="240">
        <v>1</v>
      </c>
      <c r="P661" s="240">
        <v>1</v>
      </c>
      <c r="Q661" s="240">
        <v>1</v>
      </c>
      <c r="R661" s="240">
        <v>0.995</v>
      </c>
      <c r="S661" s="243">
        <f t="shared" si="867"/>
        <v>0.99024158538113927</v>
      </c>
      <c r="T661" s="240">
        <v>0.98599999999999999</v>
      </c>
      <c r="U661" s="240">
        <v>0.96099999999999997</v>
      </c>
      <c r="V661" s="240">
        <v>0.88800000000000001</v>
      </c>
      <c r="W661" s="240">
        <v>0.56299999999999994</v>
      </c>
      <c r="X661" s="240">
        <v>0.17399999999999999</v>
      </c>
      <c r="Y661" s="240">
        <v>2.1000000000000001E-2</v>
      </c>
      <c r="Z661" s="240">
        <v>6.0000000000000001E-3</v>
      </c>
      <c r="AA661" s="240">
        <v>5.0000000000000001E-3</v>
      </c>
      <c r="AB661" s="240">
        <v>1E-3</v>
      </c>
      <c r="AC661" s="243">
        <f t="shared" si="866"/>
        <v>8.7103011379405942E-4</v>
      </c>
      <c r="AD661" s="241">
        <v>0</v>
      </c>
      <c r="AE661" s="60"/>
      <c r="AF661" s="74">
        <f t="shared" si="838"/>
        <v>0</v>
      </c>
      <c r="AG661" s="74">
        <f t="shared" si="839"/>
        <v>0</v>
      </c>
      <c r="AH661" s="74">
        <f t="shared" si="840"/>
        <v>0</v>
      </c>
      <c r="AI661" s="74">
        <f t="shared" si="841"/>
        <v>0</v>
      </c>
      <c r="AJ661" s="74">
        <f t="shared" si="842"/>
        <v>0</v>
      </c>
      <c r="AK661" s="74">
        <f t="shared" si="843"/>
        <v>0</v>
      </c>
      <c r="AL661" s="74">
        <f t="shared" si="844"/>
        <v>0</v>
      </c>
      <c r="AM661" s="74">
        <f t="shared" si="845"/>
        <v>0</v>
      </c>
      <c r="AN661" s="74">
        <f t="shared" si="846"/>
        <v>0</v>
      </c>
      <c r="AO661" s="74">
        <f t="shared" si="847"/>
        <v>5.0000000000000044E-3</v>
      </c>
      <c r="AP661" s="74">
        <f t="shared" si="848"/>
        <v>4.758414618860729E-3</v>
      </c>
      <c r="AQ661" s="74">
        <f t="shared" si="849"/>
        <v>4.241585381139279E-3</v>
      </c>
      <c r="AR661" s="74">
        <f t="shared" si="850"/>
        <v>2.5000000000000022E-2</v>
      </c>
      <c r="AS661" s="74">
        <f t="shared" si="851"/>
        <v>7.2999999999999954E-2</v>
      </c>
      <c r="AT661" s="74">
        <f t="shared" si="852"/>
        <v>0.32500000000000007</v>
      </c>
      <c r="AU661" s="74">
        <f t="shared" si="853"/>
        <v>0.38899999999999996</v>
      </c>
      <c r="AV661" s="74">
        <f t="shared" si="854"/>
        <v>0.153</v>
      </c>
      <c r="AW661" s="74">
        <f t="shared" si="855"/>
        <v>1.5000000000000001E-2</v>
      </c>
      <c r="AX661" s="74">
        <f t="shared" si="856"/>
        <v>1E-3</v>
      </c>
      <c r="AY661" s="74">
        <f t="shared" si="857"/>
        <v>4.0000000000000001E-3</v>
      </c>
      <c r="AZ661" s="74">
        <f t="shared" si="858"/>
        <v>1.289698862059406E-4</v>
      </c>
      <c r="BA661" s="75">
        <f t="shared" si="859"/>
        <v>8.7103011379405942E-4</v>
      </c>
      <c r="BB661" s="73">
        <f t="shared" si="860"/>
        <v>0</v>
      </c>
      <c r="BC661" s="74">
        <f t="shared" si="861"/>
        <v>9.7584146188607335E-3</v>
      </c>
      <c r="BD661" s="74">
        <f t="shared" si="862"/>
        <v>0.9893705552673453</v>
      </c>
      <c r="BE661" s="75">
        <f t="shared" si="863"/>
        <v>8.7103011379405942E-4</v>
      </c>
      <c r="BF661" s="73">
        <f t="shared" si="864"/>
        <v>0.57708829432113551</v>
      </c>
      <c r="BG661" s="74">
        <f t="array" ref="BG661">10^(SUMPRODUCT(AG661:AP661,LOG($AG$6:$AP$6))/BC661)</f>
        <v>2.5099156888219598</v>
      </c>
      <c r="BH661" s="75">
        <f t="array" ref="BH661">10^(SUMPRODUCT(AQ661:AZ661,LOG($AQ$6:$AZ$6))/BD661)</f>
        <v>0.57075771516702645</v>
      </c>
      <c r="BI661" s="76">
        <f t="shared" si="865"/>
        <v>0.35692172688948143</v>
      </c>
      <c r="BJ661" s="77">
        <f t="shared" si="865"/>
        <v>0.49355262680198692</v>
      </c>
      <c r="BK661" s="77">
        <f t="shared" si="865"/>
        <v>0.56632313123225209</v>
      </c>
      <c r="BL661" s="77">
        <f t="shared" si="865"/>
        <v>0.6586344509809231</v>
      </c>
      <c r="BM661" s="78">
        <f t="shared" si="865"/>
        <v>0.89957502451335369</v>
      </c>
    </row>
    <row r="662" spans="1:65" x14ac:dyDescent="0.2">
      <c r="A662" s="33"/>
      <c r="B662" s="79">
        <v>224</v>
      </c>
      <c r="C662" s="83" t="s">
        <v>99</v>
      </c>
      <c r="D662" s="238">
        <v>1</v>
      </c>
      <c r="E662" s="236" t="s">
        <v>580</v>
      </c>
      <c r="F662" s="244">
        <v>2</v>
      </c>
      <c r="G662" s="239"/>
      <c r="H662" s="240">
        <v>1</v>
      </c>
      <c r="I662" s="243">
        <f t="array" ref="I662">IF(B662&lt;100,(((LOG(I$6)-LOG(J$6))/(LOG(H$6)-LOG(J$6))))*(H662-J662)+J662,H662)</f>
        <v>1</v>
      </c>
      <c r="J662" s="240">
        <v>1</v>
      </c>
      <c r="K662" s="240">
        <v>1</v>
      </c>
      <c r="L662" s="240">
        <v>1</v>
      </c>
      <c r="M662" s="240">
        <v>1</v>
      </c>
      <c r="N662" s="240">
        <v>1</v>
      </c>
      <c r="O662" s="240">
        <v>1</v>
      </c>
      <c r="P662" s="240">
        <v>0.997</v>
      </c>
      <c r="Q662" s="240">
        <v>0.98799999999999999</v>
      </c>
      <c r="R662" s="240">
        <v>0.96900000000000008</v>
      </c>
      <c r="S662" s="243">
        <f t="shared" si="867"/>
        <v>0.96001188349770772</v>
      </c>
      <c r="T662" s="240">
        <v>0.95200000000000007</v>
      </c>
      <c r="U662" s="240">
        <v>0.93299999999999994</v>
      </c>
      <c r="V662" s="240">
        <v>0.90099999999999991</v>
      </c>
      <c r="W662" s="240">
        <v>0.80500000000000005</v>
      </c>
      <c r="X662" s="240">
        <v>0.48700000000000004</v>
      </c>
      <c r="Y662" s="240">
        <v>0.111</v>
      </c>
      <c r="Z662" s="240">
        <v>1.9E-2</v>
      </c>
      <c r="AA662" s="240">
        <v>5.0000000000000001E-3</v>
      </c>
      <c r="AB662" s="240">
        <v>4.0000000000000001E-3</v>
      </c>
      <c r="AC662" s="243">
        <f t="shared" si="866"/>
        <v>3.4841204551762377E-3</v>
      </c>
      <c r="AD662" s="241">
        <v>0</v>
      </c>
      <c r="AE662" s="60"/>
      <c r="AF662" s="74">
        <f t="shared" si="838"/>
        <v>0</v>
      </c>
      <c r="AG662" s="74">
        <f t="shared" si="839"/>
        <v>0</v>
      </c>
      <c r="AH662" s="74">
        <f t="shared" si="840"/>
        <v>0</v>
      </c>
      <c r="AI662" s="74">
        <f t="shared" si="841"/>
        <v>0</v>
      </c>
      <c r="AJ662" s="74">
        <f t="shared" si="842"/>
        <v>0</v>
      </c>
      <c r="AK662" s="74">
        <f t="shared" si="843"/>
        <v>0</v>
      </c>
      <c r="AL662" s="74">
        <f t="shared" si="844"/>
        <v>0</v>
      </c>
      <c r="AM662" s="74">
        <f t="shared" si="845"/>
        <v>3.0000000000000027E-3</v>
      </c>
      <c r="AN662" s="74">
        <f t="shared" si="846"/>
        <v>9.000000000000008E-3</v>
      </c>
      <c r="AO662" s="74">
        <f t="shared" si="847"/>
        <v>1.8999999999999906E-2</v>
      </c>
      <c r="AP662" s="74">
        <f t="shared" si="848"/>
        <v>8.9881165022923648E-3</v>
      </c>
      <c r="AQ662" s="74">
        <f t="shared" si="849"/>
        <v>8.0118834977076503E-3</v>
      </c>
      <c r="AR662" s="74">
        <f t="shared" si="850"/>
        <v>1.9000000000000128E-2</v>
      </c>
      <c r="AS662" s="74">
        <f t="shared" si="851"/>
        <v>3.2000000000000028E-2</v>
      </c>
      <c r="AT662" s="74">
        <f t="shared" si="852"/>
        <v>9.5999999999999863E-2</v>
      </c>
      <c r="AU662" s="74">
        <f t="shared" si="853"/>
        <v>0.318</v>
      </c>
      <c r="AV662" s="74">
        <f t="shared" si="854"/>
        <v>0.37600000000000006</v>
      </c>
      <c r="AW662" s="74">
        <f t="shared" si="855"/>
        <v>9.1999999999999998E-2</v>
      </c>
      <c r="AX662" s="74">
        <f t="shared" si="856"/>
        <v>1.3999999999999999E-2</v>
      </c>
      <c r="AY662" s="74">
        <f t="shared" si="857"/>
        <v>1E-3</v>
      </c>
      <c r="AZ662" s="74">
        <f t="shared" si="858"/>
        <v>5.158795448237624E-4</v>
      </c>
      <c r="BA662" s="75">
        <f t="shared" si="859"/>
        <v>3.4841204551762377E-3</v>
      </c>
      <c r="BB662" s="73">
        <f t="shared" si="860"/>
        <v>0</v>
      </c>
      <c r="BC662" s="74">
        <f t="shared" si="861"/>
        <v>3.9988116502292281E-2</v>
      </c>
      <c r="BD662" s="74">
        <f t="shared" si="862"/>
        <v>0.95652776304253151</v>
      </c>
      <c r="BE662" s="75">
        <f t="shared" si="863"/>
        <v>3.4841204551762377E-3</v>
      </c>
      <c r="BF662" s="73">
        <f t="shared" si="864"/>
        <v>0.47023533260569372</v>
      </c>
      <c r="BG662" s="74">
        <f t="array" ref="BG662">10^(SUMPRODUCT(AG662:AP662,LOG($AG$6:$AP$6))/BC662)</f>
        <v>3.0648273242809703</v>
      </c>
      <c r="BH662" s="75">
        <f t="array" ref="BH662">10^(SUMPRODUCT(AQ662:AZ662,LOG($AQ$6:$AZ$6))/BD662)</f>
        <v>0.44074799530022946</v>
      </c>
      <c r="BI662" s="76">
        <f t="shared" si="865"/>
        <v>0.28747518901815372</v>
      </c>
      <c r="BJ662" s="77">
        <f t="shared" si="865"/>
        <v>0.37154021715038754</v>
      </c>
      <c r="BK662" s="77">
        <f t="shared" si="865"/>
        <v>0.42616890676717456</v>
      </c>
      <c r="BL662" s="77">
        <f t="shared" si="865"/>
        <v>0.504253269413655</v>
      </c>
      <c r="BM662" s="78">
        <f t="shared" si="865"/>
        <v>0.84692162233158108</v>
      </c>
    </row>
    <row r="663" spans="1:65" x14ac:dyDescent="0.2">
      <c r="A663" s="33"/>
      <c r="B663" s="79">
        <v>224</v>
      </c>
      <c r="C663" s="83" t="s">
        <v>93</v>
      </c>
      <c r="D663" s="238">
        <v>1</v>
      </c>
      <c r="E663" s="236" t="s">
        <v>581</v>
      </c>
      <c r="F663" s="244">
        <v>2</v>
      </c>
      <c r="G663" s="239"/>
      <c r="H663" s="240">
        <v>1</v>
      </c>
      <c r="I663" s="243">
        <f t="array" ref="I663">IF(B663&lt;100,(((LOG(I$6)-LOG(J$6))/(LOG(H$6)-LOG(J$6))))*(H663-J663)+J663,H663)</f>
        <v>1</v>
      </c>
      <c r="J663" s="240">
        <v>1</v>
      </c>
      <c r="K663" s="240">
        <v>1</v>
      </c>
      <c r="L663" s="240">
        <v>1</v>
      </c>
      <c r="M663" s="240">
        <v>1</v>
      </c>
      <c r="N663" s="240">
        <v>1</v>
      </c>
      <c r="O663" s="240">
        <v>1</v>
      </c>
      <c r="P663" s="240">
        <v>1</v>
      </c>
      <c r="Q663" s="240">
        <v>1</v>
      </c>
      <c r="R663" s="240">
        <v>0.997</v>
      </c>
      <c r="S663" s="243">
        <f t="shared" si="867"/>
        <v>0.99647128726457102</v>
      </c>
      <c r="T663" s="240">
        <v>0.996</v>
      </c>
      <c r="U663" s="240">
        <v>0.98699999999999999</v>
      </c>
      <c r="V663" s="240">
        <v>0.96499999999999997</v>
      </c>
      <c r="W663" s="240">
        <v>0.88200000000000001</v>
      </c>
      <c r="X663" s="240">
        <v>0.46100000000000002</v>
      </c>
      <c r="Y663" s="240">
        <v>0.113</v>
      </c>
      <c r="Z663" s="240">
        <v>1.9E-2</v>
      </c>
      <c r="AA663" s="240">
        <v>5.0000000000000001E-3</v>
      </c>
      <c r="AB663" s="240">
        <v>4.0000000000000001E-3</v>
      </c>
      <c r="AC663" s="243">
        <f t="shared" si="866"/>
        <v>3.4841204551762377E-3</v>
      </c>
      <c r="AD663" s="241">
        <v>0</v>
      </c>
      <c r="AE663" s="60"/>
      <c r="AF663" s="74">
        <f t="shared" si="838"/>
        <v>0</v>
      </c>
      <c r="AG663" s="74">
        <f t="shared" si="839"/>
        <v>0</v>
      </c>
      <c r="AH663" s="74">
        <f t="shared" si="840"/>
        <v>0</v>
      </c>
      <c r="AI663" s="74">
        <f t="shared" si="841"/>
        <v>0</v>
      </c>
      <c r="AJ663" s="74">
        <f t="shared" si="842"/>
        <v>0</v>
      </c>
      <c r="AK663" s="74">
        <f t="shared" si="843"/>
        <v>0</v>
      </c>
      <c r="AL663" s="74">
        <f t="shared" si="844"/>
        <v>0</v>
      </c>
      <c r="AM663" s="74">
        <f t="shared" si="845"/>
        <v>0</v>
      </c>
      <c r="AN663" s="74">
        <f t="shared" si="846"/>
        <v>0</v>
      </c>
      <c r="AO663" s="74">
        <f t="shared" si="847"/>
        <v>3.0000000000000027E-3</v>
      </c>
      <c r="AP663" s="74">
        <f t="shared" si="848"/>
        <v>5.2871273542898223E-4</v>
      </c>
      <c r="AQ663" s="74">
        <f t="shared" si="849"/>
        <v>4.7128726457101866E-4</v>
      </c>
      <c r="AR663" s="74">
        <f t="shared" si="850"/>
        <v>9.000000000000008E-3</v>
      </c>
      <c r="AS663" s="74">
        <f t="shared" si="851"/>
        <v>2.200000000000002E-2</v>
      </c>
      <c r="AT663" s="74">
        <f t="shared" si="852"/>
        <v>8.2999999999999963E-2</v>
      </c>
      <c r="AU663" s="74">
        <f t="shared" si="853"/>
        <v>0.42099999999999999</v>
      </c>
      <c r="AV663" s="74">
        <f t="shared" si="854"/>
        <v>0.34800000000000003</v>
      </c>
      <c r="AW663" s="74">
        <f t="shared" si="855"/>
        <v>9.4E-2</v>
      </c>
      <c r="AX663" s="74">
        <f t="shared" si="856"/>
        <v>1.3999999999999999E-2</v>
      </c>
      <c r="AY663" s="74">
        <f t="shared" si="857"/>
        <v>1E-3</v>
      </c>
      <c r="AZ663" s="74">
        <f t="shared" si="858"/>
        <v>5.158795448237624E-4</v>
      </c>
      <c r="BA663" s="75">
        <f t="shared" si="859"/>
        <v>3.4841204551762377E-3</v>
      </c>
      <c r="BB663" s="73">
        <f t="shared" si="860"/>
        <v>0</v>
      </c>
      <c r="BC663" s="74">
        <f t="shared" si="861"/>
        <v>3.5287127354289849E-3</v>
      </c>
      <c r="BD663" s="74">
        <f t="shared" si="862"/>
        <v>0.99298716680939492</v>
      </c>
      <c r="BE663" s="75">
        <f t="shared" si="863"/>
        <v>3.4841204551762377E-3</v>
      </c>
      <c r="BF663" s="73">
        <f t="shared" si="864"/>
        <v>0.4298179144130419</v>
      </c>
      <c r="BG663" s="74">
        <f t="array" ref="BG663">10^(SUMPRODUCT(AG663:AP663,LOG($AG$6:$AP$6))/BC663)</f>
        <v>2.7452431218524276</v>
      </c>
      <c r="BH663" s="75">
        <f t="array" ref="BH663">10^(SUMPRODUCT(AQ663:AZ663,LOG($AQ$6:$AZ$6))/BD663)</f>
        <v>0.43249137084863898</v>
      </c>
      <c r="BI663" s="76">
        <f t="shared" si="865"/>
        <v>0.28556083502380042</v>
      </c>
      <c r="BJ663" s="77">
        <f t="shared" si="865"/>
        <v>0.37725889288257741</v>
      </c>
      <c r="BK663" s="77">
        <f t="shared" si="865"/>
        <v>0.43410908832484929</v>
      </c>
      <c r="BL663" s="77">
        <f t="shared" si="865"/>
        <v>0.49293493717027753</v>
      </c>
      <c r="BM663" s="78">
        <f t="shared" si="865"/>
        <v>0.64707748434077939</v>
      </c>
    </row>
    <row r="664" spans="1:65" x14ac:dyDescent="0.2">
      <c r="A664" s="33"/>
      <c r="B664" s="79">
        <v>225</v>
      </c>
      <c r="C664" s="83" t="s">
        <v>94</v>
      </c>
      <c r="D664" s="238">
        <v>1</v>
      </c>
      <c r="E664" s="236" t="s">
        <v>582</v>
      </c>
      <c r="F664" s="244">
        <v>2</v>
      </c>
      <c r="G664" s="239"/>
      <c r="H664" s="240">
        <v>1</v>
      </c>
      <c r="I664" s="243">
        <f t="array" ref="I664">IF(B664&lt;100,(((LOG(I$6)-LOG(J$6))/(LOG(H$6)-LOG(J$6))))*(H664-J664)+J664,H664)</f>
        <v>1</v>
      </c>
      <c r="J664" s="240">
        <v>1</v>
      </c>
      <c r="K664" s="240">
        <v>1</v>
      </c>
      <c r="L664" s="240">
        <v>1</v>
      </c>
      <c r="M664" s="240">
        <v>1</v>
      </c>
      <c r="N664" s="240">
        <v>1</v>
      </c>
      <c r="O664" s="240">
        <v>0.996</v>
      </c>
      <c r="P664" s="240">
        <v>0.99400000000000011</v>
      </c>
      <c r="Q664" s="240">
        <v>0.99199999999999999</v>
      </c>
      <c r="R664" s="240">
        <v>0.98799999999999999</v>
      </c>
      <c r="S664" s="243">
        <f t="shared" si="867"/>
        <v>0.98535643632285519</v>
      </c>
      <c r="T664" s="240">
        <v>0.98299999999999998</v>
      </c>
      <c r="U664" s="240">
        <v>0.97599999999999998</v>
      </c>
      <c r="V664" s="240">
        <v>0.95700000000000007</v>
      </c>
      <c r="W664" s="240">
        <v>0.92099999999999993</v>
      </c>
      <c r="X664" s="240">
        <v>0.64</v>
      </c>
      <c r="Y664" s="240">
        <v>0.16899999999999998</v>
      </c>
      <c r="Z664" s="240">
        <v>0.10300000000000001</v>
      </c>
      <c r="AA664" s="240">
        <v>0.06</v>
      </c>
      <c r="AB664" s="240">
        <v>3.3000000000000002E-2</v>
      </c>
      <c r="AC664" s="243">
        <f t="shared" si="866"/>
        <v>2.8743993755203961E-2</v>
      </c>
      <c r="AD664" s="241">
        <v>0</v>
      </c>
      <c r="AE664" s="60"/>
      <c r="AF664" s="74">
        <f t="shared" si="838"/>
        <v>0</v>
      </c>
      <c r="AG664" s="74">
        <f t="shared" si="839"/>
        <v>0</v>
      </c>
      <c r="AH664" s="74">
        <f t="shared" si="840"/>
        <v>0</v>
      </c>
      <c r="AI664" s="74">
        <f t="shared" si="841"/>
        <v>0</v>
      </c>
      <c r="AJ664" s="74">
        <f t="shared" si="842"/>
        <v>0</v>
      </c>
      <c r="AK664" s="74">
        <f t="shared" si="843"/>
        <v>0</v>
      </c>
      <c r="AL664" s="74">
        <f t="shared" si="844"/>
        <v>4.0000000000000036E-3</v>
      </c>
      <c r="AM664" s="74">
        <f t="shared" si="845"/>
        <v>1.9999999999998908E-3</v>
      </c>
      <c r="AN664" s="74">
        <f t="shared" si="846"/>
        <v>2.0000000000001128E-3</v>
      </c>
      <c r="AO664" s="74">
        <f t="shared" si="847"/>
        <v>4.0000000000000036E-3</v>
      </c>
      <c r="AP664" s="74">
        <f t="shared" si="848"/>
        <v>2.6435636771448001E-3</v>
      </c>
      <c r="AQ664" s="74">
        <f t="shared" si="849"/>
        <v>2.3564363228552043E-3</v>
      </c>
      <c r="AR664" s="74">
        <f t="shared" si="850"/>
        <v>7.0000000000000062E-3</v>
      </c>
      <c r="AS664" s="74">
        <f t="shared" si="851"/>
        <v>1.8999999999999906E-2</v>
      </c>
      <c r="AT664" s="74">
        <f t="shared" si="852"/>
        <v>3.6000000000000143E-2</v>
      </c>
      <c r="AU664" s="74">
        <f t="shared" si="853"/>
        <v>0.28099999999999992</v>
      </c>
      <c r="AV664" s="74">
        <f t="shared" si="854"/>
        <v>0.47100000000000003</v>
      </c>
      <c r="AW664" s="74">
        <f t="shared" si="855"/>
        <v>6.5999999999999975E-2</v>
      </c>
      <c r="AX664" s="74">
        <f t="shared" si="856"/>
        <v>4.300000000000001E-2</v>
      </c>
      <c r="AY664" s="74">
        <f t="shared" si="857"/>
        <v>2.6999999999999996E-2</v>
      </c>
      <c r="AZ664" s="74">
        <f t="shared" si="858"/>
        <v>4.2560062447960408E-3</v>
      </c>
      <c r="BA664" s="75">
        <f t="shared" si="859"/>
        <v>2.8743993755203961E-2</v>
      </c>
      <c r="BB664" s="73">
        <f t="shared" si="860"/>
        <v>0</v>
      </c>
      <c r="BC664" s="74">
        <f t="shared" si="861"/>
        <v>1.4643563677144811E-2</v>
      </c>
      <c r="BD664" s="74">
        <f t="shared" si="862"/>
        <v>0.95661244256765132</v>
      </c>
      <c r="BE664" s="75">
        <f t="shared" si="863"/>
        <v>2.8743993755203961E-2</v>
      </c>
      <c r="BF664" s="73">
        <f t="shared" si="864"/>
        <v>0.35702982475550787</v>
      </c>
      <c r="BG664" s="74">
        <f t="array" ref="BG664">10^(SUMPRODUCT(AG664:AP664,LOG($AG$6:$AP$6))/BC664)</f>
        <v>4.1632950600733256</v>
      </c>
      <c r="BH664" s="75">
        <f t="array" ref="BH664">10^(SUMPRODUCT(AQ664:AZ664,LOG($AQ$6:$AZ$6))/BD664)</f>
        <v>0.38152453650606982</v>
      </c>
      <c r="BI664" s="76">
        <f t="shared" si="865"/>
        <v>0.20512770235528505</v>
      </c>
      <c r="BJ664" s="77">
        <f t="shared" si="865"/>
        <v>0.34141029630941139</v>
      </c>
      <c r="BK664" s="77">
        <f t="shared" si="865"/>
        <v>0.38002678316097643</v>
      </c>
      <c r="BL664" s="77">
        <f t="shared" si="865"/>
        <v>0.42536506206273872</v>
      </c>
      <c r="BM664" s="78">
        <f t="shared" si="865"/>
        <v>0.58421801841137599</v>
      </c>
    </row>
    <row r="665" spans="1:65" x14ac:dyDescent="0.2">
      <c r="A665" s="33"/>
      <c r="B665" s="79">
        <v>225</v>
      </c>
      <c r="C665" s="83" t="s">
        <v>99</v>
      </c>
      <c r="D665" s="238">
        <v>1</v>
      </c>
      <c r="E665" s="236" t="s">
        <v>583</v>
      </c>
      <c r="F665" s="244">
        <v>2</v>
      </c>
      <c r="G665" s="239"/>
      <c r="H665" s="240">
        <v>1</v>
      </c>
      <c r="I665" s="243">
        <f t="array" ref="I665">IF(B665&lt;100,(((LOG(I$6)-LOG(J$6))/(LOG(H$6)-LOG(J$6))))*(H665-J665)+J665,H665)</f>
        <v>1</v>
      </c>
      <c r="J665" s="240">
        <v>1</v>
      </c>
      <c r="K665" s="240">
        <v>1</v>
      </c>
      <c r="L665" s="240">
        <v>1</v>
      </c>
      <c r="M665" s="240">
        <v>1</v>
      </c>
      <c r="N665" s="240">
        <v>1</v>
      </c>
      <c r="O665" s="240">
        <v>1</v>
      </c>
      <c r="P665" s="240">
        <v>0.997</v>
      </c>
      <c r="Q665" s="240">
        <v>0.9840000000000001</v>
      </c>
      <c r="R665" s="240">
        <v>0.96499999999999997</v>
      </c>
      <c r="S665" s="243">
        <f t="shared" si="867"/>
        <v>0.95019604340798902</v>
      </c>
      <c r="T665" s="240">
        <v>0.93700000000000006</v>
      </c>
      <c r="U665" s="240">
        <v>0.88700000000000001</v>
      </c>
      <c r="V665" s="240">
        <v>0.80799999999999994</v>
      </c>
      <c r="W665" s="240">
        <v>0.57299999999999995</v>
      </c>
      <c r="X665" s="240">
        <v>0.217</v>
      </c>
      <c r="Y665" s="240">
        <v>4.0999999999999995E-2</v>
      </c>
      <c r="Z665" s="240">
        <v>1.1000000000000001E-2</v>
      </c>
      <c r="AA665" s="240">
        <v>6.0000000000000001E-3</v>
      </c>
      <c r="AB665" s="240">
        <v>4.0000000000000001E-3</v>
      </c>
      <c r="AC665" s="243">
        <f t="shared" si="866"/>
        <v>3.4841204551762377E-3</v>
      </c>
      <c r="AD665" s="241">
        <v>0</v>
      </c>
      <c r="AE665" s="60"/>
      <c r="AF665" s="74">
        <f t="shared" si="838"/>
        <v>0</v>
      </c>
      <c r="AG665" s="74">
        <f t="shared" si="839"/>
        <v>0</v>
      </c>
      <c r="AH665" s="74">
        <f t="shared" si="840"/>
        <v>0</v>
      </c>
      <c r="AI665" s="74">
        <f t="shared" si="841"/>
        <v>0</v>
      </c>
      <c r="AJ665" s="74">
        <f t="shared" si="842"/>
        <v>0</v>
      </c>
      <c r="AK665" s="74">
        <f t="shared" si="843"/>
        <v>0</v>
      </c>
      <c r="AL665" s="74">
        <f t="shared" si="844"/>
        <v>0</v>
      </c>
      <c r="AM665" s="74">
        <f t="shared" si="845"/>
        <v>3.0000000000000027E-3</v>
      </c>
      <c r="AN665" s="74">
        <f t="shared" si="846"/>
        <v>1.2999999999999901E-2</v>
      </c>
      <c r="AO665" s="74">
        <f t="shared" si="847"/>
        <v>1.9000000000000128E-2</v>
      </c>
      <c r="AP665" s="74">
        <f t="shared" si="848"/>
        <v>1.4803956592010947E-2</v>
      </c>
      <c r="AQ665" s="74">
        <f t="shared" si="849"/>
        <v>1.3196043407988967E-2</v>
      </c>
      <c r="AR665" s="74">
        <f t="shared" si="850"/>
        <v>5.0000000000000044E-2</v>
      </c>
      <c r="AS665" s="74">
        <f t="shared" si="851"/>
        <v>7.900000000000007E-2</v>
      </c>
      <c r="AT665" s="74">
        <f t="shared" si="852"/>
        <v>0.23499999999999999</v>
      </c>
      <c r="AU665" s="74">
        <f t="shared" si="853"/>
        <v>0.35599999999999998</v>
      </c>
      <c r="AV665" s="74">
        <f t="shared" si="854"/>
        <v>0.17599999999999999</v>
      </c>
      <c r="AW665" s="74">
        <f t="shared" si="855"/>
        <v>2.9999999999999992E-2</v>
      </c>
      <c r="AX665" s="74">
        <f t="shared" si="856"/>
        <v>5.000000000000001E-3</v>
      </c>
      <c r="AY665" s="74">
        <f t="shared" si="857"/>
        <v>2E-3</v>
      </c>
      <c r="AZ665" s="74">
        <f t="shared" si="858"/>
        <v>5.158795448237624E-4</v>
      </c>
      <c r="BA665" s="75">
        <f t="shared" si="859"/>
        <v>3.4841204551762377E-3</v>
      </c>
      <c r="BB665" s="73">
        <f t="shared" si="860"/>
        <v>0</v>
      </c>
      <c r="BC665" s="74">
        <f t="shared" si="861"/>
        <v>4.9803956592010978E-2</v>
      </c>
      <c r="BD665" s="74">
        <f t="shared" si="862"/>
        <v>0.94671192295281292</v>
      </c>
      <c r="BE665" s="75">
        <f t="shared" si="863"/>
        <v>3.4841204551762377E-3</v>
      </c>
      <c r="BF665" s="73">
        <f t="shared" si="864"/>
        <v>0.60875574063163929</v>
      </c>
      <c r="BG665" s="74">
        <f t="array" ref="BG665">10^(SUMPRODUCT(AG665:AP665,LOG($AG$6:$AP$6))/BC665)</f>
        <v>3.0131175197630169</v>
      </c>
      <c r="BH665" s="75">
        <f t="array" ref="BH665">10^(SUMPRODUCT(AQ665:AZ665,LOG($AQ$6:$AZ$6))/BD665)</f>
        <v>0.56791839179874071</v>
      </c>
      <c r="BI665" s="76">
        <f t="shared" si="865"/>
        <v>0.33582061883484055</v>
      </c>
      <c r="BJ665" s="77">
        <f t="shared" si="865"/>
        <v>0.47986598514261281</v>
      </c>
      <c r="BK665" s="77">
        <f t="shared" si="865"/>
        <v>0.55768330850907721</v>
      </c>
      <c r="BL665" s="77">
        <f t="shared" si="865"/>
        <v>0.67253602475115004</v>
      </c>
      <c r="BM665" s="78">
        <f t="shared" si="865"/>
        <v>1.3137442905792749</v>
      </c>
    </row>
    <row r="666" spans="1:65" x14ac:dyDescent="0.2">
      <c r="A666" s="33"/>
      <c r="B666" s="79">
        <v>225</v>
      </c>
      <c r="C666" s="83" t="s">
        <v>93</v>
      </c>
      <c r="D666" s="238">
        <v>1</v>
      </c>
      <c r="E666" s="236" t="s">
        <v>584</v>
      </c>
      <c r="F666" s="244">
        <v>2</v>
      </c>
      <c r="G666" s="239"/>
      <c r="H666" s="240">
        <v>1</v>
      </c>
      <c r="I666" s="243">
        <f t="array" ref="I666">IF(B666&lt;100,(((LOG(I$6)-LOG(J$6))/(LOG(H$6)-LOG(J$6))))*(H666-J666)+J666,H666)</f>
        <v>1</v>
      </c>
      <c r="J666" s="240">
        <v>1</v>
      </c>
      <c r="K666" s="240">
        <v>1</v>
      </c>
      <c r="L666" s="240">
        <v>1</v>
      </c>
      <c r="M666" s="240">
        <v>1</v>
      </c>
      <c r="N666" s="240">
        <v>1</v>
      </c>
      <c r="O666" s="240">
        <v>1</v>
      </c>
      <c r="P666" s="240">
        <v>1</v>
      </c>
      <c r="Q666" s="240">
        <v>1</v>
      </c>
      <c r="R666" s="240">
        <v>0.998</v>
      </c>
      <c r="S666" s="243">
        <f t="shared" si="867"/>
        <v>0.99588514905828418</v>
      </c>
      <c r="T666" s="240">
        <v>0.99400000000000011</v>
      </c>
      <c r="U666" s="240">
        <v>0.97900000000000009</v>
      </c>
      <c r="V666" s="240">
        <v>0.94099999999999995</v>
      </c>
      <c r="W666" s="240">
        <v>0.79299999999999993</v>
      </c>
      <c r="X666" s="240">
        <v>0.39600000000000002</v>
      </c>
      <c r="Y666" s="240">
        <v>7.6999999999999999E-2</v>
      </c>
      <c r="Z666" s="240">
        <v>1.6E-2</v>
      </c>
      <c r="AA666" s="240">
        <v>6.0000000000000001E-3</v>
      </c>
      <c r="AB666" s="240">
        <v>4.0000000000000001E-3</v>
      </c>
      <c r="AC666" s="243">
        <f t="shared" si="866"/>
        <v>3.4841204551762377E-3</v>
      </c>
      <c r="AD666" s="241">
        <v>0</v>
      </c>
      <c r="AE666" s="60"/>
      <c r="AF666" s="74">
        <f t="shared" si="838"/>
        <v>0</v>
      </c>
      <c r="AG666" s="74">
        <f t="shared" si="839"/>
        <v>0</v>
      </c>
      <c r="AH666" s="74">
        <f t="shared" si="840"/>
        <v>0</v>
      </c>
      <c r="AI666" s="74">
        <f t="shared" si="841"/>
        <v>0</v>
      </c>
      <c r="AJ666" s="74">
        <f t="shared" si="842"/>
        <v>0</v>
      </c>
      <c r="AK666" s="74">
        <f t="shared" si="843"/>
        <v>0</v>
      </c>
      <c r="AL666" s="74">
        <f t="shared" si="844"/>
        <v>0</v>
      </c>
      <c r="AM666" s="74">
        <f t="shared" si="845"/>
        <v>0</v>
      </c>
      <c r="AN666" s="74">
        <f t="shared" si="846"/>
        <v>0</v>
      </c>
      <c r="AO666" s="74">
        <f t="shared" si="847"/>
        <v>2.0000000000000018E-3</v>
      </c>
      <c r="AP666" s="74">
        <f t="shared" si="848"/>
        <v>2.1148509417158179E-3</v>
      </c>
      <c r="AQ666" s="74">
        <f t="shared" si="849"/>
        <v>1.8851490582840746E-3</v>
      </c>
      <c r="AR666" s="74">
        <f t="shared" si="850"/>
        <v>1.5000000000000013E-2</v>
      </c>
      <c r="AS666" s="74">
        <f t="shared" si="851"/>
        <v>3.8000000000000145E-2</v>
      </c>
      <c r="AT666" s="74">
        <f t="shared" si="852"/>
        <v>0.14800000000000002</v>
      </c>
      <c r="AU666" s="74">
        <f t="shared" si="853"/>
        <v>0.39699999999999991</v>
      </c>
      <c r="AV666" s="74">
        <f t="shared" si="854"/>
        <v>0.31900000000000001</v>
      </c>
      <c r="AW666" s="74">
        <f t="shared" si="855"/>
        <v>6.0999999999999999E-2</v>
      </c>
      <c r="AX666" s="74">
        <f t="shared" si="856"/>
        <v>0.01</v>
      </c>
      <c r="AY666" s="74">
        <f t="shared" si="857"/>
        <v>2E-3</v>
      </c>
      <c r="AZ666" s="74">
        <f t="shared" si="858"/>
        <v>5.158795448237624E-4</v>
      </c>
      <c r="BA666" s="75">
        <f t="shared" si="859"/>
        <v>3.4841204551762377E-3</v>
      </c>
      <c r="BB666" s="73">
        <f t="shared" si="860"/>
        <v>0</v>
      </c>
      <c r="BC666" s="74">
        <f t="shared" si="861"/>
        <v>4.1148509417158197E-3</v>
      </c>
      <c r="BD666" s="74">
        <f t="shared" si="862"/>
        <v>0.99240102860310786</v>
      </c>
      <c r="BE666" s="75">
        <f t="shared" si="863"/>
        <v>3.4841204551762377E-3</v>
      </c>
      <c r="BF666" s="73">
        <f t="shared" si="864"/>
        <v>0.46492093335325418</v>
      </c>
      <c r="BG666" s="74">
        <f t="array" ref="BG666">10^(SUMPRODUCT(AG666:AP666,LOG($AG$6:$AP$6))/BC666)</f>
        <v>2.4924405906846778</v>
      </c>
      <c r="BH666" s="75">
        <f t="array" ref="BH666">10^(SUMPRODUCT(AQ666:AZ666,LOG($AQ$6:$AZ$6))/BD666)</f>
        <v>0.46777071466310238</v>
      </c>
      <c r="BI666" s="76">
        <f t="shared" si="865"/>
        <v>0.30736692470625376</v>
      </c>
      <c r="BJ666" s="77">
        <f t="shared" si="865"/>
        <v>0.40010827733004012</v>
      </c>
      <c r="BK666" s="77">
        <f t="shared" si="865"/>
        <v>0.46113505849781389</v>
      </c>
      <c r="BL666" s="77">
        <f t="shared" si="865"/>
        <v>0.52766140593072119</v>
      </c>
      <c r="BM666" s="78">
        <f t="shared" si="865"/>
        <v>0.77181584704902506</v>
      </c>
    </row>
    <row r="667" spans="1:65" x14ac:dyDescent="0.2">
      <c r="A667" s="33"/>
      <c r="B667" s="79">
        <v>226</v>
      </c>
      <c r="C667" s="83" t="s">
        <v>94</v>
      </c>
      <c r="D667" s="238">
        <v>1</v>
      </c>
      <c r="E667" s="236" t="s">
        <v>585</v>
      </c>
      <c r="F667" s="244">
        <v>2</v>
      </c>
      <c r="G667" s="239"/>
      <c r="H667" s="240">
        <v>1</v>
      </c>
      <c r="I667" s="243">
        <f t="array" ref="I667">IF(B667&lt;100,(((LOG(I$6)-LOG(J$6))/(LOG(H$6)-LOG(J$6))))*(H667-J667)+J667,H667)</f>
        <v>1</v>
      </c>
      <c r="J667" s="240">
        <v>0.998</v>
      </c>
      <c r="K667" s="240">
        <v>0.998</v>
      </c>
      <c r="L667" s="240">
        <v>0.998</v>
      </c>
      <c r="M667" s="240">
        <v>0.998</v>
      </c>
      <c r="N667" s="240">
        <v>0.998</v>
      </c>
      <c r="O667" s="240">
        <v>0.998</v>
      </c>
      <c r="P667" s="240">
        <v>0.998</v>
      </c>
      <c r="Q667" s="240">
        <v>0.998</v>
      </c>
      <c r="R667" s="240">
        <v>0.99400000000000011</v>
      </c>
      <c r="S667" s="243">
        <f t="shared" si="867"/>
        <v>0.98818415991028141</v>
      </c>
      <c r="T667" s="240">
        <v>0.98299999999999998</v>
      </c>
      <c r="U667" s="240">
        <v>0.93700000000000006</v>
      </c>
      <c r="V667" s="240">
        <v>0.83900000000000008</v>
      </c>
      <c r="W667" s="240">
        <v>0.59799999999999998</v>
      </c>
      <c r="X667" s="240">
        <v>0.27699999999999997</v>
      </c>
      <c r="Y667" s="240">
        <v>0.09</v>
      </c>
      <c r="Z667" s="240">
        <v>2.3E-2</v>
      </c>
      <c r="AA667" s="240">
        <v>1.2E-2</v>
      </c>
      <c r="AB667" s="240">
        <v>8.0000000000000002E-3</v>
      </c>
      <c r="AC667" s="243">
        <f t="shared" si="866"/>
        <v>6.9682409103524754E-3</v>
      </c>
      <c r="AD667" s="241">
        <v>0</v>
      </c>
      <c r="AE667" s="60"/>
      <c r="AF667" s="74">
        <f t="shared" si="838"/>
        <v>0</v>
      </c>
      <c r="AG667" s="74">
        <f t="shared" si="839"/>
        <v>2.0000000000000018E-3</v>
      </c>
      <c r="AH667" s="74">
        <f t="shared" si="840"/>
        <v>0</v>
      </c>
      <c r="AI667" s="74">
        <f t="shared" si="841"/>
        <v>0</v>
      </c>
      <c r="AJ667" s="74">
        <f t="shared" si="842"/>
        <v>0</v>
      </c>
      <c r="AK667" s="74">
        <f t="shared" si="843"/>
        <v>0</v>
      </c>
      <c r="AL667" s="74">
        <f t="shared" si="844"/>
        <v>0</v>
      </c>
      <c r="AM667" s="74">
        <f t="shared" si="845"/>
        <v>0</v>
      </c>
      <c r="AN667" s="74">
        <f t="shared" si="846"/>
        <v>0</v>
      </c>
      <c r="AO667" s="74">
        <f t="shared" si="847"/>
        <v>3.9999999999998925E-3</v>
      </c>
      <c r="AP667" s="74">
        <f t="shared" si="848"/>
        <v>5.8158400897186935E-3</v>
      </c>
      <c r="AQ667" s="74">
        <f t="shared" si="849"/>
        <v>5.1841599102814273E-3</v>
      </c>
      <c r="AR667" s="74">
        <f t="shared" si="850"/>
        <v>4.599999999999993E-2</v>
      </c>
      <c r="AS667" s="74">
        <f t="shared" si="851"/>
        <v>9.7999999999999976E-2</v>
      </c>
      <c r="AT667" s="74">
        <f t="shared" si="852"/>
        <v>0.2410000000000001</v>
      </c>
      <c r="AU667" s="74">
        <f t="shared" si="853"/>
        <v>0.32100000000000001</v>
      </c>
      <c r="AV667" s="74">
        <f t="shared" si="854"/>
        <v>0.18699999999999997</v>
      </c>
      <c r="AW667" s="74">
        <f t="shared" si="855"/>
        <v>6.7000000000000004E-2</v>
      </c>
      <c r="AX667" s="74">
        <f t="shared" si="856"/>
        <v>1.0999999999999999E-2</v>
      </c>
      <c r="AY667" s="74">
        <f t="shared" si="857"/>
        <v>4.0000000000000001E-3</v>
      </c>
      <c r="AZ667" s="74">
        <f t="shared" si="858"/>
        <v>1.0317590896475248E-3</v>
      </c>
      <c r="BA667" s="75">
        <f t="shared" si="859"/>
        <v>6.9682409103524754E-3</v>
      </c>
      <c r="BB667" s="73">
        <f t="shared" si="860"/>
        <v>0</v>
      </c>
      <c r="BC667" s="74">
        <f t="shared" si="861"/>
        <v>1.1815840089718588E-2</v>
      </c>
      <c r="BD667" s="74">
        <f t="shared" si="862"/>
        <v>0.98121591899992899</v>
      </c>
      <c r="BE667" s="75">
        <f t="shared" si="863"/>
        <v>6.9682409103524754E-3</v>
      </c>
      <c r="BF667" s="73">
        <f t="shared" si="864"/>
        <v>0.54186378279881242</v>
      </c>
      <c r="BG667" s="74">
        <f t="array" ref="BG667">10^(SUMPRODUCT(AG667:AP667,LOG($AG$6:$AP$6))/BC667)</f>
        <v>4.0644697729316679</v>
      </c>
      <c r="BH667" s="75">
        <f t="array" ref="BH667">10^(SUMPRODUCT(AQ667:AZ667,LOG($AQ$6:$AZ$6))/BD667)</f>
        <v>0.54363703361217142</v>
      </c>
      <c r="BI667" s="76">
        <f t="shared" si="865"/>
        <v>0.30544680601590646</v>
      </c>
      <c r="BJ667" s="77">
        <f t="shared" si="865"/>
        <v>0.45548724073948771</v>
      </c>
      <c r="BK667" s="77">
        <f t="shared" si="865"/>
        <v>0.5380966760666106</v>
      </c>
      <c r="BL667" s="77">
        <f t="shared" si="865"/>
        <v>0.6468296494349961</v>
      </c>
      <c r="BM667" s="78">
        <f t="shared" si="865"/>
        <v>1.053509191884866</v>
      </c>
    </row>
    <row r="668" spans="1:65" x14ac:dyDescent="0.2">
      <c r="A668" s="33"/>
      <c r="B668" s="79">
        <v>226</v>
      </c>
      <c r="C668" s="83" t="s">
        <v>99</v>
      </c>
      <c r="D668" s="238">
        <v>1</v>
      </c>
      <c r="E668" s="236" t="s">
        <v>586</v>
      </c>
      <c r="F668" s="244">
        <v>2</v>
      </c>
      <c r="G668" s="239"/>
      <c r="H668" s="240">
        <v>1</v>
      </c>
      <c r="I668" s="243">
        <f t="array" ref="I668">IF(B668&lt;100,(((LOG(I$6)-LOG(J$6))/(LOG(H$6)-LOG(J$6))))*(H668-J668)+J668,H668)</f>
        <v>1</v>
      </c>
      <c r="J668" s="240">
        <v>0.997</v>
      </c>
      <c r="K668" s="240">
        <v>0.997</v>
      </c>
      <c r="L668" s="240">
        <v>0.997</v>
      </c>
      <c r="M668" s="240">
        <v>0.997</v>
      </c>
      <c r="N668" s="240">
        <v>0.997</v>
      </c>
      <c r="O668" s="240">
        <v>0.996</v>
      </c>
      <c r="P668" s="240">
        <v>0.98799999999999999</v>
      </c>
      <c r="Q668" s="240">
        <v>0.97699999999999998</v>
      </c>
      <c r="R668" s="240">
        <v>0.96400000000000008</v>
      </c>
      <c r="S668" s="243">
        <f t="shared" si="867"/>
        <v>0.949724756143418</v>
      </c>
      <c r="T668" s="240">
        <v>0.93700000000000006</v>
      </c>
      <c r="U668" s="240">
        <v>0.88</v>
      </c>
      <c r="V668" s="240">
        <v>0.7340000000000001</v>
      </c>
      <c r="W668" s="240">
        <v>0.48799999999999999</v>
      </c>
      <c r="X668" s="240">
        <v>0.24100000000000002</v>
      </c>
      <c r="Y668" s="240">
        <v>6.7000000000000004E-2</v>
      </c>
      <c r="Z668" s="240">
        <v>2.5000000000000001E-2</v>
      </c>
      <c r="AA668" s="240">
        <v>9.0000000000000011E-3</v>
      </c>
      <c r="AB668" s="240">
        <v>6.0000000000000001E-3</v>
      </c>
      <c r="AC668" s="243">
        <f t="shared" si="866"/>
        <v>5.2261806827643567E-3</v>
      </c>
      <c r="AD668" s="241">
        <v>0</v>
      </c>
      <c r="AE668" s="60"/>
      <c r="AF668" s="74">
        <f t="shared" si="838"/>
        <v>0</v>
      </c>
      <c r="AG668" s="74">
        <f t="shared" si="839"/>
        <v>3.0000000000000027E-3</v>
      </c>
      <c r="AH668" s="74">
        <f t="shared" si="840"/>
        <v>0</v>
      </c>
      <c r="AI668" s="74">
        <f t="shared" si="841"/>
        <v>0</v>
      </c>
      <c r="AJ668" s="74">
        <f t="shared" si="842"/>
        <v>0</v>
      </c>
      <c r="AK668" s="74">
        <f t="shared" si="843"/>
        <v>0</v>
      </c>
      <c r="AL668" s="74">
        <f t="shared" si="844"/>
        <v>1.0000000000000009E-3</v>
      </c>
      <c r="AM668" s="74">
        <f t="shared" si="845"/>
        <v>8.0000000000000071E-3</v>
      </c>
      <c r="AN668" s="74">
        <f t="shared" si="846"/>
        <v>1.100000000000001E-2</v>
      </c>
      <c r="AO668" s="74">
        <f t="shared" si="847"/>
        <v>1.2999999999999901E-2</v>
      </c>
      <c r="AP668" s="74">
        <f t="shared" si="848"/>
        <v>1.4275243856582076E-2</v>
      </c>
      <c r="AQ668" s="74">
        <f t="shared" si="849"/>
        <v>1.2724756143417948E-2</v>
      </c>
      <c r="AR668" s="74">
        <f t="shared" si="850"/>
        <v>5.7000000000000051E-2</v>
      </c>
      <c r="AS668" s="74">
        <f t="shared" si="851"/>
        <v>0.14599999999999991</v>
      </c>
      <c r="AT668" s="74">
        <f t="shared" si="852"/>
        <v>0.24600000000000011</v>
      </c>
      <c r="AU668" s="74">
        <f t="shared" si="853"/>
        <v>0.24699999999999997</v>
      </c>
      <c r="AV668" s="74">
        <f t="shared" si="854"/>
        <v>0.17400000000000002</v>
      </c>
      <c r="AW668" s="74">
        <f t="shared" si="855"/>
        <v>4.2000000000000003E-2</v>
      </c>
      <c r="AX668" s="74">
        <f t="shared" si="856"/>
        <v>1.6E-2</v>
      </c>
      <c r="AY668" s="74">
        <f t="shared" si="857"/>
        <v>3.0000000000000009E-3</v>
      </c>
      <c r="AZ668" s="74">
        <f t="shared" si="858"/>
        <v>7.7381931723564338E-4</v>
      </c>
      <c r="BA668" s="75">
        <f t="shared" si="859"/>
        <v>5.2261806827643567E-3</v>
      </c>
      <c r="BB668" s="73">
        <f t="shared" si="860"/>
        <v>0</v>
      </c>
      <c r="BC668" s="74">
        <f t="shared" si="861"/>
        <v>5.0275243856581997E-2</v>
      </c>
      <c r="BD668" s="74">
        <f t="shared" si="862"/>
        <v>0.94449857546065374</v>
      </c>
      <c r="BE668" s="75">
        <f t="shared" si="863"/>
        <v>5.2261806827643567E-3</v>
      </c>
      <c r="BF668" s="73">
        <f t="shared" si="864"/>
        <v>0.63563978893439121</v>
      </c>
      <c r="BG668" s="74">
        <f t="array" ref="BG668">10^(SUMPRODUCT(AG668:AP668,LOG($AG$6:$AP$6))/BC668)</f>
        <v>3.8626460390969313</v>
      </c>
      <c r="BH668" s="75">
        <f t="array" ref="BH668">10^(SUMPRODUCT(AQ668:AZ668,LOG($AQ$6:$AZ$6))/BD668)</f>
        <v>0.59046811923549747</v>
      </c>
      <c r="BI668" s="76">
        <f t="shared" si="865"/>
        <v>0.31976814128980163</v>
      </c>
      <c r="BJ668" s="77">
        <f t="shared" si="865"/>
        <v>0.49159429644798863</v>
      </c>
      <c r="BK668" s="77">
        <f t="shared" si="865"/>
        <v>0.61028143868995866</v>
      </c>
      <c r="BL668" s="77">
        <f t="shared" si="865"/>
        <v>0.75468644346738045</v>
      </c>
      <c r="BM668" s="78">
        <f t="shared" si="865"/>
        <v>1.3559935487878256</v>
      </c>
    </row>
    <row r="669" spans="1:65" x14ac:dyDescent="0.2">
      <c r="A669" s="33"/>
      <c r="B669" s="84">
        <v>226</v>
      </c>
      <c r="C669" s="249" t="s">
        <v>93</v>
      </c>
      <c r="D669" s="250">
        <v>1</v>
      </c>
      <c r="E669" s="251" t="s">
        <v>587</v>
      </c>
      <c r="F669" s="252">
        <v>2</v>
      </c>
      <c r="G669" s="253"/>
      <c r="H669" s="254">
        <v>1</v>
      </c>
      <c r="I669" s="255">
        <f t="array" ref="I669">IF(B669&lt;100,(((LOG(I$6)-LOG(J$6))/(LOG(H$6)-LOG(J$6))))*(H669-J669)+J669,H669)</f>
        <v>1</v>
      </c>
      <c r="J669" s="254">
        <v>0.997</v>
      </c>
      <c r="K669" s="254">
        <v>0.997</v>
      </c>
      <c r="L669" s="254">
        <v>0.997</v>
      </c>
      <c r="M669" s="254">
        <v>0.997</v>
      </c>
      <c r="N669" s="254">
        <v>0.997</v>
      </c>
      <c r="O669" s="254">
        <v>0.9890000000000001</v>
      </c>
      <c r="P669" s="254">
        <v>0.98</v>
      </c>
      <c r="Q669" s="254">
        <v>0.97199999999999998</v>
      </c>
      <c r="R669" s="254">
        <v>0.96400000000000008</v>
      </c>
      <c r="S669" s="255">
        <f t="shared" si="867"/>
        <v>0.95818415991028139</v>
      </c>
      <c r="T669" s="254">
        <v>0.95299999999999996</v>
      </c>
      <c r="U669" s="254">
        <v>0.94200000000000006</v>
      </c>
      <c r="V669" s="254">
        <v>0.91799999999999993</v>
      </c>
      <c r="W669" s="254">
        <v>0.80700000000000005</v>
      </c>
      <c r="X669" s="254">
        <v>0.67400000000000004</v>
      </c>
      <c r="Y669" s="254">
        <v>0.215</v>
      </c>
      <c r="Z669" s="254">
        <v>3.5000000000000003E-2</v>
      </c>
      <c r="AA669" s="254">
        <v>9.0000000000000011E-3</v>
      </c>
      <c r="AB669" s="254">
        <v>8.0000000000000002E-3</v>
      </c>
      <c r="AC669" s="255">
        <f t="shared" si="866"/>
        <v>6.9682409103524754E-3</v>
      </c>
      <c r="AD669" s="256">
        <v>0</v>
      </c>
      <c r="AE669" s="86"/>
      <c r="AF669" s="88">
        <f t="shared" si="838"/>
        <v>0</v>
      </c>
      <c r="AG669" s="88">
        <f t="shared" si="839"/>
        <v>3.0000000000000027E-3</v>
      </c>
      <c r="AH669" s="88">
        <f t="shared" si="840"/>
        <v>0</v>
      </c>
      <c r="AI669" s="88">
        <f t="shared" si="841"/>
        <v>0</v>
      </c>
      <c r="AJ669" s="88">
        <f t="shared" si="842"/>
        <v>0</v>
      </c>
      <c r="AK669" s="88">
        <f t="shared" si="843"/>
        <v>0</v>
      </c>
      <c r="AL669" s="88">
        <f t="shared" si="844"/>
        <v>7.9999999999998961E-3</v>
      </c>
      <c r="AM669" s="88">
        <f t="shared" si="845"/>
        <v>9.000000000000119E-3</v>
      </c>
      <c r="AN669" s="88">
        <f t="shared" si="846"/>
        <v>8.0000000000000071E-3</v>
      </c>
      <c r="AO669" s="88">
        <f t="shared" si="847"/>
        <v>7.9999999999998961E-3</v>
      </c>
      <c r="AP669" s="88">
        <f t="shared" si="848"/>
        <v>5.8158400897186935E-3</v>
      </c>
      <c r="AQ669" s="88">
        <f t="shared" si="849"/>
        <v>5.1841599102814273E-3</v>
      </c>
      <c r="AR669" s="88">
        <f t="shared" si="850"/>
        <v>1.0999999999999899E-2</v>
      </c>
      <c r="AS669" s="88">
        <f t="shared" si="851"/>
        <v>2.4000000000000132E-2</v>
      </c>
      <c r="AT669" s="88">
        <f t="shared" si="852"/>
        <v>0.11099999999999988</v>
      </c>
      <c r="AU669" s="88">
        <f t="shared" si="853"/>
        <v>0.13300000000000001</v>
      </c>
      <c r="AV669" s="88">
        <f t="shared" si="854"/>
        <v>0.45900000000000007</v>
      </c>
      <c r="AW669" s="88">
        <f t="shared" si="855"/>
        <v>0.18</v>
      </c>
      <c r="AX669" s="88">
        <f t="shared" si="856"/>
        <v>2.6000000000000002E-2</v>
      </c>
      <c r="AY669" s="88">
        <f t="shared" si="857"/>
        <v>1.0000000000000009E-3</v>
      </c>
      <c r="AZ669" s="88">
        <f t="shared" si="858"/>
        <v>1.0317590896475248E-3</v>
      </c>
      <c r="BA669" s="89">
        <f t="shared" si="859"/>
        <v>6.9682409103524754E-3</v>
      </c>
      <c r="BB669" s="87">
        <f t="shared" si="860"/>
        <v>0</v>
      </c>
      <c r="BC669" s="88">
        <f t="shared" si="861"/>
        <v>4.1815840089718614E-2</v>
      </c>
      <c r="BD669" s="88">
        <f t="shared" si="862"/>
        <v>0.95121591899992897</v>
      </c>
      <c r="BE669" s="89">
        <f t="shared" si="863"/>
        <v>6.9682409103524754E-3</v>
      </c>
      <c r="BF669" s="87">
        <f t="shared" si="864"/>
        <v>0.42374740027515745</v>
      </c>
      <c r="BG669" s="88">
        <f t="array" ref="BG669">10^(SUMPRODUCT(AG669:AP669,LOG($AG$6:$AP$6))/BC669)</f>
        <v>5.1087347647286858</v>
      </c>
      <c r="BH669" s="89">
        <f t="array" ref="BH669">10^(SUMPRODUCT(AQ669:AZ669,LOG($AQ$6:$AZ$6))/BD669)</f>
        <v>0.39005755734546343</v>
      </c>
      <c r="BI669" s="90">
        <f t="shared" si="865"/>
        <v>0.23886697715195648</v>
      </c>
      <c r="BJ669" s="91">
        <f t="shared" si="865"/>
        <v>0.33120744369791044</v>
      </c>
      <c r="BK669" s="91">
        <f t="shared" si="865"/>
        <v>0.3697041696890675</v>
      </c>
      <c r="BL669" s="91">
        <f t="shared" si="865"/>
        <v>0.41267542649236999</v>
      </c>
      <c r="BM669" s="92">
        <f t="shared" si="865"/>
        <v>0.80332083760436368</v>
      </c>
    </row>
  </sheetData>
  <sheetProtection sheet="1" autoFilter="0"/>
  <autoFilter ref="B6:BM669"/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Q227"/>
  <sheetViews>
    <sheetView showGridLines="0" zoomScale="85" zoomScaleNormal="85" workbookViewId="0">
      <pane xSplit="8" ySplit="6" topLeftCell="I7" activePane="bottomRight" state="frozen"/>
      <selection pane="topRight" activeCell="I1" sqref="I1"/>
      <selection pane="bottomLeft" activeCell="A7" sqref="A7"/>
      <selection pane="bottomRight" activeCell="B8" sqref="B8"/>
    </sheetView>
  </sheetViews>
  <sheetFormatPr defaultColWidth="9.140625" defaultRowHeight="12.75" x14ac:dyDescent="0.2"/>
  <cols>
    <col min="1" max="1" width="4.28515625" style="58" customWidth="1"/>
    <col min="2" max="2" width="7.7109375" style="61" customWidth="1"/>
    <col min="3" max="3" width="5.7109375" style="61" customWidth="1"/>
    <col min="4" max="4" width="10.42578125" style="61" bestFit="1" customWidth="1"/>
    <col min="5" max="5" width="8" style="2" customWidth="1"/>
    <col min="6" max="6" width="8.85546875" style="2" customWidth="1"/>
    <col min="7" max="7" width="2.7109375" style="2" customWidth="1"/>
    <col min="8" max="8" width="6.85546875" style="58" customWidth="1"/>
    <col min="9" max="9" width="4" style="39" customWidth="1"/>
    <col min="10" max="31" width="4.5703125" style="29" customWidth="1"/>
    <col min="32" max="32" width="5.5703125" style="29" customWidth="1"/>
    <col min="33" max="53" width="4.28515625" style="29" customWidth="1"/>
    <col min="54" max="54" width="7.5703125" style="29" customWidth="1"/>
    <col min="55" max="55" width="6.42578125" style="39" customWidth="1"/>
    <col min="56" max="56" width="5" style="39" customWidth="1"/>
    <col min="57" max="58" width="7.5703125" style="39" customWidth="1"/>
    <col min="59" max="59" width="6.28515625" style="56" customWidth="1"/>
    <col min="60" max="60" width="4.42578125" style="56" customWidth="1"/>
    <col min="61" max="66" width="6" style="9" customWidth="1"/>
    <col min="67" max="69" width="6.85546875" style="9" customWidth="1"/>
    <col min="70" max="176" width="9.140625" style="2"/>
    <col min="177" max="177" width="8.5703125" style="2" bestFit="1" customWidth="1"/>
    <col min="178" max="178" width="9.85546875" style="2" bestFit="1" customWidth="1"/>
    <col min="179" max="179" width="22.7109375" style="2" bestFit="1" customWidth="1"/>
    <col min="180" max="180" width="16.85546875" style="2" bestFit="1" customWidth="1"/>
    <col min="181" max="181" width="16.7109375" style="2" bestFit="1" customWidth="1"/>
    <col min="182" max="182" width="13.28515625" style="2" bestFit="1" customWidth="1"/>
    <col min="183" max="196" width="6" style="2" bestFit="1" customWidth="1"/>
    <col min="197" max="197" width="7.7109375" style="2" bestFit="1" customWidth="1"/>
    <col min="198" max="198" width="9.140625" style="2"/>
    <col min="199" max="199" width="6.42578125" style="2" bestFit="1" customWidth="1"/>
    <col min="200" max="206" width="6" style="2" bestFit="1" customWidth="1"/>
    <col min="207" max="212" width="4.42578125" style="2" bestFit="1" customWidth="1"/>
    <col min="213" max="218" width="9.140625" style="2"/>
    <col min="219" max="219" width="2.140625" style="2" bestFit="1" customWidth="1"/>
    <col min="220" max="221" width="12.28515625" style="2" bestFit="1" customWidth="1"/>
    <col min="222" max="222" width="11.28515625" style="2" bestFit="1" customWidth="1"/>
    <col min="223" max="225" width="12.28515625" style="2" bestFit="1" customWidth="1"/>
    <col min="226" max="226" width="10.28515625" style="2" bestFit="1" customWidth="1"/>
    <col min="227" max="227" width="11.28515625" style="2" bestFit="1" customWidth="1"/>
    <col min="228" max="244" width="2.140625" style="2" bestFit="1" customWidth="1"/>
    <col min="245" max="432" width="9.140625" style="2"/>
    <col min="433" max="433" width="8.5703125" style="2" bestFit="1" customWidth="1"/>
    <col min="434" max="434" width="9.85546875" style="2" bestFit="1" customWidth="1"/>
    <col min="435" max="435" width="22.7109375" style="2" bestFit="1" customWidth="1"/>
    <col min="436" max="436" width="16.85546875" style="2" bestFit="1" customWidth="1"/>
    <col min="437" max="437" width="16.7109375" style="2" bestFit="1" customWidth="1"/>
    <col min="438" max="438" width="13.28515625" style="2" bestFit="1" customWidth="1"/>
    <col min="439" max="452" width="6" style="2" bestFit="1" customWidth="1"/>
    <col min="453" max="453" width="7.7109375" style="2" bestFit="1" customWidth="1"/>
    <col min="454" max="454" width="9.140625" style="2"/>
    <col min="455" max="455" width="6.42578125" style="2" bestFit="1" customWidth="1"/>
    <col min="456" max="462" width="6" style="2" bestFit="1" customWidth="1"/>
    <col min="463" max="468" width="4.42578125" style="2" bestFit="1" customWidth="1"/>
    <col min="469" max="474" width="9.140625" style="2"/>
    <col min="475" max="475" width="2.140625" style="2" bestFit="1" customWidth="1"/>
    <col min="476" max="477" width="12.28515625" style="2" bestFit="1" customWidth="1"/>
    <col min="478" max="478" width="11.28515625" style="2" bestFit="1" customWidth="1"/>
    <col min="479" max="481" width="12.28515625" style="2" bestFit="1" customWidth="1"/>
    <col min="482" max="482" width="10.28515625" style="2" bestFit="1" customWidth="1"/>
    <col min="483" max="483" width="11.28515625" style="2" bestFit="1" customWidth="1"/>
    <col min="484" max="500" width="2.140625" style="2" bestFit="1" customWidth="1"/>
    <col min="501" max="688" width="9.140625" style="2"/>
    <col min="689" max="689" width="8.5703125" style="2" bestFit="1" customWidth="1"/>
    <col min="690" max="690" width="9.85546875" style="2" bestFit="1" customWidth="1"/>
    <col min="691" max="691" width="22.7109375" style="2" bestFit="1" customWidth="1"/>
    <col min="692" max="692" width="16.85546875" style="2" bestFit="1" customWidth="1"/>
    <col min="693" max="693" width="16.7109375" style="2" bestFit="1" customWidth="1"/>
    <col min="694" max="694" width="13.28515625" style="2" bestFit="1" customWidth="1"/>
    <col min="695" max="708" width="6" style="2" bestFit="1" customWidth="1"/>
    <col min="709" max="709" width="7.7109375" style="2" bestFit="1" customWidth="1"/>
    <col min="710" max="710" width="9.140625" style="2"/>
    <col min="711" max="711" width="6.42578125" style="2" bestFit="1" customWidth="1"/>
    <col min="712" max="718" width="6" style="2" bestFit="1" customWidth="1"/>
    <col min="719" max="724" width="4.42578125" style="2" bestFit="1" customWidth="1"/>
    <col min="725" max="730" width="9.140625" style="2"/>
    <col min="731" max="731" width="2.140625" style="2" bestFit="1" customWidth="1"/>
    <col min="732" max="733" width="12.28515625" style="2" bestFit="1" customWidth="1"/>
    <col min="734" max="734" width="11.28515625" style="2" bestFit="1" customWidth="1"/>
    <col min="735" max="737" width="12.28515625" style="2" bestFit="1" customWidth="1"/>
    <col min="738" max="738" width="10.28515625" style="2" bestFit="1" customWidth="1"/>
    <col min="739" max="739" width="11.28515625" style="2" bestFit="1" customWidth="1"/>
    <col min="740" max="756" width="2.140625" style="2" bestFit="1" customWidth="1"/>
    <col min="757" max="944" width="9.140625" style="2"/>
    <col min="945" max="945" width="8.5703125" style="2" bestFit="1" customWidth="1"/>
    <col min="946" max="946" width="9.85546875" style="2" bestFit="1" customWidth="1"/>
    <col min="947" max="947" width="22.7109375" style="2" bestFit="1" customWidth="1"/>
    <col min="948" max="948" width="16.85546875" style="2" bestFit="1" customWidth="1"/>
    <col min="949" max="949" width="16.7109375" style="2" bestFit="1" customWidth="1"/>
    <col min="950" max="950" width="13.28515625" style="2" bestFit="1" customWidth="1"/>
    <col min="951" max="964" width="6" style="2" bestFit="1" customWidth="1"/>
    <col min="965" max="965" width="7.7109375" style="2" bestFit="1" customWidth="1"/>
    <col min="966" max="966" width="9.140625" style="2"/>
    <col min="967" max="967" width="6.42578125" style="2" bestFit="1" customWidth="1"/>
    <col min="968" max="974" width="6" style="2" bestFit="1" customWidth="1"/>
    <col min="975" max="980" width="4.42578125" style="2" bestFit="1" customWidth="1"/>
    <col min="981" max="986" width="9.140625" style="2"/>
    <col min="987" max="987" width="2.140625" style="2" bestFit="1" customWidth="1"/>
    <col min="988" max="989" width="12.28515625" style="2" bestFit="1" customWidth="1"/>
    <col min="990" max="990" width="11.28515625" style="2" bestFit="1" customWidth="1"/>
    <col min="991" max="993" width="12.28515625" style="2" bestFit="1" customWidth="1"/>
    <col min="994" max="994" width="10.28515625" style="2" bestFit="1" customWidth="1"/>
    <col min="995" max="995" width="11.28515625" style="2" bestFit="1" customWidth="1"/>
    <col min="996" max="1012" width="2.140625" style="2" bestFit="1" customWidth="1"/>
    <col min="1013" max="1200" width="9.140625" style="2"/>
    <col min="1201" max="1201" width="8.5703125" style="2" bestFit="1" customWidth="1"/>
    <col min="1202" max="1202" width="9.85546875" style="2" bestFit="1" customWidth="1"/>
    <col min="1203" max="1203" width="22.7109375" style="2" bestFit="1" customWidth="1"/>
    <col min="1204" max="1204" width="16.85546875" style="2" bestFit="1" customWidth="1"/>
    <col min="1205" max="1205" width="16.7109375" style="2" bestFit="1" customWidth="1"/>
    <col min="1206" max="1206" width="13.28515625" style="2" bestFit="1" customWidth="1"/>
    <col min="1207" max="1220" width="6" style="2" bestFit="1" customWidth="1"/>
    <col min="1221" max="1221" width="7.7109375" style="2" bestFit="1" customWidth="1"/>
    <col min="1222" max="1222" width="9.140625" style="2"/>
    <col min="1223" max="1223" width="6.42578125" style="2" bestFit="1" customWidth="1"/>
    <col min="1224" max="1230" width="6" style="2" bestFit="1" customWidth="1"/>
    <col min="1231" max="1236" width="4.42578125" style="2" bestFit="1" customWidth="1"/>
    <col min="1237" max="1242" width="9.140625" style="2"/>
    <col min="1243" max="1243" width="2.140625" style="2" bestFit="1" customWidth="1"/>
    <col min="1244" max="1245" width="12.28515625" style="2" bestFit="1" customWidth="1"/>
    <col min="1246" max="1246" width="11.28515625" style="2" bestFit="1" customWidth="1"/>
    <col min="1247" max="1249" width="12.28515625" style="2" bestFit="1" customWidth="1"/>
    <col min="1250" max="1250" width="10.28515625" style="2" bestFit="1" customWidth="1"/>
    <col min="1251" max="1251" width="11.28515625" style="2" bestFit="1" customWidth="1"/>
    <col min="1252" max="1268" width="2.140625" style="2" bestFit="1" customWidth="1"/>
    <col min="1269" max="1456" width="9.140625" style="2"/>
    <col min="1457" max="1457" width="8.5703125" style="2" bestFit="1" customWidth="1"/>
    <col min="1458" max="1458" width="9.85546875" style="2" bestFit="1" customWidth="1"/>
    <col min="1459" max="1459" width="22.7109375" style="2" bestFit="1" customWidth="1"/>
    <col min="1460" max="1460" width="16.85546875" style="2" bestFit="1" customWidth="1"/>
    <col min="1461" max="1461" width="16.7109375" style="2" bestFit="1" customWidth="1"/>
    <col min="1462" max="1462" width="13.28515625" style="2" bestFit="1" customWidth="1"/>
    <col min="1463" max="1476" width="6" style="2" bestFit="1" customWidth="1"/>
    <col min="1477" max="1477" width="7.7109375" style="2" bestFit="1" customWidth="1"/>
    <col min="1478" max="1478" width="9.140625" style="2"/>
    <col min="1479" max="1479" width="6.42578125" style="2" bestFit="1" customWidth="1"/>
    <col min="1480" max="1486" width="6" style="2" bestFit="1" customWidth="1"/>
    <col min="1487" max="1492" width="4.42578125" style="2" bestFit="1" customWidth="1"/>
    <col min="1493" max="1498" width="9.140625" style="2"/>
    <col min="1499" max="1499" width="2.140625" style="2" bestFit="1" customWidth="1"/>
    <col min="1500" max="1501" width="12.28515625" style="2" bestFit="1" customWidth="1"/>
    <col min="1502" max="1502" width="11.28515625" style="2" bestFit="1" customWidth="1"/>
    <col min="1503" max="1505" width="12.28515625" style="2" bestFit="1" customWidth="1"/>
    <col min="1506" max="1506" width="10.28515625" style="2" bestFit="1" customWidth="1"/>
    <col min="1507" max="1507" width="11.28515625" style="2" bestFit="1" customWidth="1"/>
    <col min="1508" max="1524" width="2.140625" style="2" bestFit="1" customWidth="1"/>
    <col min="1525" max="1712" width="9.140625" style="2"/>
    <col min="1713" max="1713" width="8.5703125" style="2" bestFit="1" customWidth="1"/>
    <col min="1714" max="1714" width="9.85546875" style="2" bestFit="1" customWidth="1"/>
    <col min="1715" max="1715" width="22.7109375" style="2" bestFit="1" customWidth="1"/>
    <col min="1716" max="1716" width="16.85546875" style="2" bestFit="1" customWidth="1"/>
    <col min="1717" max="1717" width="16.7109375" style="2" bestFit="1" customWidth="1"/>
    <col min="1718" max="1718" width="13.28515625" style="2" bestFit="1" customWidth="1"/>
    <col min="1719" max="1732" width="6" style="2" bestFit="1" customWidth="1"/>
    <col min="1733" max="1733" width="7.7109375" style="2" bestFit="1" customWidth="1"/>
    <col min="1734" max="1734" width="9.140625" style="2"/>
    <col min="1735" max="1735" width="6.42578125" style="2" bestFit="1" customWidth="1"/>
    <col min="1736" max="1742" width="6" style="2" bestFit="1" customWidth="1"/>
    <col min="1743" max="1748" width="4.42578125" style="2" bestFit="1" customWidth="1"/>
    <col min="1749" max="1754" width="9.140625" style="2"/>
    <col min="1755" max="1755" width="2.140625" style="2" bestFit="1" customWidth="1"/>
    <col min="1756" max="1757" width="12.28515625" style="2" bestFit="1" customWidth="1"/>
    <col min="1758" max="1758" width="11.28515625" style="2" bestFit="1" customWidth="1"/>
    <col min="1759" max="1761" width="12.28515625" style="2" bestFit="1" customWidth="1"/>
    <col min="1762" max="1762" width="10.28515625" style="2" bestFit="1" customWidth="1"/>
    <col min="1763" max="1763" width="11.28515625" style="2" bestFit="1" customWidth="1"/>
    <col min="1764" max="1780" width="2.140625" style="2" bestFit="1" customWidth="1"/>
    <col min="1781" max="1968" width="9.140625" style="2"/>
    <col min="1969" max="1969" width="8.5703125" style="2" bestFit="1" customWidth="1"/>
    <col min="1970" max="1970" width="9.85546875" style="2" bestFit="1" customWidth="1"/>
    <col min="1971" max="1971" width="22.7109375" style="2" bestFit="1" customWidth="1"/>
    <col min="1972" max="1972" width="16.85546875" style="2" bestFit="1" customWidth="1"/>
    <col min="1973" max="1973" width="16.7109375" style="2" bestFit="1" customWidth="1"/>
    <col min="1974" max="1974" width="13.28515625" style="2" bestFit="1" customWidth="1"/>
    <col min="1975" max="1988" width="6" style="2" bestFit="1" customWidth="1"/>
    <col min="1989" max="1989" width="7.7109375" style="2" bestFit="1" customWidth="1"/>
    <col min="1990" max="1990" width="9.140625" style="2"/>
    <col min="1991" max="1991" width="6.42578125" style="2" bestFit="1" customWidth="1"/>
    <col min="1992" max="1998" width="6" style="2" bestFit="1" customWidth="1"/>
    <col min="1999" max="2004" width="4.42578125" style="2" bestFit="1" customWidth="1"/>
    <col min="2005" max="2010" width="9.140625" style="2"/>
    <col min="2011" max="2011" width="2.140625" style="2" bestFit="1" customWidth="1"/>
    <col min="2012" max="2013" width="12.28515625" style="2" bestFit="1" customWidth="1"/>
    <col min="2014" max="2014" width="11.28515625" style="2" bestFit="1" customWidth="1"/>
    <col min="2015" max="2017" width="12.28515625" style="2" bestFit="1" customWidth="1"/>
    <col min="2018" max="2018" width="10.28515625" style="2" bestFit="1" customWidth="1"/>
    <col min="2019" max="2019" width="11.28515625" style="2" bestFit="1" customWidth="1"/>
    <col min="2020" max="2036" width="2.140625" style="2" bestFit="1" customWidth="1"/>
    <col min="2037" max="2224" width="9.140625" style="2"/>
    <col min="2225" max="2225" width="8.5703125" style="2" bestFit="1" customWidth="1"/>
    <col min="2226" max="2226" width="9.85546875" style="2" bestFit="1" customWidth="1"/>
    <col min="2227" max="2227" width="22.7109375" style="2" bestFit="1" customWidth="1"/>
    <col min="2228" max="2228" width="16.85546875" style="2" bestFit="1" customWidth="1"/>
    <col min="2229" max="2229" width="16.7109375" style="2" bestFit="1" customWidth="1"/>
    <col min="2230" max="2230" width="13.28515625" style="2" bestFit="1" customWidth="1"/>
    <col min="2231" max="2244" width="6" style="2" bestFit="1" customWidth="1"/>
    <col min="2245" max="2245" width="7.7109375" style="2" bestFit="1" customWidth="1"/>
    <col min="2246" max="2246" width="9.140625" style="2"/>
    <col min="2247" max="2247" width="6.42578125" style="2" bestFit="1" customWidth="1"/>
    <col min="2248" max="2254" width="6" style="2" bestFit="1" customWidth="1"/>
    <col min="2255" max="2260" width="4.42578125" style="2" bestFit="1" customWidth="1"/>
    <col min="2261" max="2266" width="9.140625" style="2"/>
    <col min="2267" max="2267" width="2.140625" style="2" bestFit="1" customWidth="1"/>
    <col min="2268" max="2269" width="12.28515625" style="2" bestFit="1" customWidth="1"/>
    <col min="2270" max="2270" width="11.28515625" style="2" bestFit="1" customWidth="1"/>
    <col min="2271" max="2273" width="12.28515625" style="2" bestFit="1" customWidth="1"/>
    <col min="2274" max="2274" width="10.28515625" style="2" bestFit="1" customWidth="1"/>
    <col min="2275" max="2275" width="11.28515625" style="2" bestFit="1" customWidth="1"/>
    <col min="2276" max="2292" width="2.140625" style="2" bestFit="1" customWidth="1"/>
    <col min="2293" max="2480" width="9.140625" style="2"/>
    <col min="2481" max="2481" width="8.5703125" style="2" bestFit="1" customWidth="1"/>
    <col min="2482" max="2482" width="9.85546875" style="2" bestFit="1" customWidth="1"/>
    <col min="2483" max="2483" width="22.7109375" style="2" bestFit="1" customWidth="1"/>
    <col min="2484" max="2484" width="16.85546875" style="2" bestFit="1" customWidth="1"/>
    <col min="2485" max="2485" width="16.7109375" style="2" bestFit="1" customWidth="1"/>
    <col min="2486" max="2486" width="13.28515625" style="2" bestFit="1" customWidth="1"/>
    <col min="2487" max="2500" width="6" style="2" bestFit="1" customWidth="1"/>
    <col min="2501" max="2501" width="7.7109375" style="2" bestFit="1" customWidth="1"/>
    <col min="2502" max="2502" width="9.140625" style="2"/>
    <col min="2503" max="2503" width="6.42578125" style="2" bestFit="1" customWidth="1"/>
    <col min="2504" max="2510" width="6" style="2" bestFit="1" customWidth="1"/>
    <col min="2511" max="2516" width="4.42578125" style="2" bestFit="1" customWidth="1"/>
    <col min="2517" max="2522" width="9.140625" style="2"/>
    <col min="2523" max="2523" width="2.140625" style="2" bestFit="1" customWidth="1"/>
    <col min="2524" max="2525" width="12.28515625" style="2" bestFit="1" customWidth="1"/>
    <col min="2526" max="2526" width="11.28515625" style="2" bestFit="1" customWidth="1"/>
    <col min="2527" max="2529" width="12.28515625" style="2" bestFit="1" customWidth="1"/>
    <col min="2530" max="2530" width="10.28515625" style="2" bestFit="1" customWidth="1"/>
    <col min="2531" max="2531" width="11.28515625" style="2" bestFit="1" customWidth="1"/>
    <col min="2532" max="2548" width="2.140625" style="2" bestFit="1" customWidth="1"/>
    <col min="2549" max="2736" width="9.140625" style="2"/>
    <col min="2737" max="2737" width="8.5703125" style="2" bestFit="1" customWidth="1"/>
    <col min="2738" max="2738" width="9.85546875" style="2" bestFit="1" customWidth="1"/>
    <col min="2739" max="2739" width="22.7109375" style="2" bestFit="1" customWidth="1"/>
    <col min="2740" max="2740" width="16.85546875" style="2" bestFit="1" customWidth="1"/>
    <col min="2741" max="2741" width="16.7109375" style="2" bestFit="1" customWidth="1"/>
    <col min="2742" max="2742" width="13.28515625" style="2" bestFit="1" customWidth="1"/>
    <col min="2743" max="2756" width="6" style="2" bestFit="1" customWidth="1"/>
    <col min="2757" max="2757" width="7.7109375" style="2" bestFit="1" customWidth="1"/>
    <col min="2758" max="2758" width="9.140625" style="2"/>
    <col min="2759" max="2759" width="6.42578125" style="2" bestFit="1" customWidth="1"/>
    <col min="2760" max="2766" width="6" style="2" bestFit="1" customWidth="1"/>
    <col min="2767" max="2772" width="4.42578125" style="2" bestFit="1" customWidth="1"/>
    <col min="2773" max="2778" width="9.140625" style="2"/>
    <col min="2779" max="2779" width="2.140625" style="2" bestFit="1" customWidth="1"/>
    <col min="2780" max="2781" width="12.28515625" style="2" bestFit="1" customWidth="1"/>
    <col min="2782" max="2782" width="11.28515625" style="2" bestFit="1" customWidth="1"/>
    <col min="2783" max="2785" width="12.28515625" style="2" bestFit="1" customWidth="1"/>
    <col min="2786" max="2786" width="10.28515625" style="2" bestFit="1" customWidth="1"/>
    <col min="2787" max="2787" width="11.28515625" style="2" bestFit="1" customWidth="1"/>
    <col min="2788" max="2804" width="2.140625" style="2" bestFit="1" customWidth="1"/>
    <col min="2805" max="2992" width="9.140625" style="2"/>
    <col min="2993" max="2993" width="8.5703125" style="2" bestFit="1" customWidth="1"/>
    <col min="2994" max="2994" width="9.85546875" style="2" bestFit="1" customWidth="1"/>
    <col min="2995" max="2995" width="22.7109375" style="2" bestFit="1" customWidth="1"/>
    <col min="2996" max="2996" width="16.85546875" style="2" bestFit="1" customWidth="1"/>
    <col min="2997" max="2997" width="16.7109375" style="2" bestFit="1" customWidth="1"/>
    <col min="2998" max="2998" width="13.28515625" style="2" bestFit="1" customWidth="1"/>
    <col min="2999" max="3012" width="6" style="2" bestFit="1" customWidth="1"/>
    <col min="3013" max="3013" width="7.7109375" style="2" bestFit="1" customWidth="1"/>
    <col min="3014" max="3014" width="9.140625" style="2"/>
    <col min="3015" max="3015" width="6.42578125" style="2" bestFit="1" customWidth="1"/>
    <col min="3016" max="3022" width="6" style="2" bestFit="1" customWidth="1"/>
    <col min="3023" max="3028" width="4.42578125" style="2" bestFit="1" customWidth="1"/>
    <col min="3029" max="3034" width="9.140625" style="2"/>
    <col min="3035" max="3035" width="2.140625" style="2" bestFit="1" customWidth="1"/>
    <col min="3036" max="3037" width="12.28515625" style="2" bestFit="1" customWidth="1"/>
    <col min="3038" max="3038" width="11.28515625" style="2" bestFit="1" customWidth="1"/>
    <col min="3039" max="3041" width="12.28515625" style="2" bestFit="1" customWidth="1"/>
    <col min="3042" max="3042" width="10.28515625" style="2" bestFit="1" customWidth="1"/>
    <col min="3043" max="3043" width="11.28515625" style="2" bestFit="1" customWidth="1"/>
    <col min="3044" max="3060" width="2.140625" style="2" bestFit="1" customWidth="1"/>
    <col min="3061" max="3248" width="9.140625" style="2"/>
    <col min="3249" max="3249" width="8.5703125" style="2" bestFit="1" customWidth="1"/>
    <col min="3250" max="3250" width="9.85546875" style="2" bestFit="1" customWidth="1"/>
    <col min="3251" max="3251" width="22.7109375" style="2" bestFit="1" customWidth="1"/>
    <col min="3252" max="3252" width="16.85546875" style="2" bestFit="1" customWidth="1"/>
    <col min="3253" max="3253" width="16.7109375" style="2" bestFit="1" customWidth="1"/>
    <col min="3254" max="3254" width="13.28515625" style="2" bestFit="1" customWidth="1"/>
    <col min="3255" max="3268" width="6" style="2" bestFit="1" customWidth="1"/>
    <col min="3269" max="3269" width="7.7109375" style="2" bestFit="1" customWidth="1"/>
    <col min="3270" max="3270" width="9.140625" style="2"/>
    <col min="3271" max="3271" width="6.42578125" style="2" bestFit="1" customWidth="1"/>
    <col min="3272" max="3278" width="6" style="2" bestFit="1" customWidth="1"/>
    <col min="3279" max="3284" width="4.42578125" style="2" bestFit="1" customWidth="1"/>
    <col min="3285" max="3290" width="9.140625" style="2"/>
    <col min="3291" max="3291" width="2.140625" style="2" bestFit="1" customWidth="1"/>
    <col min="3292" max="3293" width="12.28515625" style="2" bestFit="1" customWidth="1"/>
    <col min="3294" max="3294" width="11.28515625" style="2" bestFit="1" customWidth="1"/>
    <col min="3295" max="3297" width="12.28515625" style="2" bestFit="1" customWidth="1"/>
    <col min="3298" max="3298" width="10.28515625" style="2" bestFit="1" customWidth="1"/>
    <col min="3299" max="3299" width="11.28515625" style="2" bestFit="1" customWidth="1"/>
    <col min="3300" max="3316" width="2.140625" style="2" bestFit="1" customWidth="1"/>
    <col min="3317" max="3504" width="9.140625" style="2"/>
    <col min="3505" max="3505" width="8.5703125" style="2" bestFit="1" customWidth="1"/>
    <col min="3506" max="3506" width="9.85546875" style="2" bestFit="1" customWidth="1"/>
    <col min="3507" max="3507" width="22.7109375" style="2" bestFit="1" customWidth="1"/>
    <col min="3508" max="3508" width="16.85546875" style="2" bestFit="1" customWidth="1"/>
    <col min="3509" max="3509" width="16.7109375" style="2" bestFit="1" customWidth="1"/>
    <col min="3510" max="3510" width="13.28515625" style="2" bestFit="1" customWidth="1"/>
    <col min="3511" max="3524" width="6" style="2" bestFit="1" customWidth="1"/>
    <col min="3525" max="3525" width="7.7109375" style="2" bestFit="1" customWidth="1"/>
    <col min="3526" max="3526" width="9.140625" style="2"/>
    <col min="3527" max="3527" width="6.42578125" style="2" bestFit="1" customWidth="1"/>
    <col min="3528" max="3534" width="6" style="2" bestFit="1" customWidth="1"/>
    <col min="3535" max="3540" width="4.42578125" style="2" bestFit="1" customWidth="1"/>
    <col min="3541" max="3546" width="9.140625" style="2"/>
    <col min="3547" max="3547" width="2.140625" style="2" bestFit="1" customWidth="1"/>
    <col min="3548" max="3549" width="12.28515625" style="2" bestFit="1" customWidth="1"/>
    <col min="3550" max="3550" width="11.28515625" style="2" bestFit="1" customWidth="1"/>
    <col min="3551" max="3553" width="12.28515625" style="2" bestFit="1" customWidth="1"/>
    <col min="3554" max="3554" width="10.28515625" style="2" bestFit="1" customWidth="1"/>
    <col min="3555" max="3555" width="11.28515625" style="2" bestFit="1" customWidth="1"/>
    <col min="3556" max="3572" width="2.140625" style="2" bestFit="1" customWidth="1"/>
    <col min="3573" max="3760" width="9.140625" style="2"/>
    <col min="3761" max="3761" width="8.5703125" style="2" bestFit="1" customWidth="1"/>
    <col min="3762" max="3762" width="9.85546875" style="2" bestFit="1" customWidth="1"/>
    <col min="3763" max="3763" width="22.7109375" style="2" bestFit="1" customWidth="1"/>
    <col min="3764" max="3764" width="16.85546875" style="2" bestFit="1" customWidth="1"/>
    <col min="3765" max="3765" width="16.7109375" style="2" bestFit="1" customWidth="1"/>
    <col min="3766" max="3766" width="13.28515625" style="2" bestFit="1" customWidth="1"/>
    <col min="3767" max="3780" width="6" style="2" bestFit="1" customWidth="1"/>
    <col min="3781" max="3781" width="7.7109375" style="2" bestFit="1" customWidth="1"/>
    <col min="3782" max="3782" width="9.140625" style="2"/>
    <col min="3783" max="3783" width="6.42578125" style="2" bestFit="1" customWidth="1"/>
    <col min="3784" max="3790" width="6" style="2" bestFit="1" customWidth="1"/>
    <col min="3791" max="3796" width="4.42578125" style="2" bestFit="1" customWidth="1"/>
    <col min="3797" max="3802" width="9.140625" style="2"/>
    <col min="3803" max="3803" width="2.140625" style="2" bestFit="1" customWidth="1"/>
    <col min="3804" max="3805" width="12.28515625" style="2" bestFit="1" customWidth="1"/>
    <col min="3806" max="3806" width="11.28515625" style="2" bestFit="1" customWidth="1"/>
    <col min="3807" max="3809" width="12.28515625" style="2" bestFit="1" customWidth="1"/>
    <col min="3810" max="3810" width="10.28515625" style="2" bestFit="1" customWidth="1"/>
    <col min="3811" max="3811" width="11.28515625" style="2" bestFit="1" customWidth="1"/>
    <col min="3812" max="3828" width="2.140625" style="2" bestFit="1" customWidth="1"/>
    <col min="3829" max="4016" width="9.140625" style="2"/>
    <col min="4017" max="4017" width="8.5703125" style="2" bestFit="1" customWidth="1"/>
    <col min="4018" max="4018" width="9.85546875" style="2" bestFit="1" customWidth="1"/>
    <col min="4019" max="4019" width="22.7109375" style="2" bestFit="1" customWidth="1"/>
    <col min="4020" max="4020" width="16.85546875" style="2" bestFit="1" customWidth="1"/>
    <col min="4021" max="4021" width="16.7109375" style="2" bestFit="1" customWidth="1"/>
    <col min="4022" max="4022" width="13.28515625" style="2" bestFit="1" customWidth="1"/>
    <col min="4023" max="4036" width="6" style="2" bestFit="1" customWidth="1"/>
    <col min="4037" max="4037" width="7.7109375" style="2" bestFit="1" customWidth="1"/>
    <col min="4038" max="4038" width="9.140625" style="2"/>
    <col min="4039" max="4039" width="6.42578125" style="2" bestFit="1" customWidth="1"/>
    <col min="4040" max="4046" width="6" style="2" bestFit="1" customWidth="1"/>
    <col min="4047" max="4052" width="4.42578125" style="2" bestFit="1" customWidth="1"/>
    <col min="4053" max="4058" width="9.140625" style="2"/>
    <col min="4059" max="4059" width="2.140625" style="2" bestFit="1" customWidth="1"/>
    <col min="4060" max="4061" width="12.28515625" style="2" bestFit="1" customWidth="1"/>
    <col min="4062" max="4062" width="11.28515625" style="2" bestFit="1" customWidth="1"/>
    <col min="4063" max="4065" width="12.28515625" style="2" bestFit="1" customWidth="1"/>
    <col min="4066" max="4066" width="10.28515625" style="2" bestFit="1" customWidth="1"/>
    <col min="4067" max="4067" width="11.28515625" style="2" bestFit="1" customWidth="1"/>
    <col min="4068" max="4084" width="2.140625" style="2" bestFit="1" customWidth="1"/>
    <col min="4085" max="4272" width="9.140625" style="2"/>
    <col min="4273" max="4273" width="8.5703125" style="2" bestFit="1" customWidth="1"/>
    <col min="4274" max="4274" width="9.85546875" style="2" bestFit="1" customWidth="1"/>
    <col min="4275" max="4275" width="22.7109375" style="2" bestFit="1" customWidth="1"/>
    <col min="4276" max="4276" width="16.85546875" style="2" bestFit="1" customWidth="1"/>
    <col min="4277" max="4277" width="16.7109375" style="2" bestFit="1" customWidth="1"/>
    <col min="4278" max="4278" width="13.28515625" style="2" bestFit="1" customWidth="1"/>
    <col min="4279" max="4292" width="6" style="2" bestFit="1" customWidth="1"/>
    <col min="4293" max="4293" width="7.7109375" style="2" bestFit="1" customWidth="1"/>
    <col min="4294" max="4294" width="9.140625" style="2"/>
    <col min="4295" max="4295" width="6.42578125" style="2" bestFit="1" customWidth="1"/>
    <col min="4296" max="4302" width="6" style="2" bestFit="1" customWidth="1"/>
    <col min="4303" max="4308" width="4.42578125" style="2" bestFit="1" customWidth="1"/>
    <col min="4309" max="4314" width="9.140625" style="2"/>
    <col min="4315" max="4315" width="2.140625" style="2" bestFit="1" customWidth="1"/>
    <col min="4316" max="4317" width="12.28515625" style="2" bestFit="1" customWidth="1"/>
    <col min="4318" max="4318" width="11.28515625" style="2" bestFit="1" customWidth="1"/>
    <col min="4319" max="4321" width="12.28515625" style="2" bestFit="1" customWidth="1"/>
    <col min="4322" max="4322" width="10.28515625" style="2" bestFit="1" customWidth="1"/>
    <col min="4323" max="4323" width="11.28515625" style="2" bestFit="1" customWidth="1"/>
    <col min="4324" max="4340" width="2.140625" style="2" bestFit="1" customWidth="1"/>
    <col min="4341" max="4528" width="9.140625" style="2"/>
    <col min="4529" max="4529" width="8.5703125" style="2" bestFit="1" customWidth="1"/>
    <col min="4530" max="4530" width="9.85546875" style="2" bestFit="1" customWidth="1"/>
    <col min="4531" max="4531" width="22.7109375" style="2" bestFit="1" customWidth="1"/>
    <col min="4532" max="4532" width="16.85546875" style="2" bestFit="1" customWidth="1"/>
    <col min="4533" max="4533" width="16.7109375" style="2" bestFit="1" customWidth="1"/>
    <col min="4534" max="4534" width="13.28515625" style="2" bestFit="1" customWidth="1"/>
    <col min="4535" max="4548" width="6" style="2" bestFit="1" customWidth="1"/>
    <col min="4549" max="4549" width="7.7109375" style="2" bestFit="1" customWidth="1"/>
    <col min="4550" max="4550" width="9.140625" style="2"/>
    <col min="4551" max="4551" width="6.42578125" style="2" bestFit="1" customWidth="1"/>
    <col min="4552" max="4558" width="6" style="2" bestFit="1" customWidth="1"/>
    <col min="4559" max="4564" width="4.42578125" style="2" bestFit="1" customWidth="1"/>
    <col min="4565" max="4570" width="9.140625" style="2"/>
    <col min="4571" max="4571" width="2.140625" style="2" bestFit="1" customWidth="1"/>
    <col min="4572" max="4573" width="12.28515625" style="2" bestFit="1" customWidth="1"/>
    <col min="4574" max="4574" width="11.28515625" style="2" bestFit="1" customWidth="1"/>
    <col min="4575" max="4577" width="12.28515625" style="2" bestFit="1" customWidth="1"/>
    <col min="4578" max="4578" width="10.28515625" style="2" bestFit="1" customWidth="1"/>
    <col min="4579" max="4579" width="11.28515625" style="2" bestFit="1" customWidth="1"/>
    <col min="4580" max="4596" width="2.140625" style="2" bestFit="1" customWidth="1"/>
    <col min="4597" max="4784" width="9.140625" style="2"/>
    <col min="4785" max="4785" width="8.5703125" style="2" bestFit="1" customWidth="1"/>
    <col min="4786" max="4786" width="9.85546875" style="2" bestFit="1" customWidth="1"/>
    <col min="4787" max="4787" width="22.7109375" style="2" bestFit="1" customWidth="1"/>
    <col min="4788" max="4788" width="16.85546875" style="2" bestFit="1" customWidth="1"/>
    <col min="4789" max="4789" width="16.7109375" style="2" bestFit="1" customWidth="1"/>
    <col min="4790" max="4790" width="13.28515625" style="2" bestFit="1" customWidth="1"/>
    <col min="4791" max="4804" width="6" style="2" bestFit="1" customWidth="1"/>
    <col min="4805" max="4805" width="7.7109375" style="2" bestFit="1" customWidth="1"/>
    <col min="4806" max="4806" width="9.140625" style="2"/>
    <col min="4807" max="4807" width="6.42578125" style="2" bestFit="1" customWidth="1"/>
    <col min="4808" max="4814" width="6" style="2" bestFit="1" customWidth="1"/>
    <col min="4815" max="4820" width="4.42578125" style="2" bestFit="1" customWidth="1"/>
    <col min="4821" max="4826" width="9.140625" style="2"/>
    <col min="4827" max="4827" width="2.140625" style="2" bestFit="1" customWidth="1"/>
    <col min="4828" max="4829" width="12.28515625" style="2" bestFit="1" customWidth="1"/>
    <col min="4830" max="4830" width="11.28515625" style="2" bestFit="1" customWidth="1"/>
    <col min="4831" max="4833" width="12.28515625" style="2" bestFit="1" customWidth="1"/>
    <col min="4834" max="4834" width="10.28515625" style="2" bestFit="1" customWidth="1"/>
    <col min="4835" max="4835" width="11.28515625" style="2" bestFit="1" customWidth="1"/>
    <col min="4836" max="4852" width="2.140625" style="2" bestFit="1" customWidth="1"/>
    <col min="4853" max="5040" width="9.140625" style="2"/>
    <col min="5041" max="5041" width="8.5703125" style="2" bestFit="1" customWidth="1"/>
    <col min="5042" max="5042" width="9.85546875" style="2" bestFit="1" customWidth="1"/>
    <col min="5043" max="5043" width="22.7109375" style="2" bestFit="1" customWidth="1"/>
    <col min="5044" max="5044" width="16.85546875" style="2" bestFit="1" customWidth="1"/>
    <col min="5045" max="5045" width="16.7109375" style="2" bestFit="1" customWidth="1"/>
    <col min="5046" max="5046" width="13.28515625" style="2" bestFit="1" customWidth="1"/>
    <col min="5047" max="5060" width="6" style="2" bestFit="1" customWidth="1"/>
    <col min="5061" max="5061" width="7.7109375" style="2" bestFit="1" customWidth="1"/>
    <col min="5062" max="5062" width="9.140625" style="2"/>
    <col min="5063" max="5063" width="6.42578125" style="2" bestFit="1" customWidth="1"/>
    <col min="5064" max="5070" width="6" style="2" bestFit="1" customWidth="1"/>
    <col min="5071" max="5076" width="4.42578125" style="2" bestFit="1" customWidth="1"/>
    <col min="5077" max="5082" width="9.140625" style="2"/>
    <col min="5083" max="5083" width="2.140625" style="2" bestFit="1" customWidth="1"/>
    <col min="5084" max="5085" width="12.28515625" style="2" bestFit="1" customWidth="1"/>
    <col min="5086" max="5086" width="11.28515625" style="2" bestFit="1" customWidth="1"/>
    <col min="5087" max="5089" width="12.28515625" style="2" bestFit="1" customWidth="1"/>
    <col min="5090" max="5090" width="10.28515625" style="2" bestFit="1" customWidth="1"/>
    <col min="5091" max="5091" width="11.28515625" style="2" bestFit="1" customWidth="1"/>
    <col min="5092" max="5108" width="2.140625" style="2" bestFit="1" customWidth="1"/>
    <col min="5109" max="5296" width="9.140625" style="2"/>
    <col min="5297" max="5297" width="8.5703125" style="2" bestFit="1" customWidth="1"/>
    <col min="5298" max="5298" width="9.85546875" style="2" bestFit="1" customWidth="1"/>
    <col min="5299" max="5299" width="22.7109375" style="2" bestFit="1" customWidth="1"/>
    <col min="5300" max="5300" width="16.85546875" style="2" bestFit="1" customWidth="1"/>
    <col min="5301" max="5301" width="16.7109375" style="2" bestFit="1" customWidth="1"/>
    <col min="5302" max="5302" width="13.28515625" style="2" bestFit="1" customWidth="1"/>
    <col min="5303" max="5316" width="6" style="2" bestFit="1" customWidth="1"/>
    <col min="5317" max="5317" width="7.7109375" style="2" bestFit="1" customWidth="1"/>
    <col min="5318" max="5318" width="9.140625" style="2"/>
    <col min="5319" max="5319" width="6.42578125" style="2" bestFit="1" customWidth="1"/>
    <col min="5320" max="5326" width="6" style="2" bestFit="1" customWidth="1"/>
    <col min="5327" max="5332" width="4.42578125" style="2" bestFit="1" customWidth="1"/>
    <col min="5333" max="5338" width="9.140625" style="2"/>
    <col min="5339" max="5339" width="2.140625" style="2" bestFit="1" customWidth="1"/>
    <col min="5340" max="5341" width="12.28515625" style="2" bestFit="1" customWidth="1"/>
    <col min="5342" max="5342" width="11.28515625" style="2" bestFit="1" customWidth="1"/>
    <col min="5343" max="5345" width="12.28515625" style="2" bestFit="1" customWidth="1"/>
    <col min="5346" max="5346" width="10.28515625" style="2" bestFit="1" customWidth="1"/>
    <col min="5347" max="5347" width="11.28515625" style="2" bestFit="1" customWidth="1"/>
    <col min="5348" max="5364" width="2.140625" style="2" bestFit="1" customWidth="1"/>
    <col min="5365" max="5552" width="9.140625" style="2"/>
    <col min="5553" max="5553" width="8.5703125" style="2" bestFit="1" customWidth="1"/>
    <col min="5554" max="5554" width="9.85546875" style="2" bestFit="1" customWidth="1"/>
    <col min="5555" max="5555" width="22.7109375" style="2" bestFit="1" customWidth="1"/>
    <col min="5556" max="5556" width="16.85546875" style="2" bestFit="1" customWidth="1"/>
    <col min="5557" max="5557" width="16.7109375" style="2" bestFit="1" customWidth="1"/>
    <col min="5558" max="5558" width="13.28515625" style="2" bestFit="1" customWidth="1"/>
    <col min="5559" max="5572" width="6" style="2" bestFit="1" customWidth="1"/>
    <col min="5573" max="5573" width="7.7109375" style="2" bestFit="1" customWidth="1"/>
    <col min="5574" max="5574" width="9.140625" style="2"/>
    <col min="5575" max="5575" width="6.42578125" style="2" bestFit="1" customWidth="1"/>
    <col min="5576" max="5582" width="6" style="2" bestFit="1" customWidth="1"/>
    <col min="5583" max="5588" width="4.42578125" style="2" bestFit="1" customWidth="1"/>
    <col min="5589" max="5594" width="9.140625" style="2"/>
    <col min="5595" max="5595" width="2.140625" style="2" bestFit="1" customWidth="1"/>
    <col min="5596" max="5597" width="12.28515625" style="2" bestFit="1" customWidth="1"/>
    <col min="5598" max="5598" width="11.28515625" style="2" bestFit="1" customWidth="1"/>
    <col min="5599" max="5601" width="12.28515625" style="2" bestFit="1" customWidth="1"/>
    <col min="5602" max="5602" width="10.28515625" style="2" bestFit="1" customWidth="1"/>
    <col min="5603" max="5603" width="11.28515625" style="2" bestFit="1" customWidth="1"/>
    <col min="5604" max="5620" width="2.140625" style="2" bestFit="1" customWidth="1"/>
    <col min="5621" max="5808" width="9.140625" style="2"/>
    <col min="5809" max="5809" width="8.5703125" style="2" bestFit="1" customWidth="1"/>
    <col min="5810" max="5810" width="9.85546875" style="2" bestFit="1" customWidth="1"/>
    <col min="5811" max="5811" width="22.7109375" style="2" bestFit="1" customWidth="1"/>
    <col min="5812" max="5812" width="16.85546875" style="2" bestFit="1" customWidth="1"/>
    <col min="5813" max="5813" width="16.7109375" style="2" bestFit="1" customWidth="1"/>
    <col min="5814" max="5814" width="13.28515625" style="2" bestFit="1" customWidth="1"/>
    <col min="5815" max="5828" width="6" style="2" bestFit="1" customWidth="1"/>
    <col min="5829" max="5829" width="7.7109375" style="2" bestFit="1" customWidth="1"/>
    <col min="5830" max="5830" width="9.140625" style="2"/>
    <col min="5831" max="5831" width="6.42578125" style="2" bestFit="1" customWidth="1"/>
    <col min="5832" max="5838" width="6" style="2" bestFit="1" customWidth="1"/>
    <col min="5839" max="5844" width="4.42578125" style="2" bestFit="1" customWidth="1"/>
    <col min="5845" max="5850" width="9.140625" style="2"/>
    <col min="5851" max="5851" width="2.140625" style="2" bestFit="1" customWidth="1"/>
    <col min="5852" max="5853" width="12.28515625" style="2" bestFit="1" customWidth="1"/>
    <col min="5854" max="5854" width="11.28515625" style="2" bestFit="1" customWidth="1"/>
    <col min="5855" max="5857" width="12.28515625" style="2" bestFit="1" customWidth="1"/>
    <col min="5858" max="5858" width="10.28515625" style="2" bestFit="1" customWidth="1"/>
    <col min="5859" max="5859" width="11.28515625" style="2" bestFit="1" customWidth="1"/>
    <col min="5860" max="5876" width="2.140625" style="2" bestFit="1" customWidth="1"/>
    <col min="5877" max="6064" width="9.140625" style="2"/>
    <col min="6065" max="6065" width="8.5703125" style="2" bestFit="1" customWidth="1"/>
    <col min="6066" max="6066" width="9.85546875" style="2" bestFit="1" customWidth="1"/>
    <col min="6067" max="6067" width="22.7109375" style="2" bestFit="1" customWidth="1"/>
    <col min="6068" max="6068" width="16.85546875" style="2" bestFit="1" customWidth="1"/>
    <col min="6069" max="6069" width="16.7109375" style="2" bestFit="1" customWidth="1"/>
    <col min="6070" max="6070" width="13.28515625" style="2" bestFit="1" customWidth="1"/>
    <col min="6071" max="6084" width="6" style="2" bestFit="1" customWidth="1"/>
    <col min="6085" max="6085" width="7.7109375" style="2" bestFit="1" customWidth="1"/>
    <col min="6086" max="6086" width="9.140625" style="2"/>
    <col min="6087" max="6087" width="6.42578125" style="2" bestFit="1" customWidth="1"/>
    <col min="6088" max="6094" width="6" style="2" bestFit="1" customWidth="1"/>
    <col min="6095" max="6100" width="4.42578125" style="2" bestFit="1" customWidth="1"/>
    <col min="6101" max="6106" width="9.140625" style="2"/>
    <col min="6107" max="6107" width="2.140625" style="2" bestFit="1" customWidth="1"/>
    <col min="6108" max="6109" width="12.28515625" style="2" bestFit="1" customWidth="1"/>
    <col min="6110" max="6110" width="11.28515625" style="2" bestFit="1" customWidth="1"/>
    <col min="6111" max="6113" width="12.28515625" style="2" bestFit="1" customWidth="1"/>
    <col min="6114" max="6114" width="10.28515625" style="2" bestFit="1" customWidth="1"/>
    <col min="6115" max="6115" width="11.28515625" style="2" bestFit="1" customWidth="1"/>
    <col min="6116" max="6132" width="2.140625" style="2" bestFit="1" customWidth="1"/>
    <col min="6133" max="6320" width="9.140625" style="2"/>
    <col min="6321" max="6321" width="8.5703125" style="2" bestFit="1" customWidth="1"/>
    <col min="6322" max="6322" width="9.85546875" style="2" bestFit="1" customWidth="1"/>
    <col min="6323" max="6323" width="22.7109375" style="2" bestFit="1" customWidth="1"/>
    <col min="6324" max="6324" width="16.85546875" style="2" bestFit="1" customWidth="1"/>
    <col min="6325" max="6325" width="16.7109375" style="2" bestFit="1" customWidth="1"/>
    <col min="6326" max="6326" width="13.28515625" style="2" bestFit="1" customWidth="1"/>
    <col min="6327" max="6340" width="6" style="2" bestFit="1" customWidth="1"/>
    <col min="6341" max="6341" width="7.7109375" style="2" bestFit="1" customWidth="1"/>
    <col min="6342" max="6342" width="9.140625" style="2"/>
    <col min="6343" max="6343" width="6.42578125" style="2" bestFit="1" customWidth="1"/>
    <col min="6344" max="6350" width="6" style="2" bestFit="1" customWidth="1"/>
    <col min="6351" max="6356" width="4.42578125" style="2" bestFit="1" customWidth="1"/>
    <col min="6357" max="6362" width="9.140625" style="2"/>
    <col min="6363" max="6363" width="2.140625" style="2" bestFit="1" customWidth="1"/>
    <col min="6364" max="6365" width="12.28515625" style="2" bestFit="1" customWidth="1"/>
    <col min="6366" max="6366" width="11.28515625" style="2" bestFit="1" customWidth="1"/>
    <col min="6367" max="6369" width="12.28515625" style="2" bestFit="1" customWidth="1"/>
    <col min="6370" max="6370" width="10.28515625" style="2" bestFit="1" customWidth="1"/>
    <col min="6371" max="6371" width="11.28515625" style="2" bestFit="1" customWidth="1"/>
    <col min="6372" max="6388" width="2.140625" style="2" bestFit="1" customWidth="1"/>
    <col min="6389" max="6576" width="9.140625" style="2"/>
    <col min="6577" max="6577" width="8.5703125" style="2" bestFit="1" customWidth="1"/>
    <col min="6578" max="6578" width="9.85546875" style="2" bestFit="1" customWidth="1"/>
    <col min="6579" max="6579" width="22.7109375" style="2" bestFit="1" customWidth="1"/>
    <col min="6580" max="6580" width="16.85546875" style="2" bestFit="1" customWidth="1"/>
    <col min="6581" max="6581" width="16.7109375" style="2" bestFit="1" customWidth="1"/>
    <col min="6582" max="6582" width="13.28515625" style="2" bestFit="1" customWidth="1"/>
    <col min="6583" max="6596" width="6" style="2" bestFit="1" customWidth="1"/>
    <col min="6597" max="6597" width="7.7109375" style="2" bestFit="1" customWidth="1"/>
    <col min="6598" max="6598" width="9.140625" style="2"/>
    <col min="6599" max="6599" width="6.42578125" style="2" bestFit="1" customWidth="1"/>
    <col min="6600" max="6606" width="6" style="2" bestFit="1" customWidth="1"/>
    <col min="6607" max="6612" width="4.42578125" style="2" bestFit="1" customWidth="1"/>
    <col min="6613" max="6618" width="9.140625" style="2"/>
    <col min="6619" max="6619" width="2.140625" style="2" bestFit="1" customWidth="1"/>
    <col min="6620" max="6621" width="12.28515625" style="2" bestFit="1" customWidth="1"/>
    <col min="6622" max="6622" width="11.28515625" style="2" bestFit="1" customWidth="1"/>
    <col min="6623" max="6625" width="12.28515625" style="2" bestFit="1" customWidth="1"/>
    <col min="6626" max="6626" width="10.28515625" style="2" bestFit="1" customWidth="1"/>
    <col min="6627" max="6627" width="11.28515625" style="2" bestFit="1" customWidth="1"/>
    <col min="6628" max="6644" width="2.140625" style="2" bestFit="1" customWidth="1"/>
    <col min="6645" max="6832" width="9.140625" style="2"/>
    <col min="6833" max="6833" width="8.5703125" style="2" bestFit="1" customWidth="1"/>
    <col min="6834" max="6834" width="9.85546875" style="2" bestFit="1" customWidth="1"/>
    <col min="6835" max="6835" width="22.7109375" style="2" bestFit="1" customWidth="1"/>
    <col min="6836" max="6836" width="16.85546875" style="2" bestFit="1" customWidth="1"/>
    <col min="6837" max="6837" width="16.7109375" style="2" bestFit="1" customWidth="1"/>
    <col min="6838" max="6838" width="13.28515625" style="2" bestFit="1" customWidth="1"/>
    <col min="6839" max="6852" width="6" style="2" bestFit="1" customWidth="1"/>
    <col min="6853" max="6853" width="7.7109375" style="2" bestFit="1" customWidth="1"/>
    <col min="6854" max="6854" width="9.140625" style="2"/>
    <col min="6855" max="6855" width="6.42578125" style="2" bestFit="1" customWidth="1"/>
    <col min="6856" max="6862" width="6" style="2" bestFit="1" customWidth="1"/>
    <col min="6863" max="6868" width="4.42578125" style="2" bestFit="1" customWidth="1"/>
    <col min="6869" max="6874" width="9.140625" style="2"/>
    <col min="6875" max="6875" width="2.140625" style="2" bestFit="1" customWidth="1"/>
    <col min="6876" max="6877" width="12.28515625" style="2" bestFit="1" customWidth="1"/>
    <col min="6878" max="6878" width="11.28515625" style="2" bestFit="1" customWidth="1"/>
    <col min="6879" max="6881" width="12.28515625" style="2" bestFit="1" customWidth="1"/>
    <col min="6882" max="6882" width="10.28515625" style="2" bestFit="1" customWidth="1"/>
    <col min="6883" max="6883" width="11.28515625" style="2" bestFit="1" customWidth="1"/>
    <col min="6884" max="6900" width="2.140625" style="2" bestFit="1" customWidth="1"/>
    <col min="6901" max="7088" width="9.140625" style="2"/>
    <col min="7089" max="7089" width="8.5703125" style="2" bestFit="1" customWidth="1"/>
    <col min="7090" max="7090" width="9.85546875" style="2" bestFit="1" customWidth="1"/>
    <col min="7091" max="7091" width="22.7109375" style="2" bestFit="1" customWidth="1"/>
    <col min="7092" max="7092" width="16.85546875" style="2" bestFit="1" customWidth="1"/>
    <col min="7093" max="7093" width="16.7109375" style="2" bestFit="1" customWidth="1"/>
    <col min="7094" max="7094" width="13.28515625" style="2" bestFit="1" customWidth="1"/>
    <col min="7095" max="7108" width="6" style="2" bestFit="1" customWidth="1"/>
    <col min="7109" max="7109" width="7.7109375" style="2" bestFit="1" customWidth="1"/>
    <col min="7110" max="7110" width="9.140625" style="2"/>
    <col min="7111" max="7111" width="6.42578125" style="2" bestFit="1" customWidth="1"/>
    <col min="7112" max="7118" width="6" style="2" bestFit="1" customWidth="1"/>
    <col min="7119" max="7124" width="4.42578125" style="2" bestFit="1" customWidth="1"/>
    <col min="7125" max="7130" width="9.140625" style="2"/>
    <col min="7131" max="7131" width="2.140625" style="2" bestFit="1" customWidth="1"/>
    <col min="7132" max="7133" width="12.28515625" style="2" bestFit="1" customWidth="1"/>
    <col min="7134" max="7134" width="11.28515625" style="2" bestFit="1" customWidth="1"/>
    <col min="7135" max="7137" width="12.28515625" style="2" bestFit="1" customWidth="1"/>
    <col min="7138" max="7138" width="10.28515625" style="2" bestFit="1" customWidth="1"/>
    <col min="7139" max="7139" width="11.28515625" style="2" bestFit="1" customWidth="1"/>
    <col min="7140" max="7156" width="2.140625" style="2" bestFit="1" customWidth="1"/>
    <col min="7157" max="7344" width="9.140625" style="2"/>
    <col min="7345" max="7345" width="8.5703125" style="2" bestFit="1" customWidth="1"/>
    <col min="7346" max="7346" width="9.85546875" style="2" bestFit="1" customWidth="1"/>
    <col min="7347" max="7347" width="22.7109375" style="2" bestFit="1" customWidth="1"/>
    <col min="7348" max="7348" width="16.85546875" style="2" bestFit="1" customWidth="1"/>
    <col min="7349" max="7349" width="16.7109375" style="2" bestFit="1" customWidth="1"/>
    <col min="7350" max="7350" width="13.28515625" style="2" bestFit="1" customWidth="1"/>
    <col min="7351" max="7364" width="6" style="2" bestFit="1" customWidth="1"/>
    <col min="7365" max="7365" width="7.7109375" style="2" bestFit="1" customWidth="1"/>
    <col min="7366" max="7366" width="9.140625" style="2"/>
    <col min="7367" max="7367" width="6.42578125" style="2" bestFit="1" customWidth="1"/>
    <col min="7368" max="7374" width="6" style="2" bestFit="1" customWidth="1"/>
    <col min="7375" max="7380" width="4.42578125" style="2" bestFit="1" customWidth="1"/>
    <col min="7381" max="7386" width="9.140625" style="2"/>
    <col min="7387" max="7387" width="2.140625" style="2" bestFit="1" customWidth="1"/>
    <col min="7388" max="7389" width="12.28515625" style="2" bestFit="1" customWidth="1"/>
    <col min="7390" max="7390" width="11.28515625" style="2" bestFit="1" customWidth="1"/>
    <col min="7391" max="7393" width="12.28515625" style="2" bestFit="1" customWidth="1"/>
    <col min="7394" max="7394" width="10.28515625" style="2" bestFit="1" customWidth="1"/>
    <col min="7395" max="7395" width="11.28515625" style="2" bestFit="1" customWidth="1"/>
    <col min="7396" max="7412" width="2.140625" style="2" bestFit="1" customWidth="1"/>
    <col min="7413" max="7600" width="9.140625" style="2"/>
    <col min="7601" max="7601" width="8.5703125" style="2" bestFit="1" customWidth="1"/>
    <col min="7602" max="7602" width="9.85546875" style="2" bestFit="1" customWidth="1"/>
    <col min="7603" max="7603" width="22.7109375" style="2" bestFit="1" customWidth="1"/>
    <col min="7604" max="7604" width="16.85546875" style="2" bestFit="1" customWidth="1"/>
    <col min="7605" max="7605" width="16.7109375" style="2" bestFit="1" customWidth="1"/>
    <col min="7606" max="7606" width="13.28515625" style="2" bestFit="1" customWidth="1"/>
    <col min="7607" max="7620" width="6" style="2" bestFit="1" customWidth="1"/>
    <col min="7621" max="7621" width="7.7109375" style="2" bestFit="1" customWidth="1"/>
    <col min="7622" max="7622" width="9.140625" style="2"/>
    <col min="7623" max="7623" width="6.42578125" style="2" bestFit="1" customWidth="1"/>
    <col min="7624" max="7630" width="6" style="2" bestFit="1" customWidth="1"/>
    <col min="7631" max="7636" width="4.42578125" style="2" bestFit="1" customWidth="1"/>
    <col min="7637" max="7642" width="9.140625" style="2"/>
    <col min="7643" max="7643" width="2.140625" style="2" bestFit="1" customWidth="1"/>
    <col min="7644" max="7645" width="12.28515625" style="2" bestFit="1" customWidth="1"/>
    <col min="7646" max="7646" width="11.28515625" style="2" bestFit="1" customWidth="1"/>
    <col min="7647" max="7649" width="12.28515625" style="2" bestFit="1" customWidth="1"/>
    <col min="7650" max="7650" width="10.28515625" style="2" bestFit="1" customWidth="1"/>
    <col min="7651" max="7651" width="11.28515625" style="2" bestFit="1" customWidth="1"/>
    <col min="7652" max="7668" width="2.140625" style="2" bestFit="1" customWidth="1"/>
    <col min="7669" max="7856" width="9.140625" style="2"/>
    <col min="7857" max="7857" width="8.5703125" style="2" bestFit="1" customWidth="1"/>
    <col min="7858" max="7858" width="9.85546875" style="2" bestFit="1" customWidth="1"/>
    <col min="7859" max="7859" width="22.7109375" style="2" bestFit="1" customWidth="1"/>
    <col min="7860" max="7860" width="16.85546875" style="2" bestFit="1" customWidth="1"/>
    <col min="7861" max="7861" width="16.7109375" style="2" bestFit="1" customWidth="1"/>
    <col min="7862" max="7862" width="13.28515625" style="2" bestFit="1" customWidth="1"/>
    <col min="7863" max="7876" width="6" style="2" bestFit="1" customWidth="1"/>
    <col min="7877" max="7877" width="7.7109375" style="2" bestFit="1" customWidth="1"/>
    <col min="7878" max="7878" width="9.140625" style="2"/>
    <col min="7879" max="7879" width="6.42578125" style="2" bestFit="1" customWidth="1"/>
    <col min="7880" max="7886" width="6" style="2" bestFit="1" customWidth="1"/>
    <col min="7887" max="7892" width="4.42578125" style="2" bestFit="1" customWidth="1"/>
    <col min="7893" max="7898" width="9.140625" style="2"/>
    <col min="7899" max="7899" width="2.140625" style="2" bestFit="1" customWidth="1"/>
    <col min="7900" max="7901" width="12.28515625" style="2" bestFit="1" customWidth="1"/>
    <col min="7902" max="7902" width="11.28515625" style="2" bestFit="1" customWidth="1"/>
    <col min="7903" max="7905" width="12.28515625" style="2" bestFit="1" customWidth="1"/>
    <col min="7906" max="7906" width="10.28515625" style="2" bestFit="1" customWidth="1"/>
    <col min="7907" max="7907" width="11.28515625" style="2" bestFit="1" customWidth="1"/>
    <col min="7908" max="7924" width="2.140625" style="2" bestFit="1" customWidth="1"/>
    <col min="7925" max="8112" width="9.140625" style="2"/>
    <col min="8113" max="8113" width="8.5703125" style="2" bestFit="1" customWidth="1"/>
    <col min="8114" max="8114" width="9.85546875" style="2" bestFit="1" customWidth="1"/>
    <col min="8115" max="8115" width="22.7109375" style="2" bestFit="1" customWidth="1"/>
    <col min="8116" max="8116" width="16.85546875" style="2" bestFit="1" customWidth="1"/>
    <col min="8117" max="8117" width="16.7109375" style="2" bestFit="1" customWidth="1"/>
    <col min="8118" max="8118" width="13.28515625" style="2" bestFit="1" customWidth="1"/>
    <col min="8119" max="8132" width="6" style="2" bestFit="1" customWidth="1"/>
    <col min="8133" max="8133" width="7.7109375" style="2" bestFit="1" customWidth="1"/>
    <col min="8134" max="8134" width="9.140625" style="2"/>
    <col min="8135" max="8135" width="6.42578125" style="2" bestFit="1" customWidth="1"/>
    <col min="8136" max="8142" width="6" style="2" bestFit="1" customWidth="1"/>
    <col min="8143" max="8148" width="4.42578125" style="2" bestFit="1" customWidth="1"/>
    <col min="8149" max="8154" width="9.140625" style="2"/>
    <col min="8155" max="8155" width="2.140625" style="2" bestFit="1" customWidth="1"/>
    <col min="8156" max="8157" width="12.28515625" style="2" bestFit="1" customWidth="1"/>
    <col min="8158" max="8158" width="11.28515625" style="2" bestFit="1" customWidth="1"/>
    <col min="8159" max="8161" width="12.28515625" style="2" bestFit="1" customWidth="1"/>
    <col min="8162" max="8162" width="10.28515625" style="2" bestFit="1" customWidth="1"/>
    <col min="8163" max="8163" width="11.28515625" style="2" bestFit="1" customWidth="1"/>
    <col min="8164" max="8180" width="2.140625" style="2" bestFit="1" customWidth="1"/>
    <col min="8181" max="8368" width="9.140625" style="2"/>
    <col min="8369" max="8369" width="8.5703125" style="2" bestFit="1" customWidth="1"/>
    <col min="8370" max="8370" width="9.85546875" style="2" bestFit="1" customWidth="1"/>
    <col min="8371" max="8371" width="22.7109375" style="2" bestFit="1" customWidth="1"/>
    <col min="8372" max="8372" width="16.85546875" style="2" bestFit="1" customWidth="1"/>
    <col min="8373" max="8373" width="16.7109375" style="2" bestFit="1" customWidth="1"/>
    <col min="8374" max="8374" width="13.28515625" style="2" bestFit="1" customWidth="1"/>
    <col min="8375" max="8388" width="6" style="2" bestFit="1" customWidth="1"/>
    <col min="8389" max="8389" width="7.7109375" style="2" bestFit="1" customWidth="1"/>
    <col min="8390" max="8390" width="9.140625" style="2"/>
    <col min="8391" max="8391" width="6.42578125" style="2" bestFit="1" customWidth="1"/>
    <col min="8392" max="8398" width="6" style="2" bestFit="1" customWidth="1"/>
    <col min="8399" max="8404" width="4.42578125" style="2" bestFit="1" customWidth="1"/>
    <col min="8405" max="8410" width="9.140625" style="2"/>
    <col min="8411" max="8411" width="2.140625" style="2" bestFit="1" customWidth="1"/>
    <col min="8412" max="8413" width="12.28515625" style="2" bestFit="1" customWidth="1"/>
    <col min="8414" max="8414" width="11.28515625" style="2" bestFit="1" customWidth="1"/>
    <col min="8415" max="8417" width="12.28515625" style="2" bestFit="1" customWidth="1"/>
    <col min="8418" max="8418" width="10.28515625" style="2" bestFit="1" customWidth="1"/>
    <col min="8419" max="8419" width="11.28515625" style="2" bestFit="1" customWidth="1"/>
    <col min="8420" max="8436" width="2.140625" style="2" bestFit="1" customWidth="1"/>
    <col min="8437" max="8624" width="9.140625" style="2"/>
    <col min="8625" max="8625" width="8.5703125" style="2" bestFit="1" customWidth="1"/>
    <col min="8626" max="8626" width="9.85546875" style="2" bestFit="1" customWidth="1"/>
    <col min="8627" max="8627" width="22.7109375" style="2" bestFit="1" customWidth="1"/>
    <col min="8628" max="8628" width="16.85546875" style="2" bestFit="1" customWidth="1"/>
    <col min="8629" max="8629" width="16.7109375" style="2" bestFit="1" customWidth="1"/>
    <col min="8630" max="8630" width="13.28515625" style="2" bestFit="1" customWidth="1"/>
    <col min="8631" max="8644" width="6" style="2" bestFit="1" customWidth="1"/>
    <col min="8645" max="8645" width="7.7109375" style="2" bestFit="1" customWidth="1"/>
    <col min="8646" max="8646" width="9.140625" style="2"/>
    <col min="8647" max="8647" width="6.42578125" style="2" bestFit="1" customWidth="1"/>
    <col min="8648" max="8654" width="6" style="2" bestFit="1" customWidth="1"/>
    <col min="8655" max="8660" width="4.42578125" style="2" bestFit="1" customWidth="1"/>
    <col min="8661" max="8666" width="9.140625" style="2"/>
    <col min="8667" max="8667" width="2.140625" style="2" bestFit="1" customWidth="1"/>
    <col min="8668" max="8669" width="12.28515625" style="2" bestFit="1" customWidth="1"/>
    <col min="8670" max="8670" width="11.28515625" style="2" bestFit="1" customWidth="1"/>
    <col min="8671" max="8673" width="12.28515625" style="2" bestFit="1" customWidth="1"/>
    <col min="8674" max="8674" width="10.28515625" style="2" bestFit="1" customWidth="1"/>
    <col min="8675" max="8675" width="11.28515625" style="2" bestFit="1" customWidth="1"/>
    <col min="8676" max="8692" width="2.140625" style="2" bestFit="1" customWidth="1"/>
    <col min="8693" max="8880" width="9.140625" style="2"/>
    <col min="8881" max="8881" width="8.5703125" style="2" bestFit="1" customWidth="1"/>
    <col min="8882" max="8882" width="9.85546875" style="2" bestFit="1" customWidth="1"/>
    <col min="8883" max="8883" width="22.7109375" style="2" bestFit="1" customWidth="1"/>
    <col min="8884" max="8884" width="16.85546875" style="2" bestFit="1" customWidth="1"/>
    <col min="8885" max="8885" width="16.7109375" style="2" bestFit="1" customWidth="1"/>
    <col min="8886" max="8886" width="13.28515625" style="2" bestFit="1" customWidth="1"/>
    <col min="8887" max="8900" width="6" style="2" bestFit="1" customWidth="1"/>
    <col min="8901" max="8901" width="7.7109375" style="2" bestFit="1" customWidth="1"/>
    <col min="8902" max="8902" width="9.140625" style="2"/>
    <col min="8903" max="8903" width="6.42578125" style="2" bestFit="1" customWidth="1"/>
    <col min="8904" max="8910" width="6" style="2" bestFit="1" customWidth="1"/>
    <col min="8911" max="8916" width="4.42578125" style="2" bestFit="1" customWidth="1"/>
    <col min="8917" max="8922" width="9.140625" style="2"/>
    <col min="8923" max="8923" width="2.140625" style="2" bestFit="1" customWidth="1"/>
    <col min="8924" max="8925" width="12.28515625" style="2" bestFit="1" customWidth="1"/>
    <col min="8926" max="8926" width="11.28515625" style="2" bestFit="1" customWidth="1"/>
    <col min="8927" max="8929" width="12.28515625" style="2" bestFit="1" customWidth="1"/>
    <col min="8930" max="8930" width="10.28515625" style="2" bestFit="1" customWidth="1"/>
    <col min="8931" max="8931" width="11.28515625" style="2" bestFit="1" customWidth="1"/>
    <col min="8932" max="8948" width="2.140625" style="2" bestFit="1" customWidth="1"/>
    <col min="8949" max="9136" width="9.140625" style="2"/>
    <col min="9137" max="9137" width="8.5703125" style="2" bestFit="1" customWidth="1"/>
    <col min="9138" max="9138" width="9.85546875" style="2" bestFit="1" customWidth="1"/>
    <col min="9139" max="9139" width="22.7109375" style="2" bestFit="1" customWidth="1"/>
    <col min="9140" max="9140" width="16.85546875" style="2" bestFit="1" customWidth="1"/>
    <col min="9141" max="9141" width="16.7109375" style="2" bestFit="1" customWidth="1"/>
    <col min="9142" max="9142" width="13.28515625" style="2" bestFit="1" customWidth="1"/>
    <col min="9143" max="9156" width="6" style="2" bestFit="1" customWidth="1"/>
    <col min="9157" max="9157" width="7.7109375" style="2" bestFit="1" customWidth="1"/>
    <col min="9158" max="9158" width="9.140625" style="2"/>
    <col min="9159" max="9159" width="6.42578125" style="2" bestFit="1" customWidth="1"/>
    <col min="9160" max="9166" width="6" style="2" bestFit="1" customWidth="1"/>
    <col min="9167" max="9172" width="4.42578125" style="2" bestFit="1" customWidth="1"/>
    <col min="9173" max="9178" width="9.140625" style="2"/>
    <col min="9179" max="9179" width="2.140625" style="2" bestFit="1" customWidth="1"/>
    <col min="9180" max="9181" width="12.28515625" style="2" bestFit="1" customWidth="1"/>
    <col min="9182" max="9182" width="11.28515625" style="2" bestFit="1" customWidth="1"/>
    <col min="9183" max="9185" width="12.28515625" style="2" bestFit="1" customWidth="1"/>
    <col min="9186" max="9186" width="10.28515625" style="2" bestFit="1" customWidth="1"/>
    <col min="9187" max="9187" width="11.28515625" style="2" bestFit="1" customWidth="1"/>
    <col min="9188" max="9204" width="2.140625" style="2" bestFit="1" customWidth="1"/>
    <col min="9205" max="9392" width="9.140625" style="2"/>
    <col min="9393" max="9393" width="8.5703125" style="2" bestFit="1" customWidth="1"/>
    <col min="9394" max="9394" width="9.85546875" style="2" bestFit="1" customWidth="1"/>
    <col min="9395" max="9395" width="22.7109375" style="2" bestFit="1" customWidth="1"/>
    <col min="9396" max="9396" width="16.85546875" style="2" bestFit="1" customWidth="1"/>
    <col min="9397" max="9397" width="16.7109375" style="2" bestFit="1" customWidth="1"/>
    <col min="9398" max="9398" width="13.28515625" style="2" bestFit="1" customWidth="1"/>
    <col min="9399" max="9412" width="6" style="2" bestFit="1" customWidth="1"/>
    <col min="9413" max="9413" width="7.7109375" style="2" bestFit="1" customWidth="1"/>
    <col min="9414" max="9414" width="9.140625" style="2"/>
    <col min="9415" max="9415" width="6.42578125" style="2" bestFit="1" customWidth="1"/>
    <col min="9416" max="9422" width="6" style="2" bestFit="1" customWidth="1"/>
    <col min="9423" max="9428" width="4.42578125" style="2" bestFit="1" customWidth="1"/>
    <col min="9429" max="9434" width="9.140625" style="2"/>
    <col min="9435" max="9435" width="2.140625" style="2" bestFit="1" customWidth="1"/>
    <col min="9436" max="9437" width="12.28515625" style="2" bestFit="1" customWidth="1"/>
    <col min="9438" max="9438" width="11.28515625" style="2" bestFit="1" customWidth="1"/>
    <col min="9439" max="9441" width="12.28515625" style="2" bestFit="1" customWidth="1"/>
    <col min="9442" max="9442" width="10.28515625" style="2" bestFit="1" customWidth="1"/>
    <col min="9443" max="9443" width="11.28515625" style="2" bestFit="1" customWidth="1"/>
    <col min="9444" max="9460" width="2.140625" style="2" bestFit="1" customWidth="1"/>
    <col min="9461" max="9648" width="9.140625" style="2"/>
    <col min="9649" max="9649" width="8.5703125" style="2" bestFit="1" customWidth="1"/>
    <col min="9650" max="9650" width="9.85546875" style="2" bestFit="1" customWidth="1"/>
    <col min="9651" max="9651" width="22.7109375" style="2" bestFit="1" customWidth="1"/>
    <col min="9652" max="9652" width="16.85546875" style="2" bestFit="1" customWidth="1"/>
    <col min="9653" max="9653" width="16.7109375" style="2" bestFit="1" customWidth="1"/>
    <col min="9654" max="9654" width="13.28515625" style="2" bestFit="1" customWidth="1"/>
    <col min="9655" max="9668" width="6" style="2" bestFit="1" customWidth="1"/>
    <col min="9669" max="9669" width="7.7109375" style="2" bestFit="1" customWidth="1"/>
    <col min="9670" max="9670" width="9.140625" style="2"/>
    <col min="9671" max="9671" width="6.42578125" style="2" bestFit="1" customWidth="1"/>
    <col min="9672" max="9678" width="6" style="2" bestFit="1" customWidth="1"/>
    <col min="9679" max="9684" width="4.42578125" style="2" bestFit="1" customWidth="1"/>
    <col min="9685" max="9690" width="9.140625" style="2"/>
    <col min="9691" max="9691" width="2.140625" style="2" bestFit="1" customWidth="1"/>
    <col min="9692" max="9693" width="12.28515625" style="2" bestFit="1" customWidth="1"/>
    <col min="9694" max="9694" width="11.28515625" style="2" bestFit="1" customWidth="1"/>
    <col min="9695" max="9697" width="12.28515625" style="2" bestFit="1" customWidth="1"/>
    <col min="9698" max="9698" width="10.28515625" style="2" bestFit="1" customWidth="1"/>
    <col min="9699" max="9699" width="11.28515625" style="2" bestFit="1" customWidth="1"/>
    <col min="9700" max="9716" width="2.140625" style="2" bestFit="1" customWidth="1"/>
    <col min="9717" max="9904" width="9.140625" style="2"/>
    <col min="9905" max="9905" width="8.5703125" style="2" bestFit="1" customWidth="1"/>
    <col min="9906" max="9906" width="9.85546875" style="2" bestFit="1" customWidth="1"/>
    <col min="9907" max="9907" width="22.7109375" style="2" bestFit="1" customWidth="1"/>
    <col min="9908" max="9908" width="16.85546875" style="2" bestFit="1" customWidth="1"/>
    <col min="9909" max="9909" width="16.7109375" style="2" bestFit="1" customWidth="1"/>
    <col min="9910" max="9910" width="13.28515625" style="2" bestFit="1" customWidth="1"/>
    <col min="9911" max="9924" width="6" style="2" bestFit="1" customWidth="1"/>
    <col min="9925" max="9925" width="7.7109375" style="2" bestFit="1" customWidth="1"/>
    <col min="9926" max="9926" width="9.140625" style="2"/>
    <col min="9927" max="9927" width="6.42578125" style="2" bestFit="1" customWidth="1"/>
    <col min="9928" max="9934" width="6" style="2" bestFit="1" customWidth="1"/>
    <col min="9935" max="9940" width="4.42578125" style="2" bestFit="1" customWidth="1"/>
    <col min="9941" max="9946" width="9.140625" style="2"/>
    <col min="9947" max="9947" width="2.140625" style="2" bestFit="1" customWidth="1"/>
    <col min="9948" max="9949" width="12.28515625" style="2" bestFit="1" customWidth="1"/>
    <col min="9950" max="9950" width="11.28515625" style="2" bestFit="1" customWidth="1"/>
    <col min="9951" max="9953" width="12.28515625" style="2" bestFit="1" customWidth="1"/>
    <col min="9954" max="9954" width="10.28515625" style="2" bestFit="1" customWidth="1"/>
    <col min="9955" max="9955" width="11.28515625" style="2" bestFit="1" customWidth="1"/>
    <col min="9956" max="9972" width="2.140625" style="2" bestFit="1" customWidth="1"/>
    <col min="9973" max="10160" width="9.140625" style="2"/>
    <col min="10161" max="10161" width="8.5703125" style="2" bestFit="1" customWidth="1"/>
    <col min="10162" max="10162" width="9.85546875" style="2" bestFit="1" customWidth="1"/>
    <col min="10163" max="10163" width="22.7109375" style="2" bestFit="1" customWidth="1"/>
    <col min="10164" max="10164" width="16.85546875" style="2" bestFit="1" customWidth="1"/>
    <col min="10165" max="10165" width="16.7109375" style="2" bestFit="1" customWidth="1"/>
    <col min="10166" max="10166" width="13.28515625" style="2" bestFit="1" customWidth="1"/>
    <col min="10167" max="10180" width="6" style="2" bestFit="1" customWidth="1"/>
    <col min="10181" max="10181" width="7.7109375" style="2" bestFit="1" customWidth="1"/>
    <col min="10182" max="10182" width="9.140625" style="2"/>
    <col min="10183" max="10183" width="6.42578125" style="2" bestFit="1" customWidth="1"/>
    <col min="10184" max="10190" width="6" style="2" bestFit="1" customWidth="1"/>
    <col min="10191" max="10196" width="4.42578125" style="2" bestFit="1" customWidth="1"/>
    <col min="10197" max="10202" width="9.140625" style="2"/>
    <col min="10203" max="10203" width="2.140625" style="2" bestFit="1" customWidth="1"/>
    <col min="10204" max="10205" width="12.28515625" style="2" bestFit="1" customWidth="1"/>
    <col min="10206" max="10206" width="11.28515625" style="2" bestFit="1" customWidth="1"/>
    <col min="10207" max="10209" width="12.28515625" style="2" bestFit="1" customWidth="1"/>
    <col min="10210" max="10210" width="10.28515625" style="2" bestFit="1" customWidth="1"/>
    <col min="10211" max="10211" width="11.28515625" style="2" bestFit="1" customWidth="1"/>
    <col min="10212" max="10228" width="2.140625" style="2" bestFit="1" customWidth="1"/>
    <col min="10229" max="10416" width="9.140625" style="2"/>
    <col min="10417" max="10417" width="8.5703125" style="2" bestFit="1" customWidth="1"/>
    <col min="10418" max="10418" width="9.85546875" style="2" bestFit="1" customWidth="1"/>
    <col min="10419" max="10419" width="22.7109375" style="2" bestFit="1" customWidth="1"/>
    <col min="10420" max="10420" width="16.85546875" style="2" bestFit="1" customWidth="1"/>
    <col min="10421" max="10421" width="16.7109375" style="2" bestFit="1" customWidth="1"/>
    <col min="10422" max="10422" width="13.28515625" style="2" bestFit="1" customWidth="1"/>
    <col min="10423" max="10436" width="6" style="2" bestFit="1" customWidth="1"/>
    <col min="10437" max="10437" width="7.7109375" style="2" bestFit="1" customWidth="1"/>
    <col min="10438" max="10438" width="9.140625" style="2"/>
    <col min="10439" max="10439" width="6.42578125" style="2" bestFit="1" customWidth="1"/>
    <col min="10440" max="10446" width="6" style="2" bestFit="1" customWidth="1"/>
    <col min="10447" max="10452" width="4.42578125" style="2" bestFit="1" customWidth="1"/>
    <col min="10453" max="10458" width="9.140625" style="2"/>
    <col min="10459" max="10459" width="2.140625" style="2" bestFit="1" customWidth="1"/>
    <col min="10460" max="10461" width="12.28515625" style="2" bestFit="1" customWidth="1"/>
    <col min="10462" max="10462" width="11.28515625" style="2" bestFit="1" customWidth="1"/>
    <col min="10463" max="10465" width="12.28515625" style="2" bestFit="1" customWidth="1"/>
    <col min="10466" max="10466" width="10.28515625" style="2" bestFit="1" customWidth="1"/>
    <col min="10467" max="10467" width="11.28515625" style="2" bestFit="1" customWidth="1"/>
    <col min="10468" max="10484" width="2.140625" style="2" bestFit="1" customWidth="1"/>
    <col min="10485" max="10672" width="9.140625" style="2"/>
    <col min="10673" max="10673" width="8.5703125" style="2" bestFit="1" customWidth="1"/>
    <col min="10674" max="10674" width="9.85546875" style="2" bestFit="1" customWidth="1"/>
    <col min="10675" max="10675" width="22.7109375" style="2" bestFit="1" customWidth="1"/>
    <col min="10676" max="10676" width="16.85546875" style="2" bestFit="1" customWidth="1"/>
    <col min="10677" max="10677" width="16.7109375" style="2" bestFit="1" customWidth="1"/>
    <col min="10678" max="10678" width="13.28515625" style="2" bestFit="1" customWidth="1"/>
    <col min="10679" max="10692" width="6" style="2" bestFit="1" customWidth="1"/>
    <col min="10693" max="10693" width="7.7109375" style="2" bestFit="1" customWidth="1"/>
    <col min="10694" max="10694" width="9.140625" style="2"/>
    <col min="10695" max="10695" width="6.42578125" style="2" bestFit="1" customWidth="1"/>
    <col min="10696" max="10702" width="6" style="2" bestFit="1" customWidth="1"/>
    <col min="10703" max="10708" width="4.42578125" style="2" bestFit="1" customWidth="1"/>
    <col min="10709" max="10714" width="9.140625" style="2"/>
    <col min="10715" max="10715" width="2.140625" style="2" bestFit="1" customWidth="1"/>
    <col min="10716" max="10717" width="12.28515625" style="2" bestFit="1" customWidth="1"/>
    <col min="10718" max="10718" width="11.28515625" style="2" bestFit="1" customWidth="1"/>
    <col min="10719" max="10721" width="12.28515625" style="2" bestFit="1" customWidth="1"/>
    <col min="10722" max="10722" width="10.28515625" style="2" bestFit="1" customWidth="1"/>
    <col min="10723" max="10723" width="11.28515625" style="2" bestFit="1" customWidth="1"/>
    <col min="10724" max="10740" width="2.140625" style="2" bestFit="1" customWidth="1"/>
    <col min="10741" max="10928" width="9.140625" style="2"/>
    <col min="10929" max="10929" width="8.5703125" style="2" bestFit="1" customWidth="1"/>
    <col min="10930" max="10930" width="9.85546875" style="2" bestFit="1" customWidth="1"/>
    <col min="10931" max="10931" width="22.7109375" style="2" bestFit="1" customWidth="1"/>
    <col min="10932" max="10932" width="16.85546875" style="2" bestFit="1" customWidth="1"/>
    <col min="10933" max="10933" width="16.7109375" style="2" bestFit="1" customWidth="1"/>
    <col min="10934" max="10934" width="13.28515625" style="2" bestFit="1" customWidth="1"/>
    <col min="10935" max="10948" width="6" style="2" bestFit="1" customWidth="1"/>
    <col min="10949" max="10949" width="7.7109375" style="2" bestFit="1" customWidth="1"/>
    <col min="10950" max="10950" width="9.140625" style="2"/>
    <col min="10951" max="10951" width="6.42578125" style="2" bestFit="1" customWidth="1"/>
    <col min="10952" max="10958" width="6" style="2" bestFit="1" customWidth="1"/>
    <col min="10959" max="10964" width="4.42578125" style="2" bestFit="1" customWidth="1"/>
    <col min="10965" max="10970" width="9.140625" style="2"/>
    <col min="10971" max="10971" width="2.140625" style="2" bestFit="1" customWidth="1"/>
    <col min="10972" max="10973" width="12.28515625" style="2" bestFit="1" customWidth="1"/>
    <col min="10974" max="10974" width="11.28515625" style="2" bestFit="1" customWidth="1"/>
    <col min="10975" max="10977" width="12.28515625" style="2" bestFit="1" customWidth="1"/>
    <col min="10978" max="10978" width="10.28515625" style="2" bestFit="1" customWidth="1"/>
    <col min="10979" max="10979" width="11.28515625" style="2" bestFit="1" customWidth="1"/>
    <col min="10980" max="10996" width="2.140625" style="2" bestFit="1" customWidth="1"/>
    <col min="10997" max="11184" width="9.140625" style="2"/>
    <col min="11185" max="11185" width="8.5703125" style="2" bestFit="1" customWidth="1"/>
    <col min="11186" max="11186" width="9.85546875" style="2" bestFit="1" customWidth="1"/>
    <col min="11187" max="11187" width="22.7109375" style="2" bestFit="1" customWidth="1"/>
    <col min="11188" max="11188" width="16.85546875" style="2" bestFit="1" customWidth="1"/>
    <col min="11189" max="11189" width="16.7109375" style="2" bestFit="1" customWidth="1"/>
    <col min="11190" max="11190" width="13.28515625" style="2" bestFit="1" customWidth="1"/>
    <col min="11191" max="11204" width="6" style="2" bestFit="1" customWidth="1"/>
    <col min="11205" max="11205" width="7.7109375" style="2" bestFit="1" customWidth="1"/>
    <col min="11206" max="11206" width="9.140625" style="2"/>
    <col min="11207" max="11207" width="6.42578125" style="2" bestFit="1" customWidth="1"/>
    <col min="11208" max="11214" width="6" style="2" bestFit="1" customWidth="1"/>
    <col min="11215" max="11220" width="4.42578125" style="2" bestFit="1" customWidth="1"/>
    <col min="11221" max="11226" width="9.140625" style="2"/>
    <col min="11227" max="11227" width="2.140625" style="2" bestFit="1" customWidth="1"/>
    <col min="11228" max="11229" width="12.28515625" style="2" bestFit="1" customWidth="1"/>
    <col min="11230" max="11230" width="11.28515625" style="2" bestFit="1" customWidth="1"/>
    <col min="11231" max="11233" width="12.28515625" style="2" bestFit="1" customWidth="1"/>
    <col min="11234" max="11234" width="10.28515625" style="2" bestFit="1" customWidth="1"/>
    <col min="11235" max="11235" width="11.28515625" style="2" bestFit="1" customWidth="1"/>
    <col min="11236" max="11252" width="2.140625" style="2" bestFit="1" customWidth="1"/>
    <col min="11253" max="11440" width="9.140625" style="2"/>
    <col min="11441" max="11441" width="8.5703125" style="2" bestFit="1" customWidth="1"/>
    <col min="11442" max="11442" width="9.85546875" style="2" bestFit="1" customWidth="1"/>
    <col min="11443" max="11443" width="22.7109375" style="2" bestFit="1" customWidth="1"/>
    <col min="11444" max="11444" width="16.85546875" style="2" bestFit="1" customWidth="1"/>
    <col min="11445" max="11445" width="16.7109375" style="2" bestFit="1" customWidth="1"/>
    <col min="11446" max="11446" width="13.28515625" style="2" bestFit="1" customWidth="1"/>
    <col min="11447" max="11460" width="6" style="2" bestFit="1" customWidth="1"/>
    <col min="11461" max="11461" width="7.7109375" style="2" bestFit="1" customWidth="1"/>
    <col min="11462" max="11462" width="9.140625" style="2"/>
    <col min="11463" max="11463" width="6.42578125" style="2" bestFit="1" customWidth="1"/>
    <col min="11464" max="11470" width="6" style="2" bestFit="1" customWidth="1"/>
    <col min="11471" max="11476" width="4.42578125" style="2" bestFit="1" customWidth="1"/>
    <col min="11477" max="11482" width="9.140625" style="2"/>
    <col min="11483" max="11483" width="2.140625" style="2" bestFit="1" customWidth="1"/>
    <col min="11484" max="11485" width="12.28515625" style="2" bestFit="1" customWidth="1"/>
    <col min="11486" max="11486" width="11.28515625" style="2" bestFit="1" customWidth="1"/>
    <col min="11487" max="11489" width="12.28515625" style="2" bestFit="1" customWidth="1"/>
    <col min="11490" max="11490" width="10.28515625" style="2" bestFit="1" customWidth="1"/>
    <col min="11491" max="11491" width="11.28515625" style="2" bestFit="1" customWidth="1"/>
    <col min="11492" max="11508" width="2.140625" style="2" bestFit="1" customWidth="1"/>
    <col min="11509" max="11696" width="9.140625" style="2"/>
    <col min="11697" max="11697" width="8.5703125" style="2" bestFit="1" customWidth="1"/>
    <col min="11698" max="11698" width="9.85546875" style="2" bestFit="1" customWidth="1"/>
    <col min="11699" max="11699" width="22.7109375" style="2" bestFit="1" customWidth="1"/>
    <col min="11700" max="11700" width="16.85546875" style="2" bestFit="1" customWidth="1"/>
    <col min="11701" max="11701" width="16.7109375" style="2" bestFit="1" customWidth="1"/>
    <col min="11702" max="11702" width="13.28515625" style="2" bestFit="1" customWidth="1"/>
    <col min="11703" max="11716" width="6" style="2" bestFit="1" customWidth="1"/>
    <col min="11717" max="11717" width="7.7109375" style="2" bestFit="1" customWidth="1"/>
    <col min="11718" max="11718" width="9.140625" style="2"/>
    <col min="11719" max="11719" width="6.42578125" style="2" bestFit="1" customWidth="1"/>
    <col min="11720" max="11726" width="6" style="2" bestFit="1" customWidth="1"/>
    <col min="11727" max="11732" width="4.42578125" style="2" bestFit="1" customWidth="1"/>
    <col min="11733" max="11738" width="9.140625" style="2"/>
    <col min="11739" max="11739" width="2.140625" style="2" bestFit="1" customWidth="1"/>
    <col min="11740" max="11741" width="12.28515625" style="2" bestFit="1" customWidth="1"/>
    <col min="11742" max="11742" width="11.28515625" style="2" bestFit="1" customWidth="1"/>
    <col min="11743" max="11745" width="12.28515625" style="2" bestFit="1" customWidth="1"/>
    <col min="11746" max="11746" width="10.28515625" style="2" bestFit="1" customWidth="1"/>
    <col min="11747" max="11747" width="11.28515625" style="2" bestFit="1" customWidth="1"/>
    <col min="11748" max="11764" width="2.140625" style="2" bestFit="1" customWidth="1"/>
    <col min="11765" max="11952" width="9.140625" style="2"/>
    <col min="11953" max="11953" width="8.5703125" style="2" bestFit="1" customWidth="1"/>
    <col min="11954" max="11954" width="9.85546875" style="2" bestFit="1" customWidth="1"/>
    <col min="11955" max="11955" width="22.7109375" style="2" bestFit="1" customWidth="1"/>
    <col min="11956" max="11956" width="16.85546875" style="2" bestFit="1" customWidth="1"/>
    <col min="11957" max="11957" width="16.7109375" style="2" bestFit="1" customWidth="1"/>
    <col min="11958" max="11958" width="13.28515625" style="2" bestFit="1" customWidth="1"/>
    <col min="11959" max="11972" width="6" style="2" bestFit="1" customWidth="1"/>
    <col min="11973" max="11973" width="7.7109375" style="2" bestFit="1" customWidth="1"/>
    <col min="11974" max="11974" width="9.140625" style="2"/>
    <col min="11975" max="11975" width="6.42578125" style="2" bestFit="1" customWidth="1"/>
    <col min="11976" max="11982" width="6" style="2" bestFit="1" customWidth="1"/>
    <col min="11983" max="11988" width="4.42578125" style="2" bestFit="1" customWidth="1"/>
    <col min="11989" max="11994" width="9.140625" style="2"/>
    <col min="11995" max="11995" width="2.140625" style="2" bestFit="1" customWidth="1"/>
    <col min="11996" max="11997" width="12.28515625" style="2" bestFit="1" customWidth="1"/>
    <col min="11998" max="11998" width="11.28515625" style="2" bestFit="1" customWidth="1"/>
    <col min="11999" max="12001" width="12.28515625" style="2" bestFit="1" customWidth="1"/>
    <col min="12002" max="12002" width="10.28515625" style="2" bestFit="1" customWidth="1"/>
    <col min="12003" max="12003" width="11.28515625" style="2" bestFit="1" customWidth="1"/>
    <col min="12004" max="12020" width="2.140625" style="2" bestFit="1" customWidth="1"/>
    <col min="12021" max="12208" width="9.140625" style="2"/>
    <col min="12209" max="12209" width="8.5703125" style="2" bestFit="1" customWidth="1"/>
    <col min="12210" max="12210" width="9.85546875" style="2" bestFit="1" customWidth="1"/>
    <col min="12211" max="12211" width="22.7109375" style="2" bestFit="1" customWidth="1"/>
    <col min="12212" max="12212" width="16.85546875" style="2" bestFit="1" customWidth="1"/>
    <col min="12213" max="12213" width="16.7109375" style="2" bestFit="1" customWidth="1"/>
    <col min="12214" max="12214" width="13.28515625" style="2" bestFit="1" customWidth="1"/>
    <col min="12215" max="12228" width="6" style="2" bestFit="1" customWidth="1"/>
    <col min="12229" max="12229" width="7.7109375" style="2" bestFit="1" customWidth="1"/>
    <col min="12230" max="12230" width="9.140625" style="2"/>
    <col min="12231" max="12231" width="6.42578125" style="2" bestFit="1" customWidth="1"/>
    <col min="12232" max="12238" width="6" style="2" bestFit="1" customWidth="1"/>
    <col min="12239" max="12244" width="4.42578125" style="2" bestFit="1" customWidth="1"/>
    <col min="12245" max="12250" width="9.140625" style="2"/>
    <col min="12251" max="12251" width="2.140625" style="2" bestFit="1" customWidth="1"/>
    <col min="12252" max="12253" width="12.28515625" style="2" bestFit="1" customWidth="1"/>
    <col min="12254" max="12254" width="11.28515625" style="2" bestFit="1" customWidth="1"/>
    <col min="12255" max="12257" width="12.28515625" style="2" bestFit="1" customWidth="1"/>
    <col min="12258" max="12258" width="10.28515625" style="2" bestFit="1" customWidth="1"/>
    <col min="12259" max="12259" width="11.28515625" style="2" bestFit="1" customWidth="1"/>
    <col min="12260" max="12276" width="2.140625" style="2" bestFit="1" customWidth="1"/>
    <col min="12277" max="12464" width="9.140625" style="2"/>
    <col min="12465" max="12465" width="8.5703125" style="2" bestFit="1" customWidth="1"/>
    <col min="12466" max="12466" width="9.85546875" style="2" bestFit="1" customWidth="1"/>
    <col min="12467" max="12467" width="22.7109375" style="2" bestFit="1" customWidth="1"/>
    <col min="12468" max="12468" width="16.85546875" style="2" bestFit="1" customWidth="1"/>
    <col min="12469" max="12469" width="16.7109375" style="2" bestFit="1" customWidth="1"/>
    <col min="12470" max="12470" width="13.28515625" style="2" bestFit="1" customWidth="1"/>
    <col min="12471" max="12484" width="6" style="2" bestFit="1" customWidth="1"/>
    <col min="12485" max="12485" width="7.7109375" style="2" bestFit="1" customWidth="1"/>
    <col min="12486" max="12486" width="9.140625" style="2"/>
    <col min="12487" max="12487" width="6.42578125" style="2" bestFit="1" customWidth="1"/>
    <col min="12488" max="12494" width="6" style="2" bestFit="1" customWidth="1"/>
    <col min="12495" max="12500" width="4.42578125" style="2" bestFit="1" customWidth="1"/>
    <col min="12501" max="12506" width="9.140625" style="2"/>
    <col min="12507" max="12507" width="2.140625" style="2" bestFit="1" customWidth="1"/>
    <col min="12508" max="12509" width="12.28515625" style="2" bestFit="1" customWidth="1"/>
    <col min="12510" max="12510" width="11.28515625" style="2" bestFit="1" customWidth="1"/>
    <col min="12511" max="12513" width="12.28515625" style="2" bestFit="1" customWidth="1"/>
    <col min="12514" max="12514" width="10.28515625" style="2" bestFit="1" customWidth="1"/>
    <col min="12515" max="12515" width="11.28515625" style="2" bestFit="1" customWidth="1"/>
    <col min="12516" max="12532" width="2.140625" style="2" bestFit="1" customWidth="1"/>
    <col min="12533" max="12720" width="9.140625" style="2"/>
    <col min="12721" max="12721" width="8.5703125" style="2" bestFit="1" customWidth="1"/>
    <col min="12722" max="12722" width="9.85546875" style="2" bestFit="1" customWidth="1"/>
    <col min="12723" max="12723" width="22.7109375" style="2" bestFit="1" customWidth="1"/>
    <col min="12724" max="12724" width="16.85546875" style="2" bestFit="1" customWidth="1"/>
    <col min="12725" max="12725" width="16.7109375" style="2" bestFit="1" customWidth="1"/>
    <col min="12726" max="12726" width="13.28515625" style="2" bestFit="1" customWidth="1"/>
    <col min="12727" max="12740" width="6" style="2" bestFit="1" customWidth="1"/>
    <col min="12741" max="12741" width="7.7109375" style="2" bestFit="1" customWidth="1"/>
    <col min="12742" max="12742" width="9.140625" style="2"/>
    <col min="12743" max="12743" width="6.42578125" style="2" bestFit="1" customWidth="1"/>
    <col min="12744" max="12750" width="6" style="2" bestFit="1" customWidth="1"/>
    <col min="12751" max="12756" width="4.42578125" style="2" bestFit="1" customWidth="1"/>
    <col min="12757" max="12762" width="9.140625" style="2"/>
    <col min="12763" max="12763" width="2.140625" style="2" bestFit="1" customWidth="1"/>
    <col min="12764" max="12765" width="12.28515625" style="2" bestFit="1" customWidth="1"/>
    <col min="12766" max="12766" width="11.28515625" style="2" bestFit="1" customWidth="1"/>
    <col min="12767" max="12769" width="12.28515625" style="2" bestFit="1" customWidth="1"/>
    <col min="12770" max="12770" width="10.28515625" style="2" bestFit="1" customWidth="1"/>
    <col min="12771" max="12771" width="11.28515625" style="2" bestFit="1" customWidth="1"/>
    <col min="12772" max="12788" width="2.140625" style="2" bestFit="1" customWidth="1"/>
    <col min="12789" max="12976" width="9.140625" style="2"/>
    <col min="12977" max="12977" width="8.5703125" style="2" bestFit="1" customWidth="1"/>
    <col min="12978" max="12978" width="9.85546875" style="2" bestFit="1" customWidth="1"/>
    <col min="12979" max="12979" width="22.7109375" style="2" bestFit="1" customWidth="1"/>
    <col min="12980" max="12980" width="16.85546875" style="2" bestFit="1" customWidth="1"/>
    <col min="12981" max="12981" width="16.7109375" style="2" bestFit="1" customWidth="1"/>
    <col min="12982" max="12982" width="13.28515625" style="2" bestFit="1" customWidth="1"/>
    <col min="12983" max="12996" width="6" style="2" bestFit="1" customWidth="1"/>
    <col min="12997" max="12997" width="7.7109375" style="2" bestFit="1" customWidth="1"/>
    <col min="12998" max="12998" width="9.140625" style="2"/>
    <col min="12999" max="12999" width="6.42578125" style="2" bestFit="1" customWidth="1"/>
    <col min="13000" max="13006" width="6" style="2" bestFit="1" customWidth="1"/>
    <col min="13007" max="13012" width="4.42578125" style="2" bestFit="1" customWidth="1"/>
    <col min="13013" max="13018" width="9.140625" style="2"/>
    <col min="13019" max="13019" width="2.140625" style="2" bestFit="1" customWidth="1"/>
    <col min="13020" max="13021" width="12.28515625" style="2" bestFit="1" customWidth="1"/>
    <col min="13022" max="13022" width="11.28515625" style="2" bestFit="1" customWidth="1"/>
    <col min="13023" max="13025" width="12.28515625" style="2" bestFit="1" customWidth="1"/>
    <col min="13026" max="13026" width="10.28515625" style="2" bestFit="1" customWidth="1"/>
    <col min="13027" max="13027" width="11.28515625" style="2" bestFit="1" customWidth="1"/>
    <col min="13028" max="13044" width="2.140625" style="2" bestFit="1" customWidth="1"/>
    <col min="13045" max="13232" width="9.140625" style="2"/>
    <col min="13233" max="13233" width="8.5703125" style="2" bestFit="1" customWidth="1"/>
    <col min="13234" max="13234" width="9.85546875" style="2" bestFit="1" customWidth="1"/>
    <col min="13235" max="13235" width="22.7109375" style="2" bestFit="1" customWidth="1"/>
    <col min="13236" max="13236" width="16.85546875" style="2" bestFit="1" customWidth="1"/>
    <col min="13237" max="13237" width="16.7109375" style="2" bestFit="1" customWidth="1"/>
    <col min="13238" max="13238" width="13.28515625" style="2" bestFit="1" customWidth="1"/>
    <col min="13239" max="13252" width="6" style="2" bestFit="1" customWidth="1"/>
    <col min="13253" max="13253" width="7.7109375" style="2" bestFit="1" customWidth="1"/>
    <col min="13254" max="13254" width="9.140625" style="2"/>
    <col min="13255" max="13255" width="6.42578125" style="2" bestFit="1" customWidth="1"/>
    <col min="13256" max="13262" width="6" style="2" bestFit="1" customWidth="1"/>
    <col min="13263" max="13268" width="4.42578125" style="2" bestFit="1" customWidth="1"/>
    <col min="13269" max="13274" width="9.140625" style="2"/>
    <col min="13275" max="13275" width="2.140625" style="2" bestFit="1" customWidth="1"/>
    <col min="13276" max="13277" width="12.28515625" style="2" bestFit="1" customWidth="1"/>
    <col min="13278" max="13278" width="11.28515625" style="2" bestFit="1" customWidth="1"/>
    <col min="13279" max="13281" width="12.28515625" style="2" bestFit="1" customWidth="1"/>
    <col min="13282" max="13282" width="10.28515625" style="2" bestFit="1" customWidth="1"/>
    <col min="13283" max="13283" width="11.28515625" style="2" bestFit="1" customWidth="1"/>
    <col min="13284" max="13300" width="2.140625" style="2" bestFit="1" customWidth="1"/>
    <col min="13301" max="13488" width="9.140625" style="2"/>
    <col min="13489" max="13489" width="8.5703125" style="2" bestFit="1" customWidth="1"/>
    <col min="13490" max="13490" width="9.85546875" style="2" bestFit="1" customWidth="1"/>
    <col min="13491" max="13491" width="22.7109375" style="2" bestFit="1" customWidth="1"/>
    <col min="13492" max="13492" width="16.85546875" style="2" bestFit="1" customWidth="1"/>
    <col min="13493" max="13493" width="16.7109375" style="2" bestFit="1" customWidth="1"/>
    <col min="13494" max="13494" width="13.28515625" style="2" bestFit="1" customWidth="1"/>
    <col min="13495" max="13508" width="6" style="2" bestFit="1" customWidth="1"/>
    <col min="13509" max="13509" width="7.7109375" style="2" bestFit="1" customWidth="1"/>
    <col min="13510" max="13510" width="9.140625" style="2"/>
    <col min="13511" max="13511" width="6.42578125" style="2" bestFit="1" customWidth="1"/>
    <col min="13512" max="13518" width="6" style="2" bestFit="1" customWidth="1"/>
    <col min="13519" max="13524" width="4.42578125" style="2" bestFit="1" customWidth="1"/>
    <col min="13525" max="13530" width="9.140625" style="2"/>
    <col min="13531" max="13531" width="2.140625" style="2" bestFit="1" customWidth="1"/>
    <col min="13532" max="13533" width="12.28515625" style="2" bestFit="1" customWidth="1"/>
    <col min="13534" max="13534" width="11.28515625" style="2" bestFit="1" customWidth="1"/>
    <col min="13535" max="13537" width="12.28515625" style="2" bestFit="1" customWidth="1"/>
    <col min="13538" max="13538" width="10.28515625" style="2" bestFit="1" customWidth="1"/>
    <col min="13539" max="13539" width="11.28515625" style="2" bestFit="1" customWidth="1"/>
    <col min="13540" max="13556" width="2.140625" style="2" bestFit="1" customWidth="1"/>
    <col min="13557" max="13744" width="9.140625" style="2"/>
    <col min="13745" max="13745" width="8.5703125" style="2" bestFit="1" customWidth="1"/>
    <col min="13746" max="13746" width="9.85546875" style="2" bestFit="1" customWidth="1"/>
    <col min="13747" max="13747" width="22.7109375" style="2" bestFit="1" customWidth="1"/>
    <col min="13748" max="13748" width="16.85546875" style="2" bestFit="1" customWidth="1"/>
    <col min="13749" max="13749" width="16.7109375" style="2" bestFit="1" customWidth="1"/>
    <col min="13750" max="13750" width="13.28515625" style="2" bestFit="1" customWidth="1"/>
    <col min="13751" max="13764" width="6" style="2" bestFit="1" customWidth="1"/>
    <col min="13765" max="13765" width="7.7109375" style="2" bestFit="1" customWidth="1"/>
    <col min="13766" max="13766" width="9.140625" style="2"/>
    <col min="13767" max="13767" width="6.42578125" style="2" bestFit="1" customWidth="1"/>
    <col min="13768" max="13774" width="6" style="2" bestFit="1" customWidth="1"/>
    <col min="13775" max="13780" width="4.42578125" style="2" bestFit="1" customWidth="1"/>
    <col min="13781" max="13786" width="9.140625" style="2"/>
    <col min="13787" max="13787" width="2.140625" style="2" bestFit="1" customWidth="1"/>
    <col min="13788" max="13789" width="12.28515625" style="2" bestFit="1" customWidth="1"/>
    <col min="13790" max="13790" width="11.28515625" style="2" bestFit="1" customWidth="1"/>
    <col min="13791" max="13793" width="12.28515625" style="2" bestFit="1" customWidth="1"/>
    <col min="13794" max="13794" width="10.28515625" style="2" bestFit="1" customWidth="1"/>
    <col min="13795" max="13795" width="11.28515625" style="2" bestFit="1" customWidth="1"/>
    <col min="13796" max="13812" width="2.140625" style="2" bestFit="1" customWidth="1"/>
    <col min="13813" max="14000" width="9.140625" style="2"/>
    <col min="14001" max="14001" width="8.5703125" style="2" bestFit="1" customWidth="1"/>
    <col min="14002" max="14002" width="9.85546875" style="2" bestFit="1" customWidth="1"/>
    <col min="14003" max="14003" width="22.7109375" style="2" bestFit="1" customWidth="1"/>
    <col min="14004" max="14004" width="16.85546875" style="2" bestFit="1" customWidth="1"/>
    <col min="14005" max="14005" width="16.7109375" style="2" bestFit="1" customWidth="1"/>
    <col min="14006" max="14006" width="13.28515625" style="2" bestFit="1" customWidth="1"/>
    <col min="14007" max="14020" width="6" style="2" bestFit="1" customWidth="1"/>
    <col min="14021" max="14021" width="7.7109375" style="2" bestFit="1" customWidth="1"/>
    <col min="14022" max="14022" width="9.140625" style="2"/>
    <col min="14023" max="14023" width="6.42578125" style="2" bestFit="1" customWidth="1"/>
    <col min="14024" max="14030" width="6" style="2" bestFit="1" customWidth="1"/>
    <col min="14031" max="14036" width="4.42578125" style="2" bestFit="1" customWidth="1"/>
    <col min="14037" max="14042" width="9.140625" style="2"/>
    <col min="14043" max="14043" width="2.140625" style="2" bestFit="1" customWidth="1"/>
    <col min="14044" max="14045" width="12.28515625" style="2" bestFit="1" customWidth="1"/>
    <col min="14046" max="14046" width="11.28515625" style="2" bestFit="1" customWidth="1"/>
    <col min="14047" max="14049" width="12.28515625" style="2" bestFit="1" customWidth="1"/>
    <col min="14050" max="14050" width="10.28515625" style="2" bestFit="1" customWidth="1"/>
    <col min="14051" max="14051" width="11.28515625" style="2" bestFit="1" customWidth="1"/>
    <col min="14052" max="14068" width="2.140625" style="2" bestFit="1" customWidth="1"/>
    <col min="14069" max="14256" width="9.140625" style="2"/>
    <col min="14257" max="14257" width="8.5703125" style="2" bestFit="1" customWidth="1"/>
    <col min="14258" max="14258" width="9.85546875" style="2" bestFit="1" customWidth="1"/>
    <col min="14259" max="14259" width="22.7109375" style="2" bestFit="1" customWidth="1"/>
    <col min="14260" max="14260" width="16.85546875" style="2" bestFit="1" customWidth="1"/>
    <col min="14261" max="14261" width="16.7109375" style="2" bestFit="1" customWidth="1"/>
    <col min="14262" max="14262" width="13.28515625" style="2" bestFit="1" customWidth="1"/>
    <col min="14263" max="14276" width="6" style="2" bestFit="1" customWidth="1"/>
    <col min="14277" max="14277" width="7.7109375" style="2" bestFit="1" customWidth="1"/>
    <col min="14278" max="14278" width="9.140625" style="2"/>
    <col min="14279" max="14279" width="6.42578125" style="2" bestFit="1" customWidth="1"/>
    <col min="14280" max="14286" width="6" style="2" bestFit="1" customWidth="1"/>
    <col min="14287" max="14292" width="4.42578125" style="2" bestFit="1" customWidth="1"/>
    <col min="14293" max="14298" width="9.140625" style="2"/>
    <col min="14299" max="14299" width="2.140625" style="2" bestFit="1" customWidth="1"/>
    <col min="14300" max="14301" width="12.28515625" style="2" bestFit="1" customWidth="1"/>
    <col min="14302" max="14302" width="11.28515625" style="2" bestFit="1" customWidth="1"/>
    <col min="14303" max="14305" width="12.28515625" style="2" bestFit="1" customWidth="1"/>
    <col min="14306" max="14306" width="10.28515625" style="2" bestFit="1" customWidth="1"/>
    <col min="14307" max="14307" width="11.28515625" style="2" bestFit="1" customWidth="1"/>
    <col min="14308" max="14324" width="2.140625" style="2" bestFit="1" customWidth="1"/>
    <col min="14325" max="14512" width="9.140625" style="2"/>
    <col min="14513" max="14513" width="8.5703125" style="2" bestFit="1" customWidth="1"/>
    <col min="14514" max="14514" width="9.85546875" style="2" bestFit="1" customWidth="1"/>
    <col min="14515" max="14515" width="22.7109375" style="2" bestFit="1" customWidth="1"/>
    <col min="14516" max="14516" width="16.85546875" style="2" bestFit="1" customWidth="1"/>
    <col min="14517" max="14517" width="16.7109375" style="2" bestFit="1" customWidth="1"/>
    <col min="14518" max="14518" width="13.28515625" style="2" bestFit="1" customWidth="1"/>
    <col min="14519" max="14532" width="6" style="2" bestFit="1" customWidth="1"/>
    <col min="14533" max="14533" width="7.7109375" style="2" bestFit="1" customWidth="1"/>
    <col min="14534" max="14534" width="9.140625" style="2"/>
    <col min="14535" max="14535" width="6.42578125" style="2" bestFit="1" customWidth="1"/>
    <col min="14536" max="14542" width="6" style="2" bestFit="1" customWidth="1"/>
    <col min="14543" max="14548" width="4.42578125" style="2" bestFit="1" customWidth="1"/>
    <col min="14549" max="14554" width="9.140625" style="2"/>
    <col min="14555" max="14555" width="2.140625" style="2" bestFit="1" customWidth="1"/>
    <col min="14556" max="14557" width="12.28515625" style="2" bestFit="1" customWidth="1"/>
    <col min="14558" max="14558" width="11.28515625" style="2" bestFit="1" customWidth="1"/>
    <col min="14559" max="14561" width="12.28515625" style="2" bestFit="1" customWidth="1"/>
    <col min="14562" max="14562" width="10.28515625" style="2" bestFit="1" customWidth="1"/>
    <col min="14563" max="14563" width="11.28515625" style="2" bestFit="1" customWidth="1"/>
    <col min="14564" max="14580" width="2.140625" style="2" bestFit="1" customWidth="1"/>
    <col min="14581" max="14768" width="9.140625" style="2"/>
    <col min="14769" max="14769" width="8.5703125" style="2" bestFit="1" customWidth="1"/>
    <col min="14770" max="14770" width="9.85546875" style="2" bestFit="1" customWidth="1"/>
    <col min="14771" max="14771" width="22.7109375" style="2" bestFit="1" customWidth="1"/>
    <col min="14772" max="14772" width="16.85546875" style="2" bestFit="1" customWidth="1"/>
    <col min="14773" max="14773" width="16.7109375" style="2" bestFit="1" customWidth="1"/>
    <col min="14774" max="14774" width="13.28515625" style="2" bestFit="1" customWidth="1"/>
    <col min="14775" max="14788" width="6" style="2" bestFit="1" customWidth="1"/>
    <col min="14789" max="14789" width="7.7109375" style="2" bestFit="1" customWidth="1"/>
    <col min="14790" max="14790" width="9.140625" style="2"/>
    <col min="14791" max="14791" width="6.42578125" style="2" bestFit="1" customWidth="1"/>
    <col min="14792" max="14798" width="6" style="2" bestFit="1" customWidth="1"/>
    <col min="14799" max="14804" width="4.42578125" style="2" bestFit="1" customWidth="1"/>
    <col min="14805" max="14810" width="9.140625" style="2"/>
    <col min="14811" max="14811" width="2.140625" style="2" bestFit="1" customWidth="1"/>
    <col min="14812" max="14813" width="12.28515625" style="2" bestFit="1" customWidth="1"/>
    <col min="14814" max="14814" width="11.28515625" style="2" bestFit="1" customWidth="1"/>
    <col min="14815" max="14817" width="12.28515625" style="2" bestFit="1" customWidth="1"/>
    <col min="14818" max="14818" width="10.28515625" style="2" bestFit="1" customWidth="1"/>
    <col min="14819" max="14819" width="11.28515625" style="2" bestFit="1" customWidth="1"/>
    <col min="14820" max="14836" width="2.140625" style="2" bestFit="1" customWidth="1"/>
    <col min="14837" max="15024" width="9.140625" style="2"/>
    <col min="15025" max="15025" width="8.5703125" style="2" bestFit="1" customWidth="1"/>
    <col min="15026" max="15026" width="9.85546875" style="2" bestFit="1" customWidth="1"/>
    <col min="15027" max="15027" width="22.7109375" style="2" bestFit="1" customWidth="1"/>
    <col min="15028" max="15028" width="16.85546875" style="2" bestFit="1" customWidth="1"/>
    <col min="15029" max="15029" width="16.7109375" style="2" bestFit="1" customWidth="1"/>
    <col min="15030" max="15030" width="13.28515625" style="2" bestFit="1" customWidth="1"/>
    <col min="15031" max="15044" width="6" style="2" bestFit="1" customWidth="1"/>
    <col min="15045" max="15045" width="7.7109375" style="2" bestFit="1" customWidth="1"/>
    <col min="15046" max="15046" width="9.140625" style="2"/>
    <col min="15047" max="15047" width="6.42578125" style="2" bestFit="1" customWidth="1"/>
    <col min="15048" max="15054" width="6" style="2" bestFit="1" customWidth="1"/>
    <col min="15055" max="15060" width="4.42578125" style="2" bestFit="1" customWidth="1"/>
    <col min="15061" max="15066" width="9.140625" style="2"/>
    <col min="15067" max="15067" width="2.140625" style="2" bestFit="1" customWidth="1"/>
    <col min="15068" max="15069" width="12.28515625" style="2" bestFit="1" customWidth="1"/>
    <col min="15070" max="15070" width="11.28515625" style="2" bestFit="1" customWidth="1"/>
    <col min="15071" max="15073" width="12.28515625" style="2" bestFit="1" customWidth="1"/>
    <col min="15074" max="15074" width="10.28515625" style="2" bestFit="1" customWidth="1"/>
    <col min="15075" max="15075" width="11.28515625" style="2" bestFit="1" customWidth="1"/>
    <col min="15076" max="15092" width="2.140625" style="2" bestFit="1" customWidth="1"/>
    <col min="15093" max="15280" width="9.140625" style="2"/>
    <col min="15281" max="15281" width="8.5703125" style="2" bestFit="1" customWidth="1"/>
    <col min="15282" max="15282" width="9.85546875" style="2" bestFit="1" customWidth="1"/>
    <col min="15283" max="15283" width="22.7109375" style="2" bestFit="1" customWidth="1"/>
    <col min="15284" max="15284" width="16.85546875" style="2" bestFit="1" customWidth="1"/>
    <col min="15285" max="15285" width="16.7109375" style="2" bestFit="1" customWidth="1"/>
    <col min="15286" max="15286" width="13.28515625" style="2" bestFit="1" customWidth="1"/>
    <col min="15287" max="15300" width="6" style="2" bestFit="1" customWidth="1"/>
    <col min="15301" max="15301" width="7.7109375" style="2" bestFit="1" customWidth="1"/>
    <col min="15302" max="15302" width="9.140625" style="2"/>
    <col min="15303" max="15303" width="6.42578125" style="2" bestFit="1" customWidth="1"/>
    <col min="15304" max="15310" width="6" style="2" bestFit="1" customWidth="1"/>
    <col min="15311" max="15316" width="4.42578125" style="2" bestFit="1" customWidth="1"/>
    <col min="15317" max="15322" width="9.140625" style="2"/>
    <col min="15323" max="15323" width="2.140625" style="2" bestFit="1" customWidth="1"/>
    <col min="15324" max="15325" width="12.28515625" style="2" bestFit="1" customWidth="1"/>
    <col min="15326" max="15326" width="11.28515625" style="2" bestFit="1" customWidth="1"/>
    <col min="15327" max="15329" width="12.28515625" style="2" bestFit="1" customWidth="1"/>
    <col min="15330" max="15330" width="10.28515625" style="2" bestFit="1" customWidth="1"/>
    <col min="15331" max="15331" width="11.28515625" style="2" bestFit="1" customWidth="1"/>
    <col min="15332" max="15348" width="2.140625" style="2" bestFit="1" customWidth="1"/>
    <col min="15349" max="15536" width="9.140625" style="2"/>
    <col min="15537" max="15537" width="8.5703125" style="2" bestFit="1" customWidth="1"/>
    <col min="15538" max="15538" width="9.85546875" style="2" bestFit="1" customWidth="1"/>
    <col min="15539" max="15539" width="22.7109375" style="2" bestFit="1" customWidth="1"/>
    <col min="15540" max="15540" width="16.85546875" style="2" bestFit="1" customWidth="1"/>
    <col min="15541" max="15541" width="16.7109375" style="2" bestFit="1" customWidth="1"/>
    <col min="15542" max="15542" width="13.28515625" style="2" bestFit="1" customWidth="1"/>
    <col min="15543" max="15556" width="6" style="2" bestFit="1" customWidth="1"/>
    <col min="15557" max="15557" width="7.7109375" style="2" bestFit="1" customWidth="1"/>
    <col min="15558" max="15558" width="9.140625" style="2"/>
    <col min="15559" max="15559" width="6.42578125" style="2" bestFit="1" customWidth="1"/>
    <col min="15560" max="15566" width="6" style="2" bestFit="1" customWidth="1"/>
    <col min="15567" max="15572" width="4.42578125" style="2" bestFit="1" customWidth="1"/>
    <col min="15573" max="15578" width="9.140625" style="2"/>
    <col min="15579" max="15579" width="2.140625" style="2" bestFit="1" customWidth="1"/>
    <col min="15580" max="15581" width="12.28515625" style="2" bestFit="1" customWidth="1"/>
    <col min="15582" max="15582" width="11.28515625" style="2" bestFit="1" customWidth="1"/>
    <col min="15583" max="15585" width="12.28515625" style="2" bestFit="1" customWidth="1"/>
    <col min="15586" max="15586" width="10.28515625" style="2" bestFit="1" customWidth="1"/>
    <col min="15587" max="15587" width="11.28515625" style="2" bestFit="1" customWidth="1"/>
    <col min="15588" max="15604" width="2.140625" style="2" bestFit="1" customWidth="1"/>
    <col min="15605" max="15792" width="9.140625" style="2"/>
    <col min="15793" max="15793" width="8.5703125" style="2" bestFit="1" customWidth="1"/>
    <col min="15794" max="15794" width="9.85546875" style="2" bestFit="1" customWidth="1"/>
    <col min="15795" max="15795" width="22.7109375" style="2" bestFit="1" customWidth="1"/>
    <col min="15796" max="15796" width="16.85546875" style="2" bestFit="1" customWidth="1"/>
    <col min="15797" max="15797" width="16.7109375" style="2" bestFit="1" customWidth="1"/>
    <col min="15798" max="15798" width="13.28515625" style="2" bestFit="1" customWidth="1"/>
    <col min="15799" max="15812" width="6" style="2" bestFit="1" customWidth="1"/>
    <col min="15813" max="15813" width="7.7109375" style="2" bestFit="1" customWidth="1"/>
    <col min="15814" max="15814" width="9.140625" style="2"/>
    <col min="15815" max="15815" width="6.42578125" style="2" bestFit="1" customWidth="1"/>
    <col min="15816" max="15822" width="6" style="2" bestFit="1" customWidth="1"/>
    <col min="15823" max="15828" width="4.42578125" style="2" bestFit="1" customWidth="1"/>
    <col min="15829" max="15834" width="9.140625" style="2"/>
    <col min="15835" max="15835" width="2.140625" style="2" bestFit="1" customWidth="1"/>
    <col min="15836" max="15837" width="12.28515625" style="2" bestFit="1" customWidth="1"/>
    <col min="15838" max="15838" width="11.28515625" style="2" bestFit="1" customWidth="1"/>
    <col min="15839" max="15841" width="12.28515625" style="2" bestFit="1" customWidth="1"/>
    <col min="15842" max="15842" width="10.28515625" style="2" bestFit="1" customWidth="1"/>
    <col min="15843" max="15843" width="11.28515625" style="2" bestFit="1" customWidth="1"/>
    <col min="15844" max="15860" width="2.140625" style="2" bestFit="1" customWidth="1"/>
    <col min="15861" max="16048" width="9.140625" style="2"/>
    <col min="16049" max="16049" width="8.5703125" style="2" bestFit="1" customWidth="1"/>
    <col min="16050" max="16050" width="9.85546875" style="2" bestFit="1" customWidth="1"/>
    <col min="16051" max="16051" width="22.7109375" style="2" bestFit="1" customWidth="1"/>
    <col min="16052" max="16052" width="16.85546875" style="2" bestFit="1" customWidth="1"/>
    <col min="16053" max="16053" width="16.7109375" style="2" bestFit="1" customWidth="1"/>
    <col min="16054" max="16054" width="13.28515625" style="2" bestFit="1" customWidth="1"/>
    <col min="16055" max="16068" width="6" style="2" bestFit="1" customWidth="1"/>
    <col min="16069" max="16069" width="7.7109375" style="2" bestFit="1" customWidth="1"/>
    <col min="16070" max="16070" width="9.140625" style="2"/>
    <col min="16071" max="16071" width="6.42578125" style="2" bestFit="1" customWidth="1"/>
    <col min="16072" max="16078" width="6" style="2" bestFit="1" customWidth="1"/>
    <col min="16079" max="16084" width="4.42578125" style="2" bestFit="1" customWidth="1"/>
    <col min="16085" max="16090" width="9.140625" style="2"/>
    <col min="16091" max="16091" width="2.140625" style="2" bestFit="1" customWidth="1"/>
    <col min="16092" max="16093" width="12.28515625" style="2" bestFit="1" customWidth="1"/>
    <col min="16094" max="16094" width="11.28515625" style="2" bestFit="1" customWidth="1"/>
    <col min="16095" max="16097" width="12.28515625" style="2" bestFit="1" customWidth="1"/>
    <col min="16098" max="16098" width="10.28515625" style="2" bestFit="1" customWidth="1"/>
    <col min="16099" max="16099" width="11.28515625" style="2" bestFit="1" customWidth="1"/>
    <col min="16100" max="16116" width="2.140625" style="2" bestFit="1" customWidth="1"/>
    <col min="16117" max="16384" width="9.140625" style="2"/>
  </cols>
  <sheetData>
    <row r="1" spans="1:69" ht="13.5" customHeight="1" x14ac:dyDescent="0.2">
      <c r="A1" s="257"/>
      <c r="H1" s="33"/>
      <c r="I1" s="123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01"/>
    </row>
    <row r="2" spans="1:69" ht="19.5" customHeight="1" x14ac:dyDescent="0.35">
      <c r="B2" s="116" t="s">
        <v>47</v>
      </c>
      <c r="H2" s="33"/>
      <c r="AF2" s="216"/>
      <c r="AG2" s="216"/>
    </row>
    <row r="3" spans="1:69" s="98" customFormat="1" x14ac:dyDescent="0.2">
      <c r="A3" s="257"/>
      <c r="B3" s="97"/>
      <c r="C3" s="97"/>
      <c r="D3" s="97"/>
      <c r="I3" s="56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0"/>
      <c r="BC3" s="258"/>
      <c r="BD3" s="258"/>
      <c r="BE3" s="258"/>
      <c r="BF3" s="56"/>
      <c r="BG3" s="56"/>
      <c r="BH3" s="56"/>
      <c r="BI3" s="99"/>
      <c r="BJ3" s="99"/>
      <c r="BK3" s="99"/>
      <c r="BL3" s="99"/>
      <c r="BM3" s="99"/>
      <c r="BN3" s="99"/>
      <c r="BO3" s="99"/>
      <c r="BP3" s="99"/>
      <c r="BQ3" s="99"/>
    </row>
    <row r="4" spans="1:69" s="3" customFormat="1" x14ac:dyDescent="0.2">
      <c r="A4" s="59"/>
      <c r="B4" s="66" t="s">
        <v>37</v>
      </c>
      <c r="C4" s="66"/>
      <c r="D4" s="66"/>
      <c r="G4" s="66"/>
      <c r="I4" s="30" t="s">
        <v>39</v>
      </c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" t="s">
        <v>40</v>
      </c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8" t="s">
        <v>41</v>
      </c>
      <c r="BC4" s="40"/>
      <c r="BD4" s="40"/>
      <c r="BE4" s="40"/>
      <c r="BF4" s="40"/>
      <c r="BG4" s="40"/>
      <c r="BH4" s="40"/>
      <c r="BI4" s="38"/>
      <c r="BJ4" s="38"/>
      <c r="BK4" s="38"/>
      <c r="BL4" s="38"/>
      <c r="BM4" s="38"/>
      <c r="BN4" s="38"/>
      <c r="BO4" s="38"/>
      <c r="BP4" s="38"/>
      <c r="BQ4" s="38"/>
    </row>
    <row r="5" spans="1:69" x14ac:dyDescent="0.2">
      <c r="B5" s="63" t="s">
        <v>36</v>
      </c>
      <c r="C5" s="67"/>
      <c r="D5" s="67"/>
      <c r="E5" s="104" t="s">
        <v>32</v>
      </c>
      <c r="F5" s="104"/>
      <c r="G5" s="5"/>
      <c r="H5" s="6" t="s">
        <v>24</v>
      </c>
      <c r="I5" s="51" t="s">
        <v>0</v>
      </c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46"/>
      <c r="AF5" s="103" t="s">
        <v>38</v>
      </c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108"/>
      <c r="BB5" s="110" t="s">
        <v>43</v>
      </c>
      <c r="BC5" s="110"/>
      <c r="BD5" s="110"/>
      <c r="BE5" s="110"/>
      <c r="BF5" s="110" t="s">
        <v>44</v>
      </c>
      <c r="BG5" s="110"/>
      <c r="BH5" s="110"/>
      <c r="BI5" s="111" t="s">
        <v>21</v>
      </c>
      <c r="BJ5" s="111"/>
      <c r="BK5" s="111"/>
      <c r="BL5" s="111"/>
      <c r="BM5" s="5"/>
      <c r="BN5" s="5"/>
      <c r="BO5" s="5"/>
      <c r="BP5" s="5"/>
      <c r="BQ5" s="6"/>
    </row>
    <row r="6" spans="1:69" x14ac:dyDescent="0.2">
      <c r="B6" s="106" t="s">
        <v>48</v>
      </c>
      <c r="C6" s="107" t="s">
        <v>49</v>
      </c>
      <c r="D6" s="107" t="s">
        <v>50</v>
      </c>
      <c r="E6" s="107" t="s">
        <v>34</v>
      </c>
      <c r="F6" s="107" t="s">
        <v>35</v>
      </c>
      <c r="G6" s="7" t="s">
        <v>33</v>
      </c>
      <c r="H6" s="8" t="s">
        <v>25</v>
      </c>
      <c r="I6" s="95">
        <v>125</v>
      </c>
      <c r="J6" s="242">
        <v>63</v>
      </c>
      <c r="K6" s="42">
        <v>39.1</v>
      </c>
      <c r="L6" s="42">
        <v>27.2</v>
      </c>
      <c r="M6" s="42">
        <v>19.600000000000001</v>
      </c>
      <c r="N6" s="42">
        <v>13.6</v>
      </c>
      <c r="O6" s="42">
        <v>9.5</v>
      </c>
      <c r="P6" s="42">
        <v>6.8</v>
      </c>
      <c r="Q6" s="42">
        <v>4.8</v>
      </c>
      <c r="R6" s="42">
        <v>3.4</v>
      </c>
      <c r="S6" s="42">
        <v>2.4</v>
      </c>
      <c r="T6" s="42">
        <v>2</v>
      </c>
      <c r="U6" s="42">
        <v>1.7</v>
      </c>
      <c r="V6" s="42">
        <v>1.2</v>
      </c>
      <c r="W6" s="42">
        <v>0.85</v>
      </c>
      <c r="X6" s="42">
        <v>0.6</v>
      </c>
      <c r="Y6" s="42">
        <v>0.42</v>
      </c>
      <c r="Z6" s="42">
        <v>0.3</v>
      </c>
      <c r="AA6" s="42">
        <v>0.21</v>
      </c>
      <c r="AB6" s="42">
        <v>0.15</v>
      </c>
      <c r="AC6" s="42">
        <v>0.105</v>
      </c>
      <c r="AD6" s="42">
        <v>6.3E-2</v>
      </c>
      <c r="AE6" s="94">
        <v>2E-3</v>
      </c>
      <c r="AF6" s="109">
        <v>88.741196746494239</v>
      </c>
      <c r="AG6" s="32">
        <v>49.631643132179292</v>
      </c>
      <c r="AH6" s="32">
        <v>32.611654358526494</v>
      </c>
      <c r="AI6" s="32">
        <v>23.089391503458899</v>
      </c>
      <c r="AJ6" s="32">
        <v>16.326665305566841</v>
      </c>
      <c r="AK6" s="32">
        <v>11.366617790706258</v>
      </c>
      <c r="AL6" s="136">
        <v>8.0374125189640466</v>
      </c>
      <c r="AM6" s="136">
        <v>5.7131427428342798</v>
      </c>
      <c r="AN6" s="136">
        <v>4.0398019753448313</v>
      </c>
      <c r="AO6" s="136">
        <v>2.8565713714171399</v>
      </c>
      <c r="AP6" s="136">
        <v>2.1908902300206643</v>
      </c>
      <c r="AQ6" s="136">
        <v>1.8439088914585775</v>
      </c>
      <c r="AR6" s="136">
        <v>1.42828568570857</v>
      </c>
      <c r="AS6" s="136">
        <v>1.0099504938362078</v>
      </c>
      <c r="AT6" s="136">
        <v>0.71414284285428498</v>
      </c>
      <c r="AU6" s="136">
        <v>0.50199601592044529</v>
      </c>
      <c r="AV6" s="136">
        <v>0.35496478698597694</v>
      </c>
      <c r="AW6" s="136">
        <v>0.25099800796022265</v>
      </c>
      <c r="AX6" s="136">
        <v>0.17748239349298847</v>
      </c>
      <c r="AY6" s="136">
        <v>0.12549900398011132</v>
      </c>
      <c r="AZ6" s="136">
        <v>8.1332650270355758E-2</v>
      </c>
      <c r="BA6" s="55">
        <v>1.1224972160321825E-2</v>
      </c>
      <c r="BB6" s="50" t="s">
        <v>12</v>
      </c>
      <c r="BC6" s="50" t="s">
        <v>13</v>
      </c>
      <c r="BD6" s="50" t="s">
        <v>14</v>
      </c>
      <c r="BE6" s="50" t="s">
        <v>15</v>
      </c>
      <c r="BF6" s="50" t="s">
        <v>18</v>
      </c>
      <c r="BG6" s="50" t="s">
        <v>19</v>
      </c>
      <c r="BH6" s="50" t="s">
        <v>20</v>
      </c>
      <c r="BI6" s="21">
        <v>10</v>
      </c>
      <c r="BJ6" s="21">
        <v>16</v>
      </c>
      <c r="BK6" s="21">
        <v>25</v>
      </c>
      <c r="BL6" s="21">
        <v>35</v>
      </c>
      <c r="BM6" s="21">
        <v>50</v>
      </c>
      <c r="BN6" s="21">
        <v>65</v>
      </c>
      <c r="BO6" s="21">
        <v>75</v>
      </c>
      <c r="BP6" s="21">
        <v>84</v>
      </c>
      <c r="BQ6" s="22">
        <v>90</v>
      </c>
    </row>
    <row r="7" spans="1:69" ht="13.5" customHeight="1" x14ac:dyDescent="0.2">
      <c r="A7" s="2"/>
      <c r="B7" s="113">
        <v>6</v>
      </c>
      <c r="C7" s="114">
        <f>B7+1</f>
        <v>7</v>
      </c>
      <c r="D7" s="114">
        <f>B7</f>
        <v>6</v>
      </c>
      <c r="E7" s="115">
        <v>0</v>
      </c>
      <c r="F7" s="115" t="s">
        <v>101</v>
      </c>
      <c r="G7" s="117">
        <f t="array" ref="G7">SUM(IF(Data!$B$7:$B$669&gt;='1'!B7,IF(Data!$B$7:$B$669&lt;'1'!C7,IF(Data!$D$7:$D$669&gt;0,1))))</f>
        <v>3</v>
      </c>
      <c r="H7" s="119">
        <f t="array" ref="H7">SUM(IF(Data!$B$7:$B$669&gt;='1'!B7,IF(Data!$B$7:$B$669&lt;'1'!C7,IF(Data!$D$7:$D$669&gt;0,Data!$F$7:$F$669))))/3</f>
        <v>1</v>
      </c>
      <c r="I7" s="137">
        <f t="array" ref="I7">SUM(IF(Data!$B$7:$B$669&gt;='1'!$B7,IF(Data!$B$7:$B$669&lt;'1'!$C7,IF(Data!$D$7:$D$669&gt;0,Data!H$7:H$669))))/'1'!$G7</f>
        <v>1</v>
      </c>
      <c r="J7" s="74">
        <f t="array" ref="J7">SUM(IF(Data!$B$7:$B$669&gt;='1'!$B7,IF(Data!$B$7:$B$669&lt;'1'!$C7,IF(Data!$D$7:$D$669&gt;0,Data!I$7:I$669))))/'1'!$G7</f>
        <v>0.75120657847741867</v>
      </c>
      <c r="K7" s="74">
        <f t="array" ref="K7">SUM(IF(Data!$B$7:$B$669&gt;='1'!$B7,IF(Data!$B$7:$B$669&lt;'1'!$C7,IF(Data!$D$7:$D$669&gt;0,Data!J$7:J$669))))/'1'!$G7</f>
        <v>0.57799999999999996</v>
      </c>
      <c r="L7" s="74">
        <f t="array" ref="L7">SUM(IF(Data!$B$7:$B$669&gt;='1'!$B7,IF(Data!$B$7:$B$669&lt;'1'!$C7,IF(Data!$D$7:$D$669&gt;0,Data!K$7:K$669))))/'1'!$G7</f>
        <v>0.5126666666666666</v>
      </c>
      <c r="M7" s="74">
        <f t="array" ref="M7">SUM(IF(Data!$B$7:$B$669&gt;='1'!$B7,IF(Data!$B$7:$B$669&lt;'1'!$C7,IF(Data!$D$7:$D$669&gt;0,Data!L$7:L$669))))/'1'!$G7</f>
        <v>0.48033333333333328</v>
      </c>
      <c r="N7" s="74">
        <f t="array" ref="N7">SUM(IF(Data!$B$7:$B$669&gt;='1'!$B7,IF(Data!$B$7:$B$669&lt;'1'!$C7,IF(Data!$D$7:$D$669&gt;0,Data!M$7:M$669))))/'1'!$G7</f>
        <v>0.45999999999999996</v>
      </c>
      <c r="O7" s="74">
        <f t="array" ref="O7">SUM(IF(Data!$B$7:$B$669&gt;='1'!$B7,IF(Data!$B$7:$B$669&lt;'1'!$C7,IF(Data!$D$7:$D$669&gt;0,Data!N$7:N$669))))/'1'!$G7</f>
        <v>0.439</v>
      </c>
      <c r="P7" s="74">
        <f t="array" ref="P7">SUM(IF(Data!$B$7:$B$669&gt;='1'!$B7,IF(Data!$B$7:$B$669&lt;'1'!$C7,IF(Data!$D$7:$D$669&gt;0,Data!O$7:O$669))))/'1'!$G7</f>
        <v>0.41699999999999998</v>
      </c>
      <c r="Q7" s="74">
        <f t="array" ref="Q7">SUM(IF(Data!$B$7:$B$669&gt;='1'!$B7,IF(Data!$B$7:$B$669&lt;'1'!$C7,IF(Data!$D$7:$D$669&gt;0,Data!P$7:P$669))))/'1'!$G7</f>
        <v>0.39600000000000007</v>
      </c>
      <c r="R7" s="74">
        <f t="array" ref="R7">SUM(IF(Data!$B$7:$B$669&gt;='1'!$B7,IF(Data!$B$7:$B$669&lt;'1'!$C7,IF(Data!$D$7:$D$669&gt;0,Data!Q$7:Q$669))))/'1'!$G7</f>
        <v>0.36400000000000005</v>
      </c>
      <c r="S7" s="74">
        <f t="array" ref="S7">SUM(IF(Data!$B$7:$B$669&gt;='1'!$B7,IF(Data!$B$7:$B$669&lt;'1'!$C7,IF(Data!$D$7:$D$669&gt;0,Data!R$7:R$669))))/'1'!$G7</f>
        <v>0.33800000000000002</v>
      </c>
      <c r="T7" s="74">
        <f t="array" ref="T7">SUM(IF(Data!$B$7:$B$669&gt;='1'!$B7,IF(Data!$B$7:$B$669&lt;'1'!$C7,IF(Data!$D$7:$D$669&gt;0,Data!S$7:S$669))))/'1'!$G7</f>
        <v>0.32390099372189429</v>
      </c>
      <c r="U7" s="74">
        <f t="array" ref="U7">SUM(IF(Data!$B$7:$B$669&gt;='1'!$B7,IF(Data!$B$7:$B$669&lt;'1'!$C7,IF(Data!$D$7:$D$669&gt;0,Data!T$7:T$669))))/'1'!$G7</f>
        <v>0.3113333333333333</v>
      </c>
      <c r="V7" s="74">
        <f t="array" ref="V7">SUM(IF(Data!$B$7:$B$669&gt;='1'!$B7,IF(Data!$B$7:$B$669&lt;'1'!$C7,IF(Data!$D$7:$D$669&gt;0,Data!U$7:U$669))))/'1'!$G7</f>
        <v>0.28899999999999998</v>
      </c>
      <c r="W7" s="74">
        <f t="array" ref="W7">SUM(IF(Data!$B$7:$B$669&gt;='1'!$B7,IF(Data!$B$7:$B$669&lt;'1'!$C7,IF(Data!$D$7:$D$669&gt;0,Data!V$7:V$669))))/'1'!$G7</f>
        <v>0.26300000000000001</v>
      </c>
      <c r="X7" s="74">
        <f t="array" ref="X7">SUM(IF(Data!$B$7:$B$669&gt;='1'!$B7,IF(Data!$B$7:$B$669&lt;'1'!$C7,IF(Data!$D$7:$D$669&gt;0,Data!W$7:W$669))))/'1'!$G7</f>
        <v>0.21333333333333337</v>
      </c>
      <c r="Y7" s="74">
        <f t="array" ref="Y7">SUM(IF(Data!$B$7:$B$669&gt;='1'!$B7,IF(Data!$B$7:$B$669&lt;'1'!$C7,IF(Data!$D$7:$D$669&gt;0,Data!X$7:X$669))))/'1'!$G7</f>
        <v>0.14433333333333334</v>
      </c>
      <c r="Z7" s="74">
        <f t="array" ref="Z7">SUM(IF(Data!$B$7:$B$669&gt;='1'!$B7,IF(Data!$B$7:$B$669&lt;'1'!$C7,IF(Data!$D$7:$D$669&gt;0,Data!Y$7:Y$669))))/'1'!$G7</f>
        <v>8.1666666666666665E-2</v>
      </c>
      <c r="AA7" s="74">
        <f t="array" ref="AA7">SUM(IF(Data!$B$7:$B$669&gt;='1'!$B7,IF(Data!$B$7:$B$669&lt;'1'!$C7,IF(Data!$D$7:$D$669&gt;0,Data!Z$7:Z$669))))/'1'!$G7</f>
        <v>4.8333333333333332E-2</v>
      </c>
      <c r="AB7" s="74">
        <f t="array" ref="AB7">SUM(IF(Data!$B$7:$B$669&gt;='1'!$B7,IF(Data!$B$7:$B$669&lt;'1'!$C7,IF(Data!$D$7:$D$669&gt;0,Data!AA$7:AA$669))))/'1'!$G7</f>
        <v>2.5000000000000005E-2</v>
      </c>
      <c r="AC7" s="74">
        <f t="array" ref="AC7">SUM(IF(Data!$B$7:$B$669&gt;='1'!$B7,IF(Data!$B$7:$B$669&lt;'1'!$C7,IF(Data!$D$7:$D$669&gt;0,Data!AB$7:AB$669))))/'1'!$G7</f>
        <v>1.5333333333333332E-2</v>
      </c>
      <c r="AD7" s="74">
        <f t="array" ref="AD7">SUM(IF(Data!$B$7:$B$669&gt;='1'!$B7,IF(Data!$B$7:$B$669&lt;'1'!$C7,IF(Data!$D$7:$D$669&gt;0,Data!AC$7:AC$669))))/'1'!$G7</f>
        <v>1.3355795078175576E-2</v>
      </c>
      <c r="AE7" s="75">
        <f t="array" ref="AE7">SUM(IF(Data!$B$7:$B$669&gt;='1'!$B7,IF(Data!$B$7:$B$669&lt;'1'!$C7,IF(Data!$D$7:$D$669&gt;0,Data!AD$7:AD$669))))/'1'!$G7</f>
        <v>0</v>
      </c>
      <c r="AF7" s="73">
        <f t="shared" ref="AF7" si="0">I7-J7</f>
        <v>0.24879342152258133</v>
      </c>
      <c r="AG7" s="74">
        <f t="shared" ref="AG7" si="1">J7-K7</f>
        <v>0.17320657847741872</v>
      </c>
      <c r="AH7" s="74">
        <f t="shared" ref="AH7" si="2">K7-L7</f>
        <v>6.5333333333333354E-2</v>
      </c>
      <c r="AI7" s="74">
        <f t="shared" ref="AI7" si="3">L7-M7</f>
        <v>3.2333333333333325E-2</v>
      </c>
      <c r="AJ7" s="74">
        <f t="shared" ref="AJ7" si="4">M7-N7</f>
        <v>2.0333333333333314E-2</v>
      </c>
      <c r="AK7" s="74">
        <f t="shared" ref="AK7" si="5">N7-O7</f>
        <v>2.0999999999999963E-2</v>
      </c>
      <c r="AL7" s="74">
        <f t="shared" ref="AL7" si="6">O7-P7</f>
        <v>2.200000000000002E-2</v>
      </c>
      <c r="AM7" s="74">
        <f t="shared" ref="AM7" si="7">P7-Q7</f>
        <v>2.0999999999999908E-2</v>
      </c>
      <c r="AN7" s="74">
        <f t="shared" ref="AN7" si="8">Q7-R7</f>
        <v>3.2000000000000028E-2</v>
      </c>
      <c r="AO7" s="74">
        <f t="shared" ref="AO7" si="9">R7-S7</f>
        <v>2.6000000000000023E-2</v>
      </c>
      <c r="AP7" s="74">
        <f t="shared" ref="AP7" si="10">S7-T7</f>
        <v>1.409900627810573E-2</v>
      </c>
      <c r="AQ7" s="74">
        <f t="shared" ref="AQ7" si="11">T7-U7</f>
        <v>1.2567660388560997E-2</v>
      </c>
      <c r="AR7" s="74">
        <f t="shared" ref="AR7" si="12">U7-V7</f>
        <v>2.2333333333333316E-2</v>
      </c>
      <c r="AS7" s="74">
        <f t="shared" ref="AS7" si="13">V7-W7</f>
        <v>2.5999999999999968E-2</v>
      </c>
      <c r="AT7" s="74">
        <f t="shared" ref="AT7" si="14">W7-X7</f>
        <v>4.9666666666666637E-2</v>
      </c>
      <c r="AU7" s="74">
        <f t="shared" ref="AU7" si="15">X7-Y7</f>
        <v>6.9000000000000034E-2</v>
      </c>
      <c r="AV7" s="74">
        <f t="shared" ref="AV7" si="16">Y7-Z7</f>
        <v>6.2666666666666676E-2</v>
      </c>
      <c r="AW7" s="74">
        <f t="shared" ref="AW7" si="17">Z7-AA7</f>
        <v>3.3333333333333333E-2</v>
      </c>
      <c r="AX7" s="74">
        <f t="shared" ref="AX7" si="18">AA7-AB7</f>
        <v>2.3333333333333327E-2</v>
      </c>
      <c r="AY7" s="74">
        <f t="shared" ref="AY7" si="19">AB7-AC7</f>
        <v>9.6666666666666724E-3</v>
      </c>
      <c r="AZ7" s="74">
        <f t="shared" ref="AZ7" si="20">AC7-AD7</f>
        <v>1.9775382551577569E-3</v>
      </c>
      <c r="BA7" s="75">
        <f t="shared" ref="BA7" si="21">AD7-AE7</f>
        <v>1.3355795078175576E-2</v>
      </c>
      <c r="BB7" s="74">
        <f>SUM(AF7)</f>
        <v>0.24879342152258133</v>
      </c>
      <c r="BC7" s="74">
        <f>SUM(AG7:AP7)</f>
        <v>0.42730558475552438</v>
      </c>
      <c r="BD7" s="74">
        <f>SUM(AQ7:AZ7)</f>
        <v>0.31054519864371866</v>
      </c>
      <c r="BE7" s="74">
        <f>BA7</f>
        <v>1.3355795078175576E-2</v>
      </c>
      <c r="BF7" s="74">
        <f>10^SUMPRODUCT(AF7:BA7,LOG($AF$6:$BA$6))</f>
        <v>8.2492950543797754</v>
      </c>
      <c r="BG7" s="74">
        <f t="array" ref="BG7">10^(SUMPRODUCT(AG7:AP7,LOG($AG$6:$AP$6))/BC7)</f>
        <v>19.938865992988191</v>
      </c>
      <c r="BH7" s="74">
        <f t="array" ref="BH7">10^(SUMPRODUCT(AQ7:AZ7,LOG($AQ$6:$AZ$6))/BD7)</f>
        <v>0.48499834773457856</v>
      </c>
      <c r="BI7" s="77">
        <f t="array" ref="BI7">10^ (LOG(INDEX($I$6:$AE$6,MATCH(BI$6/100,$I7:$AE7,-1)))-(INDEX($I7:$AE7,MATCH(BI$6/100,$I7:$AE7,-1))-BI$6/100)/(INDEX($I7:$AE7,MATCH(BI$6/100,$I7:$AE7,-1))-INDEX($I7:$AE7,MATCH(BI$6/100,$I7:$AE7,-1)+1))*(LOG(INDEX($I$6:$AE$6,MATCH(BI$6/100,$I7:$AE7,-1)))-LOG(INDEX($I$6:$AE$6,MATCH(BI$6/100,$I7:$AE7,-1)+1))))</f>
        <v>0.33103314334875555</v>
      </c>
      <c r="BJ7" s="77">
        <f t="array" ref="BJ7">10^ (LOG(INDEX($I$6:$AE$6,MATCH(BJ$6/100,$I7:$AE7,-1)))-(INDEX($I7:$AE7,MATCH(BJ$6/100,$I7:$AE7,-1))-BJ$6/100)/(INDEX($I7:$AE7,MATCH(BJ$6/100,$I7:$AE7,-1))-INDEX($I7:$AE7,MATCH(BJ$6/100,$I7:$AE7,-1)+1))*(LOG(INDEX($I$6:$AE$6,MATCH(BJ$6/100,$I7:$AE7,-1)))-LOG(INDEX($I$6:$AE$6,MATCH(BJ$6/100,$I7:$AE7,-1)+1))))</f>
        <v>0.45542856525191067</v>
      </c>
      <c r="BK7" s="77">
        <f t="array" ref="BK7">10^ (LOG(INDEX($I$6:$AE$6,MATCH(BK$6/100,$I7:$AE7,-1)))-(INDEX($I7:$AE7,MATCH(BK$6/100,$I7:$AE7,-1))-BK$6/100)/(INDEX($I7:$AE7,MATCH(BK$6/100,$I7:$AE7,-1))-INDEX($I7:$AE7,MATCH(BK$6/100,$I7:$AE7,-1)+1))*(LOG(INDEX($I$6:$AE$6,MATCH(BK$6/100,$I7:$AE7,-1)))-LOG(INDEX($I$6:$AE$6,MATCH(BK$6/100,$I7:$AE7,-1)+1))))</f>
        <v>0.77593505562907705</v>
      </c>
      <c r="BL7" s="77">
        <f t="array" ref="BL7">10^ (LOG(INDEX($I$6:$AE$6,MATCH(BL$6/100,$I7:$AE7,-1)))-(INDEX($I7:$AE7,MATCH(BL$6/100,$I7:$AE7,-1))-BL$6/100)/(INDEX($I7:$AE7,MATCH(BL$6/100,$I7:$AE7,-1))-INDEX($I7:$AE7,MATCH(BL$6/100,$I7:$AE7,-1)+1))*(LOG(INDEX($I$6:$AE$6,MATCH(BL$6/100,$I7:$AE7,-1)))-LOG(INDEX($I$6:$AE$6,MATCH(BL$6/100,$I7:$AE7,-1)+1))))</f>
        <v>2.8185587512034029</v>
      </c>
      <c r="BM7" s="77">
        <f t="array" ref="BM7">10^ (LOG(INDEX($I$6:$AE$6,MATCH(BM$6/100,$I7:$AE7,-1)))-(INDEX($I7:$AE7,MATCH(BM$6/100,$I7:$AE7,-1))-BM$6/100)/(INDEX($I7:$AE7,MATCH(BM$6/100,$I7:$AE7,-1))-INDEX($I7:$AE7,MATCH(BM$6/100,$I7:$AE7,-1)+1))*(LOG(INDEX($I$6:$AE$6,MATCH(BM$6/100,$I7:$AE7,-1)))-LOG(INDEX($I$6:$AE$6,MATCH(BM$6/100,$I7:$AE7,-1)+1))))</f>
        <v>23.923101619149445</v>
      </c>
      <c r="BN7" s="77">
        <f t="array" ref="BN7">10^ (LOG(INDEX($I$6:$AE$6,MATCH(BN$6/100,$I7:$AE7,-1)))-(INDEX($I7:$AE7,MATCH(BN$6/100,$I7:$AE7,-1))-BN$6/100)/(INDEX($I7:$AE7,MATCH(BN$6/100,$I7:$AE7,-1))-INDEX($I7:$AE7,MATCH(BN$6/100,$I7:$AE7,-1)+1))*(LOG(INDEX($I$6:$AE$6,MATCH(BN$6/100,$I7:$AE7,-1)))-LOG(INDEX($I$6:$AE$6,MATCH(BN$6/100,$I7:$AE7,-1)+1))))</f>
        <v>47.675184668163268</v>
      </c>
      <c r="BO7" s="77">
        <f t="array" ref="BO7">10^ (LOG(INDEX($I$6:$AE$6,MATCH(BO$6/100,$I7:$AE7,-1)))-(INDEX($I7:$AE7,MATCH(BO$6/100,$I7:$AE7,-1))-BO$6/100)/(INDEX($I7:$AE7,MATCH(BO$6/100,$I7:$AE7,-1))-INDEX($I7:$AE7,MATCH(BO$6/100,$I7:$AE7,-1)+1))*(LOG(INDEX($I$6:$AE$6,MATCH(BO$6/100,$I7:$AE7,-1)))-LOG(INDEX($I$6:$AE$6,MATCH(BO$6/100,$I7:$AE7,-1)+1))))</f>
        <v>62.791003064966738</v>
      </c>
      <c r="BP7" s="77">
        <f t="array" ref="BP7">10^ (LOG(INDEX($I$6:$AE$6,MATCH(BP$6/100,$I7:$AE7,-1)))-(INDEX($I7:$AE7,MATCH(BP$6/100,$I7:$AE7,-1))-BP$6/100)/(INDEX($I7:$AE7,MATCH(BP$6/100,$I7:$AE7,-1))-INDEX($I7:$AE7,MATCH(BP$6/100,$I7:$AE7,-1)+1))*(LOG(INDEX($I$6:$AE$6,MATCH(BP$6/100,$I7:$AE7,-1)))-LOG(INDEX($I$6:$AE$6,MATCH(BP$6/100,$I7:$AE7,-1)+1))))</f>
        <v>80.452946449571968</v>
      </c>
      <c r="BQ7" s="78">
        <f t="array" ref="BQ7">10^ (LOG(INDEX($I$6:$AE$6,MATCH(BQ$6/100,$I7:$AE7,-1)))-(INDEX($I7:$AE7,MATCH(BQ$6/100,$I7:$AE7,-1))-BQ$6/100)/(INDEX($I7:$AE7,MATCH(BQ$6/100,$I7:$AE7,-1))-INDEX($I7:$AE7,MATCH(BQ$6/100,$I7:$AE7,-1)+1))*(LOG(INDEX($I$6:$AE$6,MATCH(BQ$6/100,$I7:$AE7,-1)))-LOG(INDEX($I$6:$AE$6,MATCH(BQ$6/100,$I7:$AE7,-1)+1))))</f>
        <v>94.908470841826087</v>
      </c>
    </row>
    <row r="8" spans="1:69" x14ac:dyDescent="0.2">
      <c r="A8" s="2"/>
      <c r="B8" s="79">
        <f>B7+1</f>
        <v>7</v>
      </c>
      <c r="C8" s="71">
        <f>B8+1</f>
        <v>8</v>
      </c>
      <c r="D8" s="71">
        <f t="shared" ref="D8:D71" si="22">B8</f>
        <v>7</v>
      </c>
      <c r="E8" s="57">
        <v>0</v>
      </c>
      <c r="F8" s="57" t="s">
        <v>101</v>
      </c>
      <c r="G8" s="118">
        <f t="array" ref="G8">SUM(IF(Data!$B$7:$B$669&gt;='1'!B8,IF(Data!$B$7:$B$669&lt;'1'!C8,IF(Data!$D$7:$D$669&gt;0,1))))</f>
        <v>2</v>
      </c>
      <c r="H8" s="120">
        <f t="array" ref="H8">SUM(IF(Data!$B$7:$B$669&gt;='1'!B8,IF(Data!$B$7:$B$669&lt;'1'!C8,IF(Data!$D$7:$D$669&gt;0,Data!$F$7:$F$669))))/3</f>
        <v>0.66666666666666663</v>
      </c>
      <c r="I8" s="137">
        <f t="array" ref="I8">SUM(IF(Data!$B$7:$B$669&gt;='1'!$B8,IF(Data!$B$7:$B$669&lt;'1'!$C8,IF(Data!$D$7:$D$669&gt;0,Data!H$7:H$669))))/'1'!$G8</f>
        <v>1</v>
      </c>
      <c r="J8" s="74">
        <f t="array" ref="J8">SUM(IF(Data!$B$7:$B$669&gt;='1'!$B8,IF(Data!$B$7:$B$669&lt;'1'!$C8,IF(Data!$D$7:$D$669&gt;0,Data!I$7:I$669))))/'1'!$G8</f>
        <v>0.49710713611667801</v>
      </c>
      <c r="K8" s="74">
        <f t="array" ref="K8">SUM(IF(Data!$B$7:$B$669&gt;='1'!$B8,IF(Data!$B$7:$B$669&lt;'1'!$C8,IF(Data!$D$7:$D$669&gt;0,Data!J$7:J$669))))/'1'!$G8</f>
        <v>0.14700000000000002</v>
      </c>
      <c r="L8" s="74">
        <f t="array" ref="L8">SUM(IF(Data!$B$7:$B$669&gt;='1'!$B8,IF(Data!$B$7:$B$669&lt;'1'!$C8,IF(Data!$D$7:$D$669&gt;0,Data!K$7:K$669))))/'1'!$G8</f>
        <v>0.1085</v>
      </c>
      <c r="M8" s="74">
        <f t="array" ref="M8">SUM(IF(Data!$B$7:$B$669&gt;='1'!$B8,IF(Data!$B$7:$B$669&lt;'1'!$C8,IF(Data!$D$7:$D$669&gt;0,Data!L$7:L$669))))/'1'!$G8</f>
        <v>9.1000000000000011E-2</v>
      </c>
      <c r="N8" s="74">
        <f t="array" ref="N8">SUM(IF(Data!$B$7:$B$669&gt;='1'!$B8,IF(Data!$B$7:$B$669&lt;'1'!$C8,IF(Data!$D$7:$D$669&gt;0,Data!M$7:M$669))))/'1'!$G8</f>
        <v>7.3999999999999996E-2</v>
      </c>
      <c r="O8" s="74">
        <f t="array" ref="O8">SUM(IF(Data!$B$7:$B$669&gt;='1'!$B8,IF(Data!$B$7:$B$669&lt;'1'!$C8,IF(Data!$D$7:$D$669&gt;0,Data!N$7:N$669))))/'1'!$G8</f>
        <v>6.9000000000000006E-2</v>
      </c>
      <c r="P8" s="74">
        <f t="array" ref="P8">SUM(IF(Data!$B$7:$B$669&gt;='1'!$B8,IF(Data!$B$7:$B$669&lt;'1'!$C8,IF(Data!$D$7:$D$669&gt;0,Data!O$7:O$669))))/'1'!$G8</f>
        <v>6.2E-2</v>
      </c>
      <c r="Q8" s="74">
        <f t="array" ref="Q8">SUM(IF(Data!$B$7:$B$669&gt;='1'!$B8,IF(Data!$B$7:$B$669&lt;'1'!$C8,IF(Data!$D$7:$D$669&gt;0,Data!P$7:P$669))))/'1'!$G8</f>
        <v>4.5999999999999999E-2</v>
      </c>
      <c r="R8" s="74">
        <f t="array" ref="R8">SUM(IF(Data!$B$7:$B$669&gt;='1'!$B8,IF(Data!$B$7:$B$669&lt;'1'!$C8,IF(Data!$D$7:$D$669&gt;0,Data!Q$7:Q$669))))/'1'!$G8</f>
        <v>0.03</v>
      </c>
      <c r="S8" s="74">
        <f t="array" ref="S8">SUM(IF(Data!$B$7:$B$669&gt;='1'!$B8,IF(Data!$B$7:$B$669&lt;'1'!$C8,IF(Data!$D$7:$D$669&gt;0,Data!R$7:R$669))))/'1'!$G8</f>
        <v>2.2499999999999999E-2</v>
      </c>
      <c r="T8" s="74">
        <f t="array" ref="T8">SUM(IF(Data!$B$7:$B$669&gt;='1'!$B8,IF(Data!$B$7:$B$669&lt;'1'!$C8,IF(Data!$D$7:$D$669&gt;0,Data!S$7:S$669))))/'1'!$G8</f>
        <v>2.0385149058284143E-2</v>
      </c>
      <c r="U8" s="74">
        <f t="array" ref="U8">SUM(IF(Data!$B$7:$B$669&gt;='1'!$B8,IF(Data!$B$7:$B$669&lt;'1'!$C8,IF(Data!$D$7:$D$669&gt;0,Data!T$7:T$669))))/'1'!$G8</f>
        <v>1.8500000000000003E-2</v>
      </c>
      <c r="V8" s="74">
        <f t="array" ref="V8">SUM(IF(Data!$B$7:$B$669&gt;='1'!$B8,IF(Data!$B$7:$B$669&lt;'1'!$C8,IF(Data!$D$7:$D$669&gt;0,Data!U$7:U$669))))/'1'!$G8</f>
        <v>1.7000000000000001E-2</v>
      </c>
      <c r="W8" s="74">
        <f t="array" ref="W8">SUM(IF(Data!$B$7:$B$669&gt;='1'!$B8,IF(Data!$B$7:$B$669&lt;'1'!$C8,IF(Data!$D$7:$D$669&gt;0,Data!V$7:V$669))))/'1'!$G8</f>
        <v>1.55E-2</v>
      </c>
      <c r="X8" s="74">
        <f t="array" ref="X8">SUM(IF(Data!$B$7:$B$669&gt;='1'!$B8,IF(Data!$B$7:$B$669&lt;'1'!$C8,IF(Data!$D$7:$D$669&gt;0,Data!W$7:W$669))))/'1'!$G8</f>
        <v>1.4000000000000002E-2</v>
      </c>
      <c r="Y8" s="74">
        <f t="array" ref="Y8">SUM(IF(Data!$B$7:$B$669&gt;='1'!$B8,IF(Data!$B$7:$B$669&lt;'1'!$C8,IF(Data!$D$7:$D$669&gt;0,Data!X$7:X$669))))/'1'!$G8</f>
        <v>1.0000000000000002E-2</v>
      </c>
      <c r="Z8" s="74">
        <f t="array" ref="Z8">SUM(IF(Data!$B$7:$B$669&gt;='1'!$B8,IF(Data!$B$7:$B$669&lt;'1'!$C8,IF(Data!$D$7:$D$669&gt;0,Data!Y$7:Y$669))))/'1'!$G8</f>
        <v>4.4999999999999997E-3</v>
      </c>
      <c r="AA8" s="74">
        <f t="array" ref="AA8">SUM(IF(Data!$B$7:$B$669&gt;='1'!$B8,IF(Data!$B$7:$B$669&lt;'1'!$C8,IF(Data!$D$7:$D$669&gt;0,Data!Z$7:Z$669))))/'1'!$G8</f>
        <v>1.5E-3</v>
      </c>
      <c r="AB8" s="74">
        <f t="array" ref="AB8">SUM(IF(Data!$B$7:$B$669&gt;='1'!$B8,IF(Data!$B$7:$B$669&lt;'1'!$C8,IF(Data!$D$7:$D$669&gt;0,Data!AA$7:AA$669))))/'1'!$G8</f>
        <v>1.5E-3</v>
      </c>
      <c r="AC8" s="74">
        <f t="array" ref="AC8">SUM(IF(Data!$B$7:$B$669&gt;='1'!$B8,IF(Data!$B$7:$B$669&lt;'1'!$C8,IF(Data!$D$7:$D$669&gt;0,Data!AB$7:AB$669))))/'1'!$G8</f>
        <v>1E-3</v>
      </c>
      <c r="AD8" s="74">
        <f t="array" ref="AD8">SUM(IF(Data!$B$7:$B$669&gt;='1'!$B8,IF(Data!$B$7:$B$669&lt;'1'!$C8,IF(Data!$D$7:$D$669&gt;0,Data!AC$7:AC$669))))/'1'!$G8</f>
        <v>8.7103011379405942E-4</v>
      </c>
      <c r="AE8" s="75">
        <f t="array" ref="AE8">SUM(IF(Data!$B$7:$B$669&gt;='1'!$B8,IF(Data!$B$7:$B$669&lt;'1'!$C8,IF(Data!$D$7:$D$669&gt;0,Data!AD$7:AD$669))))/'1'!$G8</f>
        <v>0</v>
      </c>
      <c r="AF8" s="73">
        <f t="shared" ref="AF8:AF71" si="23">I8-J8</f>
        <v>0.50289286388332199</v>
      </c>
      <c r="AG8" s="74">
        <f t="shared" ref="AG8:AG71" si="24">J8-K8</f>
        <v>0.35010713611667799</v>
      </c>
      <c r="AH8" s="74">
        <f t="shared" ref="AH8:AH71" si="25">K8-L8</f>
        <v>3.850000000000002E-2</v>
      </c>
      <c r="AI8" s="74">
        <f t="shared" ref="AI8:AI71" si="26">L8-M8</f>
        <v>1.7499999999999988E-2</v>
      </c>
      <c r="AJ8" s="74">
        <f t="shared" ref="AJ8:AJ71" si="27">M8-N8</f>
        <v>1.7000000000000015E-2</v>
      </c>
      <c r="AK8" s="74">
        <f t="shared" ref="AK8:AK71" si="28">N8-O8</f>
        <v>4.9999999999999906E-3</v>
      </c>
      <c r="AL8" s="74">
        <f t="shared" ref="AL8:AL71" si="29">O8-P8</f>
        <v>7.0000000000000062E-3</v>
      </c>
      <c r="AM8" s="74">
        <f t="shared" ref="AM8:AM71" si="30">P8-Q8</f>
        <v>1.6E-2</v>
      </c>
      <c r="AN8" s="74">
        <f t="shared" ref="AN8:AN71" si="31">Q8-R8</f>
        <v>1.6E-2</v>
      </c>
      <c r="AO8" s="74">
        <f t="shared" ref="AO8:AO71" si="32">R8-S8</f>
        <v>7.4999999999999997E-3</v>
      </c>
      <c r="AP8" s="74">
        <f t="shared" ref="AP8:AP71" si="33">S8-T8</f>
        <v>2.1148509417158561E-3</v>
      </c>
      <c r="AQ8" s="74">
        <f t="shared" ref="AQ8:AQ71" si="34">T8-U8</f>
        <v>1.8851490582841406E-3</v>
      </c>
      <c r="AR8" s="74">
        <f t="shared" ref="AR8:AR71" si="35">U8-V8</f>
        <v>1.5000000000000013E-3</v>
      </c>
      <c r="AS8" s="74">
        <f t="shared" ref="AS8:AS71" si="36">V8-W8</f>
        <v>1.5000000000000013E-3</v>
      </c>
      <c r="AT8" s="74">
        <f t="shared" ref="AT8:AT71" si="37">W8-X8</f>
        <v>1.4999999999999979E-3</v>
      </c>
      <c r="AU8" s="74">
        <f t="shared" ref="AU8:AU71" si="38">X8-Y8</f>
        <v>4.0000000000000001E-3</v>
      </c>
      <c r="AV8" s="74">
        <f t="shared" ref="AV8:AV71" si="39">Y8-Z8</f>
        <v>5.5000000000000023E-3</v>
      </c>
      <c r="AW8" s="74">
        <f t="shared" ref="AW8:AW71" si="40">Z8-AA8</f>
        <v>2.9999999999999996E-3</v>
      </c>
      <c r="AX8" s="74">
        <f t="shared" ref="AX8:AX71" si="41">AA8-AB8</f>
        <v>0</v>
      </c>
      <c r="AY8" s="74">
        <f t="shared" ref="AY8:AY71" si="42">AB8-AC8</f>
        <v>5.0000000000000001E-4</v>
      </c>
      <c r="AZ8" s="74">
        <f t="shared" ref="AZ8:AZ71" si="43">AC8-AD8</f>
        <v>1.289698862059406E-4</v>
      </c>
      <c r="BA8" s="75">
        <f t="shared" ref="BA8:BA71" si="44">AD8-AE8</f>
        <v>8.7103011379405942E-4</v>
      </c>
      <c r="BB8" s="74">
        <f t="shared" ref="BB8" si="45">SUM(AF8)</f>
        <v>0.50289286388332199</v>
      </c>
      <c r="BC8" s="74">
        <f t="shared" ref="BC8" si="46">SUM(AG8:AP8)</f>
        <v>0.47672198705839397</v>
      </c>
      <c r="BD8" s="74">
        <f t="shared" ref="BD8" si="47">SUM(AQ8:AZ8)</f>
        <v>1.9514118944490084E-2</v>
      </c>
      <c r="BE8" s="74">
        <f t="shared" ref="BE8" si="48">BA8</f>
        <v>8.7103011379405942E-4</v>
      </c>
      <c r="BF8" s="74">
        <f t="shared" ref="BF8" si="49">10^SUMPRODUCT(AF8:BA8,LOG($AF$6:$BA$6))</f>
        <v>50.870129059521325</v>
      </c>
      <c r="BG8" s="74">
        <f t="array" ref="BG8">10^(SUMPRODUCT(AG8:AP8,LOG($AG$6:$AP$6))/BC8)</f>
        <v>34.649260349083711</v>
      </c>
      <c r="BH8" s="74">
        <f t="array" ref="BH8">10^(SUMPRODUCT(AQ8:AZ8,LOG($AQ$6:$AZ$6))/BD8)</f>
        <v>0.51993014536599214</v>
      </c>
      <c r="BI8" s="77">
        <f t="array" ref="BI8">10^ (LOG(INDEX($I$6:$AE$6,MATCH(BI$6/100,$I8:$AE8,-1)))-(INDEX($I8:$AE8,MATCH(BI$6/100,$I8:$AE8,-1))-BI$6/100)/(INDEX($I8:$AE8,MATCH(BI$6/100,$I8:$AE8,-1))-INDEX($I8:$AE8,MATCH(BI$6/100,$I8:$AE8,-1)+1))*(LOG(INDEX($I$6:$AE$6,MATCH(BI$6/100,$I8:$AE8,-1)))-LOG(INDEX($I$6:$AE$6,MATCH(BI$6/100,$I8:$AE8,-1)+1))))</f>
        <v>23.197732073506348</v>
      </c>
      <c r="BJ8" s="77">
        <f t="array" ref="BJ8">10^ (LOG(INDEX($I$6:$AE$6,MATCH(BJ$6/100,$I8:$AE8,-1)))-(INDEX($I8:$AE8,MATCH(BJ$6/100,$I8:$AE8,-1))-BJ$6/100)/(INDEX($I8:$AE8,MATCH(BJ$6/100,$I8:$AE8,-1))-INDEX($I8:$AE8,MATCH(BJ$6/100,$I8:$AE8,-1)+1))*(LOG(INDEX($I$6:$AE$6,MATCH(BJ$6/100,$I8:$AE8,-1)))-LOG(INDEX($I$6:$AE$6,MATCH(BJ$6/100,$I8:$AE8,-1)+1))))</f>
        <v>39.798715720630483</v>
      </c>
      <c r="BK8" s="77">
        <f t="array" ref="BK8">10^ (LOG(INDEX($I$6:$AE$6,MATCH(BK$6/100,$I8:$AE8,-1)))-(INDEX($I8:$AE8,MATCH(BK$6/100,$I8:$AE8,-1))-BK$6/100)/(INDEX($I8:$AE8,MATCH(BK$6/100,$I8:$AE8,-1))-INDEX($I8:$AE8,MATCH(BK$6/100,$I8:$AE8,-1)+1))*(LOG(INDEX($I$6:$AE$6,MATCH(BK$6/100,$I8:$AE8,-1)))-LOG(INDEX($I$6:$AE$6,MATCH(BK$6/100,$I8:$AE8,-1)+1))))</f>
        <v>44.990772064136124</v>
      </c>
      <c r="BL8" s="77">
        <f t="array" ref="BL8">10^ (LOG(INDEX($I$6:$AE$6,MATCH(BL$6/100,$I8:$AE8,-1)))-(INDEX($I8:$AE8,MATCH(BL$6/100,$I8:$AE8,-1))-BL$6/100)/(INDEX($I8:$AE8,MATCH(BL$6/100,$I8:$AE8,-1))-INDEX($I8:$AE8,MATCH(BL$6/100,$I8:$AE8,-1)+1))*(LOG(INDEX($I$6:$AE$6,MATCH(BL$6/100,$I8:$AE8,-1)))-LOG(INDEX($I$6:$AE$6,MATCH(BL$6/100,$I8:$AE8,-1)+1))))</f>
        <v>51.557872503133666</v>
      </c>
      <c r="BM8" s="77">
        <f t="array" ref="BM8">10^ (LOG(INDEX($I$6:$AE$6,MATCH(BM$6/100,$I8:$AE8,-1)))-(INDEX($I8:$AE8,MATCH(BM$6/100,$I8:$AE8,-1))-BM$6/100)/(INDEX($I8:$AE8,MATCH(BM$6/100,$I8:$AE8,-1))-INDEX($I8:$AE8,MATCH(BM$6/100,$I8:$AE8,-1)+1))*(LOG(INDEX($I$6:$AE$6,MATCH(BM$6/100,$I8:$AE8,-1)))-LOG(INDEX($I$6:$AE$6,MATCH(BM$6/100,$I8:$AE8,-1)+1))))</f>
        <v>63.248801665882553</v>
      </c>
      <c r="BN8" s="77">
        <f t="array" ref="BN8">10^ (LOG(INDEX($I$6:$AE$6,MATCH(BN$6/100,$I8:$AE8,-1)))-(INDEX($I8:$AE8,MATCH(BN$6/100,$I8:$AE8,-1))-BN$6/100)/(INDEX($I8:$AE8,MATCH(BN$6/100,$I8:$AE8,-1))-INDEX($I8:$AE8,MATCH(BN$6/100,$I8:$AE8,-1)+1))*(LOG(INDEX($I$6:$AE$6,MATCH(BN$6/100,$I8:$AE8,-1)))-LOG(INDEX($I$6:$AE$6,MATCH(BN$6/100,$I8:$AE8,-1)+1))))</f>
        <v>77.590690188525542</v>
      </c>
      <c r="BO8" s="77">
        <f t="array" ref="BO8">10^ (LOG(INDEX($I$6:$AE$6,MATCH(BO$6/100,$I8:$AE8,-1)))-(INDEX($I8:$AE8,MATCH(BO$6/100,$I8:$AE8,-1))-BO$6/100)/(INDEX($I8:$AE8,MATCH(BO$6/100,$I8:$AE8,-1))-INDEX($I8:$AE8,MATCH(BO$6/100,$I8:$AE8,-1)+1))*(LOG(INDEX($I$6:$AE$6,MATCH(BO$6/100,$I8:$AE8,-1)))-LOG(INDEX($I$6:$AE$6,MATCH(BO$6/100,$I8:$AE8,-1)+1))))</f>
        <v>88.916253903520413</v>
      </c>
      <c r="BP8" s="77">
        <f t="array" ref="BP8">10^ (LOG(INDEX($I$6:$AE$6,MATCH(BP$6/100,$I8:$AE8,-1)))-(INDEX($I8:$AE8,MATCH(BP$6/100,$I8:$AE8,-1))-BP$6/100)/(INDEX($I8:$AE8,MATCH(BP$6/100,$I8:$AE8,-1))-INDEX($I8:$AE8,MATCH(BP$6/100,$I8:$AE8,-1)+1))*(LOG(INDEX($I$6:$AE$6,MATCH(BP$6/100,$I8:$AE8,-1)))-LOG(INDEX($I$6:$AE$6,MATCH(BP$6/100,$I8:$AE8,-1)+1))))</f>
        <v>100.51608047483927</v>
      </c>
      <c r="BQ8" s="78">
        <f t="array" ref="BQ8">10^ (LOG(INDEX($I$6:$AE$6,MATCH(BQ$6/100,$I8:$AE8,-1)))-(INDEX($I8:$AE8,MATCH(BQ$6/100,$I8:$AE8,-1))-BQ$6/100)/(INDEX($I8:$AE8,MATCH(BQ$6/100,$I8:$AE8,-1))-INDEX($I8:$AE8,MATCH(BQ$6/100,$I8:$AE8,-1)+1))*(LOG(INDEX($I$6:$AE$6,MATCH(BQ$6/100,$I8:$AE8,-1)))-LOG(INDEX($I$6:$AE$6,MATCH(BQ$6/100,$I8:$AE8,-1)+1))))</f>
        <v>109.07832761476345</v>
      </c>
    </row>
    <row r="9" spans="1:69" x14ac:dyDescent="0.2">
      <c r="A9" s="2"/>
      <c r="B9" s="79">
        <f t="shared" ref="B9:B72" si="50">B8+1</f>
        <v>8</v>
      </c>
      <c r="C9" s="71">
        <f t="shared" ref="C9:C72" si="51">B9+1</f>
        <v>9</v>
      </c>
      <c r="D9" s="71">
        <f t="shared" si="22"/>
        <v>8</v>
      </c>
      <c r="E9" s="57">
        <v>0</v>
      </c>
      <c r="F9" s="57" t="s">
        <v>101</v>
      </c>
      <c r="G9" s="118">
        <f t="array" ref="G9">SUM(IF(Data!$B$7:$B$669&gt;='1'!B9,IF(Data!$B$7:$B$669&lt;'1'!C9,IF(Data!$D$7:$D$669&gt;0,1))))</f>
        <v>3</v>
      </c>
      <c r="H9" s="120">
        <f t="array" ref="H9">SUM(IF(Data!$B$7:$B$669&gt;='1'!B9,IF(Data!$B$7:$B$669&lt;'1'!C9,IF(Data!$D$7:$D$669&gt;0,Data!$F$7:$F$669))))/3</f>
        <v>1</v>
      </c>
      <c r="I9" s="137">
        <f t="array" ref="I9">SUM(IF(Data!$B$7:$B$669&gt;='1'!$B9,IF(Data!$B$7:$B$669&lt;'1'!$C9,IF(Data!$D$7:$D$669&gt;0,Data!H$7:H$669))))/'1'!$G9</f>
        <v>1</v>
      </c>
      <c r="J9" s="74">
        <f t="array" ref="J9">SUM(IF(Data!$B$7:$B$669&gt;='1'!$B9,IF(Data!$B$7:$B$669&lt;'1'!$C9,IF(Data!$D$7:$D$669&gt;0,Data!I$7:I$669))))/'1'!$G9</f>
        <v>0.62287948191008402</v>
      </c>
      <c r="K9" s="74">
        <f t="array" ref="K9">SUM(IF(Data!$B$7:$B$669&gt;='1'!$B9,IF(Data!$B$7:$B$669&lt;'1'!$C9,IF(Data!$D$7:$D$669&gt;0,Data!J$7:J$669))))/'1'!$G9</f>
        <v>0.36033333333333334</v>
      </c>
      <c r="L9" s="74">
        <f t="array" ref="L9">SUM(IF(Data!$B$7:$B$669&gt;='1'!$B9,IF(Data!$B$7:$B$669&lt;'1'!$C9,IF(Data!$D$7:$D$669&gt;0,Data!K$7:K$669))))/'1'!$G9</f>
        <v>0.27866666666666667</v>
      </c>
      <c r="M9" s="74">
        <f t="array" ref="M9">SUM(IF(Data!$B$7:$B$669&gt;='1'!$B9,IF(Data!$B$7:$B$669&lt;'1'!$C9,IF(Data!$D$7:$D$669&gt;0,Data!L$7:L$669))))/'1'!$G9</f>
        <v>0.23433333333333337</v>
      </c>
      <c r="N9" s="74">
        <f t="array" ref="N9">SUM(IF(Data!$B$7:$B$669&gt;='1'!$B9,IF(Data!$B$7:$B$669&lt;'1'!$C9,IF(Data!$D$7:$D$669&gt;0,Data!M$7:M$669))))/'1'!$G9</f>
        <v>0.19733333333333333</v>
      </c>
      <c r="O9" s="74">
        <f t="array" ref="O9">SUM(IF(Data!$B$7:$B$669&gt;='1'!$B9,IF(Data!$B$7:$B$669&lt;'1'!$C9,IF(Data!$D$7:$D$669&gt;0,Data!N$7:N$669))))/'1'!$G9</f>
        <v>0.17300000000000001</v>
      </c>
      <c r="P9" s="74">
        <f t="array" ref="P9">SUM(IF(Data!$B$7:$B$669&gt;='1'!$B9,IF(Data!$B$7:$B$669&lt;'1'!$C9,IF(Data!$D$7:$D$669&gt;0,Data!O$7:O$669))))/'1'!$G9</f>
        <v>0.14766666666666667</v>
      </c>
      <c r="Q9" s="74">
        <f t="array" ref="Q9">SUM(IF(Data!$B$7:$B$669&gt;='1'!$B9,IF(Data!$B$7:$B$669&lt;'1'!$C9,IF(Data!$D$7:$D$669&gt;0,Data!P$7:P$669))))/'1'!$G9</f>
        <v>0.12</v>
      </c>
      <c r="R9" s="74">
        <f t="array" ref="R9">SUM(IF(Data!$B$7:$B$669&gt;='1'!$B9,IF(Data!$B$7:$B$669&lt;'1'!$C9,IF(Data!$D$7:$D$669&gt;0,Data!Q$7:Q$669))))/'1'!$G9</f>
        <v>8.7000000000000008E-2</v>
      </c>
      <c r="S9" s="74">
        <f t="array" ref="S9">SUM(IF(Data!$B$7:$B$669&gt;='1'!$B9,IF(Data!$B$7:$B$669&lt;'1'!$C9,IF(Data!$D$7:$D$669&gt;0,Data!R$7:R$669))))/'1'!$G9</f>
        <v>6.4000000000000001E-2</v>
      </c>
      <c r="T9" s="74">
        <f t="array" ref="T9">SUM(IF(Data!$B$7:$B$669&gt;='1'!$B9,IF(Data!$B$7:$B$669&lt;'1'!$C9,IF(Data!$D$7:$D$669&gt;0,Data!S$7:S$669))))/'1'!$G9</f>
        <v>5.554059623313657E-2</v>
      </c>
      <c r="U9" s="74">
        <f t="array" ref="U9">SUM(IF(Data!$B$7:$B$669&gt;='1'!$B9,IF(Data!$B$7:$B$669&lt;'1'!$C9,IF(Data!$D$7:$D$669&gt;0,Data!T$7:T$669))))/'1'!$G9</f>
        <v>4.8000000000000008E-2</v>
      </c>
      <c r="V9" s="74">
        <f t="array" ref="V9">SUM(IF(Data!$B$7:$B$669&gt;='1'!$B9,IF(Data!$B$7:$B$669&lt;'1'!$C9,IF(Data!$D$7:$D$669&gt;0,Data!U$7:U$669))))/'1'!$G9</f>
        <v>4.3333333333333335E-2</v>
      </c>
      <c r="W9" s="74">
        <f t="array" ref="W9">SUM(IF(Data!$B$7:$B$669&gt;='1'!$B9,IF(Data!$B$7:$B$669&lt;'1'!$C9,IF(Data!$D$7:$D$669&gt;0,Data!V$7:V$669))))/'1'!$G9</f>
        <v>3.1333333333333331E-2</v>
      </c>
      <c r="X9" s="74">
        <f t="array" ref="X9">SUM(IF(Data!$B$7:$B$669&gt;='1'!$B9,IF(Data!$B$7:$B$669&lt;'1'!$C9,IF(Data!$D$7:$D$669&gt;0,Data!W$7:W$669))))/'1'!$G9</f>
        <v>2.4666666666666667E-2</v>
      </c>
      <c r="Y9" s="74">
        <f t="array" ref="Y9">SUM(IF(Data!$B$7:$B$669&gt;='1'!$B9,IF(Data!$B$7:$B$669&lt;'1'!$C9,IF(Data!$D$7:$D$669&gt;0,Data!X$7:X$669))))/'1'!$G9</f>
        <v>1.8333333333333333E-2</v>
      </c>
      <c r="Z9" s="74">
        <f t="array" ref="Z9">SUM(IF(Data!$B$7:$B$669&gt;='1'!$B9,IF(Data!$B$7:$B$669&lt;'1'!$C9,IF(Data!$D$7:$D$669&gt;0,Data!Y$7:Y$669))))/'1'!$G9</f>
        <v>1.2999999999999999E-2</v>
      </c>
      <c r="AA9" s="74">
        <f t="array" ref="AA9">SUM(IF(Data!$B$7:$B$669&gt;='1'!$B9,IF(Data!$B$7:$B$669&lt;'1'!$C9,IF(Data!$D$7:$D$669&gt;0,Data!Z$7:Z$669))))/'1'!$G9</f>
        <v>7.0000000000000001E-3</v>
      </c>
      <c r="AB9" s="74">
        <f t="array" ref="AB9">SUM(IF(Data!$B$7:$B$669&gt;='1'!$B9,IF(Data!$B$7:$B$669&lt;'1'!$C9,IF(Data!$D$7:$D$669&gt;0,Data!AA$7:AA$669))))/'1'!$G9</f>
        <v>3.0000000000000005E-3</v>
      </c>
      <c r="AC9" s="74">
        <f t="array" ref="AC9">SUM(IF(Data!$B$7:$B$669&gt;='1'!$B9,IF(Data!$B$7:$B$669&lt;'1'!$C9,IF(Data!$D$7:$D$669&gt;0,Data!AB$7:AB$669))))/'1'!$G9</f>
        <v>1.3333333333333333E-3</v>
      </c>
      <c r="AD9" s="74">
        <f t="array" ref="AD9">SUM(IF(Data!$B$7:$B$669&gt;='1'!$B9,IF(Data!$B$7:$B$669&lt;'1'!$C9,IF(Data!$D$7:$D$669&gt;0,Data!AC$7:AC$669))))/'1'!$G9</f>
        <v>1.1613734850587458E-3</v>
      </c>
      <c r="AE9" s="75">
        <f t="array" ref="AE9">SUM(IF(Data!$B$7:$B$669&gt;='1'!$B9,IF(Data!$B$7:$B$669&lt;'1'!$C9,IF(Data!$D$7:$D$669&gt;0,Data!AD$7:AD$669))))/'1'!$G9</f>
        <v>0</v>
      </c>
      <c r="AF9" s="73">
        <f t="shared" si="23"/>
        <v>0.37712051808991598</v>
      </c>
      <c r="AG9" s="74">
        <f t="shared" si="24"/>
        <v>0.26254614857675068</v>
      </c>
      <c r="AH9" s="74">
        <f t="shared" si="25"/>
        <v>8.1666666666666665E-2</v>
      </c>
      <c r="AI9" s="74">
        <f t="shared" si="26"/>
        <v>4.4333333333333308E-2</v>
      </c>
      <c r="AJ9" s="74">
        <f t="shared" si="27"/>
        <v>3.7000000000000033E-2</v>
      </c>
      <c r="AK9" s="74">
        <f t="shared" si="28"/>
        <v>2.4333333333333318E-2</v>
      </c>
      <c r="AL9" s="74">
        <f t="shared" si="29"/>
        <v>2.5333333333333347E-2</v>
      </c>
      <c r="AM9" s="74">
        <f t="shared" si="30"/>
        <v>2.7666666666666673E-2</v>
      </c>
      <c r="AN9" s="74">
        <f t="shared" si="31"/>
        <v>3.2999999999999988E-2</v>
      </c>
      <c r="AO9" s="74">
        <f t="shared" si="32"/>
        <v>2.3000000000000007E-2</v>
      </c>
      <c r="AP9" s="74">
        <f t="shared" si="33"/>
        <v>8.4594037668634312E-3</v>
      </c>
      <c r="AQ9" s="74">
        <f t="shared" si="34"/>
        <v>7.5405962331365622E-3</v>
      </c>
      <c r="AR9" s="74">
        <f t="shared" si="35"/>
        <v>4.6666666666666731E-3</v>
      </c>
      <c r="AS9" s="74">
        <f t="shared" si="36"/>
        <v>1.2000000000000004E-2</v>
      </c>
      <c r="AT9" s="74">
        <f t="shared" si="37"/>
        <v>6.6666666666666645E-3</v>
      </c>
      <c r="AU9" s="74">
        <f t="shared" si="38"/>
        <v>6.3333333333333332E-3</v>
      </c>
      <c r="AV9" s="74">
        <f t="shared" si="39"/>
        <v>5.333333333333334E-3</v>
      </c>
      <c r="AW9" s="74">
        <f t="shared" si="40"/>
        <v>5.9999999999999993E-3</v>
      </c>
      <c r="AX9" s="74">
        <f t="shared" si="41"/>
        <v>4.0000000000000001E-3</v>
      </c>
      <c r="AY9" s="74">
        <f t="shared" si="42"/>
        <v>1.6666666666666672E-3</v>
      </c>
      <c r="AZ9" s="74">
        <f t="shared" si="43"/>
        <v>1.7195984827458747E-4</v>
      </c>
      <c r="BA9" s="75">
        <f t="shared" si="44"/>
        <v>1.1613734850587458E-3</v>
      </c>
      <c r="BB9" s="74">
        <f t="shared" ref="BB9:BB71" si="52">SUM(AF9)</f>
        <v>0.37712051808991598</v>
      </c>
      <c r="BC9" s="74">
        <f t="shared" ref="BC9:BC71" si="53">SUM(AG9:AP9)</f>
        <v>0.56733888567694735</v>
      </c>
      <c r="BD9" s="74">
        <f t="shared" ref="BD9:BD71" si="54">SUM(AQ9:AZ9)</f>
        <v>5.4379222748077834E-2</v>
      </c>
      <c r="BE9" s="74">
        <f t="shared" ref="BE9:BE71" si="55">BA9</f>
        <v>1.1613734850587458E-3</v>
      </c>
      <c r="BF9" s="74">
        <f t="shared" ref="BF9:BF71" si="56">10^SUMPRODUCT(AF9:BA9,LOG($AF$6:$BA$6))</f>
        <v>31.527429422290915</v>
      </c>
      <c r="BG9" s="74">
        <f t="shared" ref="BG9:BG71" si="57">10^(SUMPRODUCT(AG9:AP9,LOG($AG$6:$AP$6))/BC9)</f>
        <v>23.423950791226851</v>
      </c>
      <c r="BH9" s="74">
        <f t="shared" ref="BH9:BH71" si="58">10^(SUMPRODUCT(AQ9:AZ9,LOG($AQ$6:$AZ$6))/BD9)</f>
        <v>0.63335015266672035</v>
      </c>
      <c r="BI9" s="77">
        <f t="array" ref="BI9">10^ (LOG(INDEX($I$6:$AE$6,MATCH(BI$6/100,$I9:$AE9,-1)))-(INDEX($I9:$AE9,MATCH(BI$6/100,$I9:$AE9,-1))-BI$6/100)/(INDEX($I9:$AE9,MATCH(BI$6/100,$I9:$AE9,-1))-INDEX($I9:$AE9,MATCH(BI$6/100,$I9:$AE9,-1)+1))*(LOG(INDEX($I$6:$AE$6,MATCH(BI$6/100,$I9:$AE9,-1)))-LOG(INDEX($I$6:$AE$6,MATCH(BI$6/100,$I9:$AE9,-1)+1))))</f>
        <v>3.8947195875242109</v>
      </c>
      <c r="BJ9" s="77">
        <f t="array" ref="BJ9">10^ (LOG(INDEX($I$6:$AE$6,MATCH(BJ$6/100,$I9:$AE9,-1)))-(INDEX($I9:$AE9,MATCH(BJ$6/100,$I9:$AE9,-1))-BJ$6/100)/(INDEX($I9:$AE9,MATCH(BJ$6/100,$I9:$AE9,-1))-INDEX($I9:$AE9,MATCH(BJ$6/100,$I9:$AE9,-1)+1))*(LOG(INDEX($I$6:$AE$6,MATCH(BJ$6/100,$I9:$AE9,-1)))-LOG(INDEX($I$6:$AE$6,MATCH(BJ$6/100,$I9:$AE9,-1)+1))))</f>
        <v>8.0021288364461061</v>
      </c>
      <c r="BK9" s="77">
        <f t="array" ref="BK9">10^ (LOG(INDEX($I$6:$AE$6,MATCH(BK$6/100,$I9:$AE9,-1)))-(INDEX($I9:$AE9,MATCH(BK$6/100,$I9:$AE9,-1))-BK$6/100)/(INDEX($I9:$AE9,MATCH(BK$6/100,$I9:$AE9,-1))-INDEX($I9:$AE9,MATCH(BK$6/100,$I9:$AE9,-1)+1))*(LOG(INDEX($I$6:$AE$6,MATCH(BK$6/100,$I9:$AE9,-1)))-LOG(INDEX($I$6:$AE$6,MATCH(BK$6/100,$I9:$AE9,-1)+1))))</f>
        <v>22.00630218962198</v>
      </c>
      <c r="BL9" s="77">
        <f t="array" ref="BL9">10^ (LOG(INDEX($I$6:$AE$6,MATCH(BL$6/100,$I9:$AE9,-1)))-(INDEX($I9:$AE9,MATCH(BL$6/100,$I9:$AE9,-1))-BL$6/100)/(INDEX($I9:$AE9,MATCH(BL$6/100,$I9:$AE9,-1))-INDEX($I9:$AE9,MATCH(BL$6/100,$I9:$AE9,-1)+1))*(LOG(INDEX($I$6:$AE$6,MATCH(BL$6/100,$I9:$AE9,-1)))-LOG(INDEX($I$6:$AE$6,MATCH(BL$6/100,$I9:$AE9,-1)+1))))</f>
        <v>37.345178467652886</v>
      </c>
      <c r="BM9" s="77">
        <f t="array" ref="BM9">10^ (LOG(INDEX($I$6:$AE$6,MATCH(BM$6/100,$I9:$AE9,-1)))-(INDEX($I9:$AE9,MATCH(BM$6/100,$I9:$AE9,-1))-BM$6/100)/(INDEX($I9:$AE9,MATCH(BM$6/100,$I9:$AE9,-1))-INDEX($I9:$AE9,MATCH(BM$6/100,$I9:$AE9,-1)+1))*(LOG(INDEX($I$6:$AE$6,MATCH(BM$6/100,$I9:$AE9,-1)))-LOG(INDEX($I$6:$AE$6,MATCH(BM$6/100,$I9:$AE9,-1)+1))))</f>
        <v>50.394329765960343</v>
      </c>
      <c r="BN9" s="77">
        <f t="array" ref="BN9">10^ (LOG(INDEX($I$6:$AE$6,MATCH(BN$6/100,$I9:$AE9,-1)))-(INDEX($I9:$AE9,MATCH(BN$6/100,$I9:$AE9,-1))-BN$6/100)/(INDEX($I9:$AE9,MATCH(BN$6/100,$I9:$AE9,-1))-INDEX($I9:$AE9,MATCH(BN$6/100,$I9:$AE9,-1)+1))*(LOG(INDEX($I$6:$AE$6,MATCH(BN$6/100,$I9:$AE9,-1)))-LOG(INDEX($I$6:$AE$6,MATCH(BN$6/100,$I9:$AE9,-1)+1))))</f>
        <v>66.182043906251408</v>
      </c>
      <c r="BO9" s="77">
        <f t="array" ref="BO9">10^ (LOG(INDEX($I$6:$AE$6,MATCH(BO$6/100,$I9:$AE9,-1)))-(INDEX($I9:$AE9,MATCH(BO$6/100,$I9:$AE9,-1))-BO$6/100)/(INDEX($I9:$AE9,MATCH(BO$6/100,$I9:$AE9,-1))-INDEX($I9:$AE9,MATCH(BO$6/100,$I9:$AE9,-1)+1))*(LOG(INDEX($I$6:$AE$6,MATCH(BO$6/100,$I9:$AE9,-1)))-LOG(INDEX($I$6:$AE$6,MATCH(BO$6/100,$I9:$AE9,-1)+1))))</f>
        <v>79.368074316724176</v>
      </c>
      <c r="BP9" s="77">
        <f t="array" ref="BP9">10^ (LOG(INDEX($I$6:$AE$6,MATCH(BP$6/100,$I9:$AE9,-1)))-(INDEX($I9:$AE9,MATCH(BP$6/100,$I9:$AE9,-1))-BP$6/100)/(INDEX($I9:$AE9,MATCH(BP$6/100,$I9:$AE9,-1))-INDEX($I9:$AE9,MATCH(BP$6/100,$I9:$AE9,-1)+1))*(LOG(INDEX($I$6:$AE$6,MATCH(BP$6/100,$I9:$AE9,-1)))-LOG(INDEX($I$6:$AE$6,MATCH(BP$6/100,$I9:$AE9,-1)+1))))</f>
        <v>93.467568380092956</v>
      </c>
      <c r="BQ9" s="78">
        <f t="array" ref="BQ9">10^ (LOG(INDEX($I$6:$AE$6,MATCH(BQ$6/100,$I9:$AE9,-1)))-(INDEX($I9:$AE9,MATCH(BQ$6/100,$I9:$AE9,-1))-BQ$6/100)/(INDEX($I9:$AE9,MATCH(BQ$6/100,$I9:$AE9,-1))-INDEX($I9:$AE9,MATCH(BQ$6/100,$I9:$AE9,-1)+1))*(LOG(INDEX($I$6:$AE$6,MATCH(BQ$6/100,$I9:$AE9,-1)))-LOG(INDEX($I$6:$AE$6,MATCH(BQ$6/100,$I9:$AE9,-1)+1))))</f>
        <v>104.23278578321539</v>
      </c>
    </row>
    <row r="10" spans="1:69" x14ac:dyDescent="0.2">
      <c r="A10" s="2"/>
      <c r="B10" s="79">
        <f t="shared" si="50"/>
        <v>9</v>
      </c>
      <c r="C10" s="71">
        <f t="shared" si="51"/>
        <v>10</v>
      </c>
      <c r="D10" s="71">
        <f t="shared" si="22"/>
        <v>9</v>
      </c>
      <c r="E10" s="57">
        <v>0</v>
      </c>
      <c r="F10" s="57" t="s">
        <v>101</v>
      </c>
      <c r="G10" s="118">
        <f t="array" ref="G10">SUM(IF(Data!$B$7:$B$669&gt;='1'!B10,IF(Data!$B$7:$B$669&lt;'1'!C10,IF(Data!$D$7:$D$669&gt;0,1))))</f>
        <v>3</v>
      </c>
      <c r="H10" s="120">
        <f t="array" ref="H10">SUM(IF(Data!$B$7:$B$669&gt;='1'!B10,IF(Data!$B$7:$B$669&lt;'1'!C10,IF(Data!$D$7:$D$669&gt;0,Data!$F$7:$F$669))))/3</f>
        <v>1</v>
      </c>
      <c r="I10" s="137">
        <f t="array" ref="I10">SUM(IF(Data!$B$7:$B$669&gt;='1'!$B10,IF(Data!$B$7:$B$669&lt;'1'!$C10,IF(Data!$D$7:$D$669&gt;0,Data!H$7:H$669))))/'1'!$G10</f>
        <v>1</v>
      </c>
      <c r="J10" s="74">
        <f t="array" ref="J10">SUM(IF(Data!$B$7:$B$669&gt;='1'!$B10,IF(Data!$B$7:$B$669&lt;'1'!$C10,IF(Data!$D$7:$D$669&gt;0,Data!I$7:I$669))))/'1'!$G10</f>
        <v>0.65687731913236413</v>
      </c>
      <c r="K10" s="74">
        <f t="array" ref="K10">SUM(IF(Data!$B$7:$B$669&gt;='1'!$B10,IF(Data!$B$7:$B$669&lt;'1'!$C10,IF(Data!$D$7:$D$669&gt;0,Data!J$7:J$669))))/'1'!$G10</f>
        <v>0.41799999999999998</v>
      </c>
      <c r="L10" s="74">
        <f t="array" ref="L10">SUM(IF(Data!$B$7:$B$669&gt;='1'!$B10,IF(Data!$B$7:$B$669&lt;'1'!$C10,IF(Data!$D$7:$D$669&gt;0,Data!K$7:K$669))))/'1'!$G10</f>
        <v>0.36833333333333335</v>
      </c>
      <c r="M10" s="74">
        <f t="array" ref="M10">SUM(IF(Data!$B$7:$B$669&gt;='1'!$B10,IF(Data!$B$7:$B$669&lt;'1'!$C10,IF(Data!$D$7:$D$669&gt;0,Data!L$7:L$669))))/'1'!$G10</f>
        <v>0.35133333333333333</v>
      </c>
      <c r="N10" s="74">
        <f t="array" ref="N10">SUM(IF(Data!$B$7:$B$669&gt;='1'!$B10,IF(Data!$B$7:$B$669&lt;'1'!$C10,IF(Data!$D$7:$D$669&gt;0,Data!M$7:M$669))))/'1'!$G10</f>
        <v>0.33033333333333331</v>
      </c>
      <c r="O10" s="74">
        <f t="array" ref="O10">SUM(IF(Data!$B$7:$B$669&gt;='1'!$B10,IF(Data!$B$7:$B$669&lt;'1'!$C10,IF(Data!$D$7:$D$669&gt;0,Data!N$7:N$669))))/'1'!$G10</f>
        <v>0.312</v>
      </c>
      <c r="P10" s="74">
        <f t="array" ref="P10">SUM(IF(Data!$B$7:$B$669&gt;='1'!$B10,IF(Data!$B$7:$B$669&lt;'1'!$C10,IF(Data!$D$7:$D$669&gt;0,Data!O$7:O$669))))/'1'!$G10</f>
        <v>0.29533333333333328</v>
      </c>
      <c r="Q10" s="74">
        <f t="array" ref="Q10">SUM(IF(Data!$B$7:$B$669&gt;='1'!$B10,IF(Data!$B$7:$B$669&lt;'1'!$C10,IF(Data!$D$7:$D$669&gt;0,Data!P$7:P$669))))/'1'!$G10</f>
        <v>0.27</v>
      </c>
      <c r="R10" s="74">
        <f t="array" ref="R10">SUM(IF(Data!$B$7:$B$669&gt;='1'!$B10,IF(Data!$B$7:$B$669&lt;'1'!$C10,IF(Data!$D$7:$D$669&gt;0,Data!Q$7:Q$669))))/'1'!$G10</f>
        <v>0.23533333333333331</v>
      </c>
      <c r="S10" s="74">
        <f t="array" ref="S10">SUM(IF(Data!$B$7:$B$669&gt;='1'!$B10,IF(Data!$B$7:$B$669&lt;'1'!$C10,IF(Data!$D$7:$D$669&gt;0,Data!R$7:R$669))))/'1'!$G10</f>
        <v>0.20599999999999999</v>
      </c>
      <c r="T10" s="74">
        <f t="array" ref="T10">SUM(IF(Data!$B$7:$B$669&gt;='1'!$B10,IF(Data!$B$7:$B$669&lt;'1'!$C10,IF(Data!$D$7:$D$669&gt;0,Data!S$7:S$669))))/'1'!$G10</f>
        <v>0.19295841919275222</v>
      </c>
      <c r="U10" s="74">
        <f t="array" ref="U10">SUM(IF(Data!$B$7:$B$669&gt;='1'!$B10,IF(Data!$B$7:$B$669&lt;'1'!$C10,IF(Data!$D$7:$D$669&gt;0,Data!T$7:T$669))))/'1'!$G10</f>
        <v>0.18133333333333335</v>
      </c>
      <c r="V10" s="74">
        <f t="array" ref="V10">SUM(IF(Data!$B$7:$B$669&gt;='1'!$B10,IF(Data!$B$7:$B$669&lt;'1'!$C10,IF(Data!$D$7:$D$669&gt;0,Data!U$7:U$669))))/'1'!$G10</f>
        <v>0.15566666666666668</v>
      </c>
      <c r="W10" s="74">
        <f t="array" ref="W10">SUM(IF(Data!$B$7:$B$669&gt;='1'!$B10,IF(Data!$B$7:$B$669&lt;'1'!$C10,IF(Data!$D$7:$D$669&gt;0,Data!V$7:V$669))))/'1'!$G10</f>
        <v>0.13033333333333333</v>
      </c>
      <c r="X10" s="74">
        <f t="array" ref="X10">SUM(IF(Data!$B$7:$B$669&gt;='1'!$B10,IF(Data!$B$7:$B$669&lt;'1'!$C10,IF(Data!$D$7:$D$669&gt;0,Data!W$7:W$669))))/'1'!$G10</f>
        <v>9.5666666666666678E-2</v>
      </c>
      <c r="Y10" s="74">
        <f t="array" ref="Y10">SUM(IF(Data!$B$7:$B$669&gt;='1'!$B10,IF(Data!$B$7:$B$669&lt;'1'!$C10,IF(Data!$D$7:$D$669&gt;0,Data!X$7:X$669))))/'1'!$G10</f>
        <v>5.8999999999999997E-2</v>
      </c>
      <c r="Z10" s="74">
        <f t="array" ref="Z10">SUM(IF(Data!$B$7:$B$669&gt;='1'!$B10,IF(Data!$B$7:$B$669&lt;'1'!$C10,IF(Data!$D$7:$D$669&gt;0,Data!Y$7:Y$669))))/'1'!$G10</f>
        <v>3.4000000000000002E-2</v>
      </c>
      <c r="AA10" s="74">
        <f t="array" ref="AA10">SUM(IF(Data!$B$7:$B$669&gt;='1'!$B10,IF(Data!$B$7:$B$669&lt;'1'!$C10,IF(Data!$D$7:$D$669&gt;0,Data!Z$7:Z$669))))/'1'!$G10</f>
        <v>2.3000000000000003E-2</v>
      </c>
      <c r="AB10" s="74">
        <f t="array" ref="AB10">SUM(IF(Data!$B$7:$B$669&gt;='1'!$B10,IF(Data!$B$7:$B$669&lt;'1'!$C10,IF(Data!$D$7:$D$669&gt;0,Data!AA$7:AA$669))))/'1'!$G10</f>
        <v>1.6666666666666666E-2</v>
      </c>
      <c r="AC10" s="74">
        <f t="array" ref="AC10">SUM(IF(Data!$B$7:$B$669&gt;='1'!$B10,IF(Data!$B$7:$B$669&lt;'1'!$C10,IF(Data!$D$7:$D$669&gt;0,Data!AB$7:AB$669))))/'1'!$G10</f>
        <v>1.1999999999999999E-2</v>
      </c>
      <c r="AD10" s="74">
        <f t="array" ref="AD10">SUM(IF(Data!$B$7:$B$669&gt;='1'!$B10,IF(Data!$B$7:$B$669&lt;'1'!$C10,IF(Data!$D$7:$D$669&gt;0,Data!AC$7:AC$669))))/'1'!$G10</f>
        <v>1.0452361365528713E-2</v>
      </c>
      <c r="AE10" s="75">
        <f t="array" ref="AE10">SUM(IF(Data!$B$7:$B$669&gt;='1'!$B10,IF(Data!$B$7:$B$669&lt;'1'!$C10,IF(Data!$D$7:$D$669&gt;0,Data!AD$7:AD$669))))/'1'!$G10</f>
        <v>0</v>
      </c>
      <c r="AF10" s="131">
        <f t="shared" si="23"/>
        <v>0.34312268086763587</v>
      </c>
      <c r="AG10" s="123">
        <f t="shared" si="24"/>
        <v>0.23887731913236415</v>
      </c>
      <c r="AH10" s="123">
        <f t="shared" si="25"/>
        <v>4.9666666666666637E-2</v>
      </c>
      <c r="AI10" s="123">
        <f t="shared" si="26"/>
        <v>1.7000000000000015E-2</v>
      </c>
      <c r="AJ10" s="123">
        <f t="shared" si="27"/>
        <v>2.1000000000000019E-2</v>
      </c>
      <c r="AK10" s="123">
        <f t="shared" si="28"/>
        <v>1.8333333333333313E-2</v>
      </c>
      <c r="AL10" s="123">
        <f t="shared" si="29"/>
        <v>1.6666666666666718E-2</v>
      </c>
      <c r="AM10" s="123">
        <f t="shared" si="30"/>
        <v>2.5333333333333263E-2</v>
      </c>
      <c r="AN10" s="123">
        <f t="shared" si="31"/>
        <v>3.4666666666666707E-2</v>
      </c>
      <c r="AO10" s="123">
        <f t="shared" si="32"/>
        <v>2.9333333333333322E-2</v>
      </c>
      <c r="AP10" s="123">
        <f t="shared" si="33"/>
        <v>1.3041580807247766E-2</v>
      </c>
      <c r="AQ10" s="123">
        <f t="shared" si="34"/>
        <v>1.1625085859418877E-2</v>
      </c>
      <c r="AR10" s="123">
        <f t="shared" si="35"/>
        <v>2.5666666666666671E-2</v>
      </c>
      <c r="AS10" s="123">
        <f t="shared" si="36"/>
        <v>2.5333333333333347E-2</v>
      </c>
      <c r="AT10" s="123">
        <f t="shared" si="37"/>
        <v>3.4666666666666651E-2</v>
      </c>
      <c r="AU10" s="123">
        <f t="shared" si="38"/>
        <v>3.6666666666666681E-2</v>
      </c>
      <c r="AV10" s="123">
        <f t="shared" si="39"/>
        <v>2.4999999999999994E-2</v>
      </c>
      <c r="AW10" s="123">
        <f t="shared" si="40"/>
        <v>1.0999999999999999E-2</v>
      </c>
      <c r="AX10" s="123">
        <f t="shared" si="41"/>
        <v>6.3333333333333366E-3</v>
      </c>
      <c r="AY10" s="123">
        <f t="shared" si="42"/>
        <v>4.6666666666666679E-3</v>
      </c>
      <c r="AZ10" s="123">
        <f t="shared" si="43"/>
        <v>1.547638634471285E-3</v>
      </c>
      <c r="BA10" s="132">
        <f t="shared" si="44"/>
        <v>1.0452361365528713E-2</v>
      </c>
      <c r="BB10" s="74">
        <f t="shared" si="52"/>
        <v>0.34312268086763587</v>
      </c>
      <c r="BC10" s="74">
        <f t="shared" si="53"/>
        <v>0.46391889993961194</v>
      </c>
      <c r="BD10" s="74">
        <f t="shared" si="54"/>
        <v>0.18250605782722351</v>
      </c>
      <c r="BE10" s="74">
        <f t="shared" si="55"/>
        <v>1.0452361365528713E-2</v>
      </c>
      <c r="BF10" s="74">
        <f t="shared" si="56"/>
        <v>17.062215684000527</v>
      </c>
      <c r="BG10" s="74">
        <f t="shared" si="57"/>
        <v>21.84363869430122</v>
      </c>
      <c r="BH10" s="74">
        <f t="shared" si="58"/>
        <v>0.62409059143963397</v>
      </c>
      <c r="BI10" s="77">
        <f t="array" ref="BI10">10^ (LOG(INDEX($I$6:$AE$6,MATCH(BI$6/100,$I10:$AE10,-1)))-(INDEX($I10:$AE10,MATCH(BI$6/100,$I10:$AE10,-1))-BI$6/100)/(INDEX($I10:$AE10,MATCH(BI$6/100,$I10:$AE10,-1))-INDEX($I10:$AE10,MATCH(BI$6/100,$I10:$AE10,-1)+1))*(LOG(INDEX($I$6:$AE$6,MATCH(BI$6/100,$I10:$AE10,-1)))-LOG(INDEX($I$6:$AE$6,MATCH(BI$6/100,$I10:$AE10,-1)+1))))</f>
        <v>0.62670002178975992</v>
      </c>
      <c r="BJ10" s="77">
        <f t="array" ref="BJ10">10^ (LOG(INDEX($I$6:$AE$6,MATCH(BJ$6/100,$I10:$AE10,-1)))-(INDEX($I10:$AE10,MATCH(BJ$6/100,$I10:$AE10,-1))-BJ$6/100)/(INDEX($I10:$AE10,MATCH(BJ$6/100,$I10:$AE10,-1))-INDEX($I10:$AE10,MATCH(BJ$6/100,$I10:$AE10,-1)+1))*(LOG(INDEX($I$6:$AE$6,MATCH(BJ$6/100,$I10:$AE10,-1)))-LOG(INDEX($I$6:$AE$6,MATCH(BJ$6/100,$I10:$AE10,-1)+1))))</f>
        <v>1.2726821251598042</v>
      </c>
      <c r="BK10" s="77">
        <f t="array" ref="BK10">10^ (LOG(INDEX($I$6:$AE$6,MATCH(BK$6/100,$I10:$AE10,-1)))-(INDEX($I10:$AE10,MATCH(BK$6/100,$I10:$AE10,-1))-BK$6/100)/(INDEX($I10:$AE10,MATCH(BK$6/100,$I10:$AE10,-1))-INDEX($I10:$AE10,MATCH(BK$6/100,$I10:$AE10,-1)+1))*(LOG(INDEX($I$6:$AE$6,MATCH(BK$6/100,$I10:$AE10,-1)))-LOG(INDEX($I$6:$AE$6,MATCH(BK$6/100,$I10:$AE10,-1)+1))))</f>
        <v>3.9340502121178935</v>
      </c>
      <c r="BL10" s="77">
        <f t="array" ref="BL10">10^ (LOG(INDEX($I$6:$AE$6,MATCH(BL$6/100,$I10:$AE10,-1)))-(INDEX($I10:$AE10,MATCH(BL$6/100,$I10:$AE10,-1))-BL$6/100)/(INDEX($I10:$AE10,MATCH(BL$6/100,$I10:$AE10,-1))-INDEX($I10:$AE10,MATCH(BL$6/100,$I10:$AE10,-1)+1))*(LOG(INDEX($I$6:$AE$6,MATCH(BL$6/100,$I10:$AE10,-1)))-LOG(INDEX($I$6:$AE$6,MATCH(BL$6/100,$I10:$AE10,-1)+1))))</f>
        <v>19.15044151728868</v>
      </c>
      <c r="BM10" s="77">
        <f t="array" ref="BM10">10^ (LOG(INDEX($I$6:$AE$6,MATCH(BM$6/100,$I10:$AE10,-1)))-(INDEX($I10:$AE10,MATCH(BM$6/100,$I10:$AE10,-1))-BM$6/100)/(INDEX($I10:$AE10,MATCH(BM$6/100,$I10:$AE10,-1))-INDEX($I10:$AE10,MATCH(BM$6/100,$I10:$AE10,-1)+1))*(LOG(INDEX($I$6:$AE$6,MATCH(BM$6/100,$I10:$AE10,-1)))-LOG(INDEX($I$6:$AE$6,MATCH(BM$6/100,$I10:$AE10,-1)+1))))</f>
        <v>46.056441283726649</v>
      </c>
      <c r="BN10" s="77">
        <f t="array" ref="BN10">10^ (LOG(INDEX($I$6:$AE$6,MATCH(BN$6/100,$I10:$AE10,-1)))-(INDEX($I10:$AE10,MATCH(BN$6/100,$I10:$AE10,-1))-BN$6/100)/(INDEX($I10:$AE10,MATCH(BN$6/100,$I10:$AE10,-1))-INDEX($I10:$AE10,MATCH(BN$6/100,$I10:$AE10,-1)+1))*(LOG(INDEX($I$6:$AE$6,MATCH(BN$6/100,$I10:$AE10,-1)))-LOG(INDEX($I$6:$AE$6,MATCH(BN$6/100,$I10:$AE10,-1)+1))))</f>
        <v>62.140718179568601</v>
      </c>
      <c r="BO10" s="77">
        <f t="array" ref="BO10">10^ (LOG(INDEX($I$6:$AE$6,MATCH(BO$6/100,$I10:$AE10,-1)))-(INDEX($I10:$AE10,MATCH(BO$6/100,$I10:$AE10,-1))-BO$6/100)/(INDEX($I10:$AE10,MATCH(BO$6/100,$I10:$AE10,-1))-INDEX($I10:$AE10,MATCH(BO$6/100,$I10:$AE10,-1)+1))*(LOG(INDEX($I$6:$AE$6,MATCH(BO$6/100,$I10:$AE10,-1)))-LOG(INDEX($I$6:$AE$6,MATCH(BO$6/100,$I10:$AE10,-1)+1))))</f>
        <v>75.875260529805317</v>
      </c>
      <c r="BP10" s="77">
        <f t="array" ref="BP10">10^ (LOG(INDEX($I$6:$AE$6,MATCH(BP$6/100,$I10:$AE10,-1)))-(INDEX($I10:$AE10,MATCH(BP$6/100,$I10:$AE10,-1))-BP$6/100)/(INDEX($I10:$AE10,MATCH(BP$6/100,$I10:$AE10,-1))-INDEX($I10:$AE10,MATCH(BP$6/100,$I10:$AE10,-1)+1))*(LOG(INDEX($I$6:$AE$6,MATCH(BP$6/100,$I10:$AE10,-1)))-LOG(INDEX($I$6:$AE$6,MATCH(BP$6/100,$I10:$AE10,-1)+1))))</f>
        <v>90.813775129707295</v>
      </c>
      <c r="BQ10" s="78">
        <f t="array" ref="BQ10">10^ (LOG(INDEX($I$6:$AE$6,MATCH(BQ$6/100,$I10:$AE10,-1)))-(INDEX($I10:$AE10,MATCH(BQ$6/100,$I10:$AE10,-1))-BQ$6/100)/(INDEX($I10:$AE10,MATCH(BQ$6/100,$I10:$AE10,-1))-INDEX($I10:$AE10,MATCH(BQ$6/100,$I10:$AE10,-1)+1))*(LOG(INDEX($I$6:$AE$6,MATCH(BQ$6/100,$I10:$AE10,-1)))-LOG(INDEX($I$6:$AE$6,MATCH(BQ$6/100,$I10:$AE10,-1)+1))))</f>
        <v>102.37315454613571</v>
      </c>
    </row>
    <row r="11" spans="1:69" x14ac:dyDescent="0.2">
      <c r="A11" s="2"/>
      <c r="B11" s="79">
        <f t="shared" si="50"/>
        <v>10</v>
      </c>
      <c r="C11" s="71">
        <f t="shared" si="51"/>
        <v>11</v>
      </c>
      <c r="D11" s="71">
        <f t="shared" si="22"/>
        <v>10</v>
      </c>
      <c r="E11" s="57">
        <v>0</v>
      </c>
      <c r="F11" s="57" t="s">
        <v>101</v>
      </c>
      <c r="G11" s="118">
        <f t="array" ref="G11">SUM(IF(Data!$B$7:$B$669&gt;='1'!B11,IF(Data!$B$7:$B$669&lt;'1'!C11,IF(Data!$D$7:$D$669&gt;0,1))))</f>
        <v>3</v>
      </c>
      <c r="H11" s="120">
        <f t="array" ref="H11">SUM(IF(Data!$B$7:$B$669&gt;='1'!B11,IF(Data!$B$7:$B$669&lt;'1'!C11,IF(Data!$D$7:$D$669&gt;0,Data!$F$7:$F$669))))/3</f>
        <v>1</v>
      </c>
      <c r="I11" s="137">
        <f t="array" ref="I11">SUM(IF(Data!$B$7:$B$669&gt;='1'!$B11,IF(Data!$B$7:$B$669&lt;'1'!$C11,IF(Data!$D$7:$D$669&gt;0,Data!H$7:H$669))))/'1'!$G11</f>
        <v>1</v>
      </c>
      <c r="J11" s="74">
        <f t="array" ref="J11">SUM(IF(Data!$B$7:$B$669&gt;='1'!$B11,IF(Data!$B$7:$B$669&lt;'1'!$C11,IF(Data!$D$7:$D$669&gt;0,Data!I$7:I$669))))/'1'!$G11</f>
        <v>0.44935294857324415</v>
      </c>
      <c r="K11" s="74">
        <f t="array" ref="K11">SUM(IF(Data!$B$7:$B$669&gt;='1'!$B11,IF(Data!$B$7:$B$669&lt;'1'!$C11,IF(Data!$D$7:$D$669&gt;0,Data!J$7:J$669))))/'1'!$G11</f>
        <v>6.6000000000000003E-2</v>
      </c>
      <c r="L11" s="74">
        <f t="array" ref="L11">SUM(IF(Data!$B$7:$B$669&gt;='1'!$B11,IF(Data!$B$7:$B$669&lt;'1'!$C11,IF(Data!$D$7:$D$669&gt;0,Data!K$7:K$669))))/'1'!$G11</f>
        <v>3.5333333333333335E-2</v>
      </c>
      <c r="M11" s="74">
        <f t="array" ref="M11">SUM(IF(Data!$B$7:$B$669&gt;='1'!$B11,IF(Data!$B$7:$B$669&lt;'1'!$C11,IF(Data!$D$7:$D$669&gt;0,Data!L$7:L$669))))/'1'!$G11</f>
        <v>2.7666666666666673E-2</v>
      </c>
      <c r="N11" s="74">
        <f t="array" ref="N11">SUM(IF(Data!$B$7:$B$669&gt;='1'!$B11,IF(Data!$B$7:$B$669&lt;'1'!$C11,IF(Data!$D$7:$D$669&gt;0,Data!M$7:M$669))))/'1'!$G11</f>
        <v>2.5333333333333336E-2</v>
      </c>
      <c r="O11" s="74">
        <f t="array" ref="O11">SUM(IF(Data!$B$7:$B$669&gt;='1'!$B11,IF(Data!$B$7:$B$669&lt;'1'!$C11,IF(Data!$D$7:$D$669&gt;0,Data!N$7:N$669))))/'1'!$G11</f>
        <v>2.2666666666666668E-2</v>
      </c>
      <c r="P11" s="74">
        <f t="array" ref="P11">SUM(IF(Data!$B$7:$B$669&gt;='1'!$B11,IF(Data!$B$7:$B$669&lt;'1'!$C11,IF(Data!$D$7:$D$669&gt;0,Data!O$7:O$669))))/'1'!$G11</f>
        <v>2.2666666666666668E-2</v>
      </c>
      <c r="Q11" s="74">
        <f t="array" ref="Q11">SUM(IF(Data!$B$7:$B$669&gt;='1'!$B11,IF(Data!$B$7:$B$669&lt;'1'!$C11,IF(Data!$D$7:$D$669&gt;0,Data!P$7:P$669))))/'1'!$G11</f>
        <v>2.1000000000000001E-2</v>
      </c>
      <c r="R11" s="74">
        <f t="array" ref="R11">SUM(IF(Data!$B$7:$B$669&gt;='1'!$B11,IF(Data!$B$7:$B$669&lt;'1'!$C11,IF(Data!$D$7:$D$669&gt;0,Data!Q$7:Q$669))))/'1'!$G11</f>
        <v>2.0666666666666667E-2</v>
      </c>
      <c r="S11" s="74">
        <f t="array" ref="S11">SUM(IF(Data!$B$7:$B$669&gt;='1'!$B11,IF(Data!$B$7:$B$669&lt;'1'!$C11,IF(Data!$D$7:$D$669&gt;0,Data!R$7:R$669))))/'1'!$G11</f>
        <v>1.9333333333333338E-2</v>
      </c>
      <c r="T11" s="74">
        <f t="array" ref="T11">SUM(IF(Data!$B$7:$B$669&gt;='1'!$B11,IF(Data!$B$7:$B$669&lt;'1'!$C11,IF(Data!$D$7:$D$669&gt;0,Data!S$7:S$669))))/'1'!$G11</f>
        <v>1.6513532077712192E-2</v>
      </c>
      <c r="U11" s="74">
        <f t="array" ref="U11">SUM(IF(Data!$B$7:$B$669&gt;='1'!$B11,IF(Data!$B$7:$B$669&lt;'1'!$C11,IF(Data!$D$7:$D$669&gt;0,Data!T$7:T$669))))/'1'!$G11</f>
        <v>1.4E-2</v>
      </c>
      <c r="V11" s="74">
        <f t="array" ref="V11">SUM(IF(Data!$B$7:$B$669&gt;='1'!$B11,IF(Data!$B$7:$B$669&lt;'1'!$C11,IF(Data!$D$7:$D$669&gt;0,Data!U$7:U$669))))/'1'!$G11</f>
        <v>6.9999999999999993E-3</v>
      </c>
      <c r="W11" s="74">
        <f t="array" ref="W11">SUM(IF(Data!$B$7:$B$669&gt;='1'!$B11,IF(Data!$B$7:$B$669&lt;'1'!$C11,IF(Data!$D$7:$D$669&gt;0,Data!V$7:V$669))))/'1'!$G11</f>
        <v>4.6666666666666671E-3</v>
      </c>
      <c r="X11" s="74">
        <f t="array" ref="X11">SUM(IF(Data!$B$7:$B$669&gt;='1'!$B11,IF(Data!$B$7:$B$669&lt;'1'!$C11,IF(Data!$D$7:$D$669&gt;0,Data!W$7:W$669))))/'1'!$G11</f>
        <v>4.0000000000000001E-3</v>
      </c>
      <c r="Y11" s="74">
        <f t="array" ref="Y11">SUM(IF(Data!$B$7:$B$669&gt;='1'!$B11,IF(Data!$B$7:$B$669&lt;'1'!$C11,IF(Data!$D$7:$D$669&gt;0,Data!X$7:X$669))))/'1'!$G11</f>
        <v>3.0000000000000005E-3</v>
      </c>
      <c r="Z11" s="74">
        <f t="array" ref="Z11">SUM(IF(Data!$B$7:$B$669&gt;='1'!$B11,IF(Data!$B$7:$B$669&lt;'1'!$C11,IF(Data!$D$7:$D$669&gt;0,Data!Y$7:Y$669))))/'1'!$G11</f>
        <v>2E-3</v>
      </c>
      <c r="AA11" s="74">
        <f t="array" ref="AA11">SUM(IF(Data!$B$7:$B$669&gt;='1'!$B11,IF(Data!$B$7:$B$669&lt;'1'!$C11,IF(Data!$D$7:$D$669&gt;0,Data!Z$7:Z$669))))/'1'!$G11</f>
        <v>2E-3</v>
      </c>
      <c r="AB11" s="74">
        <f t="array" ref="AB11">SUM(IF(Data!$B$7:$B$669&gt;='1'!$B11,IF(Data!$B$7:$B$669&lt;'1'!$C11,IF(Data!$D$7:$D$669&gt;0,Data!AA$7:AA$669))))/'1'!$G11</f>
        <v>1.6666666666666668E-3</v>
      </c>
      <c r="AC11" s="74">
        <f t="array" ref="AC11">SUM(IF(Data!$B$7:$B$669&gt;='1'!$B11,IF(Data!$B$7:$B$669&lt;'1'!$C11,IF(Data!$D$7:$D$669&gt;0,Data!AB$7:AB$669))))/'1'!$G11</f>
        <v>1.6666666666666668E-3</v>
      </c>
      <c r="AD11" s="74">
        <f t="array" ref="AD11">SUM(IF(Data!$B$7:$B$669&gt;='1'!$B11,IF(Data!$B$7:$B$669&lt;'1'!$C11,IF(Data!$D$7:$D$669&gt;0,Data!AC$7:AC$669))))/'1'!$G11</f>
        <v>1.4517168563234325E-3</v>
      </c>
      <c r="AE11" s="75">
        <f t="array" ref="AE11">SUM(IF(Data!$B$7:$B$669&gt;='1'!$B11,IF(Data!$B$7:$B$669&lt;'1'!$C11,IF(Data!$D$7:$D$669&gt;0,Data!AD$7:AD$669))))/'1'!$G11</f>
        <v>0</v>
      </c>
      <c r="AF11" s="131">
        <f t="shared" si="23"/>
        <v>0.55064705142675585</v>
      </c>
      <c r="AG11" s="123">
        <f t="shared" si="24"/>
        <v>0.38335294857324415</v>
      </c>
      <c r="AH11" s="123">
        <f t="shared" si="25"/>
        <v>3.0666666666666668E-2</v>
      </c>
      <c r="AI11" s="123">
        <f t="shared" si="26"/>
        <v>7.6666666666666619E-3</v>
      </c>
      <c r="AJ11" s="123">
        <f t="shared" si="27"/>
        <v>2.3333333333333366E-3</v>
      </c>
      <c r="AK11" s="123">
        <f t="shared" si="28"/>
        <v>2.6666666666666679E-3</v>
      </c>
      <c r="AL11" s="123">
        <f t="shared" si="29"/>
        <v>0</v>
      </c>
      <c r="AM11" s="123">
        <f t="shared" si="30"/>
        <v>1.666666666666667E-3</v>
      </c>
      <c r="AN11" s="123">
        <f t="shared" si="31"/>
        <v>3.3333333333333479E-4</v>
      </c>
      <c r="AO11" s="123">
        <f t="shared" si="32"/>
        <v>1.3333333333333287E-3</v>
      </c>
      <c r="AP11" s="123">
        <f t="shared" si="33"/>
        <v>2.819801255621146E-3</v>
      </c>
      <c r="AQ11" s="123">
        <f t="shared" si="34"/>
        <v>2.5135320777121915E-3</v>
      </c>
      <c r="AR11" s="123">
        <f t="shared" si="35"/>
        <v>7.000000000000001E-3</v>
      </c>
      <c r="AS11" s="123">
        <f t="shared" si="36"/>
        <v>2.3333333333333322E-3</v>
      </c>
      <c r="AT11" s="123">
        <f t="shared" si="37"/>
        <v>6.6666666666666697E-4</v>
      </c>
      <c r="AU11" s="123">
        <f t="shared" si="38"/>
        <v>9.9999999999999959E-4</v>
      </c>
      <c r="AV11" s="123">
        <f t="shared" si="39"/>
        <v>1.0000000000000005E-3</v>
      </c>
      <c r="AW11" s="123">
        <f t="shared" si="40"/>
        <v>0</v>
      </c>
      <c r="AX11" s="123">
        <f t="shared" si="41"/>
        <v>3.3333333333333327E-4</v>
      </c>
      <c r="AY11" s="123">
        <f t="shared" si="42"/>
        <v>0</v>
      </c>
      <c r="AZ11" s="123">
        <f t="shared" si="43"/>
        <v>2.1494981034323422E-4</v>
      </c>
      <c r="BA11" s="132">
        <f t="shared" si="44"/>
        <v>1.4517168563234325E-3</v>
      </c>
      <c r="BB11" s="74">
        <f t="shared" si="52"/>
        <v>0.55064705142675585</v>
      </c>
      <c r="BC11" s="74">
        <f t="shared" si="53"/>
        <v>0.43283941649553198</v>
      </c>
      <c r="BD11" s="74">
        <f t="shared" si="54"/>
        <v>1.5061815221388759E-2</v>
      </c>
      <c r="BE11" s="74">
        <f t="shared" si="55"/>
        <v>1.4517168563234325E-3</v>
      </c>
      <c r="BF11" s="74">
        <f t="shared" si="56"/>
        <v>61.086242243654013</v>
      </c>
      <c r="BG11" s="74">
        <f t="shared" si="57"/>
        <v>45.009201670163229</v>
      </c>
      <c r="BH11" s="74">
        <f t="shared" si="58"/>
        <v>1.0680388359207373</v>
      </c>
      <c r="BI11" s="77">
        <f t="array" ref="BI11">10^ (LOG(INDEX($I$6:$AE$6,MATCH(BI$6/100,$I11:$AE11,-1)))-(INDEX($I11:$AE11,MATCH(BI$6/100,$I11:$AE11,-1))-BI$6/100)/(INDEX($I11:$AE11,MATCH(BI$6/100,$I11:$AE11,-1))-INDEX($I11:$AE11,MATCH(BI$6/100,$I11:$AE11,-1)+1))*(LOG(INDEX($I$6:$AE$6,MATCH(BI$6/100,$I11:$AE11,-1)))-LOG(INDEX($I$6:$AE$6,MATCH(BI$6/100,$I11:$AE11,-1)+1))))</f>
        <v>40.789684378802328</v>
      </c>
      <c r="BJ11" s="77">
        <f t="array" ref="BJ11">10^ (LOG(INDEX($I$6:$AE$6,MATCH(BJ$6/100,$I11:$AE11,-1)))-(INDEX($I11:$AE11,MATCH(BJ$6/100,$I11:$AE11,-1))-BJ$6/100)/(INDEX($I11:$AE11,MATCH(BJ$6/100,$I11:$AE11,-1))-INDEX($I11:$AE11,MATCH(BJ$6/100,$I11:$AE11,-1)+1))*(LOG(INDEX($I$6:$AE$6,MATCH(BJ$6/100,$I11:$AE11,-1)))-LOG(INDEX($I$6:$AE$6,MATCH(BJ$6/100,$I11:$AE11,-1)+1))))</f>
        <v>43.951562870993193</v>
      </c>
      <c r="BK11" s="77">
        <f t="array" ref="BK11">10^ (LOG(INDEX($I$6:$AE$6,MATCH(BK$6/100,$I11:$AE11,-1)))-(INDEX($I11:$AE11,MATCH(BK$6/100,$I11:$AE11,-1))-BK$6/100)/(INDEX($I11:$AE11,MATCH(BK$6/100,$I11:$AE11,-1))-INDEX($I11:$AE11,MATCH(BK$6/100,$I11:$AE11,-1)+1))*(LOG(INDEX($I$6:$AE$6,MATCH(BK$6/100,$I11:$AE11,-1)))-LOG(INDEX($I$6:$AE$6,MATCH(BK$6/100,$I11:$AE11,-1)+1))))</f>
        <v>49.159820624189535</v>
      </c>
      <c r="BL11" s="77">
        <f t="array" ref="BL11">10^ (LOG(INDEX($I$6:$AE$6,MATCH(BL$6/100,$I11:$AE11,-1)))-(INDEX($I11:$AE11,MATCH(BL$6/100,$I11:$AE11,-1))-BL$6/100)/(INDEX($I11:$AE11,MATCH(BL$6/100,$I11:$AE11,-1))-INDEX($I11:$AE11,MATCH(BL$6/100,$I11:$AE11,-1)+1))*(LOG(INDEX($I$6:$AE$6,MATCH(BL$6/100,$I11:$AE11,-1)))-LOG(INDEX($I$6:$AE$6,MATCH(BL$6/100,$I11:$AE11,-1)+1))))</f>
        <v>55.673721508181238</v>
      </c>
      <c r="BM11" s="77">
        <f t="array" ref="BM11">10^ (LOG(INDEX($I$6:$AE$6,MATCH(BM$6/100,$I11:$AE11,-1)))-(INDEX($I11:$AE11,MATCH(BM$6/100,$I11:$AE11,-1))-BM$6/100)/(INDEX($I11:$AE11,MATCH(BM$6/100,$I11:$AE11,-1))-INDEX($I11:$AE11,MATCH(BM$6/100,$I11:$AE11,-1)+1))*(LOG(INDEX($I$6:$AE$6,MATCH(BM$6/100,$I11:$AE11,-1)))-LOG(INDEX($I$6:$AE$6,MATCH(BM$6/100,$I11:$AE11,-1)+1))))</f>
        <v>67.098096111908106</v>
      </c>
      <c r="BN11" s="77">
        <f t="array" ref="BN11">10^ (LOG(INDEX($I$6:$AE$6,MATCH(BN$6/100,$I11:$AE11,-1)))-(INDEX($I11:$AE11,MATCH(BN$6/100,$I11:$AE11,-1))-BN$6/100)/(INDEX($I11:$AE11,MATCH(BN$6/100,$I11:$AE11,-1))-INDEX($I11:$AE11,MATCH(BN$6/100,$I11:$AE11,-1)+1))*(LOG(INDEX($I$6:$AE$6,MATCH(BN$6/100,$I11:$AE11,-1)))-LOG(INDEX($I$6:$AE$6,MATCH(BN$6/100,$I11:$AE11,-1)+1))))</f>
        <v>80.86677843480004</v>
      </c>
      <c r="BO11" s="77">
        <f t="array" ref="BO11">10^ (LOG(INDEX($I$6:$AE$6,MATCH(BO$6/100,$I11:$AE11,-1)))-(INDEX($I11:$AE11,MATCH(BO$6/100,$I11:$AE11,-1))-BO$6/100)/(INDEX($I11:$AE11,MATCH(BO$6/100,$I11:$AE11,-1))-INDEX($I11:$AE11,MATCH(BO$6/100,$I11:$AE11,-1)+1))*(LOG(INDEX($I$6:$AE$6,MATCH(BO$6/100,$I11:$AE11,-1)))-LOG(INDEX($I$6:$AE$6,MATCH(BO$6/100,$I11:$AE11,-1)+1))))</f>
        <v>91.581996123629608</v>
      </c>
      <c r="BP11" s="77">
        <f t="array" ref="BP11">10^ (LOG(INDEX($I$6:$AE$6,MATCH(BP$6/100,$I11:$AE11,-1)))-(INDEX($I11:$AE11,MATCH(BP$6/100,$I11:$AE11,-1))-BP$6/100)/(INDEX($I11:$AE11,MATCH(BP$6/100,$I11:$AE11,-1))-INDEX($I11:$AE11,MATCH(BP$6/100,$I11:$AE11,-1)+1))*(LOG(INDEX($I$6:$AE$6,MATCH(BP$6/100,$I11:$AE11,-1)))-LOG(INDEX($I$6:$AE$6,MATCH(BP$6/100,$I11:$AE11,-1)+1))))</f>
        <v>102.43445756542491</v>
      </c>
      <c r="BQ11" s="78">
        <f t="array" ref="BQ11">10^ (LOG(INDEX($I$6:$AE$6,MATCH(BQ$6/100,$I11:$AE11,-1)))-(INDEX($I11:$AE11,MATCH(BQ$6/100,$I11:$AE11,-1))-BQ$6/100)/(INDEX($I11:$AE11,MATCH(BQ$6/100,$I11:$AE11,-1))-INDEX($I11:$AE11,MATCH(BQ$6/100,$I11:$AE11,-1)+1))*(LOG(INDEX($I$6:$AE$6,MATCH(BQ$6/100,$I11:$AE11,-1)))-LOG(INDEX($I$6:$AE$6,MATCH(BQ$6/100,$I11:$AE11,-1)+1))))</f>
        <v>110.37483055844744</v>
      </c>
    </row>
    <row r="12" spans="1:69" x14ac:dyDescent="0.2">
      <c r="A12" s="2"/>
      <c r="B12" s="79">
        <f t="shared" si="50"/>
        <v>11</v>
      </c>
      <c r="C12" s="71">
        <f t="shared" si="51"/>
        <v>12</v>
      </c>
      <c r="D12" s="71">
        <f t="shared" si="22"/>
        <v>11</v>
      </c>
      <c r="E12" s="57">
        <v>0</v>
      </c>
      <c r="F12" s="57" t="s">
        <v>101</v>
      </c>
      <c r="G12" s="118">
        <f t="array" ref="G12">SUM(IF(Data!$B$7:$B$669&gt;='1'!B12,IF(Data!$B$7:$B$669&lt;'1'!C12,IF(Data!$D$7:$D$669&gt;0,1))))</f>
        <v>3</v>
      </c>
      <c r="H12" s="120">
        <f t="array" ref="H12">SUM(IF(Data!$B$7:$B$669&gt;='1'!B12,IF(Data!$B$7:$B$669&lt;'1'!C12,IF(Data!$D$7:$D$669&gt;0,Data!$F$7:$F$669))))/3</f>
        <v>1</v>
      </c>
      <c r="I12" s="137">
        <f t="array" ref="I12">SUM(IF(Data!$B$7:$B$669&gt;='1'!$B12,IF(Data!$B$7:$B$669&lt;'1'!$C12,IF(Data!$D$7:$D$669&gt;0,Data!H$7:H$669))))/'1'!$G12</f>
        <v>1</v>
      </c>
      <c r="J12" s="74">
        <f t="array" ref="J12">SUM(IF(Data!$B$7:$B$669&gt;='1'!$B12,IF(Data!$B$7:$B$669&lt;'1'!$C12,IF(Data!$D$7:$D$669&gt;0,Data!I$7:I$669))))/'1'!$G12</f>
        <v>0.65982510848689702</v>
      </c>
      <c r="K12" s="74">
        <f t="array" ref="K12">SUM(IF(Data!$B$7:$B$669&gt;='1'!$B12,IF(Data!$B$7:$B$669&lt;'1'!$C12,IF(Data!$D$7:$D$669&gt;0,Data!J$7:J$669))))/'1'!$G12</f>
        <v>0.42300000000000004</v>
      </c>
      <c r="L12" s="74">
        <f t="array" ref="L12">SUM(IF(Data!$B$7:$B$669&gt;='1'!$B12,IF(Data!$B$7:$B$669&lt;'1'!$C12,IF(Data!$D$7:$D$669&gt;0,Data!K$7:K$669))))/'1'!$G12</f>
        <v>0.38233333333333336</v>
      </c>
      <c r="M12" s="74">
        <f t="array" ref="M12">SUM(IF(Data!$B$7:$B$669&gt;='1'!$B12,IF(Data!$B$7:$B$669&lt;'1'!$C12,IF(Data!$D$7:$D$669&gt;0,Data!L$7:L$669))))/'1'!$G12</f>
        <v>0.36099999999999999</v>
      </c>
      <c r="N12" s="74">
        <f t="array" ref="N12">SUM(IF(Data!$B$7:$B$669&gt;='1'!$B12,IF(Data!$B$7:$B$669&lt;'1'!$C12,IF(Data!$D$7:$D$669&gt;0,Data!M$7:M$669))))/'1'!$G12</f>
        <v>0.34400000000000003</v>
      </c>
      <c r="O12" s="74">
        <f t="array" ref="O12">SUM(IF(Data!$B$7:$B$669&gt;='1'!$B12,IF(Data!$B$7:$B$669&lt;'1'!$C12,IF(Data!$D$7:$D$669&gt;0,Data!N$7:N$669))))/'1'!$G12</f>
        <v>0.318</v>
      </c>
      <c r="P12" s="74">
        <f t="array" ref="P12">SUM(IF(Data!$B$7:$B$669&gt;='1'!$B12,IF(Data!$B$7:$B$669&lt;'1'!$C12,IF(Data!$D$7:$D$669&gt;0,Data!O$7:O$669))))/'1'!$G12</f>
        <v>0.30399999999999999</v>
      </c>
      <c r="Q12" s="74">
        <f t="array" ref="Q12">SUM(IF(Data!$B$7:$B$669&gt;='1'!$B12,IF(Data!$B$7:$B$669&lt;'1'!$C12,IF(Data!$D$7:$D$669&gt;0,Data!P$7:P$669))))/'1'!$G12</f>
        <v>0.28966666666666668</v>
      </c>
      <c r="R12" s="74">
        <f t="array" ref="R12">SUM(IF(Data!$B$7:$B$669&gt;='1'!$B12,IF(Data!$B$7:$B$669&lt;'1'!$C12,IF(Data!$D$7:$D$669&gt;0,Data!Q$7:Q$669))))/'1'!$G12</f>
        <v>0.27366666666666667</v>
      </c>
      <c r="S12" s="74">
        <f t="array" ref="S12">SUM(IF(Data!$B$7:$B$669&gt;='1'!$B12,IF(Data!$B$7:$B$669&lt;'1'!$C12,IF(Data!$D$7:$D$669&gt;0,Data!R$7:R$669))))/'1'!$G12</f>
        <v>0.25966666666666666</v>
      </c>
      <c r="T12" s="74">
        <f t="array" ref="T12">SUM(IF(Data!$B$7:$B$669&gt;='1'!$B12,IF(Data!$B$7:$B$669&lt;'1'!$C12,IF(Data!$D$7:$D$669&gt;0,Data!S$7:S$669))))/'1'!$G12</f>
        <v>0.25455577689085335</v>
      </c>
      <c r="U12" s="74">
        <f t="array" ref="U12">SUM(IF(Data!$B$7:$B$669&gt;='1'!$B12,IF(Data!$B$7:$B$669&lt;'1'!$C12,IF(Data!$D$7:$D$669&gt;0,Data!T$7:T$669))))/'1'!$G12</f>
        <v>0.25</v>
      </c>
      <c r="V12" s="74">
        <f t="array" ref="V12">SUM(IF(Data!$B$7:$B$669&gt;='1'!$B12,IF(Data!$B$7:$B$669&lt;'1'!$C12,IF(Data!$D$7:$D$669&gt;0,Data!U$7:U$669))))/'1'!$G12</f>
        <v>0.24033333333333332</v>
      </c>
      <c r="W12" s="74">
        <f t="array" ref="W12">SUM(IF(Data!$B$7:$B$669&gt;='1'!$B12,IF(Data!$B$7:$B$669&lt;'1'!$C12,IF(Data!$D$7:$D$669&gt;0,Data!V$7:V$669))))/'1'!$G12</f>
        <v>0.23333333333333331</v>
      </c>
      <c r="X12" s="74">
        <f t="array" ref="X12">SUM(IF(Data!$B$7:$B$669&gt;='1'!$B12,IF(Data!$B$7:$B$669&lt;'1'!$C12,IF(Data!$D$7:$D$669&gt;0,Data!W$7:W$669))))/'1'!$G12</f>
        <v>0.22666666666666666</v>
      </c>
      <c r="Y12" s="74">
        <f t="array" ref="Y12">SUM(IF(Data!$B$7:$B$669&gt;='1'!$B12,IF(Data!$B$7:$B$669&lt;'1'!$C12,IF(Data!$D$7:$D$669&gt;0,Data!X$7:X$669))))/'1'!$G12</f>
        <v>0.21866666666666665</v>
      </c>
      <c r="Z12" s="74">
        <f t="array" ref="Z12">SUM(IF(Data!$B$7:$B$669&gt;='1'!$B12,IF(Data!$B$7:$B$669&lt;'1'!$C12,IF(Data!$D$7:$D$669&gt;0,Data!Y$7:Y$669))))/'1'!$G12</f>
        <v>0.20366666666666666</v>
      </c>
      <c r="AA12" s="74">
        <f t="array" ref="AA12">SUM(IF(Data!$B$7:$B$669&gt;='1'!$B12,IF(Data!$B$7:$B$669&lt;'1'!$C12,IF(Data!$D$7:$D$669&gt;0,Data!Z$7:Z$669))))/'1'!$G12</f>
        <v>0.19833333333333333</v>
      </c>
      <c r="AB12" s="74">
        <f t="array" ref="AB12">SUM(IF(Data!$B$7:$B$669&gt;='1'!$B12,IF(Data!$B$7:$B$669&lt;'1'!$C12,IF(Data!$D$7:$D$669&gt;0,Data!AA$7:AA$669))))/'1'!$G12</f>
        <v>0.19433333333333333</v>
      </c>
      <c r="AC12" s="74">
        <f t="array" ref="AC12">SUM(IF(Data!$B$7:$B$669&gt;='1'!$B12,IF(Data!$B$7:$B$669&lt;'1'!$C12,IF(Data!$D$7:$D$669&gt;0,Data!AB$7:AB$669))))/'1'!$G12</f>
        <v>0.18966666666666665</v>
      </c>
      <c r="AD12" s="74">
        <f t="array" ref="AD12">SUM(IF(Data!$B$7:$B$669&gt;='1'!$B12,IF(Data!$B$7:$B$669&lt;'1'!$C12,IF(Data!$D$7:$D$669&gt;0,Data!AC$7:AC$669))))/'1'!$G12</f>
        <v>0.1652053782496066</v>
      </c>
      <c r="AE12" s="75">
        <f t="array" ref="AE12">SUM(IF(Data!$B$7:$B$669&gt;='1'!$B12,IF(Data!$B$7:$B$669&lt;'1'!$C12,IF(Data!$D$7:$D$669&gt;0,Data!AD$7:AD$669))))/'1'!$G12</f>
        <v>0</v>
      </c>
      <c r="AF12" s="131">
        <f t="shared" si="23"/>
        <v>0.34017489151310298</v>
      </c>
      <c r="AG12" s="123">
        <f t="shared" si="24"/>
        <v>0.23682510848689697</v>
      </c>
      <c r="AH12" s="123">
        <f t="shared" si="25"/>
        <v>4.0666666666666684E-2</v>
      </c>
      <c r="AI12" s="123">
        <f t="shared" si="26"/>
        <v>2.1333333333333371E-2</v>
      </c>
      <c r="AJ12" s="123">
        <f t="shared" si="27"/>
        <v>1.699999999999996E-2</v>
      </c>
      <c r="AK12" s="123">
        <f t="shared" si="28"/>
        <v>2.6000000000000023E-2</v>
      </c>
      <c r="AL12" s="123">
        <f t="shared" si="29"/>
        <v>1.4000000000000012E-2</v>
      </c>
      <c r="AM12" s="123">
        <f t="shared" si="30"/>
        <v>1.4333333333333309E-2</v>
      </c>
      <c r="AN12" s="123">
        <f t="shared" si="31"/>
        <v>1.6000000000000014E-2</v>
      </c>
      <c r="AO12" s="123">
        <f t="shared" si="32"/>
        <v>1.4000000000000012E-2</v>
      </c>
      <c r="AP12" s="123">
        <f t="shared" si="33"/>
        <v>5.1108897758133098E-3</v>
      </c>
      <c r="AQ12" s="123">
        <f t="shared" si="34"/>
        <v>4.5557768908533469E-3</v>
      </c>
      <c r="AR12" s="123">
        <f t="shared" si="35"/>
        <v>9.6666666666666845E-3</v>
      </c>
      <c r="AS12" s="123">
        <f t="shared" si="36"/>
        <v>7.0000000000000062E-3</v>
      </c>
      <c r="AT12" s="123">
        <f t="shared" si="37"/>
        <v>6.6666666666666541E-3</v>
      </c>
      <c r="AU12" s="123">
        <f t="shared" si="38"/>
        <v>8.0000000000000071E-3</v>
      </c>
      <c r="AV12" s="123">
        <f t="shared" si="39"/>
        <v>1.4999999999999986E-2</v>
      </c>
      <c r="AW12" s="123">
        <f t="shared" si="40"/>
        <v>5.3333333333333288E-3</v>
      </c>
      <c r="AX12" s="123">
        <f t="shared" si="41"/>
        <v>4.0000000000000036E-3</v>
      </c>
      <c r="AY12" s="123">
        <f t="shared" si="42"/>
        <v>4.6666666666666801E-3</v>
      </c>
      <c r="AZ12" s="123">
        <f t="shared" si="43"/>
        <v>2.4461288417060051E-2</v>
      </c>
      <c r="BA12" s="132">
        <f t="shared" si="44"/>
        <v>0.1652053782496066</v>
      </c>
      <c r="BB12" s="74">
        <f t="shared" si="52"/>
        <v>0.34017489151310298</v>
      </c>
      <c r="BC12" s="74">
        <f t="shared" si="53"/>
        <v>0.40526933159604367</v>
      </c>
      <c r="BD12" s="74">
        <f t="shared" si="54"/>
        <v>8.9350398641246748E-2</v>
      </c>
      <c r="BE12" s="74">
        <f t="shared" si="55"/>
        <v>0.1652053782496066</v>
      </c>
      <c r="BF12" s="74">
        <f t="shared" si="56"/>
        <v>7.5470117624434776</v>
      </c>
      <c r="BG12" s="74">
        <f t="shared" si="57"/>
        <v>27.238927841622068</v>
      </c>
      <c r="BH12" s="74">
        <f t="shared" si="58"/>
        <v>0.31809376135639539</v>
      </c>
      <c r="BI12" s="77">
        <f t="array" ref="BI12">10^ (LOG(INDEX($I$6:$AE$6,MATCH(BI$6/100,$I12:$AE12,-1)))-(INDEX($I12:$AE12,MATCH(BI$6/100,$I12:$AE12,-1))-BI$6/100)/(INDEX($I12:$AE12,MATCH(BI$6/100,$I12:$AE12,-1))-INDEX($I12:$AE12,MATCH(BI$6/100,$I12:$AE12,-1)+1))*(LOG(INDEX($I$6:$AE$6,MATCH(BI$6/100,$I12:$AE12,-1)))-LOG(INDEX($I$6:$AE$6,MATCH(BI$6/100,$I12:$AE12,-1)+1))))</f>
        <v>1.6142400456342715E-2</v>
      </c>
      <c r="BJ12" s="77">
        <f t="array" ref="BJ12">10^ (LOG(INDEX($I$6:$AE$6,MATCH(BJ$6/100,$I12:$AE12,-1)))-(INDEX($I12:$AE12,MATCH(BJ$6/100,$I12:$AE12,-1))-BJ$6/100)/(INDEX($I12:$AE12,MATCH(BJ$6/100,$I12:$AE12,-1))-INDEX($I12:$AE12,MATCH(BJ$6/100,$I12:$AE12,-1)+1))*(LOG(INDEX($I$6:$AE$6,MATCH(BJ$6/100,$I12:$AE12,-1)))-LOG(INDEX($I$6:$AE$6,MATCH(BJ$6/100,$I12:$AE12,-1)+1))))</f>
        <v>5.6510739400277822E-2</v>
      </c>
      <c r="BK12" s="77">
        <f t="array" ref="BK12">10^ (LOG(INDEX($I$6:$AE$6,MATCH(BK$6/100,$I12:$AE12,-1)))-(INDEX($I12:$AE12,MATCH(BK$6/100,$I12:$AE12,-1))-BK$6/100)/(INDEX($I12:$AE12,MATCH(BK$6/100,$I12:$AE12,-1))-INDEX($I12:$AE12,MATCH(BK$6/100,$I12:$AE12,-1)+1))*(LOG(INDEX($I$6:$AE$6,MATCH(BK$6/100,$I12:$AE12,-1)))-LOG(INDEX($I$6:$AE$6,MATCH(BK$6/100,$I12:$AE12,-1)+1))))</f>
        <v>1.7</v>
      </c>
      <c r="BL12" s="77">
        <f t="array" ref="BL12">10^ (LOG(INDEX($I$6:$AE$6,MATCH(BL$6/100,$I12:$AE12,-1)))-(INDEX($I12:$AE12,MATCH(BL$6/100,$I12:$AE12,-1))-BL$6/100)/(INDEX($I12:$AE12,MATCH(BL$6/100,$I12:$AE12,-1))-INDEX($I12:$AE12,MATCH(BL$6/100,$I12:$AE12,-1)+1))*(LOG(INDEX($I$6:$AE$6,MATCH(BL$6/100,$I12:$AE12,-1)))-LOG(INDEX($I$6:$AE$6,MATCH(BL$6/100,$I12:$AE12,-1)+1))))</f>
        <v>15.472366016782585</v>
      </c>
      <c r="BM12" s="77">
        <f t="array" ref="BM12">10^ (LOG(INDEX($I$6:$AE$6,MATCH(BM$6/100,$I12:$AE12,-1)))-(INDEX($I12:$AE12,MATCH(BM$6/100,$I12:$AE12,-1))-BM$6/100)/(INDEX($I12:$AE12,MATCH(BM$6/100,$I12:$AE12,-1))-INDEX($I12:$AE12,MATCH(BM$6/100,$I12:$AE12,-1)+1))*(LOG(INDEX($I$6:$AE$6,MATCH(BM$6/100,$I12:$AE12,-1)))-LOG(INDEX($I$6:$AE$6,MATCH(BM$6/100,$I12:$AE12,-1)+1))))</f>
        <v>45.659677718477695</v>
      </c>
      <c r="BN12" s="77">
        <f t="array" ref="BN12">10^ (LOG(INDEX($I$6:$AE$6,MATCH(BN$6/100,$I12:$AE12,-1)))-(INDEX($I12:$AE12,MATCH(BN$6/100,$I12:$AE12,-1))-BN$6/100)/(INDEX($I12:$AE12,MATCH(BN$6/100,$I12:$AE12,-1))-INDEX($I12:$AE12,MATCH(BN$6/100,$I12:$AE12,-1)+1))*(LOG(INDEX($I$6:$AE$6,MATCH(BN$6/100,$I12:$AE12,-1)))-LOG(INDEX($I$6:$AE$6,MATCH(BN$6/100,$I12:$AE12,-1)+1))))</f>
        <v>61.76550450800687</v>
      </c>
      <c r="BO12" s="77">
        <f t="array" ref="BO12">10^ (LOG(INDEX($I$6:$AE$6,MATCH(BO$6/100,$I12:$AE12,-1)))-(INDEX($I12:$AE12,MATCH(BO$6/100,$I12:$AE12,-1))-BO$6/100)/(INDEX($I12:$AE12,MATCH(BO$6/100,$I12:$AE12,-1))-INDEX($I12:$AE12,MATCH(BO$6/100,$I12:$AE12,-1)+1))*(LOG(INDEX($I$6:$AE$6,MATCH(BO$6/100,$I12:$AE12,-1)))-LOG(INDEX($I$6:$AE$6,MATCH(BO$6/100,$I12:$AE12,-1)+1))))</f>
        <v>75.5477313677235</v>
      </c>
      <c r="BP12" s="77">
        <f t="array" ref="BP12">10^ (LOG(INDEX($I$6:$AE$6,MATCH(BP$6/100,$I12:$AE12,-1)))-(INDEX($I12:$AE12,MATCH(BP$6/100,$I12:$AE12,-1))-BP$6/100)/(INDEX($I12:$AE12,MATCH(BP$6/100,$I12:$AE12,-1))-INDEX($I12:$AE12,MATCH(BP$6/100,$I12:$AE12,-1)+1))*(LOG(INDEX($I$6:$AE$6,MATCH(BP$6/100,$I12:$AE12,-1)))-LOG(INDEX($I$6:$AE$6,MATCH(BP$6/100,$I12:$AE12,-1)+1))))</f>
        <v>90.562690885702608</v>
      </c>
      <c r="BQ12" s="78">
        <f t="array" ref="BQ12">10^ (LOG(INDEX($I$6:$AE$6,MATCH(BQ$6/100,$I12:$AE12,-1)))-(INDEX($I12:$AE12,MATCH(BQ$6/100,$I12:$AE12,-1))-BQ$6/100)/(INDEX($I12:$AE12,MATCH(BQ$6/100,$I12:$AE12,-1))-INDEX($I12:$AE12,MATCH(BQ$6/100,$I12:$AE12,-1)+1))*(LOG(INDEX($I$6:$AE$6,MATCH(BQ$6/100,$I12:$AE12,-1)))-LOG(INDEX($I$6:$AE$6,MATCH(BQ$6/100,$I12:$AE12,-1)+1))))</f>
        <v>102.19616027807548</v>
      </c>
    </row>
    <row r="13" spans="1:69" x14ac:dyDescent="0.2">
      <c r="A13" s="2"/>
      <c r="B13" s="79">
        <f t="shared" si="50"/>
        <v>12</v>
      </c>
      <c r="C13" s="71">
        <f t="shared" si="51"/>
        <v>13</v>
      </c>
      <c r="D13" s="71">
        <f t="shared" si="22"/>
        <v>12</v>
      </c>
      <c r="E13" s="57">
        <v>0</v>
      </c>
      <c r="F13" s="57" t="s">
        <v>101</v>
      </c>
      <c r="G13" s="118">
        <f t="array" ref="G13">SUM(IF(Data!$B$7:$B$669&gt;='1'!B13,IF(Data!$B$7:$B$669&lt;'1'!C13,IF(Data!$D$7:$D$669&gt;0,1))))</f>
        <v>3</v>
      </c>
      <c r="H13" s="120">
        <f t="array" ref="H13">SUM(IF(Data!$B$7:$B$669&gt;='1'!B13,IF(Data!$B$7:$B$669&lt;'1'!C13,IF(Data!$D$7:$D$669&gt;0,Data!$F$7:$F$669))))/3</f>
        <v>1.3333333333333333</v>
      </c>
      <c r="I13" s="137">
        <f t="array" ref="I13">SUM(IF(Data!$B$7:$B$669&gt;='1'!$B13,IF(Data!$B$7:$B$669&lt;'1'!$C13,IF(Data!$D$7:$D$669&gt;0,Data!H$7:H$669))))/'1'!$G13</f>
        <v>1</v>
      </c>
      <c r="J13" s="74">
        <f t="array" ref="J13">SUM(IF(Data!$B$7:$B$669&gt;='1'!$B13,IF(Data!$B$7:$B$669&lt;'1'!$C13,IF(Data!$D$7:$D$669&gt;0,Data!I$7:I$669))))/'1'!$G13</f>
        <v>0.8948621796883246</v>
      </c>
      <c r="K13" s="74">
        <f t="array" ref="K13">SUM(IF(Data!$B$7:$B$669&gt;='1'!$B13,IF(Data!$B$7:$B$669&lt;'1'!$C13,IF(Data!$D$7:$D$669&gt;0,Data!J$7:J$669))))/'1'!$G13</f>
        <v>0.82166666666666666</v>
      </c>
      <c r="L13" s="74">
        <f t="array" ref="L13">SUM(IF(Data!$B$7:$B$669&gt;='1'!$B13,IF(Data!$B$7:$B$669&lt;'1'!$C13,IF(Data!$D$7:$D$669&gt;0,Data!K$7:K$669))))/'1'!$G13</f>
        <v>0.78766666666666663</v>
      </c>
      <c r="M13" s="74">
        <f t="array" ref="M13">SUM(IF(Data!$B$7:$B$669&gt;='1'!$B13,IF(Data!$B$7:$B$669&lt;'1'!$C13,IF(Data!$D$7:$D$669&gt;0,Data!L$7:L$669))))/'1'!$G13</f>
        <v>0.76666666666666661</v>
      </c>
      <c r="N13" s="74">
        <f t="array" ref="N13">SUM(IF(Data!$B$7:$B$669&gt;='1'!$B13,IF(Data!$B$7:$B$669&lt;'1'!$C13,IF(Data!$D$7:$D$669&gt;0,Data!M$7:M$669))))/'1'!$G13</f>
        <v>0.7423333333333334</v>
      </c>
      <c r="O13" s="74">
        <f t="array" ref="O13">SUM(IF(Data!$B$7:$B$669&gt;='1'!$B13,IF(Data!$B$7:$B$669&lt;'1'!$C13,IF(Data!$D$7:$D$669&gt;0,Data!N$7:N$669))))/'1'!$G13</f>
        <v>0.71166666666666656</v>
      </c>
      <c r="P13" s="74">
        <f t="array" ref="P13">SUM(IF(Data!$B$7:$B$669&gt;='1'!$B13,IF(Data!$B$7:$B$669&lt;'1'!$C13,IF(Data!$D$7:$D$669&gt;0,Data!O$7:O$669))))/'1'!$G13</f>
        <v>0.69000000000000006</v>
      </c>
      <c r="Q13" s="74">
        <f t="array" ref="Q13">SUM(IF(Data!$B$7:$B$669&gt;='1'!$B13,IF(Data!$B$7:$B$669&lt;'1'!$C13,IF(Data!$D$7:$D$669&gt;0,Data!P$7:P$669))))/'1'!$G13</f>
        <v>0.66933333333333334</v>
      </c>
      <c r="R13" s="74">
        <f t="array" ref="R13">SUM(IF(Data!$B$7:$B$669&gt;='1'!$B13,IF(Data!$B$7:$B$669&lt;'1'!$C13,IF(Data!$D$7:$D$669&gt;0,Data!Q$7:Q$669))))/'1'!$G13</f>
        <v>0.6176666666666667</v>
      </c>
      <c r="S13" s="74">
        <f t="array" ref="S13">SUM(IF(Data!$B$7:$B$669&gt;='1'!$B13,IF(Data!$B$7:$B$669&lt;'1'!$C13,IF(Data!$D$7:$D$669&gt;0,Data!R$7:R$669))))/'1'!$G13</f>
        <v>0.55466666666666675</v>
      </c>
      <c r="T13" s="74">
        <f t="array" ref="T13">SUM(IF(Data!$B$7:$B$669&gt;='1'!$B13,IF(Data!$B$7:$B$669&lt;'1'!$C13,IF(Data!$D$7:$D$669&gt;0,Data!S$7:S$669))))/'1'!$G13</f>
        <v>0.52223895222702355</v>
      </c>
      <c r="U13" s="74">
        <f t="array" ref="U13">SUM(IF(Data!$B$7:$B$669&gt;='1'!$B13,IF(Data!$B$7:$B$669&lt;'1'!$C13,IF(Data!$D$7:$D$669&gt;0,Data!T$7:T$669))))/'1'!$G13</f>
        <v>0.49333333333333335</v>
      </c>
      <c r="V13" s="74">
        <f t="array" ref="V13">SUM(IF(Data!$B$7:$B$669&gt;='1'!$B13,IF(Data!$B$7:$B$669&lt;'1'!$C13,IF(Data!$D$7:$D$669&gt;0,Data!U$7:U$669))))/'1'!$G13</f>
        <v>0.43999999999999995</v>
      </c>
      <c r="W13" s="74">
        <f t="array" ref="W13">SUM(IF(Data!$B$7:$B$669&gt;='1'!$B13,IF(Data!$B$7:$B$669&lt;'1'!$C13,IF(Data!$D$7:$D$669&gt;0,Data!V$7:V$669))))/'1'!$G13</f>
        <v>0.40433333333333338</v>
      </c>
      <c r="X13" s="74">
        <f t="array" ref="X13">SUM(IF(Data!$B$7:$B$669&gt;='1'!$B13,IF(Data!$B$7:$B$669&lt;'1'!$C13,IF(Data!$D$7:$D$669&gt;0,Data!W$7:W$669))))/'1'!$G13</f>
        <v>0.38266666666666671</v>
      </c>
      <c r="Y13" s="74">
        <f t="array" ref="Y13">SUM(IF(Data!$B$7:$B$669&gt;='1'!$B13,IF(Data!$B$7:$B$669&lt;'1'!$C13,IF(Data!$D$7:$D$669&gt;0,Data!X$7:X$669))))/'1'!$G13</f>
        <v>0.37133333333333335</v>
      </c>
      <c r="Z13" s="74">
        <f t="array" ref="Z13">SUM(IF(Data!$B$7:$B$669&gt;='1'!$B13,IF(Data!$B$7:$B$669&lt;'1'!$C13,IF(Data!$D$7:$D$669&gt;0,Data!Y$7:Y$669))))/'1'!$G13</f>
        <v>0.35566666666666663</v>
      </c>
      <c r="AA13" s="74">
        <f t="array" ref="AA13">SUM(IF(Data!$B$7:$B$669&gt;='1'!$B13,IF(Data!$B$7:$B$669&lt;'1'!$C13,IF(Data!$D$7:$D$669&gt;0,Data!Z$7:Z$669))))/'1'!$G13</f>
        <v>0.34833333333333333</v>
      </c>
      <c r="AB13" s="74">
        <f t="array" ref="AB13">SUM(IF(Data!$B$7:$B$669&gt;='1'!$B13,IF(Data!$B$7:$B$669&lt;'1'!$C13,IF(Data!$D$7:$D$669&gt;0,Data!AA$7:AA$669))))/'1'!$G13</f>
        <v>0.34200000000000003</v>
      </c>
      <c r="AC13" s="74">
        <f t="array" ref="AC13">SUM(IF(Data!$B$7:$B$669&gt;='1'!$B13,IF(Data!$B$7:$B$669&lt;'1'!$C13,IF(Data!$D$7:$D$669&gt;0,Data!AB$7:AB$669))))/'1'!$G13</f>
        <v>0.33800000000000002</v>
      </c>
      <c r="AD13" s="74">
        <f t="array" ref="AD13">SUM(IF(Data!$B$7:$B$669&gt;='1'!$B13,IF(Data!$B$7:$B$669&lt;'1'!$C13,IF(Data!$D$7:$D$669&gt;0,Data!AC$7:AC$669))))/'1'!$G13</f>
        <v>0.29440817846239203</v>
      </c>
      <c r="AE13" s="75">
        <f t="array" ref="AE13">SUM(IF(Data!$B$7:$B$669&gt;='1'!$B13,IF(Data!$B$7:$B$669&lt;'1'!$C13,IF(Data!$D$7:$D$669&gt;0,Data!AD$7:AD$669))))/'1'!$G13</f>
        <v>0</v>
      </c>
      <c r="AF13" s="131">
        <f t="shared" si="23"/>
        <v>0.1051378203116754</v>
      </c>
      <c r="AG13" s="123">
        <f t="shared" si="24"/>
        <v>7.3195513021657943E-2</v>
      </c>
      <c r="AH13" s="123">
        <f t="shared" si="25"/>
        <v>3.400000000000003E-2</v>
      </c>
      <c r="AI13" s="123">
        <f t="shared" si="26"/>
        <v>2.1000000000000019E-2</v>
      </c>
      <c r="AJ13" s="123">
        <f t="shared" si="27"/>
        <v>2.4333333333333207E-2</v>
      </c>
      <c r="AK13" s="123">
        <f t="shared" si="28"/>
        <v>3.0666666666666842E-2</v>
      </c>
      <c r="AL13" s="123">
        <f t="shared" si="29"/>
        <v>2.1666666666666501E-2</v>
      </c>
      <c r="AM13" s="123">
        <f t="shared" si="30"/>
        <v>2.0666666666666722E-2</v>
      </c>
      <c r="AN13" s="123">
        <f t="shared" si="31"/>
        <v>5.1666666666666639E-2</v>
      </c>
      <c r="AO13" s="123">
        <f t="shared" si="32"/>
        <v>6.2999999999999945E-2</v>
      </c>
      <c r="AP13" s="123">
        <f t="shared" si="33"/>
        <v>3.2427714439643207E-2</v>
      </c>
      <c r="AQ13" s="123">
        <f t="shared" si="34"/>
        <v>2.8905618893690199E-2</v>
      </c>
      <c r="AR13" s="123">
        <f t="shared" si="35"/>
        <v>5.3333333333333399E-2</v>
      </c>
      <c r="AS13" s="123">
        <f t="shared" si="36"/>
        <v>3.5666666666666569E-2</v>
      </c>
      <c r="AT13" s="123">
        <f t="shared" si="37"/>
        <v>2.1666666666666667E-2</v>
      </c>
      <c r="AU13" s="123">
        <f t="shared" si="38"/>
        <v>1.1333333333333362E-2</v>
      </c>
      <c r="AV13" s="123">
        <f t="shared" si="39"/>
        <v>1.5666666666666718E-2</v>
      </c>
      <c r="AW13" s="123">
        <f t="shared" si="40"/>
        <v>7.3333333333333028E-3</v>
      </c>
      <c r="AX13" s="123">
        <f t="shared" si="41"/>
        <v>6.333333333333302E-3</v>
      </c>
      <c r="AY13" s="123">
        <f t="shared" si="42"/>
        <v>4.0000000000000036E-3</v>
      </c>
      <c r="AZ13" s="123">
        <f t="shared" si="43"/>
        <v>4.3591821537607989E-2</v>
      </c>
      <c r="BA13" s="132">
        <f t="shared" si="44"/>
        <v>0.29440817846239203</v>
      </c>
      <c r="BB13" s="74">
        <f t="shared" si="52"/>
        <v>0.1051378203116754</v>
      </c>
      <c r="BC13" s="74">
        <f t="shared" si="53"/>
        <v>0.37262322746130105</v>
      </c>
      <c r="BD13" s="74">
        <f t="shared" si="54"/>
        <v>0.22783077376463151</v>
      </c>
      <c r="BE13" s="74">
        <f t="shared" si="55"/>
        <v>0.29440817846239203</v>
      </c>
      <c r="BF13" s="74">
        <f t="shared" si="56"/>
        <v>0.88193790761442381</v>
      </c>
      <c r="BG13" s="74">
        <f t="shared" si="57"/>
        <v>9.9886916674106683</v>
      </c>
      <c r="BH13" s="74">
        <f t="shared" si="58"/>
        <v>0.55767396377480238</v>
      </c>
      <c r="BI13" s="77">
        <f t="array" ref="BI13">10^ (LOG(INDEX($I$6:$AE$6,MATCH(BI$6/100,$I13:$AE13,-1)))-(INDEX($I13:$AE13,MATCH(BI$6/100,$I13:$AE13,-1))-BI$6/100)/(INDEX($I13:$AE13,MATCH(BI$6/100,$I13:$AE13,-1))-INDEX($I13:$AE13,MATCH(BI$6/100,$I13:$AE13,-1)+1))*(LOG(INDEX($I$6:$AE$6,MATCH(BI$6/100,$I13:$AE13,-1)))-LOG(INDEX($I$6:$AE$6,MATCH(BI$6/100,$I13:$AE13,-1)+1))))</f>
        <v>6.4558416068854702E-3</v>
      </c>
      <c r="BJ13" s="77">
        <f t="array" ref="BJ13">10^ (LOG(INDEX($I$6:$AE$6,MATCH(BJ$6/100,$I13:$AE13,-1)))-(INDEX($I13:$AE13,MATCH(BJ$6/100,$I13:$AE13,-1))-BJ$6/100)/(INDEX($I13:$AE13,MATCH(BJ$6/100,$I13:$AE13,-1))-INDEX($I13:$AE13,MATCH(BJ$6/100,$I13:$AE13,-1)+1))*(LOG(INDEX($I$6:$AE$6,MATCH(BJ$6/100,$I13:$AE13,-1)))-LOG(INDEX($I$6:$AE$6,MATCH(BJ$6/100,$I13:$AE13,-1)+1))))</f>
        <v>1.3040870702475107E-2</v>
      </c>
      <c r="BK13" s="77">
        <f t="array" ref="BK13">10^ (LOG(INDEX($I$6:$AE$6,MATCH(BK$6/100,$I13:$AE13,-1)))-(INDEX($I13:$AE13,MATCH(BK$6/100,$I13:$AE13,-1))-BK$6/100)/(INDEX($I13:$AE13,MATCH(BK$6/100,$I13:$AE13,-1))-INDEX($I13:$AE13,MATCH(BK$6/100,$I13:$AE13,-1)+1))*(LOG(INDEX($I$6:$AE$6,MATCH(BK$6/100,$I13:$AE13,-1)))-LOG(INDEX($I$6:$AE$6,MATCH(BK$6/100,$I13:$AE13,-1)+1))))</f>
        <v>3.7440114888325632E-2</v>
      </c>
      <c r="BL13" s="77">
        <f t="array" ref="BL13">10^ (LOG(INDEX($I$6:$AE$6,MATCH(BL$6/100,$I13:$AE13,-1)))-(INDEX($I13:$AE13,MATCH(BL$6/100,$I13:$AE13,-1))-BL$6/100)/(INDEX($I13:$AE13,MATCH(BL$6/100,$I13:$AE13,-1))-INDEX($I13:$AE13,MATCH(BL$6/100,$I13:$AE13,-1)+1))*(LOG(INDEX($I$6:$AE$6,MATCH(BL$6/100,$I13:$AE13,-1)))-LOG(INDEX($I$6:$AE$6,MATCH(BL$6/100,$I13:$AE13,-1)+1))))</f>
        <v>0.2277321181902279</v>
      </c>
      <c r="BM13" s="77">
        <f t="array" ref="BM13">10^ (LOG(INDEX($I$6:$AE$6,MATCH(BM$6/100,$I13:$AE13,-1)))-(INDEX($I13:$AE13,MATCH(BM$6/100,$I13:$AE13,-1))-BM$6/100)/(INDEX($I13:$AE13,MATCH(BM$6/100,$I13:$AE13,-1))-INDEX($I13:$AE13,MATCH(BM$6/100,$I13:$AE13,-1)+1))*(LOG(INDEX($I$6:$AE$6,MATCH(BM$6/100,$I13:$AE13,-1)))-LOG(INDEX($I$6:$AE$6,MATCH(BM$6/100,$I13:$AE13,-1)+1))))</f>
        <v>1.7649297936329194</v>
      </c>
      <c r="BN13" s="77">
        <f t="array" ref="BN13">10^ (LOG(INDEX($I$6:$AE$6,MATCH(BN$6/100,$I13:$AE13,-1)))-(INDEX($I13:$AE13,MATCH(BN$6/100,$I13:$AE13,-1))-BN$6/100)/(INDEX($I13:$AE13,MATCH(BN$6/100,$I13:$AE13,-1))-INDEX($I13:$AE13,MATCH(BN$6/100,$I13:$AE13,-1)+1))*(LOG(INDEX($I$6:$AE$6,MATCH(BN$6/100,$I13:$AE13,-1)))-LOG(INDEX($I$6:$AE$6,MATCH(BN$6/100,$I13:$AE13,-1)+1))))</f>
        <v>4.2189185723079499</v>
      </c>
      <c r="BO13" s="77">
        <f t="array" ref="BO13">10^ (LOG(INDEX($I$6:$AE$6,MATCH(BO$6/100,$I13:$AE13,-1)))-(INDEX($I13:$AE13,MATCH(BO$6/100,$I13:$AE13,-1))-BO$6/100)/(INDEX($I13:$AE13,MATCH(BO$6/100,$I13:$AE13,-1))-INDEX($I13:$AE13,MATCH(BO$6/100,$I13:$AE13,-1)+1))*(LOG(INDEX($I$6:$AE$6,MATCH(BO$6/100,$I13:$AE13,-1)))-LOG(INDEX($I$6:$AE$6,MATCH(BO$6/100,$I13:$AE13,-1)+1))))</f>
        <v>15.259689111610903</v>
      </c>
      <c r="BP13" s="77">
        <f t="array" ref="BP13">10^ (LOG(INDEX($I$6:$AE$6,MATCH(BP$6/100,$I13:$AE13,-1)))-(INDEX($I13:$AE13,MATCH(BP$6/100,$I13:$AE13,-1))-BP$6/100)/(INDEX($I13:$AE13,MATCH(BP$6/100,$I13:$AE13,-1))-INDEX($I13:$AE13,MATCH(BP$6/100,$I13:$AE13,-1)+1))*(LOG(INDEX($I$6:$AE$6,MATCH(BP$6/100,$I13:$AE13,-1)))-LOG(INDEX($I$6:$AE$6,MATCH(BP$6/100,$I13:$AE13,-1)+1))))</f>
        <v>44.062103159360809</v>
      </c>
      <c r="BQ13" s="78">
        <f t="array" ref="BQ13">10^ (LOG(INDEX($I$6:$AE$6,MATCH(BQ$6/100,$I13:$AE13,-1)))-(INDEX($I13:$AE13,MATCH(BQ$6/100,$I13:$AE13,-1))-BQ$6/100)/(INDEX($I13:$AE13,MATCH(BQ$6/100,$I13:$AE13,-1))-INDEX($I13:$AE13,MATCH(BQ$6/100,$I13:$AE13,-1)+1))*(LOG(INDEX($I$6:$AE$6,MATCH(BQ$6/100,$I13:$AE13,-1)))-LOG(INDEX($I$6:$AE$6,MATCH(BQ$6/100,$I13:$AE13,-1)+1))))</f>
        <v>65.145139620261375</v>
      </c>
    </row>
    <row r="14" spans="1:69" ht="12" customHeight="1" x14ac:dyDescent="0.2">
      <c r="A14" s="2"/>
      <c r="B14" s="79">
        <f t="shared" si="50"/>
        <v>13</v>
      </c>
      <c r="C14" s="71">
        <f t="shared" si="51"/>
        <v>14</v>
      </c>
      <c r="D14" s="71">
        <f t="shared" si="22"/>
        <v>13</v>
      </c>
      <c r="E14" s="57">
        <v>0</v>
      </c>
      <c r="F14" s="57" t="s">
        <v>101</v>
      </c>
      <c r="G14" s="118">
        <f t="array" ref="G14">SUM(IF(Data!$B$7:$B$669&gt;='1'!B14,IF(Data!$B$7:$B$669&lt;'1'!C14,IF(Data!$D$7:$D$669&gt;0,1))))</f>
        <v>3</v>
      </c>
      <c r="H14" s="120">
        <f t="array" ref="H14">SUM(IF(Data!$B$7:$B$669&gt;='1'!B14,IF(Data!$B$7:$B$669&lt;'1'!C14,IF(Data!$D$7:$D$669&gt;0,Data!$F$7:$F$669))))/3</f>
        <v>1</v>
      </c>
      <c r="I14" s="137">
        <f t="array" ref="I14">SUM(IF(Data!$B$7:$B$669&gt;='1'!$B14,IF(Data!$B$7:$B$669&lt;'1'!$C14,IF(Data!$D$7:$D$669&gt;0,Data!H$7:H$669))))/'1'!$G14</f>
        <v>1</v>
      </c>
      <c r="J14" s="74">
        <f t="array" ref="J14">SUM(IF(Data!$B$7:$B$669&gt;='1'!$B14,IF(Data!$B$7:$B$669&lt;'1'!$C14,IF(Data!$D$7:$D$669&gt;0,Data!I$7:I$669))))/'1'!$G14</f>
        <v>0.7728237004106604</v>
      </c>
      <c r="K14" s="74">
        <f t="array" ref="K14">SUM(IF(Data!$B$7:$B$669&gt;='1'!$B14,IF(Data!$B$7:$B$669&lt;'1'!$C14,IF(Data!$D$7:$D$669&gt;0,Data!J$7:J$669))))/'1'!$G14</f>
        <v>0.61466666666666658</v>
      </c>
      <c r="L14" s="74">
        <f t="array" ref="L14">SUM(IF(Data!$B$7:$B$669&gt;='1'!$B14,IF(Data!$B$7:$B$669&lt;'1'!$C14,IF(Data!$D$7:$D$669&gt;0,Data!K$7:K$669))))/'1'!$G14</f>
        <v>0.59433333333333327</v>
      </c>
      <c r="M14" s="74">
        <f t="array" ref="M14">SUM(IF(Data!$B$7:$B$669&gt;='1'!$B14,IF(Data!$B$7:$B$669&lt;'1'!$C14,IF(Data!$D$7:$D$669&gt;0,Data!L$7:L$669))))/'1'!$G14</f>
        <v>0.57766666666666666</v>
      </c>
      <c r="N14" s="74">
        <f t="array" ref="N14">SUM(IF(Data!$B$7:$B$669&gt;='1'!$B14,IF(Data!$B$7:$B$669&lt;'1'!$C14,IF(Data!$D$7:$D$669&gt;0,Data!M$7:M$669))))/'1'!$G14</f>
        <v>0.57699999999999996</v>
      </c>
      <c r="O14" s="74">
        <f t="array" ref="O14">SUM(IF(Data!$B$7:$B$669&gt;='1'!$B14,IF(Data!$B$7:$B$669&lt;'1'!$C14,IF(Data!$D$7:$D$669&gt;0,Data!N$7:N$669))))/'1'!$G14</f>
        <v>0.57599999999999996</v>
      </c>
      <c r="P14" s="74">
        <f t="array" ref="P14">SUM(IF(Data!$B$7:$B$669&gt;='1'!$B14,IF(Data!$B$7:$B$669&lt;'1'!$C14,IF(Data!$D$7:$D$669&gt;0,Data!O$7:O$669))))/'1'!$G14</f>
        <v>0.57599999999999996</v>
      </c>
      <c r="Q14" s="74">
        <f t="array" ref="Q14">SUM(IF(Data!$B$7:$B$669&gt;='1'!$B14,IF(Data!$B$7:$B$669&lt;'1'!$C14,IF(Data!$D$7:$D$669&gt;0,Data!P$7:P$669))))/'1'!$G14</f>
        <v>0.57566666666666666</v>
      </c>
      <c r="R14" s="74">
        <f t="array" ref="R14">SUM(IF(Data!$B$7:$B$669&gt;='1'!$B14,IF(Data!$B$7:$B$669&lt;'1'!$C14,IF(Data!$D$7:$D$669&gt;0,Data!Q$7:Q$669))))/'1'!$G14</f>
        <v>0.57566666666666666</v>
      </c>
      <c r="S14" s="74">
        <f t="array" ref="S14">SUM(IF(Data!$B$7:$B$669&gt;='1'!$B14,IF(Data!$B$7:$B$669&lt;'1'!$C14,IF(Data!$D$7:$D$669&gt;0,Data!R$7:R$669))))/'1'!$G14</f>
        <v>0.57566666666666666</v>
      </c>
      <c r="T14" s="74">
        <f t="array" ref="T14">SUM(IF(Data!$B$7:$B$669&gt;='1'!$B14,IF(Data!$B$7:$B$669&lt;'1'!$C14,IF(Data!$D$7:$D$669&gt;0,Data!S$7:S$669))))/'1'!$G14</f>
        <v>0.57566666666666666</v>
      </c>
      <c r="U14" s="74">
        <f t="array" ref="U14">SUM(IF(Data!$B$7:$B$669&gt;='1'!$B14,IF(Data!$B$7:$B$669&lt;'1'!$C14,IF(Data!$D$7:$D$669&gt;0,Data!T$7:T$669))))/'1'!$G14</f>
        <v>0.57566666666666666</v>
      </c>
      <c r="V14" s="74">
        <f t="array" ref="V14">SUM(IF(Data!$B$7:$B$669&gt;='1'!$B14,IF(Data!$B$7:$B$669&lt;'1'!$C14,IF(Data!$D$7:$D$669&gt;0,Data!U$7:U$669))))/'1'!$G14</f>
        <v>0.57566666666666666</v>
      </c>
      <c r="W14" s="74">
        <f t="array" ref="W14">SUM(IF(Data!$B$7:$B$669&gt;='1'!$B14,IF(Data!$B$7:$B$669&lt;'1'!$C14,IF(Data!$D$7:$D$669&gt;0,Data!V$7:V$669))))/'1'!$G14</f>
        <v>0.57566666666666666</v>
      </c>
      <c r="X14" s="74">
        <f t="array" ref="X14">SUM(IF(Data!$B$7:$B$669&gt;='1'!$B14,IF(Data!$B$7:$B$669&lt;'1'!$C14,IF(Data!$D$7:$D$669&gt;0,Data!W$7:W$669))))/'1'!$G14</f>
        <v>0.57533333333333336</v>
      </c>
      <c r="Y14" s="74">
        <f t="array" ref="Y14">SUM(IF(Data!$B$7:$B$669&gt;='1'!$B14,IF(Data!$B$7:$B$669&lt;'1'!$C14,IF(Data!$D$7:$D$669&gt;0,Data!X$7:X$669))))/'1'!$G14</f>
        <v>0.57533333333333336</v>
      </c>
      <c r="Z14" s="74">
        <f t="array" ref="Z14">SUM(IF(Data!$B$7:$B$669&gt;='1'!$B14,IF(Data!$B$7:$B$669&lt;'1'!$C14,IF(Data!$D$7:$D$669&gt;0,Data!Y$7:Y$669))))/'1'!$G14</f>
        <v>0.57466666666666677</v>
      </c>
      <c r="AA14" s="74">
        <f t="array" ref="AA14">SUM(IF(Data!$B$7:$B$669&gt;='1'!$B14,IF(Data!$B$7:$B$669&lt;'1'!$C14,IF(Data!$D$7:$D$669&gt;0,Data!Z$7:Z$669))))/'1'!$G14</f>
        <v>0.57466666666666677</v>
      </c>
      <c r="AB14" s="74">
        <f t="array" ref="AB14">SUM(IF(Data!$B$7:$B$669&gt;='1'!$B14,IF(Data!$B$7:$B$669&lt;'1'!$C14,IF(Data!$D$7:$D$669&gt;0,Data!AA$7:AA$669))))/'1'!$G14</f>
        <v>0.57366666666666666</v>
      </c>
      <c r="AC14" s="74">
        <f t="array" ref="AC14">SUM(IF(Data!$B$7:$B$669&gt;='1'!$B14,IF(Data!$B$7:$B$669&lt;'1'!$C14,IF(Data!$D$7:$D$669&gt;0,Data!AB$7:AB$669))))/'1'!$G14</f>
        <v>0.57366666666666666</v>
      </c>
      <c r="AD14" s="74">
        <f t="array" ref="AD14">SUM(IF(Data!$B$7:$B$669&gt;='1'!$B14,IF(Data!$B$7:$B$669&lt;'1'!$C14,IF(Data!$D$7:$D$669&gt;0,Data!AC$7:AC$669))))/'1'!$G14</f>
        <v>0.4996809419465254</v>
      </c>
      <c r="AE14" s="75">
        <f t="array" ref="AE14">SUM(IF(Data!$B$7:$B$669&gt;='1'!$B14,IF(Data!$B$7:$B$669&lt;'1'!$C14,IF(Data!$D$7:$D$669&gt;0,Data!AD$7:AD$669))))/'1'!$G14</f>
        <v>0</v>
      </c>
      <c r="AF14" s="131">
        <f t="shared" si="23"/>
        <v>0.2271762995893396</v>
      </c>
      <c r="AG14" s="123">
        <f t="shared" si="24"/>
        <v>0.15815703374399381</v>
      </c>
      <c r="AH14" s="123">
        <f t="shared" si="25"/>
        <v>2.0333333333333314E-2</v>
      </c>
      <c r="AI14" s="123">
        <f t="shared" si="26"/>
        <v>1.6666666666666607E-2</v>
      </c>
      <c r="AJ14" s="123">
        <f t="shared" si="27"/>
        <v>6.6666666666670427E-4</v>
      </c>
      <c r="AK14" s="123">
        <f t="shared" si="28"/>
        <v>1.0000000000000009E-3</v>
      </c>
      <c r="AL14" s="123">
        <f t="shared" si="29"/>
        <v>0</v>
      </c>
      <c r="AM14" s="123">
        <f t="shared" si="30"/>
        <v>3.3333333333329662E-4</v>
      </c>
      <c r="AN14" s="123">
        <f t="shared" si="31"/>
        <v>0</v>
      </c>
      <c r="AO14" s="123">
        <f t="shared" si="32"/>
        <v>0</v>
      </c>
      <c r="AP14" s="123">
        <f t="shared" si="33"/>
        <v>0</v>
      </c>
      <c r="AQ14" s="123">
        <f t="shared" si="34"/>
        <v>0</v>
      </c>
      <c r="AR14" s="123">
        <f t="shared" si="35"/>
        <v>0</v>
      </c>
      <c r="AS14" s="123">
        <f t="shared" si="36"/>
        <v>0</v>
      </c>
      <c r="AT14" s="123">
        <f t="shared" si="37"/>
        <v>3.3333333333329662E-4</v>
      </c>
      <c r="AU14" s="123">
        <f t="shared" si="38"/>
        <v>0</v>
      </c>
      <c r="AV14" s="123">
        <f t="shared" si="39"/>
        <v>6.6666666666659324E-4</v>
      </c>
      <c r="AW14" s="123">
        <f t="shared" si="40"/>
        <v>0</v>
      </c>
      <c r="AX14" s="123">
        <f t="shared" si="41"/>
        <v>1.0000000000001119E-3</v>
      </c>
      <c r="AY14" s="123">
        <f t="shared" si="42"/>
        <v>0</v>
      </c>
      <c r="AZ14" s="123">
        <f t="shared" si="43"/>
        <v>7.3985724720141255E-2</v>
      </c>
      <c r="BA14" s="132">
        <f t="shared" si="44"/>
        <v>0.4996809419465254</v>
      </c>
      <c r="BB14" s="74">
        <f t="shared" si="52"/>
        <v>0.2271762995893396</v>
      </c>
      <c r="BC14" s="74">
        <f t="shared" si="53"/>
        <v>0.19715703374399374</v>
      </c>
      <c r="BD14" s="74">
        <f t="shared" si="54"/>
        <v>7.5985724720141257E-2</v>
      </c>
      <c r="BE14" s="74">
        <f t="shared" si="55"/>
        <v>0.4996809419465254</v>
      </c>
      <c r="BF14" s="74">
        <f t="shared" si="56"/>
        <v>0.51329433312460349</v>
      </c>
      <c r="BG14" s="74">
        <f t="shared" si="57"/>
        <v>43.892157687330844</v>
      </c>
      <c r="BH14" s="74">
        <f t="shared" si="58"/>
        <v>8.4038493846697301E-2</v>
      </c>
      <c r="BI14" s="77">
        <f t="array" ref="BI14">10^ (LOG(INDEX($I$6:$AE$6,MATCH(BI$6/100,$I14:$AE14,-1)))-(INDEX($I14:$AE14,MATCH(BI$6/100,$I14:$AE14,-1))-BI$6/100)/(INDEX($I14:$AE14,MATCH(BI$6/100,$I14:$AE14,-1))-INDEX($I14:$AE14,MATCH(BI$6/100,$I14:$AE14,-1)+1))*(LOG(INDEX($I$6:$AE$6,MATCH(BI$6/100,$I14:$AE14,-1)))-LOG(INDEX($I$6:$AE$6,MATCH(BI$6/100,$I14:$AE14,-1)+1))))</f>
        <v>3.9891782981967836E-3</v>
      </c>
      <c r="BJ14" s="77">
        <f t="array" ref="BJ14">10^ (LOG(INDEX($I$6:$AE$6,MATCH(BJ$6/100,$I14:$AE14,-1)))-(INDEX($I14:$AE14,MATCH(BJ$6/100,$I14:$AE14,-1))-BJ$6/100)/(INDEX($I14:$AE14,MATCH(BJ$6/100,$I14:$AE14,-1))-INDEX($I14:$AE14,MATCH(BJ$6/100,$I14:$AE14,-1)+1))*(LOG(INDEX($I$6:$AE$6,MATCH(BJ$6/100,$I14:$AE14,-1)))-LOG(INDEX($I$6:$AE$6,MATCH(BJ$6/100,$I14:$AE14,-1)+1))))</f>
        <v>6.0366433619388994E-3</v>
      </c>
      <c r="BK14" s="77">
        <f t="array" ref="BK14">10^ (LOG(INDEX($I$6:$AE$6,MATCH(BK$6/100,$I14:$AE14,-1)))-(INDEX($I14:$AE14,MATCH(BK$6/100,$I14:$AE14,-1))-BK$6/100)/(INDEX($I14:$AE14,MATCH(BK$6/100,$I14:$AE14,-1))-INDEX($I14:$AE14,MATCH(BK$6/100,$I14:$AE14,-1)+1))*(LOG(INDEX($I$6:$AE$6,MATCH(BK$6/100,$I14:$AE14,-1)))-LOG(INDEX($I$6:$AE$6,MATCH(BK$6/100,$I14:$AE14,-1)+1))))</f>
        <v>1.1237342708030349E-2</v>
      </c>
      <c r="BL14" s="77">
        <f t="array" ref="BL14">10^ (LOG(INDEX($I$6:$AE$6,MATCH(BL$6/100,$I14:$AE14,-1)))-(INDEX($I14:$AE14,MATCH(BL$6/100,$I14:$AE14,-1))-BL$6/100)/(INDEX($I14:$AE14,MATCH(BL$6/100,$I14:$AE14,-1))-INDEX($I14:$AE14,MATCH(BL$6/100,$I14:$AE14,-1)+1))*(LOG(INDEX($I$6:$AE$6,MATCH(BL$6/100,$I14:$AE14,-1)))-LOG(INDEX($I$6:$AE$6,MATCH(BL$6/100,$I14:$AE14,-1)+1))))</f>
        <v>2.2413881830137244E-2</v>
      </c>
      <c r="BM14" s="77">
        <f t="array" ref="BM14">10^ (LOG(INDEX($I$6:$AE$6,MATCH(BM$6/100,$I14:$AE14,-1)))-(INDEX($I14:$AE14,MATCH(BM$6/100,$I14:$AE14,-1))-BM$6/100)/(INDEX($I14:$AE14,MATCH(BM$6/100,$I14:$AE14,-1))-INDEX($I14:$AE14,MATCH(BM$6/100,$I14:$AE14,-1)+1))*(LOG(INDEX($I$6:$AE$6,MATCH(BM$6/100,$I14:$AE14,-1)))-LOG(INDEX($I$6:$AE$6,MATCH(BM$6/100,$I14:$AE14,-1)+1))))</f>
        <v>6.3138935568861396E-2</v>
      </c>
      <c r="BN14" s="77">
        <f t="array" ref="BN14">10^ (LOG(INDEX($I$6:$AE$6,MATCH(BN$6/100,$I14:$AE14,-1)))-(INDEX($I14:$AE14,MATCH(BN$6/100,$I14:$AE14,-1))-BN$6/100)/(INDEX($I14:$AE14,MATCH(BN$6/100,$I14:$AE14,-1))-INDEX($I14:$AE14,MATCH(BN$6/100,$I14:$AE14,-1)+1))*(LOG(INDEX($I$6:$AE$6,MATCH(BN$6/100,$I14:$AE14,-1)))-LOG(INDEX($I$6:$AE$6,MATCH(BN$6/100,$I14:$AE14,-1)+1))))</f>
        <v>43.496922072134993</v>
      </c>
      <c r="BO14" s="77">
        <f t="array" ref="BO14">10^ (LOG(INDEX($I$6:$AE$6,MATCH(BO$6/100,$I14:$AE14,-1)))-(INDEX($I14:$AE14,MATCH(BO$6/100,$I14:$AE14,-1))-BO$6/100)/(INDEX($I14:$AE14,MATCH(BO$6/100,$I14:$AE14,-1))-INDEX($I14:$AE14,MATCH(BO$6/100,$I14:$AE14,-1)+1))*(LOG(INDEX($I$6:$AE$6,MATCH(BO$6/100,$I14:$AE14,-1)))-LOG(INDEX($I$6:$AE$6,MATCH(BO$6/100,$I14:$AE14,-1)+1))))</f>
        <v>58.809117927571094</v>
      </c>
      <c r="BP14" s="77">
        <f t="array" ref="BP14">10^ (LOG(INDEX($I$6:$AE$6,MATCH(BP$6/100,$I14:$AE14,-1)))-(INDEX($I14:$AE14,MATCH(BP$6/100,$I14:$AE14,-1))-BP$6/100)/(INDEX($I14:$AE14,MATCH(BP$6/100,$I14:$AE14,-1))-INDEX($I14:$AE14,MATCH(BP$6/100,$I14:$AE14,-1)+1))*(LOG(INDEX($I$6:$AE$6,MATCH(BP$6/100,$I14:$AE14,-1)))-LOG(INDEX($I$6:$AE$6,MATCH(BP$6/100,$I14:$AE14,-1)+1))))</f>
        <v>77.149335649847487</v>
      </c>
      <c r="BQ14" s="78">
        <f t="array" ref="BQ14">10^ (LOG(INDEX($I$6:$AE$6,MATCH(BQ$6/100,$I14:$AE14,-1)))-(INDEX($I14:$AE14,MATCH(BQ$6/100,$I14:$AE14,-1))-BQ$6/100)/(INDEX($I14:$AE14,MATCH(BQ$6/100,$I14:$AE14,-1))-INDEX($I14:$AE14,MATCH(BQ$6/100,$I14:$AE14,-1)+1))*(LOG(INDEX($I$6:$AE$6,MATCH(BQ$6/100,$I14:$AE14,-1)))-LOG(INDEX($I$6:$AE$6,MATCH(BQ$6/100,$I14:$AE14,-1)+1))))</f>
        <v>92.453610096876304</v>
      </c>
    </row>
    <row r="15" spans="1:69" x14ac:dyDescent="0.2">
      <c r="A15" s="2"/>
      <c r="B15" s="79">
        <f t="shared" si="50"/>
        <v>14</v>
      </c>
      <c r="C15" s="71">
        <f t="shared" si="51"/>
        <v>15</v>
      </c>
      <c r="D15" s="71">
        <f t="shared" si="22"/>
        <v>14</v>
      </c>
      <c r="E15" s="57">
        <v>0</v>
      </c>
      <c r="F15" s="57" t="s">
        <v>101</v>
      </c>
      <c r="G15" s="118">
        <f t="array" ref="G15">SUM(IF(Data!$B$7:$B$669&gt;='1'!B15,IF(Data!$B$7:$B$669&lt;'1'!C15,IF(Data!$D$7:$D$669&gt;0,1))))</f>
        <v>3</v>
      </c>
      <c r="H15" s="120">
        <f t="array" ref="H15">SUM(IF(Data!$B$7:$B$669&gt;='1'!B15,IF(Data!$B$7:$B$669&lt;'1'!C15,IF(Data!$D$7:$D$669&gt;0,Data!$F$7:$F$669))))/3</f>
        <v>1</v>
      </c>
      <c r="I15" s="137">
        <f t="array" ref="I15">SUM(IF(Data!$B$7:$B$669&gt;='1'!$B15,IF(Data!$B$7:$B$669&lt;'1'!$C15,IF(Data!$D$7:$D$669&gt;0,Data!H$7:H$669))))/'1'!$G15</f>
        <v>1</v>
      </c>
      <c r="J15" s="74">
        <f t="array" ref="J15">SUM(IF(Data!$B$7:$B$669&gt;='1'!$B15,IF(Data!$B$7:$B$669&lt;'1'!$C15,IF(Data!$D$7:$D$669&gt;0,Data!I$7:I$669))))/'1'!$G15</f>
        <v>0.79817468885964382</v>
      </c>
      <c r="K15" s="74">
        <f t="array" ref="K15">SUM(IF(Data!$B$7:$B$669&gt;='1'!$B15,IF(Data!$B$7:$B$669&lt;'1'!$C15,IF(Data!$D$7:$D$669&gt;0,Data!J$7:J$669))))/'1'!$G15</f>
        <v>0.65766666666666662</v>
      </c>
      <c r="L15" s="74">
        <f t="array" ref="L15">SUM(IF(Data!$B$7:$B$669&gt;='1'!$B15,IF(Data!$B$7:$B$669&lt;'1'!$C15,IF(Data!$D$7:$D$669&gt;0,Data!K$7:K$669))))/'1'!$G15</f>
        <v>0.61833333333333329</v>
      </c>
      <c r="M15" s="74">
        <f t="array" ref="M15">SUM(IF(Data!$B$7:$B$669&gt;='1'!$B15,IF(Data!$B$7:$B$669&lt;'1'!$C15,IF(Data!$D$7:$D$669&gt;0,Data!L$7:L$669))))/'1'!$G15</f>
        <v>0.59066666666666667</v>
      </c>
      <c r="N15" s="74">
        <f t="array" ref="N15">SUM(IF(Data!$B$7:$B$669&gt;='1'!$B15,IF(Data!$B$7:$B$669&lt;'1'!$C15,IF(Data!$D$7:$D$669&gt;0,Data!M$7:M$669))))/'1'!$G15</f>
        <v>0.56999999999999995</v>
      </c>
      <c r="O15" s="74">
        <f t="array" ref="O15">SUM(IF(Data!$B$7:$B$669&gt;='1'!$B15,IF(Data!$B$7:$B$669&lt;'1'!$C15,IF(Data!$D$7:$D$669&gt;0,Data!N$7:N$669))))/'1'!$G15</f>
        <v>0.55766666666666664</v>
      </c>
      <c r="P15" s="74">
        <f t="array" ref="P15">SUM(IF(Data!$B$7:$B$669&gt;='1'!$B15,IF(Data!$B$7:$B$669&lt;'1'!$C15,IF(Data!$D$7:$D$669&gt;0,Data!O$7:O$669))))/'1'!$G15</f>
        <v>0.54333333333333333</v>
      </c>
      <c r="Q15" s="74">
        <f t="array" ref="Q15">SUM(IF(Data!$B$7:$B$669&gt;='1'!$B15,IF(Data!$B$7:$B$669&lt;'1'!$C15,IF(Data!$D$7:$D$669&gt;0,Data!P$7:P$669))))/'1'!$G15</f>
        <v>0.52300000000000002</v>
      </c>
      <c r="R15" s="74">
        <f t="array" ref="R15">SUM(IF(Data!$B$7:$B$669&gt;='1'!$B15,IF(Data!$B$7:$B$669&lt;'1'!$C15,IF(Data!$D$7:$D$669&gt;0,Data!Q$7:Q$669))))/'1'!$G15</f>
        <v>0.47566666666666668</v>
      </c>
      <c r="S15" s="74">
        <f t="array" ref="S15">SUM(IF(Data!$B$7:$B$669&gt;='1'!$B15,IF(Data!$B$7:$B$669&lt;'1'!$C15,IF(Data!$D$7:$D$669&gt;0,Data!R$7:R$669))))/'1'!$G15</f>
        <v>0.42899999999999999</v>
      </c>
      <c r="T15" s="74">
        <f t="array" ref="T15">SUM(IF(Data!$B$7:$B$669&gt;='1'!$B15,IF(Data!$B$7:$B$669&lt;'1'!$C15,IF(Data!$D$7:$D$669&gt;0,Data!S$7:S$669))))/'1'!$G15</f>
        <v>0.41049505425998628</v>
      </c>
      <c r="U15" s="74">
        <f t="array" ref="U15">SUM(IF(Data!$B$7:$B$669&gt;='1'!$B15,IF(Data!$B$7:$B$669&lt;'1'!$C15,IF(Data!$D$7:$D$669&gt;0,Data!T$7:T$669))))/'1'!$G15</f>
        <v>0.39399999999999996</v>
      </c>
      <c r="V15" s="74">
        <f t="array" ref="V15">SUM(IF(Data!$B$7:$B$669&gt;='1'!$B15,IF(Data!$B$7:$B$669&lt;'1'!$C15,IF(Data!$D$7:$D$669&gt;0,Data!U$7:U$669))))/'1'!$G15</f>
        <v>0.36400000000000005</v>
      </c>
      <c r="W15" s="74">
        <f t="array" ref="W15">SUM(IF(Data!$B$7:$B$669&gt;='1'!$B15,IF(Data!$B$7:$B$669&lt;'1'!$C15,IF(Data!$D$7:$D$669&gt;0,Data!V$7:V$669))))/'1'!$G15</f>
        <v>0.34299999999999997</v>
      </c>
      <c r="X15" s="74">
        <f t="array" ref="X15">SUM(IF(Data!$B$7:$B$669&gt;='1'!$B15,IF(Data!$B$7:$B$669&lt;'1'!$C15,IF(Data!$D$7:$D$669&gt;0,Data!W$7:W$669))))/'1'!$G15</f>
        <v>0.32433333333333331</v>
      </c>
      <c r="Y15" s="74">
        <f t="array" ref="Y15">SUM(IF(Data!$B$7:$B$669&gt;='1'!$B15,IF(Data!$B$7:$B$669&lt;'1'!$C15,IF(Data!$D$7:$D$669&gt;0,Data!X$7:X$669))))/'1'!$G15</f>
        <v>0.30166666666666669</v>
      </c>
      <c r="Z15" s="74">
        <f t="array" ref="Z15">SUM(IF(Data!$B$7:$B$669&gt;='1'!$B15,IF(Data!$B$7:$B$669&lt;'1'!$C15,IF(Data!$D$7:$D$669&gt;0,Data!Y$7:Y$669))))/'1'!$G15</f>
        <v>0.28399999999999997</v>
      </c>
      <c r="AA15" s="74">
        <f t="array" ref="AA15">SUM(IF(Data!$B$7:$B$669&gt;='1'!$B15,IF(Data!$B$7:$B$669&lt;'1'!$C15,IF(Data!$D$7:$D$669&gt;0,Data!Z$7:Z$669))))/'1'!$G15</f>
        <v>0.27533333333333332</v>
      </c>
      <c r="AB15" s="74">
        <f t="array" ref="AB15">SUM(IF(Data!$B$7:$B$669&gt;='1'!$B15,IF(Data!$B$7:$B$669&lt;'1'!$C15,IF(Data!$D$7:$D$669&gt;0,Data!AA$7:AA$669))))/'1'!$G15</f>
        <v>0.26300000000000001</v>
      </c>
      <c r="AC15" s="74">
        <f t="array" ref="AC15">SUM(IF(Data!$B$7:$B$669&gt;='1'!$B15,IF(Data!$B$7:$B$669&lt;'1'!$C15,IF(Data!$D$7:$D$669&gt;0,Data!AB$7:AB$669))))/'1'!$G15</f>
        <v>0.25666666666666665</v>
      </c>
      <c r="AD15" s="74">
        <f t="array" ref="AD15">SUM(IF(Data!$B$7:$B$669&gt;='1'!$B15,IF(Data!$B$7:$B$669&lt;'1'!$C15,IF(Data!$D$7:$D$669&gt;0,Data!AC$7:AC$669))))/'1'!$G15</f>
        <v>0.22356439587380858</v>
      </c>
      <c r="AE15" s="75">
        <f t="array" ref="AE15">SUM(IF(Data!$B$7:$B$669&gt;='1'!$B15,IF(Data!$B$7:$B$669&lt;'1'!$C15,IF(Data!$D$7:$D$669&gt;0,Data!AD$7:AD$669))))/'1'!$G15</f>
        <v>0</v>
      </c>
      <c r="AF15" s="131">
        <f t="shared" si="23"/>
        <v>0.20182531114035618</v>
      </c>
      <c r="AG15" s="123">
        <f t="shared" si="24"/>
        <v>0.1405080221929772</v>
      </c>
      <c r="AH15" s="123">
        <f t="shared" si="25"/>
        <v>3.9333333333333331E-2</v>
      </c>
      <c r="AI15" s="123">
        <f t="shared" si="26"/>
        <v>2.7666666666666617E-2</v>
      </c>
      <c r="AJ15" s="123">
        <f t="shared" si="27"/>
        <v>2.0666666666666722E-2</v>
      </c>
      <c r="AK15" s="123">
        <f t="shared" si="28"/>
        <v>1.2333333333333307E-2</v>
      </c>
      <c r="AL15" s="123">
        <f t="shared" si="29"/>
        <v>1.4333333333333309E-2</v>
      </c>
      <c r="AM15" s="123">
        <f t="shared" si="30"/>
        <v>2.0333333333333314E-2</v>
      </c>
      <c r="AN15" s="123">
        <f t="shared" si="31"/>
        <v>4.7333333333333338E-2</v>
      </c>
      <c r="AO15" s="123">
        <f t="shared" si="32"/>
        <v>4.666666666666669E-2</v>
      </c>
      <c r="AP15" s="123">
        <f t="shared" si="33"/>
        <v>1.8504945740013712E-2</v>
      </c>
      <c r="AQ15" s="123">
        <f t="shared" si="34"/>
        <v>1.6495054259986319E-2</v>
      </c>
      <c r="AR15" s="123">
        <f t="shared" si="35"/>
        <v>2.9999999999999916E-2</v>
      </c>
      <c r="AS15" s="123">
        <f t="shared" si="36"/>
        <v>2.1000000000000074E-2</v>
      </c>
      <c r="AT15" s="123">
        <f t="shared" si="37"/>
        <v>1.8666666666666665E-2</v>
      </c>
      <c r="AU15" s="123">
        <f t="shared" si="38"/>
        <v>2.2666666666666613E-2</v>
      </c>
      <c r="AV15" s="123">
        <f t="shared" si="39"/>
        <v>1.7666666666666719E-2</v>
      </c>
      <c r="AW15" s="123">
        <f t="shared" si="40"/>
        <v>8.6666666666666559E-3</v>
      </c>
      <c r="AX15" s="123">
        <f t="shared" si="41"/>
        <v>1.2333333333333307E-2</v>
      </c>
      <c r="AY15" s="123">
        <f t="shared" si="42"/>
        <v>6.3333333333333575E-3</v>
      </c>
      <c r="AZ15" s="123">
        <f t="shared" si="43"/>
        <v>3.3102270792858074E-2</v>
      </c>
      <c r="BA15" s="132">
        <f t="shared" si="44"/>
        <v>0.22356439587380858</v>
      </c>
      <c r="BB15" s="74">
        <f t="shared" si="52"/>
        <v>0.20182531114035618</v>
      </c>
      <c r="BC15" s="74">
        <f t="shared" si="53"/>
        <v>0.38767963459965754</v>
      </c>
      <c r="BD15" s="74">
        <f t="shared" si="54"/>
        <v>0.1869306583861777</v>
      </c>
      <c r="BE15" s="74">
        <f t="shared" si="55"/>
        <v>0.22356439587380858</v>
      </c>
      <c r="BF15" s="74">
        <f t="shared" si="56"/>
        <v>2.2434999614211599</v>
      </c>
      <c r="BG15" s="74">
        <f t="shared" si="57"/>
        <v>15.205795894407009</v>
      </c>
      <c r="BH15" s="74">
        <f t="shared" si="58"/>
        <v>0.45132430324448086</v>
      </c>
      <c r="BI15" s="77">
        <f t="array" ref="BI15">10^ (LOG(INDEX($I$6:$AE$6,MATCH(BI$6/100,$I15:$AE15,-1)))-(INDEX($I15:$AE15,MATCH(BI$6/100,$I15:$AE15,-1))-BI$6/100)/(INDEX($I15:$AE15,MATCH(BI$6/100,$I15:$AE15,-1))-INDEX($I15:$AE15,MATCH(BI$6/100,$I15:$AE15,-1)+1))*(LOG(INDEX($I$6:$AE$6,MATCH(BI$6/100,$I15:$AE15,-1)))-LOG(INDEX($I$6:$AE$6,MATCH(BI$6/100,$I15:$AE15,-1)+1))))</f>
        <v>9.3588380492006257E-3</v>
      </c>
      <c r="BJ15" s="77">
        <f t="array" ref="BJ15">10^ (LOG(INDEX($I$6:$AE$6,MATCH(BJ$6/100,$I15:$AE15,-1)))-(INDEX($I15:$AE15,MATCH(BJ$6/100,$I15:$AE15,-1))-BJ$6/100)/(INDEX($I15:$AE15,MATCH(BJ$6/100,$I15:$AE15,-1))-INDEX($I15:$AE15,MATCH(BJ$6/100,$I15:$AE15,-1)+1))*(LOG(INDEX($I$6:$AE$6,MATCH(BJ$6/100,$I15:$AE15,-1)))-LOG(INDEX($I$6:$AE$6,MATCH(BJ$6/100,$I15:$AE15,-1)+1))))</f>
        <v>2.3623111178077635E-2</v>
      </c>
      <c r="BK15" s="77">
        <f t="array" ref="BK15">10^ (LOG(INDEX($I$6:$AE$6,MATCH(BK$6/100,$I15:$AE15,-1)))-(INDEX($I15:$AE15,MATCH(BK$6/100,$I15:$AE15,-1))-BK$6/100)/(INDEX($I15:$AE15,MATCH(BK$6/100,$I15:$AE15,-1))-INDEX($I15:$AE15,MATCH(BK$6/100,$I15:$AE15,-1)+1))*(LOG(INDEX($I$6:$AE$6,MATCH(BK$6/100,$I15:$AE15,-1)))-LOG(INDEX($I$6:$AE$6,MATCH(BK$6/100,$I15:$AE15,-1)+1))))</f>
        <v>9.4734864143268108E-2</v>
      </c>
      <c r="BL15" s="77">
        <f t="array" ref="BL15">10^ (LOG(INDEX($I$6:$AE$6,MATCH(BL$6/100,$I15:$AE15,-1)))-(INDEX($I15:$AE15,MATCH(BL$6/100,$I15:$AE15,-1))-BL$6/100)/(INDEX($I15:$AE15,MATCH(BL$6/100,$I15:$AE15,-1))-INDEX($I15:$AE15,MATCH(BL$6/100,$I15:$AE15,-1)+1))*(LOG(INDEX($I$6:$AE$6,MATCH(BL$6/100,$I15:$AE15,-1)))-LOG(INDEX($I$6:$AE$6,MATCH(BL$6/100,$I15:$AE15,-1)+1))))</f>
        <v>0.95354171959631173</v>
      </c>
      <c r="BM15" s="77">
        <f t="array" ref="BM15">10^ (LOG(INDEX($I$6:$AE$6,MATCH(BM$6/100,$I15:$AE15,-1)))-(INDEX($I15:$AE15,MATCH(BM$6/100,$I15:$AE15,-1))-BM$6/100)/(INDEX($I15:$AE15,MATCH(BM$6/100,$I15:$AE15,-1))-INDEX($I15:$AE15,MATCH(BM$6/100,$I15:$AE15,-1)+1))*(LOG(INDEX($I$6:$AE$6,MATCH(BM$6/100,$I15:$AE15,-1)))-LOG(INDEX($I$6:$AE$6,MATCH(BM$6/100,$I15:$AE15,-1)+1))))</f>
        <v>4.0594706487245569</v>
      </c>
      <c r="BN15" s="77">
        <f t="array" ref="BN15">10^ (LOG(INDEX($I$6:$AE$6,MATCH(BN$6/100,$I15:$AE15,-1)))-(INDEX($I15:$AE15,MATCH(BN$6/100,$I15:$AE15,-1))-BN$6/100)/(INDEX($I15:$AE15,MATCH(BN$6/100,$I15:$AE15,-1))-INDEX($I15:$AE15,MATCH(BN$6/100,$I15:$AE15,-1)+1))*(LOG(INDEX($I$6:$AE$6,MATCH(BN$6/100,$I15:$AE15,-1)))-LOG(INDEX($I$6:$AE$6,MATCH(BN$6/100,$I15:$AE15,-1)+1))))</f>
        <v>36.429782856144939</v>
      </c>
      <c r="BO15" s="77">
        <f t="array" ref="BO15">10^ (LOG(INDEX($I$6:$AE$6,MATCH(BO$6/100,$I15:$AE15,-1)))-(INDEX($I15:$AE15,MATCH(BO$6/100,$I15:$AE15,-1))-BO$6/100)/(INDEX($I15:$AE15,MATCH(BO$6/100,$I15:$AE15,-1))-INDEX($I15:$AE15,MATCH(BO$6/100,$I15:$AE15,-1)+1))*(LOG(INDEX($I$6:$AE$6,MATCH(BO$6/100,$I15:$AE15,-1)))-LOG(INDEX($I$6:$AE$6,MATCH(BO$6/100,$I15:$AE15,-1)+1))))</f>
        <v>53.494879295867968</v>
      </c>
      <c r="BP15" s="77">
        <f t="array" ref="BP15">10^ (LOG(INDEX($I$6:$AE$6,MATCH(BP$6/100,$I15:$AE15,-1)))-(INDEX($I15:$AE15,MATCH(BP$6/100,$I15:$AE15,-1))-BP$6/100)/(INDEX($I15:$AE15,MATCH(BP$6/100,$I15:$AE15,-1))-INDEX($I15:$AE15,MATCH(BP$6/100,$I15:$AE15,-1)+1))*(LOG(INDEX($I$6:$AE$6,MATCH(BP$6/100,$I15:$AE15,-1)))-LOG(INDEX($I$6:$AE$6,MATCH(BP$6/100,$I15:$AE15,-1)+1))))</f>
        <v>72.611836372290909</v>
      </c>
      <c r="BQ15" s="78">
        <f t="array" ref="BQ15">10^ (LOG(INDEX($I$6:$AE$6,MATCH(BQ$6/100,$I15:$AE15,-1)))-(INDEX($I15:$AE15,MATCH(BQ$6/100,$I15:$AE15,-1))-BQ$6/100)/(INDEX($I15:$AE15,MATCH(BQ$6/100,$I15:$AE15,-1))-INDEX($I15:$AE15,MATCH(BQ$6/100,$I15:$AE15,-1)+1))*(LOG(INDEX($I$6:$AE$6,MATCH(BQ$6/100,$I15:$AE15,-1)))-LOG(INDEX($I$6:$AE$6,MATCH(BQ$6/100,$I15:$AE15,-1)+1))))</f>
        <v>89.016577503502774</v>
      </c>
    </row>
    <row r="16" spans="1:69" x14ac:dyDescent="0.2">
      <c r="A16" s="2"/>
      <c r="B16" s="79">
        <f t="shared" si="50"/>
        <v>15</v>
      </c>
      <c r="C16" s="71">
        <f t="shared" si="51"/>
        <v>16</v>
      </c>
      <c r="D16" s="71">
        <f t="shared" si="22"/>
        <v>15</v>
      </c>
      <c r="E16" s="57">
        <v>0</v>
      </c>
      <c r="F16" s="57" t="s">
        <v>101</v>
      </c>
      <c r="G16" s="118">
        <f t="array" ref="G16">SUM(IF(Data!$B$7:$B$669&gt;='1'!B16,IF(Data!$B$7:$B$669&lt;'1'!C16,IF(Data!$D$7:$D$669&gt;0,1))))</f>
        <v>3</v>
      </c>
      <c r="H16" s="120">
        <f t="array" ref="H16">SUM(IF(Data!$B$7:$B$669&gt;='1'!B16,IF(Data!$B$7:$B$669&lt;'1'!C16,IF(Data!$D$7:$D$669&gt;0,Data!$F$7:$F$669))))/3</f>
        <v>1</v>
      </c>
      <c r="I16" s="137">
        <f t="array" ref="I16">SUM(IF(Data!$B$7:$B$669&gt;='1'!$B16,IF(Data!$B$7:$B$669&lt;'1'!$C16,IF(Data!$D$7:$D$669&gt;0,Data!H$7:H$669))))/'1'!$G16</f>
        <v>1</v>
      </c>
      <c r="J16" s="74">
        <f t="array" ref="J16">SUM(IF(Data!$B$7:$B$669&gt;='1'!$B16,IF(Data!$B$7:$B$669&lt;'1'!$C16,IF(Data!$D$7:$D$669&gt;0,Data!I$7:I$669))))/'1'!$G16</f>
        <v>0.47077355121618364</v>
      </c>
      <c r="K16" s="74">
        <f t="array" ref="K16">SUM(IF(Data!$B$7:$B$669&gt;='1'!$B16,IF(Data!$B$7:$B$669&lt;'1'!$C16,IF(Data!$D$7:$D$669&gt;0,Data!J$7:J$669))))/'1'!$G16</f>
        <v>0.10233333333333335</v>
      </c>
      <c r="L16" s="74">
        <f t="array" ref="L16">SUM(IF(Data!$B$7:$B$669&gt;='1'!$B16,IF(Data!$B$7:$B$669&lt;'1'!$C16,IF(Data!$D$7:$D$669&gt;0,Data!K$7:K$669))))/'1'!$G16</f>
        <v>7.8333333333333324E-2</v>
      </c>
      <c r="M16" s="74">
        <f t="array" ref="M16">SUM(IF(Data!$B$7:$B$669&gt;='1'!$B16,IF(Data!$B$7:$B$669&lt;'1'!$C16,IF(Data!$D$7:$D$669&gt;0,Data!L$7:L$669))))/'1'!$G16</f>
        <v>6.6000000000000003E-2</v>
      </c>
      <c r="N16" s="74">
        <f t="array" ref="N16">SUM(IF(Data!$B$7:$B$669&gt;='1'!$B16,IF(Data!$B$7:$B$669&lt;'1'!$C16,IF(Data!$D$7:$D$669&gt;0,Data!M$7:M$669))))/'1'!$G16</f>
        <v>6.4999999999999988E-2</v>
      </c>
      <c r="O16" s="74">
        <f t="array" ref="O16">SUM(IF(Data!$B$7:$B$669&gt;='1'!$B16,IF(Data!$B$7:$B$669&lt;'1'!$C16,IF(Data!$D$7:$D$669&gt;0,Data!N$7:N$669))))/'1'!$G16</f>
        <v>6.4000000000000001E-2</v>
      </c>
      <c r="P16" s="74">
        <f t="array" ref="P16">SUM(IF(Data!$B$7:$B$669&gt;='1'!$B16,IF(Data!$B$7:$B$669&lt;'1'!$C16,IF(Data!$D$7:$D$669&gt;0,Data!O$7:O$669))))/'1'!$G16</f>
        <v>6.1666666666666668E-2</v>
      </c>
      <c r="Q16" s="74">
        <f t="array" ref="Q16">SUM(IF(Data!$B$7:$B$669&gt;='1'!$B16,IF(Data!$B$7:$B$669&lt;'1'!$C16,IF(Data!$D$7:$D$669&gt;0,Data!P$7:P$669))))/'1'!$G16</f>
        <v>5.8999999999999997E-2</v>
      </c>
      <c r="R16" s="74">
        <f t="array" ref="R16">SUM(IF(Data!$B$7:$B$669&gt;='1'!$B16,IF(Data!$B$7:$B$669&lt;'1'!$C16,IF(Data!$D$7:$D$669&gt;0,Data!Q$7:Q$669))))/'1'!$G16</f>
        <v>5.5E-2</v>
      </c>
      <c r="S16" s="74">
        <f t="array" ref="S16">SUM(IF(Data!$B$7:$B$669&gt;='1'!$B16,IF(Data!$B$7:$B$669&lt;'1'!$C16,IF(Data!$D$7:$D$669&gt;0,Data!R$7:R$669))))/'1'!$G16</f>
        <v>5.2333333333333336E-2</v>
      </c>
      <c r="T16" s="74">
        <f t="array" ref="T16">SUM(IF(Data!$B$7:$B$669&gt;='1'!$B16,IF(Data!$B$7:$B$669&lt;'1'!$C16,IF(Data!$D$7:$D$669&gt;0,Data!S$7:S$669))))/'1'!$G16</f>
        <v>5.0923432705522763E-2</v>
      </c>
      <c r="U16" s="74">
        <f t="array" ref="U16">SUM(IF(Data!$B$7:$B$669&gt;='1'!$B16,IF(Data!$B$7:$B$669&lt;'1'!$C16,IF(Data!$D$7:$D$669&gt;0,Data!T$7:T$669))))/'1'!$G16</f>
        <v>4.9666666666666665E-2</v>
      </c>
      <c r="V16" s="74">
        <f t="array" ref="V16">SUM(IF(Data!$B$7:$B$669&gt;='1'!$B16,IF(Data!$B$7:$B$669&lt;'1'!$C16,IF(Data!$D$7:$D$669&gt;0,Data!U$7:U$669))))/'1'!$G16</f>
        <v>4.5000000000000005E-2</v>
      </c>
      <c r="W16" s="74">
        <f t="array" ref="W16">SUM(IF(Data!$B$7:$B$669&gt;='1'!$B16,IF(Data!$B$7:$B$669&lt;'1'!$C16,IF(Data!$D$7:$D$669&gt;0,Data!V$7:V$669))))/'1'!$G16</f>
        <v>3.8333333333333337E-2</v>
      </c>
      <c r="X16" s="74">
        <f t="array" ref="X16">SUM(IF(Data!$B$7:$B$669&gt;='1'!$B16,IF(Data!$B$7:$B$669&lt;'1'!$C16,IF(Data!$D$7:$D$669&gt;0,Data!W$7:W$669))))/'1'!$G16</f>
        <v>2.2333333333333334E-2</v>
      </c>
      <c r="Y16" s="74">
        <f t="array" ref="Y16">SUM(IF(Data!$B$7:$B$669&gt;='1'!$B16,IF(Data!$B$7:$B$669&lt;'1'!$C16,IF(Data!$D$7:$D$669&gt;0,Data!X$7:X$669))))/'1'!$G16</f>
        <v>1.3333333333333331E-2</v>
      </c>
      <c r="Z16" s="74">
        <f t="array" ref="Z16">SUM(IF(Data!$B$7:$B$669&gt;='1'!$B16,IF(Data!$B$7:$B$669&lt;'1'!$C16,IF(Data!$D$7:$D$669&gt;0,Data!Y$7:Y$669))))/'1'!$G16</f>
        <v>1.0666666666666666E-2</v>
      </c>
      <c r="AA16" s="74">
        <f t="array" ref="AA16">SUM(IF(Data!$B$7:$B$669&gt;='1'!$B16,IF(Data!$B$7:$B$669&lt;'1'!$C16,IF(Data!$D$7:$D$669&gt;0,Data!Z$7:Z$669))))/'1'!$G16</f>
        <v>1.0666666666666666E-2</v>
      </c>
      <c r="AB16" s="74">
        <f t="array" ref="AB16">SUM(IF(Data!$B$7:$B$669&gt;='1'!$B16,IF(Data!$B$7:$B$669&lt;'1'!$C16,IF(Data!$D$7:$D$669&gt;0,Data!AA$7:AA$669))))/'1'!$G16</f>
        <v>0.01</v>
      </c>
      <c r="AC16" s="74">
        <f t="array" ref="AC16">SUM(IF(Data!$B$7:$B$669&gt;='1'!$B16,IF(Data!$B$7:$B$669&lt;'1'!$C16,IF(Data!$D$7:$D$669&gt;0,Data!AB$7:AB$669))))/'1'!$G16</f>
        <v>9.6666666666666654E-3</v>
      </c>
      <c r="AD16" s="74">
        <f t="array" ref="AD16">SUM(IF(Data!$B$7:$B$669&gt;='1'!$B16,IF(Data!$B$7:$B$669&lt;'1'!$C16,IF(Data!$D$7:$D$669&gt;0,Data!AC$7:AC$669))))/'1'!$G16</f>
        <v>8.4199577666759073E-3</v>
      </c>
      <c r="AE16" s="75">
        <f t="array" ref="AE16">SUM(IF(Data!$B$7:$B$669&gt;='1'!$B16,IF(Data!$B$7:$B$669&lt;'1'!$C16,IF(Data!$D$7:$D$669&gt;0,Data!AD$7:AD$669))))/'1'!$G16</f>
        <v>0</v>
      </c>
      <c r="AF16" s="131">
        <f t="shared" si="23"/>
        <v>0.52922644878381631</v>
      </c>
      <c r="AG16" s="123">
        <f t="shared" si="24"/>
        <v>0.36844021788285031</v>
      </c>
      <c r="AH16" s="123">
        <f t="shared" si="25"/>
        <v>2.4000000000000021E-2</v>
      </c>
      <c r="AI16" s="123">
        <f t="shared" si="26"/>
        <v>1.2333333333333321E-2</v>
      </c>
      <c r="AJ16" s="123">
        <f t="shared" si="27"/>
        <v>1.0000000000000148E-3</v>
      </c>
      <c r="AK16" s="123">
        <f t="shared" si="28"/>
        <v>9.9999999999998701E-4</v>
      </c>
      <c r="AL16" s="123">
        <f t="shared" si="29"/>
        <v>2.3333333333333331E-3</v>
      </c>
      <c r="AM16" s="123">
        <f t="shared" si="30"/>
        <v>2.6666666666666713E-3</v>
      </c>
      <c r="AN16" s="123">
        <f t="shared" si="31"/>
        <v>3.9999999999999966E-3</v>
      </c>
      <c r="AO16" s="123">
        <f t="shared" si="32"/>
        <v>2.6666666666666644E-3</v>
      </c>
      <c r="AP16" s="123">
        <f t="shared" si="33"/>
        <v>1.409900627810573E-3</v>
      </c>
      <c r="AQ16" s="123">
        <f t="shared" si="34"/>
        <v>1.2567660388560983E-3</v>
      </c>
      <c r="AR16" s="123">
        <f t="shared" si="35"/>
        <v>4.6666666666666592E-3</v>
      </c>
      <c r="AS16" s="123">
        <f t="shared" si="36"/>
        <v>6.666666666666668E-3</v>
      </c>
      <c r="AT16" s="123">
        <f t="shared" si="37"/>
        <v>1.6000000000000004E-2</v>
      </c>
      <c r="AU16" s="123">
        <f t="shared" si="38"/>
        <v>9.0000000000000028E-3</v>
      </c>
      <c r="AV16" s="123">
        <f t="shared" si="39"/>
        <v>2.6666666666666644E-3</v>
      </c>
      <c r="AW16" s="123">
        <f t="shared" si="40"/>
        <v>0</v>
      </c>
      <c r="AX16" s="123">
        <f t="shared" si="41"/>
        <v>6.666666666666661E-4</v>
      </c>
      <c r="AY16" s="123">
        <f t="shared" si="42"/>
        <v>3.3333333333333479E-4</v>
      </c>
      <c r="AZ16" s="123">
        <f t="shared" si="43"/>
        <v>1.2467088999907582E-3</v>
      </c>
      <c r="BA16" s="132">
        <f t="shared" si="44"/>
        <v>8.4199577666759073E-3</v>
      </c>
      <c r="BB16" s="74">
        <f t="shared" si="52"/>
        <v>0.52922644878381631</v>
      </c>
      <c r="BC16" s="74">
        <f t="shared" si="53"/>
        <v>0.4198501185106609</v>
      </c>
      <c r="BD16" s="74">
        <f t="shared" si="54"/>
        <v>4.2503474938846861E-2</v>
      </c>
      <c r="BE16" s="74">
        <f t="shared" si="55"/>
        <v>8.4199577666759073E-3</v>
      </c>
      <c r="BF16" s="74">
        <f t="shared" si="56"/>
        <v>49.626890104912313</v>
      </c>
      <c r="BG16" s="74">
        <f t="shared" si="57"/>
        <v>43.624762230357049</v>
      </c>
      <c r="BH16" s="74">
        <f t="shared" si="58"/>
        <v>0.67310305816541616</v>
      </c>
      <c r="BI16" s="77">
        <f t="array" ref="BI16">10^ (LOG(INDEX($I$6:$AE$6,MATCH(BI$6/100,$I16:$AE16,-1)))-(INDEX($I16:$AE16,MATCH(BI$6/100,$I16:$AE16,-1))-BI$6/100)/(INDEX($I16:$AE16,MATCH(BI$6/100,$I16:$AE16,-1))-INDEX($I16:$AE16,MATCH(BI$6/100,$I16:$AE16,-1)+1))*(LOG(INDEX($I$6:$AE$6,MATCH(BI$6/100,$I16:$AE16,-1)))-LOG(INDEX($I$6:$AE$6,MATCH(BI$6/100,$I16:$AE16,-1)+1))))</f>
        <v>37.74450825555315</v>
      </c>
      <c r="BJ16" s="77">
        <f t="array" ref="BJ16">10^ (LOG(INDEX($I$6:$AE$6,MATCH(BJ$6/100,$I16:$AE16,-1)))-(INDEX($I16:$AE16,MATCH(BJ$6/100,$I16:$AE16,-1))-BJ$6/100)/(INDEX($I16:$AE16,MATCH(BJ$6/100,$I16:$AE16,-1))-INDEX($I16:$AE16,MATCH(BJ$6/100,$I16:$AE16,-1)+1))*(LOG(INDEX($I$6:$AE$6,MATCH(BJ$6/100,$I16:$AE16,-1)))-LOG(INDEX($I$6:$AE$6,MATCH(BJ$6/100,$I16:$AE16,-1)+1))))</f>
        <v>42.130938802774963</v>
      </c>
      <c r="BK16" s="77">
        <f t="array" ref="BK16">10^ (LOG(INDEX($I$6:$AE$6,MATCH(BK$6/100,$I16:$AE16,-1)))-(INDEX($I16:$AE16,MATCH(BK$6/100,$I16:$AE16,-1))-BK$6/100)/(INDEX($I16:$AE16,MATCH(BK$6/100,$I16:$AE16,-1))-INDEX($I16:$AE16,MATCH(BK$6/100,$I16:$AE16,-1)+1))*(LOG(INDEX($I$6:$AE$6,MATCH(BK$6/100,$I16:$AE16,-1)))-LOG(INDEX($I$6:$AE$6,MATCH(BK$6/100,$I16:$AE16,-1)+1))))</f>
        <v>47.337537163250062</v>
      </c>
      <c r="BL16" s="77">
        <f t="array" ref="BL16">10^ (LOG(INDEX($I$6:$AE$6,MATCH(BL$6/100,$I16:$AE16,-1)))-(INDEX($I16:$AE16,MATCH(BL$6/100,$I16:$AE16,-1))-BL$6/100)/(INDEX($I16:$AE16,MATCH(BL$6/100,$I16:$AE16,-1))-INDEX($I16:$AE16,MATCH(BL$6/100,$I16:$AE16,-1)+1))*(LOG(INDEX($I$6:$AE$6,MATCH(BL$6/100,$I16:$AE16,-1)))-LOG(INDEX($I$6:$AE$6,MATCH(BL$6/100,$I16:$AE16,-1)+1))))</f>
        <v>53.880659923913257</v>
      </c>
      <c r="BM16" s="77">
        <f t="array" ref="BM16">10^ (LOG(INDEX($I$6:$AE$6,MATCH(BM$6/100,$I16:$AE16,-1)))-(INDEX($I16:$AE16,MATCH(BM$6/100,$I16:$AE16,-1))-BM$6/100)/(INDEX($I16:$AE16,MATCH(BM$6/100,$I16:$AE16,-1))-INDEX($I16:$AE16,MATCH(BM$6/100,$I16:$AE16,-1)+1))*(LOG(INDEX($I$6:$AE$6,MATCH(BM$6/100,$I16:$AE16,-1)))-LOG(INDEX($I$6:$AE$6,MATCH(BM$6/100,$I16:$AE16,-1)+1))))</f>
        <v>65.429526446691213</v>
      </c>
      <c r="BN16" s="77">
        <f t="array" ref="BN16">10^ (LOG(INDEX($I$6:$AE$6,MATCH(BN$6/100,$I16:$AE16,-1)))-(INDEX($I16:$AE16,MATCH(BN$6/100,$I16:$AE16,-1))-BN$6/100)/(INDEX($I16:$AE16,MATCH(BN$6/100,$I16:$AE16,-1))-INDEX($I16:$AE16,MATCH(BN$6/100,$I16:$AE16,-1)+1))*(LOG(INDEX($I$6:$AE$6,MATCH(BN$6/100,$I16:$AE16,-1)))-LOG(INDEX($I$6:$AE$6,MATCH(BN$6/100,$I16:$AE16,-1)+1))))</f>
        <v>79.453795426478621</v>
      </c>
      <c r="BO16" s="77">
        <f t="array" ref="BO16">10^ (LOG(INDEX($I$6:$AE$6,MATCH(BO$6/100,$I16:$AE16,-1)))-(INDEX($I16:$AE16,MATCH(BO$6/100,$I16:$AE16,-1))-BO$6/100)/(INDEX($I16:$AE16,MATCH(BO$6/100,$I16:$AE16,-1))-INDEX($I16:$AE16,MATCH(BO$6/100,$I16:$AE16,-1)+1))*(LOG(INDEX($I$6:$AE$6,MATCH(BO$6/100,$I16:$AE16,-1)))-LOG(INDEX($I$6:$AE$6,MATCH(BO$6/100,$I16:$AE16,-1)+1))))</f>
        <v>90.436114499885491</v>
      </c>
      <c r="BP16" s="77">
        <f t="array" ref="BP16">10^ (LOG(INDEX($I$6:$AE$6,MATCH(BP$6/100,$I16:$AE16,-1)))-(INDEX($I16:$AE16,MATCH(BP$6/100,$I16:$AE16,-1))-BP$6/100)/(INDEX($I16:$AE16,MATCH(BP$6/100,$I16:$AE16,-1))-INDEX($I16:$AE16,MATCH(BP$6/100,$I16:$AE16,-1)+1))*(LOG(INDEX($I$6:$AE$6,MATCH(BP$6/100,$I16:$AE16,-1)))-LOG(INDEX($I$6:$AE$6,MATCH(BP$6/100,$I16:$AE16,-1)+1))))</f>
        <v>101.61233176119718</v>
      </c>
      <c r="BQ16" s="78">
        <f t="array" ref="BQ16">10^ (LOG(INDEX($I$6:$AE$6,MATCH(BQ$6/100,$I16:$AE16,-1)))-(INDEX($I16:$AE16,MATCH(BQ$6/100,$I16:$AE16,-1))-BQ$6/100)/(INDEX($I16:$AE16,MATCH(BQ$6/100,$I16:$AE16,-1))-INDEX($I16:$AE16,MATCH(BQ$6/100,$I16:$AE16,-1)+1))*(LOG(INDEX($I$6:$AE$6,MATCH(BQ$6/100,$I16:$AE16,-1)))-LOG(INDEX($I$6:$AE$6,MATCH(BQ$6/100,$I16:$AE16,-1)+1))))</f>
        <v>109.82033541835102</v>
      </c>
    </row>
    <row r="17" spans="1:69" x14ac:dyDescent="0.2">
      <c r="A17" s="2"/>
      <c r="B17" s="79">
        <f t="shared" si="50"/>
        <v>16</v>
      </c>
      <c r="C17" s="71">
        <f t="shared" si="51"/>
        <v>17</v>
      </c>
      <c r="D17" s="71">
        <f t="shared" si="22"/>
        <v>16</v>
      </c>
      <c r="E17" s="57">
        <v>0</v>
      </c>
      <c r="F17" s="57" t="s">
        <v>101</v>
      </c>
      <c r="G17" s="118">
        <f t="array" ref="G17">SUM(IF(Data!$B$7:$B$669&gt;='1'!B17,IF(Data!$B$7:$B$669&lt;'1'!C17,IF(Data!$D$7:$D$669&gt;0,1))))</f>
        <v>1</v>
      </c>
      <c r="H17" s="120">
        <f t="array" ref="H17">SUM(IF(Data!$B$7:$B$669&gt;='1'!B17,IF(Data!$B$7:$B$669&lt;'1'!C17,IF(Data!$D$7:$D$669&gt;0,Data!$F$7:$F$669))))/3</f>
        <v>0.33333333333333331</v>
      </c>
      <c r="I17" s="137">
        <f t="array" ref="I17">SUM(IF(Data!$B$7:$B$669&gt;='1'!$B17,IF(Data!$B$7:$B$669&lt;'1'!$C17,IF(Data!$D$7:$D$669&gt;0,Data!H$7:H$669))))/'1'!$G17</f>
        <v>1</v>
      </c>
      <c r="J17" s="74">
        <f t="array" ref="J17">SUM(IF(Data!$B$7:$B$669&gt;='1'!$B17,IF(Data!$B$7:$B$669&lt;'1'!$C17,IF(Data!$D$7:$D$669&gt;0,Data!I$7:I$669))))/'1'!$G17</f>
        <v>0.73646763170475382</v>
      </c>
      <c r="K17" s="74">
        <f t="array" ref="K17">SUM(IF(Data!$B$7:$B$669&gt;='1'!$B17,IF(Data!$B$7:$B$669&lt;'1'!$C17,IF(Data!$D$7:$D$669&gt;0,Data!J$7:J$669))))/'1'!$G17</f>
        <v>0.55299999999999994</v>
      </c>
      <c r="L17" s="74">
        <f t="array" ref="L17">SUM(IF(Data!$B$7:$B$669&gt;='1'!$B17,IF(Data!$B$7:$B$669&lt;'1'!$C17,IF(Data!$D$7:$D$669&gt;0,Data!K$7:K$669))))/'1'!$G17</f>
        <v>0.35399999999999998</v>
      </c>
      <c r="M17" s="74">
        <f t="array" ref="M17">SUM(IF(Data!$B$7:$B$669&gt;='1'!$B17,IF(Data!$B$7:$B$669&lt;'1'!$C17,IF(Data!$D$7:$D$669&gt;0,Data!L$7:L$669))))/'1'!$G17</f>
        <v>0.23300000000000001</v>
      </c>
      <c r="N17" s="74">
        <f t="array" ref="N17">SUM(IF(Data!$B$7:$B$669&gt;='1'!$B17,IF(Data!$B$7:$B$669&lt;'1'!$C17,IF(Data!$D$7:$D$669&gt;0,Data!M$7:M$669))))/'1'!$G17</f>
        <v>0.17199999999999999</v>
      </c>
      <c r="O17" s="74">
        <f t="array" ref="O17">SUM(IF(Data!$B$7:$B$669&gt;='1'!$B17,IF(Data!$B$7:$B$669&lt;'1'!$C17,IF(Data!$D$7:$D$669&gt;0,Data!N$7:N$669))))/'1'!$G17</f>
        <v>0.14400000000000002</v>
      </c>
      <c r="P17" s="74">
        <f t="array" ref="P17">SUM(IF(Data!$B$7:$B$669&gt;='1'!$B17,IF(Data!$B$7:$B$669&lt;'1'!$C17,IF(Data!$D$7:$D$669&gt;0,Data!O$7:O$669))))/'1'!$G17</f>
        <v>0.124</v>
      </c>
      <c r="Q17" s="74">
        <f t="array" ref="Q17">SUM(IF(Data!$B$7:$B$669&gt;='1'!$B17,IF(Data!$B$7:$B$669&lt;'1'!$C17,IF(Data!$D$7:$D$669&gt;0,Data!P$7:P$669))))/'1'!$G17</f>
        <v>0.109</v>
      </c>
      <c r="R17" s="74">
        <f t="array" ref="R17">SUM(IF(Data!$B$7:$B$669&gt;='1'!$B17,IF(Data!$B$7:$B$669&lt;'1'!$C17,IF(Data!$D$7:$D$669&gt;0,Data!Q$7:Q$669))))/'1'!$G17</f>
        <v>8.900000000000001E-2</v>
      </c>
      <c r="S17" s="74">
        <f t="array" ref="S17">SUM(IF(Data!$B$7:$B$669&gt;='1'!$B17,IF(Data!$B$7:$B$669&lt;'1'!$C17,IF(Data!$D$7:$D$669&gt;0,Data!R$7:R$669))))/'1'!$G17</f>
        <v>7.4999999999999997E-2</v>
      </c>
      <c r="T17" s="74">
        <f t="array" ref="T17">SUM(IF(Data!$B$7:$B$669&gt;='1'!$B17,IF(Data!$B$7:$B$669&lt;'1'!$C17,IF(Data!$D$7:$D$669&gt;0,Data!S$7:S$669))))/'1'!$G17</f>
        <v>7.0241585381139324E-2</v>
      </c>
      <c r="U17" s="74">
        <f t="array" ref="U17">SUM(IF(Data!$B$7:$B$669&gt;='1'!$B17,IF(Data!$B$7:$B$669&lt;'1'!$C17,IF(Data!$D$7:$D$669&gt;0,Data!T$7:T$669))))/'1'!$G17</f>
        <v>6.6000000000000003E-2</v>
      </c>
      <c r="V17" s="74">
        <f t="array" ref="V17">SUM(IF(Data!$B$7:$B$669&gt;='1'!$B17,IF(Data!$B$7:$B$669&lt;'1'!$C17,IF(Data!$D$7:$D$669&gt;0,Data!U$7:U$669))))/'1'!$G17</f>
        <v>5.5E-2</v>
      </c>
      <c r="W17" s="74">
        <f t="array" ref="W17">SUM(IF(Data!$B$7:$B$669&gt;='1'!$B17,IF(Data!$B$7:$B$669&lt;'1'!$C17,IF(Data!$D$7:$D$669&gt;0,Data!V$7:V$669))))/'1'!$G17</f>
        <v>4.2999999999999997E-2</v>
      </c>
      <c r="X17" s="74">
        <f t="array" ref="X17">SUM(IF(Data!$B$7:$B$669&gt;='1'!$B17,IF(Data!$B$7:$B$669&lt;'1'!$C17,IF(Data!$D$7:$D$669&gt;0,Data!W$7:W$669))))/'1'!$G17</f>
        <v>2.7999999999999997E-2</v>
      </c>
      <c r="Y17" s="74">
        <f t="array" ref="Y17">SUM(IF(Data!$B$7:$B$669&gt;='1'!$B17,IF(Data!$B$7:$B$669&lt;'1'!$C17,IF(Data!$D$7:$D$669&gt;0,Data!X$7:X$669))))/'1'!$G17</f>
        <v>1.3999999999999999E-2</v>
      </c>
      <c r="Z17" s="74">
        <f t="array" ref="Z17">SUM(IF(Data!$B$7:$B$669&gt;='1'!$B17,IF(Data!$B$7:$B$669&lt;'1'!$C17,IF(Data!$D$7:$D$669&gt;0,Data!Y$7:Y$669))))/'1'!$G17</f>
        <v>5.0000000000000001E-3</v>
      </c>
      <c r="AA17" s="74">
        <f t="array" ref="AA17">SUM(IF(Data!$B$7:$B$669&gt;='1'!$B17,IF(Data!$B$7:$B$669&lt;'1'!$C17,IF(Data!$D$7:$D$669&gt;0,Data!Z$7:Z$669))))/'1'!$G17</f>
        <v>2E-3</v>
      </c>
      <c r="AB17" s="74">
        <f t="array" ref="AB17">SUM(IF(Data!$B$7:$B$669&gt;='1'!$B17,IF(Data!$B$7:$B$669&lt;'1'!$C17,IF(Data!$D$7:$D$669&gt;0,Data!AA$7:AA$669))))/'1'!$G17</f>
        <v>2E-3</v>
      </c>
      <c r="AC17" s="74">
        <f t="array" ref="AC17">SUM(IF(Data!$B$7:$B$669&gt;='1'!$B17,IF(Data!$B$7:$B$669&lt;'1'!$C17,IF(Data!$D$7:$D$669&gt;0,Data!AB$7:AB$669))))/'1'!$G17</f>
        <v>1E-3</v>
      </c>
      <c r="AD17" s="74">
        <f t="array" ref="AD17">SUM(IF(Data!$B$7:$B$669&gt;='1'!$B17,IF(Data!$B$7:$B$669&lt;'1'!$C17,IF(Data!$D$7:$D$669&gt;0,Data!AC$7:AC$669))))/'1'!$G17</f>
        <v>8.7103011379405942E-4</v>
      </c>
      <c r="AE17" s="75">
        <f t="array" ref="AE17">SUM(IF(Data!$B$7:$B$669&gt;='1'!$B17,IF(Data!$B$7:$B$669&lt;'1'!$C17,IF(Data!$D$7:$D$669&gt;0,Data!AD$7:AD$669))))/'1'!$G17</f>
        <v>0</v>
      </c>
      <c r="AF17" s="131">
        <f t="shared" si="23"/>
        <v>0.26353236829524618</v>
      </c>
      <c r="AG17" s="123">
        <f t="shared" si="24"/>
        <v>0.18346763170475389</v>
      </c>
      <c r="AH17" s="123">
        <f t="shared" si="25"/>
        <v>0.19899999999999995</v>
      </c>
      <c r="AI17" s="123">
        <f t="shared" si="26"/>
        <v>0.12099999999999997</v>
      </c>
      <c r="AJ17" s="123">
        <f t="shared" si="27"/>
        <v>6.1000000000000026E-2</v>
      </c>
      <c r="AK17" s="123">
        <f t="shared" si="28"/>
        <v>2.7999999999999969E-2</v>
      </c>
      <c r="AL17" s="123">
        <f t="shared" si="29"/>
        <v>2.0000000000000018E-2</v>
      </c>
      <c r="AM17" s="123">
        <f t="shared" si="30"/>
        <v>1.4999999999999999E-2</v>
      </c>
      <c r="AN17" s="123">
        <f t="shared" si="31"/>
        <v>1.999999999999999E-2</v>
      </c>
      <c r="AO17" s="123">
        <f t="shared" si="32"/>
        <v>1.4000000000000012E-2</v>
      </c>
      <c r="AP17" s="123">
        <f t="shared" si="33"/>
        <v>4.7584146188606735E-3</v>
      </c>
      <c r="AQ17" s="123">
        <f t="shared" si="34"/>
        <v>4.2415853811393206E-3</v>
      </c>
      <c r="AR17" s="123">
        <f t="shared" si="35"/>
        <v>1.1000000000000003E-2</v>
      </c>
      <c r="AS17" s="123">
        <f t="shared" si="36"/>
        <v>1.2000000000000004E-2</v>
      </c>
      <c r="AT17" s="123">
        <f t="shared" si="37"/>
        <v>1.4999999999999999E-2</v>
      </c>
      <c r="AU17" s="123">
        <f t="shared" si="38"/>
        <v>1.3999999999999999E-2</v>
      </c>
      <c r="AV17" s="123">
        <f t="shared" si="39"/>
        <v>8.9999999999999976E-3</v>
      </c>
      <c r="AW17" s="123">
        <f t="shared" si="40"/>
        <v>3.0000000000000001E-3</v>
      </c>
      <c r="AX17" s="123">
        <f t="shared" si="41"/>
        <v>0</v>
      </c>
      <c r="AY17" s="123">
        <f t="shared" si="42"/>
        <v>1E-3</v>
      </c>
      <c r="AZ17" s="123">
        <f t="shared" si="43"/>
        <v>1.289698862059406E-4</v>
      </c>
      <c r="BA17" s="132">
        <f t="shared" si="44"/>
        <v>8.7103011379405942E-4</v>
      </c>
      <c r="BB17" s="74">
        <f t="shared" si="52"/>
        <v>0.26353236829524618</v>
      </c>
      <c r="BC17" s="74">
        <f t="shared" si="53"/>
        <v>0.66622604632361471</v>
      </c>
      <c r="BD17" s="74">
        <f t="shared" si="54"/>
        <v>6.9370555267345257E-2</v>
      </c>
      <c r="BE17" s="74">
        <f t="shared" si="55"/>
        <v>8.7103011379405942E-4</v>
      </c>
      <c r="BF17" s="74">
        <f t="shared" si="56"/>
        <v>27.019882092000525</v>
      </c>
      <c r="BG17" s="74">
        <f t="shared" si="57"/>
        <v>24.916897079940135</v>
      </c>
      <c r="BH17" s="74">
        <f t="shared" si="58"/>
        <v>0.7082433968847599</v>
      </c>
      <c r="BI17" s="77">
        <f t="array" ref="BI17">10^ (LOG(INDEX($I$6:$AE$6,MATCH(BI$6/100,$I17:$AE17,-1)))-(INDEX($I17:$AE17,MATCH(BI$6/100,$I17:$AE17,-1))-BI$6/100)/(INDEX($I17:$AE17,MATCH(BI$6/100,$I17:$AE17,-1))-INDEX($I17:$AE17,MATCH(BI$6/100,$I17:$AE17,-1)+1))*(LOG(INDEX($I$6:$AE$6,MATCH(BI$6/100,$I17:$AE17,-1)))-LOG(INDEX($I$6:$AE$6,MATCH(BI$6/100,$I17:$AE17,-1)+1))))</f>
        <v>4.1100602965031729</v>
      </c>
      <c r="BJ17" s="77">
        <f t="array" ref="BJ17">10^ (LOG(INDEX($I$6:$AE$6,MATCH(BJ$6/100,$I17:$AE17,-1)))-(INDEX($I17:$AE17,MATCH(BJ$6/100,$I17:$AE17,-1))-BJ$6/100)/(INDEX($I17:$AE17,MATCH(BJ$6/100,$I17:$AE17,-1))-INDEX($I17:$AE17,MATCH(BJ$6/100,$I17:$AE17,-1)+1))*(LOG(INDEX($I$6:$AE$6,MATCH(BJ$6/100,$I17:$AE17,-1)))-LOG(INDEX($I$6:$AE$6,MATCH(BJ$6/100,$I17:$AE17,-1)+1))))</f>
        <v>11.661674663372878</v>
      </c>
      <c r="BK17" s="77">
        <f t="array" ref="BK17">10^ (LOG(INDEX($I$6:$AE$6,MATCH(BK$6/100,$I17:$AE17,-1)))-(INDEX($I17:$AE17,MATCH(BK$6/100,$I17:$AE17,-1))-BK$6/100)/(INDEX($I17:$AE17,MATCH(BK$6/100,$I17:$AE17,-1))-INDEX($I17:$AE17,MATCH(BK$6/100,$I17:$AE17,-1)+1))*(LOG(INDEX($I$6:$AE$6,MATCH(BK$6/100,$I17:$AE17,-1)))-LOG(INDEX($I$6:$AE$6,MATCH(BK$6/100,$I17:$AE17,-1)+1))))</f>
        <v>20.523453243187166</v>
      </c>
      <c r="BL17" s="77">
        <f t="array" ref="BL17">10^ (LOG(INDEX($I$6:$AE$6,MATCH(BL$6/100,$I17:$AE17,-1)))-(INDEX($I17:$AE17,MATCH(BL$6/100,$I17:$AE17,-1))-BL$6/100)/(INDEX($I17:$AE17,MATCH(BL$6/100,$I17:$AE17,-1))-INDEX($I17:$AE17,MATCH(BL$6/100,$I17:$AE17,-1)+1))*(LOG(INDEX($I$6:$AE$6,MATCH(BL$6/100,$I17:$AE17,-1)))-LOG(INDEX($I$6:$AE$6,MATCH(BL$6/100,$I17:$AE17,-1)+1))))</f>
        <v>26.906942309895726</v>
      </c>
      <c r="BM17" s="77">
        <f t="array" ref="BM17">10^ (LOG(INDEX($I$6:$AE$6,MATCH(BM$6/100,$I17:$AE17,-1)))-(INDEX($I17:$AE17,MATCH(BM$6/100,$I17:$AE17,-1))-BM$6/100)/(INDEX($I17:$AE17,MATCH(BM$6/100,$I17:$AE17,-1))-INDEX($I17:$AE17,MATCH(BM$6/100,$I17:$AE17,-1)+1))*(LOG(INDEX($I$6:$AE$6,MATCH(BM$6/100,$I17:$AE17,-1)))-LOG(INDEX($I$6:$AE$6,MATCH(BM$6/100,$I17:$AE17,-1)+1))))</f>
        <v>35.497747545788087</v>
      </c>
      <c r="BN17" s="77">
        <f t="array" ref="BN17">10^ (LOG(INDEX($I$6:$AE$6,MATCH(BN$6/100,$I17:$AE17,-1)))-(INDEX($I17:$AE17,MATCH(BN$6/100,$I17:$AE17,-1))-BN$6/100)/(INDEX($I17:$AE17,MATCH(BN$6/100,$I17:$AE17,-1))-INDEX($I17:$AE17,MATCH(BN$6/100,$I17:$AE17,-1)+1))*(LOG(INDEX($I$6:$AE$6,MATCH(BN$6/100,$I17:$AE17,-1)))-LOG(INDEX($I$6:$AE$6,MATCH(BN$6/100,$I17:$AE17,-1)+1))))</f>
        <v>50.315871928465626</v>
      </c>
      <c r="BO17" s="77">
        <f t="array" ref="BO17">10^ (LOG(INDEX($I$6:$AE$6,MATCH(BO$6/100,$I17:$AE17,-1)))-(INDEX($I17:$AE17,MATCH(BO$6/100,$I17:$AE17,-1))-BO$6/100)/(INDEX($I17:$AE17,MATCH(BO$6/100,$I17:$AE17,-1))-INDEX($I17:$AE17,MATCH(BO$6/100,$I17:$AE17,-1)+1))*(LOG(INDEX($I$6:$AE$6,MATCH(BO$6/100,$I17:$AE17,-1)))-LOG(INDEX($I$6:$AE$6,MATCH(BO$6/100,$I17:$AE17,-1)+1))))</f>
        <v>65.256040698902879</v>
      </c>
      <c r="BP17" s="77">
        <f t="array" ref="BP17">10^ (LOG(INDEX($I$6:$AE$6,MATCH(BP$6/100,$I17:$AE17,-1)))-(INDEX($I17:$AE17,MATCH(BP$6/100,$I17:$AE17,-1))-BP$6/100)/(INDEX($I17:$AE17,MATCH(BP$6/100,$I17:$AE17,-1))-INDEX($I17:$AE17,MATCH(BP$6/100,$I17:$AE17,-1)+1))*(LOG(INDEX($I$6:$AE$6,MATCH(BP$6/100,$I17:$AE17,-1)))-LOG(INDEX($I$6:$AE$6,MATCH(BP$6/100,$I17:$AE17,-1)+1))))</f>
        <v>82.460291475542391</v>
      </c>
      <c r="BQ17" s="78">
        <f t="array" ref="BQ17">10^ (LOG(INDEX($I$6:$AE$6,MATCH(BQ$6/100,$I17:$AE17,-1)))-(INDEX($I17:$AE17,MATCH(BQ$6/100,$I17:$AE17,-1))-BQ$6/100)/(INDEX($I17:$AE17,MATCH(BQ$6/100,$I17:$AE17,-1))-INDEX($I17:$AE17,MATCH(BQ$6/100,$I17:$AE17,-1)+1))*(LOG(INDEX($I$6:$AE$6,MATCH(BQ$6/100,$I17:$AE17,-1)))-LOG(INDEX($I$6:$AE$6,MATCH(BQ$6/100,$I17:$AE17,-1)+1))))</f>
        <v>96.381636453833224</v>
      </c>
    </row>
    <row r="18" spans="1:69" x14ac:dyDescent="0.2">
      <c r="A18" s="2"/>
      <c r="B18" s="79">
        <f t="shared" si="50"/>
        <v>17</v>
      </c>
      <c r="C18" s="71">
        <f t="shared" si="51"/>
        <v>18</v>
      </c>
      <c r="D18" s="71">
        <f t="shared" si="22"/>
        <v>17</v>
      </c>
      <c r="E18" s="57">
        <v>0</v>
      </c>
      <c r="F18" s="57" t="s">
        <v>101</v>
      </c>
      <c r="G18" s="118">
        <f t="array" ref="G18">SUM(IF(Data!$B$7:$B$669&gt;='1'!B18,IF(Data!$B$7:$B$669&lt;'1'!C18,IF(Data!$D$7:$D$669&gt;0,1))))</f>
        <v>0</v>
      </c>
      <c r="H18" s="120">
        <f t="array" ref="H18">SUM(IF(Data!$B$7:$B$669&gt;='1'!B18,IF(Data!$B$7:$B$669&lt;'1'!C18,IF(Data!$D$7:$D$669&gt;0,Data!$F$7:$F$669))))/3</f>
        <v>0</v>
      </c>
      <c r="I18" s="137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5"/>
      <c r="AF18" s="131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32"/>
      <c r="BB18" s="74"/>
      <c r="BC18" s="74"/>
      <c r="BD18" s="74"/>
      <c r="BE18" s="74"/>
      <c r="BF18" s="74"/>
      <c r="BG18" s="74"/>
      <c r="BH18" s="74"/>
      <c r="BI18" s="77"/>
      <c r="BJ18" s="77"/>
      <c r="BK18" s="77"/>
      <c r="BL18" s="77"/>
      <c r="BM18" s="77"/>
      <c r="BN18" s="77"/>
      <c r="BO18" s="77"/>
      <c r="BP18" s="77"/>
      <c r="BQ18" s="78"/>
    </row>
    <row r="19" spans="1:69" x14ac:dyDescent="0.2">
      <c r="A19" s="2"/>
      <c r="B19" s="79">
        <f t="shared" si="50"/>
        <v>18</v>
      </c>
      <c r="C19" s="71">
        <f t="shared" si="51"/>
        <v>19</v>
      </c>
      <c r="D19" s="71">
        <f t="shared" si="22"/>
        <v>18</v>
      </c>
      <c r="E19" s="57">
        <v>0</v>
      </c>
      <c r="F19" s="57" t="s">
        <v>101</v>
      </c>
      <c r="G19" s="118">
        <f t="array" ref="G19">SUM(IF(Data!$B$7:$B$669&gt;='1'!B19,IF(Data!$B$7:$B$669&lt;'1'!C19,IF(Data!$D$7:$D$669&gt;0,1))))</f>
        <v>0</v>
      </c>
      <c r="H19" s="120">
        <f t="array" ref="H19">SUM(IF(Data!$B$7:$B$669&gt;='1'!B19,IF(Data!$B$7:$B$669&lt;'1'!C19,IF(Data!$D$7:$D$669&gt;0,Data!$F$7:$F$669))))/3</f>
        <v>0</v>
      </c>
      <c r="I19" s="137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5"/>
      <c r="AF19" s="131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32"/>
      <c r="BB19" s="74"/>
      <c r="BC19" s="74"/>
      <c r="BD19" s="74"/>
      <c r="BE19" s="74"/>
      <c r="BF19" s="74"/>
      <c r="BG19" s="74"/>
      <c r="BH19" s="74"/>
      <c r="BI19" s="77"/>
      <c r="BJ19" s="77"/>
      <c r="BK19" s="77"/>
      <c r="BL19" s="77"/>
      <c r="BM19" s="77"/>
      <c r="BN19" s="77"/>
      <c r="BO19" s="77"/>
      <c r="BP19" s="77"/>
      <c r="BQ19" s="78"/>
    </row>
    <row r="20" spans="1:69" x14ac:dyDescent="0.2">
      <c r="A20" s="2"/>
      <c r="B20" s="79">
        <f t="shared" si="50"/>
        <v>19</v>
      </c>
      <c r="C20" s="71">
        <f t="shared" si="51"/>
        <v>20</v>
      </c>
      <c r="D20" s="71">
        <f t="shared" si="22"/>
        <v>19</v>
      </c>
      <c r="E20" s="57">
        <v>0</v>
      </c>
      <c r="F20" s="57" t="s">
        <v>101</v>
      </c>
      <c r="G20" s="118">
        <f t="array" ref="G20">SUM(IF(Data!$B$7:$B$669&gt;='1'!B20,IF(Data!$B$7:$B$669&lt;'1'!C20,IF(Data!$D$7:$D$669&gt;0,1))))</f>
        <v>0</v>
      </c>
      <c r="H20" s="120">
        <f t="array" ref="H20">SUM(IF(Data!$B$7:$B$669&gt;='1'!B20,IF(Data!$B$7:$B$669&lt;'1'!C20,IF(Data!$D$7:$D$669&gt;0,Data!$F$7:$F$669))))/3</f>
        <v>0</v>
      </c>
      <c r="I20" s="137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5"/>
      <c r="AF20" s="131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32"/>
      <c r="BB20" s="74"/>
      <c r="BC20" s="74"/>
      <c r="BD20" s="74"/>
      <c r="BE20" s="74"/>
      <c r="BF20" s="74"/>
      <c r="BG20" s="74"/>
      <c r="BH20" s="74"/>
      <c r="BI20" s="77"/>
      <c r="BJ20" s="77"/>
      <c r="BK20" s="77"/>
      <c r="BL20" s="77"/>
      <c r="BM20" s="77"/>
      <c r="BN20" s="77"/>
      <c r="BO20" s="77"/>
      <c r="BP20" s="77"/>
      <c r="BQ20" s="78"/>
    </row>
    <row r="21" spans="1:69" x14ac:dyDescent="0.2">
      <c r="A21" s="2"/>
      <c r="B21" s="79">
        <f t="shared" si="50"/>
        <v>20</v>
      </c>
      <c r="C21" s="71">
        <f t="shared" si="51"/>
        <v>21</v>
      </c>
      <c r="D21" s="71">
        <f t="shared" si="22"/>
        <v>20</v>
      </c>
      <c r="E21" s="57">
        <v>0</v>
      </c>
      <c r="F21" s="57" t="s">
        <v>101</v>
      </c>
      <c r="G21" s="118">
        <f t="array" ref="G21">SUM(IF(Data!$B$7:$B$669&gt;='1'!B21,IF(Data!$B$7:$B$669&lt;'1'!C21,IF(Data!$D$7:$D$669&gt;0,1))))</f>
        <v>0</v>
      </c>
      <c r="H21" s="120">
        <f t="array" ref="H21">SUM(IF(Data!$B$7:$B$669&gt;='1'!B21,IF(Data!$B$7:$B$669&lt;'1'!C21,IF(Data!$D$7:$D$669&gt;0,Data!$F$7:$F$669))))/3</f>
        <v>0</v>
      </c>
      <c r="I21" s="137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5"/>
      <c r="AF21" s="131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32"/>
      <c r="BB21" s="74"/>
      <c r="BC21" s="74"/>
      <c r="BD21" s="74"/>
      <c r="BE21" s="74"/>
      <c r="BF21" s="74"/>
      <c r="BG21" s="74"/>
      <c r="BH21" s="74"/>
      <c r="BI21" s="77"/>
      <c r="BJ21" s="77"/>
      <c r="BK21" s="77"/>
      <c r="BL21" s="77"/>
      <c r="BM21" s="77"/>
      <c r="BN21" s="77"/>
      <c r="BO21" s="77"/>
      <c r="BP21" s="77"/>
      <c r="BQ21" s="78"/>
    </row>
    <row r="22" spans="1:69" x14ac:dyDescent="0.2">
      <c r="A22" s="2"/>
      <c r="B22" s="79">
        <f t="shared" si="50"/>
        <v>21</v>
      </c>
      <c r="C22" s="71">
        <f t="shared" si="51"/>
        <v>22</v>
      </c>
      <c r="D22" s="71">
        <f t="shared" si="22"/>
        <v>21</v>
      </c>
      <c r="E22" s="57">
        <v>0</v>
      </c>
      <c r="F22" s="57" t="s">
        <v>101</v>
      </c>
      <c r="G22" s="118">
        <f t="array" ref="G22">SUM(IF(Data!$B$7:$B$669&gt;='1'!B22,IF(Data!$B$7:$B$669&lt;'1'!C22,IF(Data!$D$7:$D$669&gt;0,1))))</f>
        <v>0</v>
      </c>
      <c r="H22" s="120">
        <f t="array" ref="H22">SUM(IF(Data!$B$7:$B$669&gt;='1'!B22,IF(Data!$B$7:$B$669&lt;'1'!C22,IF(Data!$D$7:$D$669&gt;0,Data!$F$7:$F$669))))/3</f>
        <v>0</v>
      </c>
      <c r="I22" s="137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5"/>
      <c r="AF22" s="131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32"/>
      <c r="BB22" s="74"/>
      <c r="BC22" s="74"/>
      <c r="BD22" s="74"/>
      <c r="BE22" s="74"/>
      <c r="BF22" s="74"/>
      <c r="BG22" s="74"/>
      <c r="BH22" s="74"/>
      <c r="BI22" s="77"/>
      <c r="BJ22" s="77"/>
      <c r="BK22" s="77"/>
      <c r="BL22" s="77"/>
      <c r="BM22" s="77"/>
      <c r="BN22" s="77"/>
      <c r="BO22" s="77"/>
      <c r="BP22" s="77"/>
      <c r="BQ22" s="78"/>
    </row>
    <row r="23" spans="1:69" x14ac:dyDescent="0.2">
      <c r="A23" s="2"/>
      <c r="B23" s="79">
        <f t="shared" si="50"/>
        <v>22</v>
      </c>
      <c r="C23" s="71">
        <f t="shared" si="51"/>
        <v>23</v>
      </c>
      <c r="D23" s="71">
        <f t="shared" si="22"/>
        <v>22</v>
      </c>
      <c r="E23" s="57">
        <v>0</v>
      </c>
      <c r="F23" s="57" t="s">
        <v>101</v>
      </c>
      <c r="G23" s="118">
        <f t="array" ref="G23">SUM(IF(Data!$B$7:$B$669&gt;='1'!B23,IF(Data!$B$7:$B$669&lt;'1'!C23,IF(Data!$D$7:$D$669&gt;0,1))))</f>
        <v>0</v>
      </c>
      <c r="H23" s="120">
        <f t="array" ref="H23">SUM(IF(Data!$B$7:$B$669&gt;='1'!B23,IF(Data!$B$7:$B$669&lt;'1'!C23,IF(Data!$D$7:$D$669&gt;0,Data!$F$7:$F$669))))/3</f>
        <v>0</v>
      </c>
      <c r="I23" s="137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5"/>
      <c r="AF23" s="131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32"/>
      <c r="BB23" s="74"/>
      <c r="BC23" s="74"/>
      <c r="BD23" s="74"/>
      <c r="BE23" s="74"/>
      <c r="BF23" s="74"/>
      <c r="BG23" s="74"/>
      <c r="BH23" s="74"/>
      <c r="BI23" s="77"/>
      <c r="BJ23" s="77"/>
      <c r="BK23" s="77"/>
      <c r="BL23" s="77"/>
      <c r="BM23" s="77"/>
      <c r="BN23" s="77"/>
      <c r="BO23" s="77"/>
      <c r="BP23" s="77"/>
      <c r="BQ23" s="78"/>
    </row>
    <row r="24" spans="1:69" x14ac:dyDescent="0.2">
      <c r="A24" s="2"/>
      <c r="B24" s="79">
        <f t="shared" si="50"/>
        <v>23</v>
      </c>
      <c r="C24" s="71">
        <f t="shared" si="51"/>
        <v>24</v>
      </c>
      <c r="D24" s="71">
        <f t="shared" si="22"/>
        <v>23</v>
      </c>
      <c r="E24" s="57">
        <v>0</v>
      </c>
      <c r="F24" s="57" t="s">
        <v>101</v>
      </c>
      <c r="G24" s="118">
        <f t="array" ref="G24">SUM(IF(Data!$B$7:$B$669&gt;='1'!B24,IF(Data!$B$7:$B$669&lt;'1'!C24,IF(Data!$D$7:$D$669&gt;0,1))))</f>
        <v>0</v>
      </c>
      <c r="H24" s="120">
        <f t="array" ref="H24">SUM(IF(Data!$B$7:$B$669&gt;='1'!B24,IF(Data!$B$7:$B$669&lt;'1'!C24,IF(Data!$D$7:$D$669&gt;0,Data!$F$7:$F$669))))/3</f>
        <v>0</v>
      </c>
      <c r="I24" s="137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5"/>
      <c r="AF24" s="131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32"/>
      <c r="BB24" s="74"/>
      <c r="BC24" s="74"/>
      <c r="BD24" s="74"/>
      <c r="BE24" s="74"/>
      <c r="BF24" s="74"/>
      <c r="BG24" s="74"/>
      <c r="BH24" s="74"/>
      <c r="BI24" s="77"/>
      <c r="BJ24" s="77"/>
      <c r="BK24" s="77"/>
      <c r="BL24" s="77"/>
      <c r="BM24" s="77"/>
      <c r="BN24" s="77"/>
      <c r="BO24" s="77"/>
      <c r="BP24" s="77"/>
      <c r="BQ24" s="78"/>
    </row>
    <row r="25" spans="1:69" x14ac:dyDescent="0.2">
      <c r="A25" s="2"/>
      <c r="B25" s="79">
        <f t="shared" si="50"/>
        <v>24</v>
      </c>
      <c r="C25" s="71">
        <f t="shared" si="51"/>
        <v>25</v>
      </c>
      <c r="D25" s="71">
        <f t="shared" si="22"/>
        <v>24</v>
      </c>
      <c r="E25" s="57">
        <v>0</v>
      </c>
      <c r="F25" s="57" t="s">
        <v>101</v>
      </c>
      <c r="G25" s="118">
        <f t="array" ref="G25">SUM(IF(Data!$B$7:$B$669&gt;='1'!B25,IF(Data!$B$7:$B$669&lt;'1'!C25,IF(Data!$D$7:$D$669&gt;0,1))))</f>
        <v>0</v>
      </c>
      <c r="H25" s="120">
        <f t="array" ref="H25">SUM(IF(Data!$B$7:$B$669&gt;='1'!B25,IF(Data!$B$7:$B$669&lt;'1'!C25,IF(Data!$D$7:$D$669&gt;0,Data!$F$7:$F$669))))/3</f>
        <v>0</v>
      </c>
      <c r="I25" s="137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5"/>
      <c r="AF25" s="131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32"/>
      <c r="BB25" s="74"/>
      <c r="BC25" s="74"/>
      <c r="BD25" s="74"/>
      <c r="BE25" s="74"/>
      <c r="BF25" s="74"/>
      <c r="BG25" s="74"/>
      <c r="BH25" s="74"/>
      <c r="BI25" s="77"/>
      <c r="BJ25" s="77"/>
      <c r="BK25" s="77"/>
      <c r="BL25" s="77"/>
      <c r="BM25" s="77"/>
      <c r="BN25" s="77"/>
      <c r="BO25" s="77"/>
      <c r="BP25" s="77"/>
      <c r="BQ25" s="78"/>
    </row>
    <row r="26" spans="1:69" x14ac:dyDescent="0.2">
      <c r="A26" s="2"/>
      <c r="B26" s="79">
        <f t="shared" si="50"/>
        <v>25</v>
      </c>
      <c r="C26" s="71">
        <f t="shared" si="51"/>
        <v>26</v>
      </c>
      <c r="D26" s="71">
        <f t="shared" si="22"/>
        <v>25</v>
      </c>
      <c r="E26" s="57">
        <v>0</v>
      </c>
      <c r="F26" s="57" t="s">
        <v>101</v>
      </c>
      <c r="G26" s="118">
        <f t="array" ref="G26">SUM(IF(Data!$B$7:$B$669&gt;='1'!B26,IF(Data!$B$7:$B$669&lt;'1'!C26,IF(Data!$D$7:$D$669&gt;0,1))))</f>
        <v>0</v>
      </c>
      <c r="H26" s="120">
        <f t="array" ref="H26">SUM(IF(Data!$B$7:$B$669&gt;='1'!B26,IF(Data!$B$7:$B$669&lt;'1'!C26,IF(Data!$D$7:$D$669&gt;0,Data!$F$7:$F$669))))/3</f>
        <v>0</v>
      </c>
      <c r="I26" s="137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5"/>
      <c r="AF26" s="131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32"/>
      <c r="BB26" s="74"/>
      <c r="BC26" s="74"/>
      <c r="BD26" s="74"/>
      <c r="BE26" s="74"/>
      <c r="BF26" s="74"/>
      <c r="BG26" s="74"/>
      <c r="BH26" s="74"/>
      <c r="BI26" s="77"/>
      <c r="BJ26" s="77"/>
      <c r="BK26" s="77"/>
      <c r="BL26" s="77"/>
      <c r="BM26" s="77"/>
      <c r="BN26" s="77"/>
      <c r="BO26" s="77"/>
      <c r="BP26" s="77"/>
      <c r="BQ26" s="78"/>
    </row>
    <row r="27" spans="1:69" x14ac:dyDescent="0.2">
      <c r="A27" s="2"/>
      <c r="B27" s="79">
        <f t="shared" si="50"/>
        <v>26</v>
      </c>
      <c r="C27" s="71">
        <f t="shared" si="51"/>
        <v>27</v>
      </c>
      <c r="D27" s="71">
        <f t="shared" si="22"/>
        <v>26</v>
      </c>
      <c r="E27" s="57">
        <v>0</v>
      </c>
      <c r="F27" s="57" t="s">
        <v>101</v>
      </c>
      <c r="G27" s="118">
        <f t="array" ref="G27">SUM(IF(Data!$B$7:$B$669&gt;='1'!B27,IF(Data!$B$7:$B$669&lt;'1'!C27,IF(Data!$D$7:$D$669&gt;0,1))))</f>
        <v>0</v>
      </c>
      <c r="H27" s="120">
        <f t="array" ref="H27">SUM(IF(Data!$B$7:$B$669&gt;='1'!B27,IF(Data!$B$7:$B$669&lt;'1'!C27,IF(Data!$D$7:$D$669&gt;0,Data!$F$7:$F$669))))/3</f>
        <v>0</v>
      </c>
      <c r="I27" s="137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5"/>
      <c r="AF27" s="131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32"/>
      <c r="BB27" s="74"/>
      <c r="BC27" s="74"/>
      <c r="BD27" s="74"/>
      <c r="BE27" s="74"/>
      <c r="BF27" s="74"/>
      <c r="BG27" s="74"/>
      <c r="BH27" s="74"/>
      <c r="BI27" s="77"/>
      <c r="BJ27" s="77"/>
      <c r="BK27" s="77"/>
      <c r="BL27" s="77"/>
      <c r="BM27" s="77"/>
      <c r="BN27" s="77"/>
      <c r="BO27" s="77"/>
      <c r="BP27" s="77"/>
      <c r="BQ27" s="78"/>
    </row>
    <row r="28" spans="1:69" x14ac:dyDescent="0.2">
      <c r="A28" s="2"/>
      <c r="B28" s="79">
        <f t="shared" si="50"/>
        <v>27</v>
      </c>
      <c r="C28" s="71">
        <f t="shared" si="51"/>
        <v>28</v>
      </c>
      <c r="D28" s="71">
        <f t="shared" si="22"/>
        <v>27</v>
      </c>
      <c r="E28" s="57">
        <v>0</v>
      </c>
      <c r="F28" s="57" t="s">
        <v>101</v>
      </c>
      <c r="G28" s="118">
        <f t="array" ref="G28">SUM(IF(Data!$B$7:$B$669&gt;='1'!B28,IF(Data!$B$7:$B$669&lt;'1'!C28,IF(Data!$D$7:$D$669&gt;0,1))))</f>
        <v>0</v>
      </c>
      <c r="H28" s="120">
        <f t="array" ref="H28">SUM(IF(Data!$B$7:$B$669&gt;='1'!B28,IF(Data!$B$7:$B$669&lt;'1'!C28,IF(Data!$D$7:$D$669&gt;0,Data!$F$7:$F$669))))/3</f>
        <v>0</v>
      </c>
      <c r="I28" s="137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5"/>
      <c r="AF28" s="131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32"/>
      <c r="BB28" s="74"/>
      <c r="BC28" s="74"/>
      <c r="BD28" s="74"/>
      <c r="BE28" s="74"/>
      <c r="BF28" s="74"/>
      <c r="BG28" s="74"/>
      <c r="BH28" s="74"/>
      <c r="BI28" s="77"/>
      <c r="BJ28" s="77"/>
      <c r="BK28" s="77"/>
      <c r="BL28" s="77"/>
      <c r="BM28" s="77"/>
      <c r="BN28" s="77"/>
      <c r="BO28" s="77"/>
      <c r="BP28" s="77"/>
      <c r="BQ28" s="78"/>
    </row>
    <row r="29" spans="1:69" x14ac:dyDescent="0.2">
      <c r="A29" s="2"/>
      <c r="B29" s="79">
        <f t="shared" si="50"/>
        <v>28</v>
      </c>
      <c r="C29" s="71">
        <f t="shared" si="51"/>
        <v>29</v>
      </c>
      <c r="D29" s="71">
        <f t="shared" si="22"/>
        <v>28</v>
      </c>
      <c r="E29" s="57">
        <v>0</v>
      </c>
      <c r="F29" s="57" t="s">
        <v>101</v>
      </c>
      <c r="G29" s="118">
        <f t="array" ref="G29">SUM(IF(Data!$B$7:$B$669&gt;='1'!B29,IF(Data!$B$7:$B$669&lt;'1'!C29,IF(Data!$D$7:$D$669&gt;0,1))))</f>
        <v>0</v>
      </c>
      <c r="H29" s="120">
        <f t="array" ref="H29">SUM(IF(Data!$B$7:$B$669&gt;='1'!B29,IF(Data!$B$7:$B$669&lt;'1'!C29,IF(Data!$D$7:$D$669&gt;0,Data!$F$7:$F$669))))/3</f>
        <v>0</v>
      </c>
      <c r="I29" s="137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5"/>
      <c r="AF29" s="131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32"/>
      <c r="BB29" s="74"/>
      <c r="BC29" s="74"/>
      <c r="BD29" s="74"/>
      <c r="BE29" s="74"/>
      <c r="BF29" s="74"/>
      <c r="BG29" s="74"/>
      <c r="BH29" s="74"/>
      <c r="BI29" s="77"/>
      <c r="BJ29" s="77"/>
      <c r="BK29" s="77"/>
      <c r="BL29" s="77"/>
      <c r="BM29" s="77"/>
      <c r="BN29" s="77"/>
      <c r="BO29" s="77"/>
      <c r="BP29" s="77"/>
      <c r="BQ29" s="78"/>
    </row>
    <row r="30" spans="1:69" x14ac:dyDescent="0.2">
      <c r="A30" s="2"/>
      <c r="B30" s="79">
        <f t="shared" si="50"/>
        <v>29</v>
      </c>
      <c r="C30" s="71">
        <f t="shared" si="51"/>
        <v>30</v>
      </c>
      <c r="D30" s="71">
        <f t="shared" si="22"/>
        <v>29</v>
      </c>
      <c r="E30" s="57">
        <v>0</v>
      </c>
      <c r="F30" s="57" t="s">
        <v>101</v>
      </c>
      <c r="G30" s="118">
        <f t="array" ref="G30">SUM(IF(Data!$B$7:$B$669&gt;='1'!B30,IF(Data!$B$7:$B$669&lt;'1'!C30,IF(Data!$D$7:$D$669&gt;0,1))))</f>
        <v>0</v>
      </c>
      <c r="H30" s="120">
        <f t="array" ref="H30">SUM(IF(Data!$B$7:$B$669&gt;='1'!B30,IF(Data!$B$7:$B$669&lt;'1'!C30,IF(Data!$D$7:$D$669&gt;0,Data!$F$7:$F$669))))/3</f>
        <v>0</v>
      </c>
      <c r="I30" s="137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5"/>
      <c r="AF30" s="131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32"/>
      <c r="BB30" s="74"/>
      <c r="BC30" s="74"/>
      <c r="BD30" s="74"/>
      <c r="BE30" s="74"/>
      <c r="BF30" s="74"/>
      <c r="BG30" s="74"/>
      <c r="BH30" s="74"/>
      <c r="BI30" s="77"/>
      <c r="BJ30" s="77"/>
      <c r="BK30" s="77"/>
      <c r="BL30" s="77"/>
      <c r="BM30" s="77"/>
      <c r="BN30" s="77"/>
      <c r="BO30" s="77"/>
      <c r="BP30" s="77"/>
      <c r="BQ30" s="78"/>
    </row>
    <row r="31" spans="1:69" x14ac:dyDescent="0.2">
      <c r="A31" s="2"/>
      <c r="B31" s="79">
        <f t="shared" si="50"/>
        <v>30</v>
      </c>
      <c r="C31" s="71">
        <f t="shared" si="51"/>
        <v>31</v>
      </c>
      <c r="D31" s="71">
        <f t="shared" si="22"/>
        <v>30</v>
      </c>
      <c r="E31" s="57">
        <v>0</v>
      </c>
      <c r="F31" s="57" t="s">
        <v>101</v>
      </c>
      <c r="G31" s="118">
        <f t="array" ref="G31">SUM(IF(Data!$B$7:$B$669&gt;='1'!B31,IF(Data!$B$7:$B$669&lt;'1'!C31,IF(Data!$D$7:$D$669&gt;0,1))))</f>
        <v>0</v>
      </c>
      <c r="H31" s="120">
        <f t="array" ref="H31">SUM(IF(Data!$B$7:$B$669&gt;='1'!B31,IF(Data!$B$7:$B$669&lt;'1'!C31,IF(Data!$D$7:$D$669&gt;0,Data!$F$7:$F$669))))/3</f>
        <v>0</v>
      </c>
      <c r="I31" s="137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5"/>
      <c r="AF31" s="131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32"/>
      <c r="BB31" s="74"/>
      <c r="BC31" s="74"/>
      <c r="BD31" s="74"/>
      <c r="BE31" s="74"/>
      <c r="BF31" s="74"/>
      <c r="BG31" s="74"/>
      <c r="BH31" s="74"/>
      <c r="BI31" s="77"/>
      <c r="BJ31" s="77"/>
      <c r="BK31" s="77"/>
      <c r="BL31" s="77"/>
      <c r="BM31" s="77"/>
      <c r="BN31" s="77"/>
      <c r="BO31" s="77"/>
      <c r="BP31" s="77"/>
      <c r="BQ31" s="78"/>
    </row>
    <row r="32" spans="1:69" x14ac:dyDescent="0.2">
      <c r="A32" s="2"/>
      <c r="B32" s="79">
        <f t="shared" si="50"/>
        <v>31</v>
      </c>
      <c r="C32" s="71">
        <f t="shared" si="51"/>
        <v>32</v>
      </c>
      <c r="D32" s="71">
        <f t="shared" si="22"/>
        <v>31</v>
      </c>
      <c r="E32" s="57">
        <v>0</v>
      </c>
      <c r="F32" s="57" t="s">
        <v>101</v>
      </c>
      <c r="G32" s="118">
        <f t="array" ref="G32">SUM(IF(Data!$B$7:$B$669&gt;='1'!B32,IF(Data!$B$7:$B$669&lt;'1'!C32,IF(Data!$D$7:$D$669&gt;0,1))))</f>
        <v>0</v>
      </c>
      <c r="H32" s="120">
        <f t="array" ref="H32">SUM(IF(Data!$B$7:$B$669&gt;='1'!B32,IF(Data!$B$7:$B$669&lt;'1'!C32,IF(Data!$D$7:$D$669&gt;0,Data!$F$7:$F$669))))/3</f>
        <v>0</v>
      </c>
      <c r="I32" s="137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5"/>
      <c r="AF32" s="131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32"/>
      <c r="BB32" s="74"/>
      <c r="BC32" s="74"/>
      <c r="BD32" s="74"/>
      <c r="BE32" s="74"/>
      <c r="BF32" s="74"/>
      <c r="BG32" s="74"/>
      <c r="BH32" s="74"/>
      <c r="BI32" s="77"/>
      <c r="BJ32" s="77"/>
      <c r="BK32" s="77"/>
      <c r="BL32" s="77"/>
      <c r="BM32" s="77"/>
      <c r="BN32" s="77"/>
      <c r="BO32" s="77"/>
      <c r="BP32" s="77"/>
      <c r="BQ32" s="78"/>
    </row>
    <row r="33" spans="1:69" x14ac:dyDescent="0.2">
      <c r="A33" s="2"/>
      <c r="B33" s="79">
        <f t="shared" si="50"/>
        <v>32</v>
      </c>
      <c r="C33" s="71">
        <f t="shared" si="51"/>
        <v>33</v>
      </c>
      <c r="D33" s="71">
        <f t="shared" si="22"/>
        <v>32</v>
      </c>
      <c r="E33" s="57">
        <v>0</v>
      </c>
      <c r="F33" s="57" t="s">
        <v>101</v>
      </c>
      <c r="G33" s="118">
        <f t="array" ref="G33">SUM(IF(Data!$B$7:$B$669&gt;='1'!B33,IF(Data!$B$7:$B$669&lt;'1'!C33,IF(Data!$D$7:$D$669&gt;0,1))))</f>
        <v>0</v>
      </c>
      <c r="H33" s="120">
        <f t="array" ref="H33">SUM(IF(Data!$B$7:$B$669&gt;='1'!B33,IF(Data!$B$7:$B$669&lt;'1'!C33,IF(Data!$D$7:$D$669&gt;0,Data!$F$7:$F$669))))/3</f>
        <v>0</v>
      </c>
      <c r="I33" s="137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5"/>
      <c r="AF33" s="131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32"/>
      <c r="BB33" s="74"/>
      <c r="BC33" s="74"/>
      <c r="BD33" s="74"/>
      <c r="BE33" s="74"/>
      <c r="BF33" s="74"/>
      <c r="BG33" s="74"/>
      <c r="BH33" s="74"/>
      <c r="BI33" s="77"/>
      <c r="BJ33" s="77"/>
      <c r="BK33" s="77"/>
      <c r="BL33" s="77"/>
      <c r="BM33" s="77"/>
      <c r="BN33" s="77"/>
      <c r="BO33" s="77"/>
      <c r="BP33" s="77"/>
      <c r="BQ33" s="78"/>
    </row>
    <row r="34" spans="1:69" x14ac:dyDescent="0.2">
      <c r="A34" s="2"/>
      <c r="B34" s="79">
        <f t="shared" si="50"/>
        <v>33</v>
      </c>
      <c r="C34" s="71">
        <f t="shared" si="51"/>
        <v>34</v>
      </c>
      <c r="D34" s="71">
        <f t="shared" si="22"/>
        <v>33</v>
      </c>
      <c r="E34" s="57">
        <v>0</v>
      </c>
      <c r="F34" s="57" t="s">
        <v>101</v>
      </c>
      <c r="G34" s="118">
        <f t="array" ref="G34">SUM(IF(Data!$B$7:$B$669&gt;='1'!B34,IF(Data!$B$7:$B$669&lt;'1'!C34,IF(Data!$D$7:$D$669&gt;0,1))))</f>
        <v>0</v>
      </c>
      <c r="H34" s="120">
        <f t="array" ref="H34">SUM(IF(Data!$B$7:$B$669&gt;='1'!B34,IF(Data!$B$7:$B$669&lt;'1'!C34,IF(Data!$D$7:$D$669&gt;0,Data!$F$7:$F$669))))/3</f>
        <v>0</v>
      </c>
      <c r="I34" s="137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5"/>
      <c r="AF34" s="131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32"/>
      <c r="BB34" s="74"/>
      <c r="BC34" s="74"/>
      <c r="BD34" s="74"/>
      <c r="BE34" s="74"/>
      <c r="BF34" s="74"/>
      <c r="BG34" s="74"/>
      <c r="BH34" s="74"/>
      <c r="BI34" s="77"/>
      <c r="BJ34" s="77"/>
      <c r="BK34" s="77"/>
      <c r="BL34" s="77"/>
      <c r="BM34" s="77"/>
      <c r="BN34" s="77"/>
      <c r="BO34" s="77"/>
      <c r="BP34" s="77"/>
      <c r="BQ34" s="78"/>
    </row>
    <row r="35" spans="1:69" x14ac:dyDescent="0.2">
      <c r="A35" s="2"/>
      <c r="B35" s="79">
        <f t="shared" si="50"/>
        <v>34</v>
      </c>
      <c r="C35" s="71">
        <f t="shared" si="51"/>
        <v>35</v>
      </c>
      <c r="D35" s="71">
        <f t="shared" si="22"/>
        <v>34</v>
      </c>
      <c r="E35" s="57">
        <v>0</v>
      </c>
      <c r="F35" s="57" t="s">
        <v>101</v>
      </c>
      <c r="G35" s="118">
        <f t="array" ref="G35">SUM(IF(Data!$B$7:$B$669&gt;='1'!B35,IF(Data!$B$7:$B$669&lt;'1'!C35,IF(Data!$D$7:$D$669&gt;0,1))))</f>
        <v>0</v>
      </c>
      <c r="H35" s="120">
        <f t="array" ref="H35">SUM(IF(Data!$B$7:$B$669&gt;='1'!B35,IF(Data!$B$7:$B$669&lt;'1'!C35,IF(Data!$D$7:$D$669&gt;0,Data!$F$7:$F$669))))/3</f>
        <v>0</v>
      </c>
      <c r="I35" s="137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5"/>
      <c r="AF35" s="131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32"/>
      <c r="BB35" s="74"/>
      <c r="BC35" s="74"/>
      <c r="BD35" s="74"/>
      <c r="BE35" s="74"/>
      <c r="BF35" s="74"/>
      <c r="BG35" s="74"/>
      <c r="BH35" s="74"/>
      <c r="BI35" s="77"/>
      <c r="BJ35" s="77"/>
      <c r="BK35" s="77"/>
      <c r="BL35" s="77"/>
      <c r="BM35" s="77"/>
      <c r="BN35" s="77"/>
      <c r="BO35" s="77"/>
      <c r="BP35" s="77"/>
      <c r="BQ35" s="78"/>
    </row>
    <row r="36" spans="1:69" x14ac:dyDescent="0.2">
      <c r="A36" s="2"/>
      <c r="B36" s="79">
        <f t="shared" si="50"/>
        <v>35</v>
      </c>
      <c r="C36" s="71">
        <f t="shared" si="51"/>
        <v>36</v>
      </c>
      <c r="D36" s="71">
        <f t="shared" si="22"/>
        <v>35</v>
      </c>
      <c r="E36" s="57">
        <v>0</v>
      </c>
      <c r="F36" s="57" t="s">
        <v>101</v>
      </c>
      <c r="G36" s="118">
        <f t="array" ref="G36">SUM(IF(Data!$B$7:$B$669&gt;='1'!B36,IF(Data!$B$7:$B$669&lt;'1'!C36,IF(Data!$D$7:$D$669&gt;0,1))))</f>
        <v>0</v>
      </c>
      <c r="H36" s="120">
        <f t="array" ref="H36">SUM(IF(Data!$B$7:$B$669&gt;='1'!B36,IF(Data!$B$7:$B$669&lt;'1'!C36,IF(Data!$D$7:$D$669&gt;0,Data!$F$7:$F$669))))/3</f>
        <v>0</v>
      </c>
      <c r="I36" s="137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5"/>
      <c r="AF36" s="131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32"/>
      <c r="BB36" s="74"/>
      <c r="BC36" s="74"/>
      <c r="BD36" s="74"/>
      <c r="BE36" s="74"/>
      <c r="BF36" s="74"/>
      <c r="BG36" s="74"/>
      <c r="BH36" s="74"/>
      <c r="BI36" s="77"/>
      <c r="BJ36" s="77"/>
      <c r="BK36" s="77"/>
      <c r="BL36" s="77"/>
      <c r="BM36" s="77"/>
      <c r="BN36" s="77"/>
      <c r="BO36" s="77"/>
      <c r="BP36" s="77"/>
      <c r="BQ36" s="78"/>
    </row>
    <row r="37" spans="1:69" x14ac:dyDescent="0.2">
      <c r="A37" s="2"/>
      <c r="B37" s="79">
        <f t="shared" si="50"/>
        <v>36</v>
      </c>
      <c r="C37" s="71">
        <f t="shared" si="51"/>
        <v>37</v>
      </c>
      <c r="D37" s="71">
        <f t="shared" si="22"/>
        <v>36</v>
      </c>
      <c r="E37" s="57">
        <v>0</v>
      </c>
      <c r="F37" s="57" t="s">
        <v>101</v>
      </c>
      <c r="G37" s="118">
        <f t="array" ref="G37">SUM(IF(Data!$B$7:$B$669&gt;='1'!B37,IF(Data!$B$7:$B$669&lt;'1'!C37,IF(Data!$D$7:$D$669&gt;0,1))))</f>
        <v>0</v>
      </c>
      <c r="H37" s="120">
        <f t="array" ref="H37">SUM(IF(Data!$B$7:$B$669&gt;='1'!B37,IF(Data!$B$7:$B$669&lt;'1'!C37,IF(Data!$D$7:$D$669&gt;0,Data!$F$7:$F$669))))/3</f>
        <v>0</v>
      </c>
      <c r="I37" s="137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5"/>
      <c r="AF37" s="131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32"/>
      <c r="BB37" s="74"/>
      <c r="BC37" s="74"/>
      <c r="BD37" s="74"/>
      <c r="BE37" s="74"/>
      <c r="BF37" s="74"/>
      <c r="BG37" s="74"/>
      <c r="BH37" s="74"/>
      <c r="BI37" s="77"/>
      <c r="BJ37" s="77"/>
      <c r="BK37" s="77"/>
      <c r="BL37" s="77"/>
      <c r="BM37" s="77"/>
      <c r="BN37" s="77"/>
      <c r="BO37" s="77"/>
      <c r="BP37" s="77"/>
      <c r="BQ37" s="78"/>
    </row>
    <row r="38" spans="1:69" x14ac:dyDescent="0.2">
      <c r="A38" s="2"/>
      <c r="B38" s="79">
        <f t="shared" si="50"/>
        <v>37</v>
      </c>
      <c r="C38" s="71">
        <f t="shared" si="51"/>
        <v>38</v>
      </c>
      <c r="D38" s="71">
        <f t="shared" si="22"/>
        <v>37</v>
      </c>
      <c r="E38" s="57">
        <v>0</v>
      </c>
      <c r="F38" s="57" t="s">
        <v>101</v>
      </c>
      <c r="G38" s="118">
        <f t="array" ref="G38">SUM(IF(Data!$B$7:$B$669&gt;='1'!B38,IF(Data!$B$7:$B$669&lt;'1'!C38,IF(Data!$D$7:$D$669&gt;0,1))))</f>
        <v>0</v>
      </c>
      <c r="H38" s="120">
        <f t="array" ref="H38">SUM(IF(Data!$B$7:$B$669&gt;='1'!B38,IF(Data!$B$7:$B$669&lt;'1'!C38,IF(Data!$D$7:$D$669&gt;0,Data!$F$7:$F$669))))/3</f>
        <v>0</v>
      </c>
      <c r="I38" s="137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5"/>
      <c r="AF38" s="131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32"/>
      <c r="BB38" s="74"/>
      <c r="BC38" s="74"/>
      <c r="BD38" s="74"/>
      <c r="BE38" s="74"/>
      <c r="BF38" s="74"/>
      <c r="BG38" s="74"/>
      <c r="BH38" s="74"/>
      <c r="BI38" s="77"/>
      <c r="BJ38" s="77"/>
      <c r="BK38" s="77"/>
      <c r="BL38" s="77"/>
      <c r="BM38" s="77"/>
      <c r="BN38" s="77"/>
      <c r="BO38" s="77"/>
      <c r="BP38" s="77"/>
      <c r="BQ38" s="78"/>
    </row>
    <row r="39" spans="1:69" x14ac:dyDescent="0.2">
      <c r="A39" s="2"/>
      <c r="B39" s="79">
        <f t="shared" si="50"/>
        <v>38</v>
      </c>
      <c r="C39" s="71">
        <f t="shared" si="51"/>
        <v>39</v>
      </c>
      <c r="D39" s="71">
        <f t="shared" si="22"/>
        <v>38</v>
      </c>
      <c r="E39" s="57">
        <v>0</v>
      </c>
      <c r="F39" s="57" t="s">
        <v>101</v>
      </c>
      <c r="G39" s="118">
        <f t="array" ref="G39">SUM(IF(Data!$B$7:$B$669&gt;='1'!B39,IF(Data!$B$7:$B$669&lt;'1'!C39,IF(Data!$D$7:$D$669&gt;0,1))))</f>
        <v>0</v>
      </c>
      <c r="H39" s="120">
        <f t="array" ref="H39">SUM(IF(Data!$B$7:$B$669&gt;='1'!B39,IF(Data!$B$7:$B$669&lt;'1'!C39,IF(Data!$D$7:$D$669&gt;0,Data!$F$7:$F$669))))/3</f>
        <v>0</v>
      </c>
      <c r="I39" s="137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5"/>
      <c r="AF39" s="131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32"/>
      <c r="BB39" s="74"/>
      <c r="BC39" s="74"/>
      <c r="BD39" s="74"/>
      <c r="BE39" s="74"/>
      <c r="BF39" s="74"/>
      <c r="BG39" s="74"/>
      <c r="BH39" s="74"/>
      <c r="BI39" s="77"/>
      <c r="BJ39" s="77"/>
      <c r="BK39" s="77"/>
      <c r="BL39" s="77"/>
      <c r="BM39" s="77"/>
      <c r="BN39" s="77"/>
      <c r="BO39" s="77"/>
      <c r="BP39" s="77"/>
      <c r="BQ39" s="78"/>
    </row>
    <row r="40" spans="1:69" x14ac:dyDescent="0.2">
      <c r="A40" s="2"/>
      <c r="B40" s="79">
        <f t="shared" si="50"/>
        <v>39</v>
      </c>
      <c r="C40" s="71">
        <f t="shared" si="51"/>
        <v>40</v>
      </c>
      <c r="D40" s="71">
        <f t="shared" si="22"/>
        <v>39</v>
      </c>
      <c r="E40" s="57">
        <v>0</v>
      </c>
      <c r="F40" s="57" t="s">
        <v>101</v>
      </c>
      <c r="G40" s="118">
        <f t="array" ref="G40">SUM(IF(Data!$B$7:$B$669&gt;='1'!B40,IF(Data!$B$7:$B$669&lt;'1'!C40,IF(Data!$D$7:$D$669&gt;0,1))))</f>
        <v>0</v>
      </c>
      <c r="H40" s="120">
        <f t="array" ref="H40">SUM(IF(Data!$B$7:$B$669&gt;='1'!B40,IF(Data!$B$7:$B$669&lt;'1'!C40,IF(Data!$D$7:$D$669&gt;0,Data!$F$7:$F$669))))/3</f>
        <v>0</v>
      </c>
      <c r="I40" s="137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5"/>
      <c r="AF40" s="131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32"/>
      <c r="BB40" s="74"/>
      <c r="BC40" s="74"/>
      <c r="BD40" s="74"/>
      <c r="BE40" s="74"/>
      <c r="BF40" s="74"/>
      <c r="BG40" s="74"/>
      <c r="BH40" s="74"/>
      <c r="BI40" s="77"/>
      <c r="BJ40" s="77"/>
      <c r="BK40" s="77"/>
      <c r="BL40" s="77"/>
      <c r="BM40" s="77"/>
      <c r="BN40" s="77"/>
      <c r="BO40" s="77"/>
      <c r="BP40" s="77"/>
      <c r="BQ40" s="78"/>
    </row>
    <row r="41" spans="1:69" x14ac:dyDescent="0.2">
      <c r="A41" s="2"/>
      <c r="B41" s="79">
        <f t="shared" si="50"/>
        <v>40</v>
      </c>
      <c r="C41" s="71">
        <f t="shared" si="51"/>
        <v>41</v>
      </c>
      <c r="D41" s="71">
        <f t="shared" si="22"/>
        <v>40</v>
      </c>
      <c r="E41" s="57">
        <v>0</v>
      </c>
      <c r="F41" s="57" t="s">
        <v>101</v>
      </c>
      <c r="G41" s="118">
        <f t="array" ref="G41">SUM(IF(Data!$B$7:$B$669&gt;='1'!B41,IF(Data!$B$7:$B$669&lt;'1'!C41,IF(Data!$D$7:$D$669&gt;0,1))))</f>
        <v>0</v>
      </c>
      <c r="H41" s="120">
        <f t="array" ref="H41">SUM(IF(Data!$B$7:$B$669&gt;='1'!B41,IF(Data!$B$7:$B$669&lt;'1'!C41,IF(Data!$D$7:$D$669&gt;0,Data!$F$7:$F$669))))/3</f>
        <v>0</v>
      </c>
      <c r="I41" s="137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5"/>
      <c r="AF41" s="131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32"/>
      <c r="BB41" s="74"/>
      <c r="BC41" s="74"/>
      <c r="BD41" s="74"/>
      <c r="BE41" s="74"/>
      <c r="BF41" s="74"/>
      <c r="BG41" s="74"/>
      <c r="BH41" s="74"/>
      <c r="BI41" s="77"/>
      <c r="BJ41" s="77"/>
      <c r="BK41" s="77"/>
      <c r="BL41" s="77"/>
      <c r="BM41" s="77"/>
      <c r="BN41" s="77"/>
      <c r="BO41" s="77"/>
      <c r="BP41" s="77"/>
      <c r="BQ41" s="78"/>
    </row>
    <row r="42" spans="1:69" x14ac:dyDescent="0.2">
      <c r="A42" s="2"/>
      <c r="B42" s="79">
        <f t="shared" si="50"/>
        <v>41</v>
      </c>
      <c r="C42" s="71">
        <f t="shared" si="51"/>
        <v>42</v>
      </c>
      <c r="D42" s="71">
        <f t="shared" si="22"/>
        <v>41</v>
      </c>
      <c r="E42" s="57">
        <v>0</v>
      </c>
      <c r="F42" s="57" t="s">
        <v>101</v>
      </c>
      <c r="G42" s="118">
        <f t="array" ref="G42">SUM(IF(Data!$B$7:$B$669&gt;='1'!B42,IF(Data!$B$7:$B$669&lt;'1'!C42,IF(Data!$D$7:$D$669&gt;0,1))))</f>
        <v>0</v>
      </c>
      <c r="H42" s="120">
        <f t="array" ref="H42">SUM(IF(Data!$B$7:$B$669&gt;='1'!B42,IF(Data!$B$7:$B$669&lt;'1'!C42,IF(Data!$D$7:$D$669&gt;0,Data!$F$7:$F$669))))/3</f>
        <v>0</v>
      </c>
      <c r="I42" s="137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5"/>
      <c r="AF42" s="131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132"/>
      <c r="BB42" s="74"/>
      <c r="BC42" s="74"/>
      <c r="BD42" s="74"/>
      <c r="BE42" s="74"/>
      <c r="BF42" s="74"/>
      <c r="BG42" s="74"/>
      <c r="BH42" s="74"/>
      <c r="BI42" s="77"/>
      <c r="BJ42" s="77"/>
      <c r="BK42" s="77"/>
      <c r="BL42" s="77"/>
      <c r="BM42" s="77"/>
      <c r="BN42" s="77"/>
      <c r="BO42" s="77"/>
      <c r="BP42" s="77"/>
      <c r="BQ42" s="78"/>
    </row>
    <row r="43" spans="1:69" x14ac:dyDescent="0.2">
      <c r="A43" s="2"/>
      <c r="B43" s="79">
        <f t="shared" si="50"/>
        <v>42</v>
      </c>
      <c r="C43" s="71">
        <f t="shared" si="51"/>
        <v>43</v>
      </c>
      <c r="D43" s="71">
        <f t="shared" si="22"/>
        <v>42</v>
      </c>
      <c r="E43" s="57">
        <v>0</v>
      </c>
      <c r="F43" s="57" t="s">
        <v>101</v>
      </c>
      <c r="G43" s="118">
        <f t="array" ref="G43">SUM(IF(Data!$B$7:$B$669&gt;='1'!B43,IF(Data!$B$7:$B$669&lt;'1'!C43,IF(Data!$D$7:$D$669&gt;0,1))))</f>
        <v>0</v>
      </c>
      <c r="H43" s="120">
        <f t="array" ref="H43">SUM(IF(Data!$B$7:$B$669&gt;='1'!B43,IF(Data!$B$7:$B$669&lt;'1'!C43,IF(Data!$D$7:$D$669&gt;0,Data!$F$7:$F$669))))/3</f>
        <v>0</v>
      </c>
      <c r="I43" s="137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5"/>
      <c r="AF43" s="131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32"/>
      <c r="BB43" s="74"/>
      <c r="BC43" s="74"/>
      <c r="BD43" s="74"/>
      <c r="BE43" s="74"/>
      <c r="BF43" s="74"/>
      <c r="BG43" s="74"/>
      <c r="BH43" s="74"/>
      <c r="BI43" s="77"/>
      <c r="BJ43" s="77"/>
      <c r="BK43" s="77"/>
      <c r="BL43" s="77"/>
      <c r="BM43" s="77"/>
      <c r="BN43" s="77"/>
      <c r="BO43" s="77"/>
      <c r="BP43" s="77"/>
      <c r="BQ43" s="78"/>
    </row>
    <row r="44" spans="1:69" x14ac:dyDescent="0.2">
      <c r="A44" s="2"/>
      <c r="B44" s="79">
        <f t="shared" si="50"/>
        <v>43</v>
      </c>
      <c r="C44" s="71">
        <f t="shared" si="51"/>
        <v>44</v>
      </c>
      <c r="D44" s="71">
        <f t="shared" si="22"/>
        <v>43</v>
      </c>
      <c r="E44" s="57">
        <v>0</v>
      </c>
      <c r="F44" s="57" t="s">
        <v>101</v>
      </c>
      <c r="G44" s="118">
        <f t="array" ref="G44">SUM(IF(Data!$B$7:$B$669&gt;='1'!B44,IF(Data!$B$7:$B$669&lt;'1'!C44,IF(Data!$D$7:$D$669&gt;0,1))))</f>
        <v>0</v>
      </c>
      <c r="H44" s="120">
        <f t="array" ref="H44">SUM(IF(Data!$B$7:$B$669&gt;='1'!B44,IF(Data!$B$7:$B$669&lt;'1'!C44,IF(Data!$D$7:$D$669&gt;0,Data!$F$7:$F$669))))/3</f>
        <v>0</v>
      </c>
      <c r="I44" s="137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5"/>
      <c r="AF44" s="131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32"/>
      <c r="BB44" s="74"/>
      <c r="BC44" s="74"/>
      <c r="BD44" s="74"/>
      <c r="BE44" s="74"/>
      <c r="BF44" s="74"/>
      <c r="BG44" s="74"/>
      <c r="BH44" s="74"/>
      <c r="BI44" s="77"/>
      <c r="BJ44" s="77"/>
      <c r="BK44" s="77"/>
      <c r="BL44" s="77"/>
      <c r="BM44" s="77"/>
      <c r="BN44" s="77"/>
      <c r="BO44" s="77"/>
      <c r="BP44" s="77"/>
      <c r="BQ44" s="78"/>
    </row>
    <row r="45" spans="1:69" x14ac:dyDescent="0.2">
      <c r="A45" s="2"/>
      <c r="B45" s="79">
        <f t="shared" si="50"/>
        <v>44</v>
      </c>
      <c r="C45" s="71">
        <f t="shared" si="51"/>
        <v>45</v>
      </c>
      <c r="D45" s="71">
        <f t="shared" si="22"/>
        <v>44</v>
      </c>
      <c r="E45" s="57">
        <v>0</v>
      </c>
      <c r="F45" s="57" t="s">
        <v>101</v>
      </c>
      <c r="G45" s="118">
        <f t="array" ref="G45">SUM(IF(Data!$B$7:$B$669&gt;='1'!B45,IF(Data!$B$7:$B$669&lt;'1'!C45,IF(Data!$D$7:$D$669&gt;0,1))))</f>
        <v>0</v>
      </c>
      <c r="H45" s="120">
        <f t="array" ref="H45">SUM(IF(Data!$B$7:$B$669&gt;='1'!B45,IF(Data!$B$7:$B$669&lt;'1'!C45,IF(Data!$D$7:$D$669&gt;0,Data!$F$7:$F$669))))/3</f>
        <v>0</v>
      </c>
      <c r="I45" s="137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5"/>
      <c r="AF45" s="131"/>
      <c r="AG45" s="123"/>
      <c r="AH45" s="123"/>
      <c r="AI45" s="123"/>
      <c r="AJ45" s="123"/>
      <c r="AK45" s="123"/>
      <c r="AL45" s="123"/>
      <c r="AM45" s="123"/>
      <c r="AN45" s="123"/>
      <c r="AO45" s="123"/>
      <c r="AP45" s="123"/>
      <c r="AQ45" s="123"/>
      <c r="AR45" s="123"/>
      <c r="AS45" s="123"/>
      <c r="AT45" s="123"/>
      <c r="AU45" s="123"/>
      <c r="AV45" s="123"/>
      <c r="AW45" s="123"/>
      <c r="AX45" s="123"/>
      <c r="AY45" s="123"/>
      <c r="AZ45" s="123"/>
      <c r="BA45" s="132"/>
      <c r="BB45" s="74"/>
      <c r="BC45" s="74"/>
      <c r="BD45" s="74"/>
      <c r="BE45" s="74"/>
      <c r="BF45" s="74"/>
      <c r="BG45" s="74"/>
      <c r="BH45" s="74"/>
      <c r="BI45" s="77"/>
      <c r="BJ45" s="77"/>
      <c r="BK45" s="77"/>
      <c r="BL45" s="77"/>
      <c r="BM45" s="77"/>
      <c r="BN45" s="77"/>
      <c r="BO45" s="77"/>
      <c r="BP45" s="77"/>
      <c r="BQ45" s="78"/>
    </row>
    <row r="46" spans="1:69" x14ac:dyDescent="0.2">
      <c r="A46" s="2"/>
      <c r="B46" s="79">
        <f t="shared" si="50"/>
        <v>45</v>
      </c>
      <c r="C46" s="71">
        <f t="shared" si="51"/>
        <v>46</v>
      </c>
      <c r="D46" s="71">
        <f t="shared" si="22"/>
        <v>45</v>
      </c>
      <c r="E46" s="57">
        <v>0</v>
      </c>
      <c r="F46" s="57" t="s">
        <v>101</v>
      </c>
      <c r="G46" s="118">
        <f t="array" ref="G46">SUM(IF(Data!$B$7:$B$669&gt;='1'!B46,IF(Data!$B$7:$B$669&lt;'1'!C46,IF(Data!$D$7:$D$669&gt;0,1))))</f>
        <v>0</v>
      </c>
      <c r="H46" s="120">
        <f t="array" ref="H46">SUM(IF(Data!$B$7:$B$669&gt;='1'!B46,IF(Data!$B$7:$B$669&lt;'1'!C46,IF(Data!$D$7:$D$669&gt;0,Data!$F$7:$F$669))))/3</f>
        <v>0</v>
      </c>
      <c r="I46" s="137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5"/>
      <c r="AF46" s="131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32"/>
      <c r="BB46" s="74"/>
      <c r="BC46" s="74"/>
      <c r="BD46" s="74"/>
      <c r="BE46" s="74"/>
      <c r="BF46" s="74"/>
      <c r="BG46" s="74"/>
      <c r="BH46" s="74"/>
      <c r="BI46" s="77"/>
      <c r="BJ46" s="77"/>
      <c r="BK46" s="77"/>
      <c r="BL46" s="77"/>
      <c r="BM46" s="77"/>
      <c r="BN46" s="77"/>
      <c r="BO46" s="77"/>
      <c r="BP46" s="77"/>
      <c r="BQ46" s="78"/>
    </row>
    <row r="47" spans="1:69" x14ac:dyDescent="0.2">
      <c r="A47" s="2"/>
      <c r="B47" s="79">
        <f t="shared" si="50"/>
        <v>46</v>
      </c>
      <c r="C47" s="71">
        <f t="shared" si="51"/>
        <v>47</v>
      </c>
      <c r="D47" s="71">
        <f t="shared" si="22"/>
        <v>46</v>
      </c>
      <c r="E47" s="57">
        <v>0</v>
      </c>
      <c r="F47" s="57" t="s">
        <v>101</v>
      </c>
      <c r="G47" s="118">
        <f t="array" ref="G47">SUM(IF(Data!$B$7:$B$669&gt;='1'!B47,IF(Data!$B$7:$B$669&lt;'1'!C47,IF(Data!$D$7:$D$669&gt;0,1))))</f>
        <v>0</v>
      </c>
      <c r="H47" s="120">
        <f t="array" ref="H47">SUM(IF(Data!$B$7:$B$669&gt;='1'!B47,IF(Data!$B$7:$B$669&lt;'1'!C47,IF(Data!$D$7:$D$669&gt;0,Data!$F$7:$F$669))))/3</f>
        <v>0</v>
      </c>
      <c r="I47" s="137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5"/>
      <c r="AF47" s="131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32"/>
      <c r="BB47" s="74"/>
      <c r="BC47" s="74"/>
      <c r="BD47" s="74"/>
      <c r="BE47" s="74"/>
      <c r="BF47" s="74"/>
      <c r="BG47" s="74"/>
      <c r="BH47" s="74"/>
      <c r="BI47" s="77"/>
      <c r="BJ47" s="77"/>
      <c r="BK47" s="77"/>
      <c r="BL47" s="77"/>
      <c r="BM47" s="77"/>
      <c r="BN47" s="77"/>
      <c r="BO47" s="77"/>
      <c r="BP47" s="77"/>
      <c r="BQ47" s="78"/>
    </row>
    <row r="48" spans="1:69" x14ac:dyDescent="0.2">
      <c r="A48" s="2"/>
      <c r="B48" s="79">
        <f t="shared" si="50"/>
        <v>47</v>
      </c>
      <c r="C48" s="71">
        <f t="shared" si="51"/>
        <v>48</v>
      </c>
      <c r="D48" s="71">
        <f t="shared" si="22"/>
        <v>47</v>
      </c>
      <c r="E48" s="57">
        <v>0</v>
      </c>
      <c r="F48" s="57" t="s">
        <v>101</v>
      </c>
      <c r="G48" s="118">
        <f t="array" ref="G48">SUM(IF(Data!$B$7:$B$669&gt;='1'!B48,IF(Data!$B$7:$B$669&lt;'1'!C48,IF(Data!$D$7:$D$669&gt;0,1))))</f>
        <v>0</v>
      </c>
      <c r="H48" s="120">
        <f t="array" ref="H48">SUM(IF(Data!$B$7:$B$669&gt;='1'!B48,IF(Data!$B$7:$B$669&lt;'1'!C48,IF(Data!$D$7:$D$669&gt;0,Data!$F$7:$F$669))))/3</f>
        <v>0</v>
      </c>
      <c r="I48" s="137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5"/>
      <c r="AF48" s="131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32"/>
      <c r="BB48" s="74"/>
      <c r="BC48" s="74"/>
      <c r="BD48" s="74"/>
      <c r="BE48" s="74"/>
      <c r="BF48" s="74"/>
      <c r="BG48" s="74"/>
      <c r="BH48" s="74"/>
      <c r="BI48" s="77"/>
      <c r="BJ48" s="77"/>
      <c r="BK48" s="77"/>
      <c r="BL48" s="77"/>
      <c r="BM48" s="77"/>
      <c r="BN48" s="77"/>
      <c r="BO48" s="77"/>
      <c r="BP48" s="77"/>
      <c r="BQ48" s="78"/>
    </row>
    <row r="49" spans="1:69" x14ac:dyDescent="0.2">
      <c r="A49" s="2"/>
      <c r="B49" s="79">
        <f t="shared" si="50"/>
        <v>48</v>
      </c>
      <c r="C49" s="71">
        <f t="shared" si="51"/>
        <v>49</v>
      </c>
      <c r="D49" s="71">
        <f t="shared" si="22"/>
        <v>48</v>
      </c>
      <c r="E49" s="57">
        <v>0</v>
      </c>
      <c r="F49" s="57" t="s">
        <v>101</v>
      </c>
      <c r="G49" s="118">
        <f t="array" ref="G49">SUM(IF(Data!$B$7:$B$669&gt;='1'!B49,IF(Data!$B$7:$B$669&lt;'1'!C49,IF(Data!$D$7:$D$669&gt;0,1))))</f>
        <v>0</v>
      </c>
      <c r="H49" s="120">
        <f t="array" ref="H49">SUM(IF(Data!$B$7:$B$669&gt;='1'!B49,IF(Data!$B$7:$B$669&lt;'1'!C49,IF(Data!$D$7:$D$669&gt;0,Data!$F$7:$F$669))))/3</f>
        <v>0</v>
      </c>
      <c r="I49" s="137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5"/>
      <c r="AF49" s="131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32"/>
      <c r="BB49" s="74"/>
      <c r="BC49" s="74"/>
      <c r="BD49" s="74"/>
      <c r="BE49" s="74"/>
      <c r="BF49" s="74"/>
      <c r="BG49" s="74"/>
      <c r="BH49" s="74"/>
      <c r="BI49" s="77"/>
      <c r="BJ49" s="77"/>
      <c r="BK49" s="77"/>
      <c r="BL49" s="77"/>
      <c r="BM49" s="77"/>
      <c r="BN49" s="77"/>
      <c r="BO49" s="77"/>
      <c r="BP49" s="77"/>
      <c r="BQ49" s="78"/>
    </row>
    <row r="50" spans="1:69" x14ac:dyDescent="0.2">
      <c r="A50" s="2"/>
      <c r="B50" s="79">
        <f t="shared" si="50"/>
        <v>49</v>
      </c>
      <c r="C50" s="71">
        <f t="shared" si="51"/>
        <v>50</v>
      </c>
      <c r="D50" s="71">
        <f t="shared" si="22"/>
        <v>49</v>
      </c>
      <c r="E50" s="57">
        <v>0</v>
      </c>
      <c r="F50" s="57" t="s">
        <v>101</v>
      </c>
      <c r="G50" s="118">
        <f t="array" ref="G50">SUM(IF(Data!$B$7:$B$669&gt;='1'!B50,IF(Data!$B$7:$B$669&lt;'1'!C50,IF(Data!$D$7:$D$669&gt;0,1))))</f>
        <v>0</v>
      </c>
      <c r="H50" s="120">
        <f t="array" ref="H50">SUM(IF(Data!$B$7:$B$669&gt;='1'!B50,IF(Data!$B$7:$B$669&lt;'1'!C50,IF(Data!$D$7:$D$669&gt;0,Data!$F$7:$F$669))))/3</f>
        <v>0</v>
      </c>
      <c r="I50" s="137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5"/>
      <c r="AF50" s="131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32"/>
      <c r="BB50" s="74"/>
      <c r="BC50" s="74"/>
      <c r="BD50" s="74"/>
      <c r="BE50" s="74"/>
      <c r="BF50" s="74"/>
      <c r="BG50" s="74"/>
      <c r="BH50" s="74"/>
      <c r="BI50" s="77"/>
      <c r="BJ50" s="77"/>
      <c r="BK50" s="77"/>
      <c r="BL50" s="77"/>
      <c r="BM50" s="77"/>
      <c r="BN50" s="77"/>
      <c r="BO50" s="77"/>
      <c r="BP50" s="77"/>
      <c r="BQ50" s="78"/>
    </row>
    <row r="51" spans="1:69" x14ac:dyDescent="0.2">
      <c r="A51" s="2"/>
      <c r="B51" s="79">
        <f t="shared" si="50"/>
        <v>50</v>
      </c>
      <c r="C51" s="71">
        <f t="shared" si="51"/>
        <v>51</v>
      </c>
      <c r="D51" s="71">
        <f t="shared" si="22"/>
        <v>50</v>
      </c>
      <c r="E51" s="57">
        <v>0</v>
      </c>
      <c r="F51" s="57" t="s">
        <v>101</v>
      </c>
      <c r="G51" s="118">
        <f t="array" ref="G51">SUM(IF(Data!$B$7:$B$669&gt;='1'!B51,IF(Data!$B$7:$B$669&lt;'1'!C51,IF(Data!$D$7:$D$669&gt;0,1))))</f>
        <v>0</v>
      </c>
      <c r="H51" s="120">
        <f t="array" ref="H51">SUM(IF(Data!$B$7:$B$669&gt;='1'!B51,IF(Data!$B$7:$B$669&lt;'1'!C51,IF(Data!$D$7:$D$669&gt;0,Data!$F$7:$F$669))))/3</f>
        <v>0</v>
      </c>
      <c r="I51" s="137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5"/>
      <c r="AF51" s="131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32"/>
      <c r="BB51" s="74"/>
      <c r="BC51" s="74"/>
      <c r="BD51" s="74"/>
      <c r="BE51" s="74"/>
      <c r="BF51" s="74"/>
      <c r="BG51" s="74"/>
      <c r="BH51" s="74"/>
      <c r="BI51" s="77"/>
      <c r="BJ51" s="77"/>
      <c r="BK51" s="77"/>
      <c r="BL51" s="77"/>
      <c r="BM51" s="77"/>
      <c r="BN51" s="77"/>
      <c r="BO51" s="77"/>
      <c r="BP51" s="77"/>
      <c r="BQ51" s="78"/>
    </row>
    <row r="52" spans="1:69" x14ac:dyDescent="0.2">
      <c r="A52" s="2"/>
      <c r="B52" s="79">
        <f t="shared" si="50"/>
        <v>51</v>
      </c>
      <c r="C52" s="71">
        <f t="shared" si="51"/>
        <v>52</v>
      </c>
      <c r="D52" s="71">
        <f t="shared" si="22"/>
        <v>51</v>
      </c>
      <c r="E52" s="57">
        <v>0</v>
      </c>
      <c r="F52" s="57" t="s">
        <v>101</v>
      </c>
      <c r="G52" s="118">
        <f t="array" ref="G52">SUM(IF(Data!$B$7:$B$669&gt;='1'!B52,IF(Data!$B$7:$B$669&lt;'1'!C52,IF(Data!$D$7:$D$669&gt;0,1))))</f>
        <v>0</v>
      </c>
      <c r="H52" s="120">
        <f t="array" ref="H52">SUM(IF(Data!$B$7:$B$669&gt;='1'!B52,IF(Data!$B$7:$B$669&lt;'1'!C52,IF(Data!$D$7:$D$669&gt;0,Data!$F$7:$F$669))))/3</f>
        <v>0</v>
      </c>
      <c r="I52" s="137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5"/>
      <c r="AF52" s="131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32"/>
      <c r="BB52" s="74"/>
      <c r="BC52" s="74"/>
      <c r="BD52" s="74"/>
      <c r="BE52" s="74"/>
      <c r="BF52" s="74"/>
      <c r="BG52" s="74"/>
      <c r="BH52" s="74"/>
      <c r="BI52" s="77"/>
      <c r="BJ52" s="77"/>
      <c r="BK52" s="77"/>
      <c r="BL52" s="77"/>
      <c r="BM52" s="77"/>
      <c r="BN52" s="77"/>
      <c r="BO52" s="77"/>
      <c r="BP52" s="77"/>
      <c r="BQ52" s="78"/>
    </row>
    <row r="53" spans="1:69" x14ac:dyDescent="0.2">
      <c r="A53" s="2"/>
      <c r="B53" s="79">
        <f t="shared" si="50"/>
        <v>52</v>
      </c>
      <c r="C53" s="71">
        <f t="shared" si="51"/>
        <v>53</v>
      </c>
      <c r="D53" s="71">
        <f t="shared" si="22"/>
        <v>52</v>
      </c>
      <c r="E53" s="57">
        <v>0</v>
      </c>
      <c r="F53" s="57" t="s">
        <v>101</v>
      </c>
      <c r="G53" s="118">
        <f t="array" ref="G53">SUM(IF(Data!$B$7:$B$669&gt;='1'!B53,IF(Data!$B$7:$B$669&lt;'1'!C53,IF(Data!$D$7:$D$669&gt;0,1))))</f>
        <v>0</v>
      </c>
      <c r="H53" s="120">
        <f t="array" ref="H53">SUM(IF(Data!$B$7:$B$669&gt;='1'!B53,IF(Data!$B$7:$B$669&lt;'1'!C53,IF(Data!$D$7:$D$669&gt;0,Data!$F$7:$F$669))))/3</f>
        <v>0</v>
      </c>
      <c r="I53" s="137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5"/>
      <c r="AF53" s="131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32"/>
      <c r="BB53" s="74"/>
      <c r="BC53" s="74"/>
      <c r="BD53" s="74"/>
      <c r="BE53" s="74"/>
      <c r="BF53" s="74"/>
      <c r="BG53" s="74"/>
      <c r="BH53" s="74"/>
      <c r="BI53" s="77"/>
      <c r="BJ53" s="77"/>
      <c r="BK53" s="77"/>
      <c r="BL53" s="77"/>
      <c r="BM53" s="77"/>
      <c r="BN53" s="77"/>
      <c r="BO53" s="77"/>
      <c r="BP53" s="77"/>
      <c r="BQ53" s="78"/>
    </row>
    <row r="54" spans="1:69" x14ac:dyDescent="0.2">
      <c r="A54" s="2"/>
      <c r="B54" s="79">
        <f t="shared" si="50"/>
        <v>53</v>
      </c>
      <c r="C54" s="71">
        <f t="shared" si="51"/>
        <v>54</v>
      </c>
      <c r="D54" s="71">
        <f t="shared" si="22"/>
        <v>53</v>
      </c>
      <c r="E54" s="57">
        <v>0</v>
      </c>
      <c r="F54" s="57" t="s">
        <v>101</v>
      </c>
      <c r="G54" s="118">
        <f t="array" ref="G54">SUM(IF(Data!$B$7:$B$669&gt;='1'!B54,IF(Data!$B$7:$B$669&lt;'1'!C54,IF(Data!$D$7:$D$669&gt;0,1))))</f>
        <v>3</v>
      </c>
      <c r="H54" s="120">
        <f t="array" ref="H54">SUM(IF(Data!$B$7:$B$669&gt;='1'!B54,IF(Data!$B$7:$B$669&lt;'1'!C54,IF(Data!$D$7:$D$669&gt;0,Data!$F$7:$F$669))))/3</f>
        <v>1</v>
      </c>
      <c r="I54" s="137">
        <f t="array" ref="I54">SUM(IF(Data!$B$7:$B$669&gt;='1'!$B54,IF(Data!$B$7:$B$669&lt;'1'!$C54,IF(Data!$D$7:$D$669&gt;0,Data!H$7:H$669))))/'1'!$G54</f>
        <v>1</v>
      </c>
      <c r="J54" s="74">
        <f t="array" ref="J54">SUM(IF(Data!$B$7:$B$669&gt;='1'!$B54,IF(Data!$B$7:$B$669&lt;'1'!$C54,IF(Data!$D$7:$D$669&gt;0,Data!I$7:I$669))))/'1'!$G54</f>
        <v>0.52029641237233726</v>
      </c>
      <c r="K54" s="74">
        <f t="array" ref="K54">SUM(IF(Data!$B$7:$B$669&gt;='1'!$B54,IF(Data!$B$7:$B$669&lt;'1'!$C54,IF(Data!$D$7:$D$669&gt;0,Data!J$7:J$669))))/'1'!$G54</f>
        <v>0.18633333333333332</v>
      </c>
      <c r="L54" s="74">
        <f t="array" ref="L54">SUM(IF(Data!$B$7:$B$669&gt;='1'!$B54,IF(Data!$B$7:$B$669&lt;'1'!$C54,IF(Data!$D$7:$D$669&gt;0,Data!K$7:K$669))))/'1'!$G54</f>
        <v>6.9999999999999993E-2</v>
      </c>
      <c r="M54" s="74">
        <f t="array" ref="M54">SUM(IF(Data!$B$7:$B$669&gt;='1'!$B54,IF(Data!$B$7:$B$669&lt;'1'!$C54,IF(Data!$D$7:$D$669&gt;0,Data!L$7:L$669))))/'1'!$G54</f>
        <v>3.1666666666666669E-2</v>
      </c>
      <c r="N54" s="74">
        <f t="array" ref="N54">SUM(IF(Data!$B$7:$B$669&gt;='1'!$B54,IF(Data!$B$7:$B$669&lt;'1'!$C54,IF(Data!$D$7:$D$669&gt;0,Data!M$7:M$669))))/'1'!$G54</f>
        <v>1.5666666666666666E-2</v>
      </c>
      <c r="O54" s="74">
        <f t="array" ref="O54">SUM(IF(Data!$B$7:$B$669&gt;='1'!$B54,IF(Data!$B$7:$B$669&lt;'1'!$C54,IF(Data!$D$7:$D$669&gt;0,Data!N$7:N$669))))/'1'!$G54</f>
        <v>9.3333333333333341E-3</v>
      </c>
      <c r="P54" s="74">
        <f t="array" ref="P54">SUM(IF(Data!$B$7:$B$669&gt;='1'!$B54,IF(Data!$B$7:$B$669&lt;'1'!$C54,IF(Data!$D$7:$D$669&gt;0,Data!O$7:O$669))))/'1'!$G54</f>
        <v>8.666666666666668E-3</v>
      </c>
      <c r="Q54" s="74">
        <f t="array" ref="Q54">SUM(IF(Data!$B$7:$B$669&gt;='1'!$B54,IF(Data!$B$7:$B$669&lt;'1'!$C54,IF(Data!$D$7:$D$669&gt;0,Data!P$7:P$669))))/'1'!$G54</f>
        <v>7.0000000000000001E-3</v>
      </c>
      <c r="R54" s="74">
        <f t="array" ref="R54">SUM(IF(Data!$B$7:$B$669&gt;='1'!$B54,IF(Data!$B$7:$B$669&lt;'1'!$C54,IF(Data!$D$7:$D$669&gt;0,Data!Q$7:Q$669))))/'1'!$G54</f>
        <v>6.3333333333333332E-3</v>
      </c>
      <c r="S54" s="74">
        <f t="array" ref="S54">SUM(IF(Data!$B$7:$B$669&gt;='1'!$B54,IF(Data!$B$7:$B$669&lt;'1'!$C54,IF(Data!$D$7:$D$669&gt;0,Data!R$7:R$669))))/'1'!$G54</f>
        <v>6.3333333333333332E-3</v>
      </c>
      <c r="T54" s="74">
        <f t="array" ref="T54">SUM(IF(Data!$B$7:$B$669&gt;='1'!$B54,IF(Data!$B$7:$B$669&lt;'1'!$C54,IF(Data!$D$7:$D$669&gt;0,Data!S$7:S$669))))/'1'!$G54</f>
        <v>6.1570957548570124E-3</v>
      </c>
      <c r="U54" s="74">
        <f t="array" ref="U54">SUM(IF(Data!$B$7:$B$669&gt;='1'!$B54,IF(Data!$B$7:$B$669&lt;'1'!$C54,IF(Data!$D$7:$D$669&gt;0,Data!T$7:T$669))))/'1'!$G54</f>
        <v>6.000000000000001E-3</v>
      </c>
      <c r="V54" s="74">
        <f t="array" ref="V54">SUM(IF(Data!$B$7:$B$669&gt;='1'!$B54,IF(Data!$B$7:$B$669&lt;'1'!$C54,IF(Data!$D$7:$D$669&gt;0,Data!U$7:U$669))))/'1'!$G54</f>
        <v>6.000000000000001E-3</v>
      </c>
      <c r="W54" s="74">
        <f t="array" ref="W54">SUM(IF(Data!$B$7:$B$669&gt;='1'!$B54,IF(Data!$B$7:$B$669&lt;'1'!$C54,IF(Data!$D$7:$D$669&gt;0,Data!V$7:V$669))))/'1'!$G54</f>
        <v>5.3333333333333332E-3</v>
      </c>
      <c r="X54" s="74">
        <f t="array" ref="X54">SUM(IF(Data!$B$7:$B$669&gt;='1'!$B54,IF(Data!$B$7:$B$669&lt;'1'!$C54,IF(Data!$D$7:$D$669&gt;0,Data!W$7:W$669))))/'1'!$G54</f>
        <v>4.0000000000000001E-3</v>
      </c>
      <c r="Y54" s="74">
        <f t="array" ref="Y54">SUM(IF(Data!$B$7:$B$669&gt;='1'!$B54,IF(Data!$B$7:$B$669&lt;'1'!$C54,IF(Data!$D$7:$D$669&gt;0,Data!X$7:X$669))))/'1'!$G54</f>
        <v>3.3333333333333335E-3</v>
      </c>
      <c r="Z54" s="74">
        <f t="array" ref="Z54">SUM(IF(Data!$B$7:$B$669&gt;='1'!$B54,IF(Data!$B$7:$B$669&lt;'1'!$C54,IF(Data!$D$7:$D$669&gt;0,Data!Y$7:Y$669))))/'1'!$G54</f>
        <v>3.0000000000000005E-3</v>
      </c>
      <c r="AA54" s="74">
        <f t="array" ref="AA54">SUM(IF(Data!$B$7:$B$669&gt;='1'!$B54,IF(Data!$B$7:$B$669&lt;'1'!$C54,IF(Data!$D$7:$D$669&gt;0,Data!Z$7:Z$669))))/'1'!$G54</f>
        <v>3.0000000000000005E-3</v>
      </c>
      <c r="AB54" s="74">
        <f t="array" ref="AB54">SUM(IF(Data!$B$7:$B$669&gt;='1'!$B54,IF(Data!$B$7:$B$669&lt;'1'!$C54,IF(Data!$D$7:$D$669&gt;0,Data!AA$7:AA$669))))/'1'!$G54</f>
        <v>2.6666666666666666E-3</v>
      </c>
      <c r="AC54" s="74">
        <f t="array" ref="AC54">SUM(IF(Data!$B$7:$B$669&gt;='1'!$B54,IF(Data!$B$7:$B$669&lt;'1'!$C54,IF(Data!$D$7:$D$669&gt;0,Data!AB$7:AB$669))))/'1'!$G54</f>
        <v>2E-3</v>
      </c>
      <c r="AD54" s="74">
        <f t="array" ref="AD54">SUM(IF(Data!$B$7:$B$669&gt;='1'!$B54,IF(Data!$B$7:$B$669&lt;'1'!$C54,IF(Data!$D$7:$D$669&gt;0,Data!AC$7:AC$669))))/'1'!$G54</f>
        <v>1.7420602275881188E-3</v>
      </c>
      <c r="AE54" s="75">
        <f t="array" ref="AE54">SUM(IF(Data!$B$7:$B$669&gt;='1'!$B54,IF(Data!$B$7:$B$669&lt;'1'!$C54,IF(Data!$D$7:$D$669&gt;0,Data!AD$7:AD$669))))/'1'!$G54</f>
        <v>0</v>
      </c>
      <c r="AF54" s="131">
        <f t="shared" si="23"/>
        <v>0.47970358762766274</v>
      </c>
      <c r="AG54" s="123">
        <f t="shared" si="24"/>
        <v>0.33396307903900391</v>
      </c>
      <c r="AH54" s="123">
        <f t="shared" si="25"/>
        <v>0.11633333333333333</v>
      </c>
      <c r="AI54" s="123">
        <f t="shared" si="26"/>
        <v>3.8333333333333323E-2</v>
      </c>
      <c r="AJ54" s="123">
        <f t="shared" si="27"/>
        <v>1.6000000000000004E-2</v>
      </c>
      <c r="AK54" s="123">
        <f t="shared" si="28"/>
        <v>6.3333333333333314E-3</v>
      </c>
      <c r="AL54" s="123">
        <f t="shared" si="29"/>
        <v>6.666666666666661E-4</v>
      </c>
      <c r="AM54" s="123">
        <f t="shared" si="30"/>
        <v>1.6666666666666679E-3</v>
      </c>
      <c r="AN54" s="123">
        <f t="shared" si="31"/>
        <v>6.6666666666666697E-4</v>
      </c>
      <c r="AO54" s="123">
        <f t="shared" si="32"/>
        <v>0</v>
      </c>
      <c r="AP54" s="123">
        <f t="shared" si="33"/>
        <v>1.7623757847632076E-4</v>
      </c>
      <c r="AQ54" s="123">
        <f t="shared" si="34"/>
        <v>1.5709575485701142E-4</v>
      </c>
      <c r="AR54" s="123">
        <f t="shared" si="35"/>
        <v>0</v>
      </c>
      <c r="AS54" s="123">
        <f t="shared" si="36"/>
        <v>6.6666666666666784E-4</v>
      </c>
      <c r="AT54" s="123">
        <f t="shared" si="37"/>
        <v>1.3333333333333331E-3</v>
      </c>
      <c r="AU54" s="123">
        <f t="shared" si="38"/>
        <v>6.6666666666666654E-4</v>
      </c>
      <c r="AV54" s="123">
        <f t="shared" si="39"/>
        <v>3.3333333333333305E-4</v>
      </c>
      <c r="AW54" s="123">
        <f t="shared" si="40"/>
        <v>0</v>
      </c>
      <c r="AX54" s="123">
        <f t="shared" si="41"/>
        <v>3.3333333333333392E-4</v>
      </c>
      <c r="AY54" s="123">
        <f t="shared" si="42"/>
        <v>6.6666666666666654E-4</v>
      </c>
      <c r="AZ54" s="123">
        <f t="shared" si="43"/>
        <v>2.579397724118812E-4</v>
      </c>
      <c r="BA54" s="132">
        <f t="shared" si="44"/>
        <v>1.7420602275881188E-3</v>
      </c>
      <c r="BB54" s="74">
        <f t="shared" si="52"/>
        <v>0.47970358762766274</v>
      </c>
      <c r="BC54" s="74">
        <f t="shared" si="53"/>
        <v>0.51413931661748025</v>
      </c>
      <c r="BD54" s="74">
        <f t="shared" si="54"/>
        <v>4.4150355272688938E-3</v>
      </c>
      <c r="BE54" s="74">
        <f t="shared" si="55"/>
        <v>1.7420602275881188E-3</v>
      </c>
      <c r="BF54" s="74">
        <f t="shared" si="56"/>
        <v>56.566030447467561</v>
      </c>
      <c r="BG54" s="74">
        <f t="shared" si="57"/>
        <v>39.889045114848066</v>
      </c>
      <c r="BH54" s="74">
        <f t="shared" si="58"/>
        <v>0.42690840280020503</v>
      </c>
      <c r="BI54" s="77">
        <f t="array" ref="BI54">10^ (LOG(INDEX($I$6:$AE$6,MATCH(BI$6/100,$I54:$AE54,-1)))-(INDEX($I54:$AE54,MATCH(BI$6/100,$I54:$AE54,-1))-BI$6/100)/(INDEX($I54:$AE54,MATCH(BI$6/100,$I54:$AE54,-1))-INDEX($I54:$AE54,MATCH(BI$6/100,$I54:$AE54,-1)+1))*(LOG(INDEX($I$6:$AE$6,MATCH(BI$6/100,$I54:$AE54,-1)))-LOG(INDEX($I$6:$AE$6,MATCH(BI$6/100,$I54:$AE54,-1)+1))))</f>
        <v>29.86845531305007</v>
      </c>
      <c r="BJ54" s="77">
        <f t="array" ref="BJ54">10^ (LOG(INDEX($I$6:$AE$6,MATCH(BJ$6/100,$I54:$AE54,-1)))-(INDEX($I54:$AE54,MATCH(BJ$6/100,$I54:$AE54,-1))-BJ$6/100)/(INDEX($I54:$AE54,MATCH(BJ$6/100,$I54:$AE54,-1))-INDEX($I54:$AE54,MATCH(BJ$6/100,$I54:$AE54,-1)+1))*(LOG(INDEX($I$6:$AE$6,MATCH(BJ$6/100,$I54:$AE54,-1)))-LOG(INDEX($I$6:$AE$6,MATCH(BJ$6/100,$I54:$AE54,-1)+1))))</f>
        <v>36.016414940264291</v>
      </c>
      <c r="BK54" s="77">
        <f t="array" ref="BK54">10^ (LOG(INDEX($I$6:$AE$6,MATCH(BK$6/100,$I54:$AE54,-1)))-(INDEX($I54:$AE54,MATCH(BK$6/100,$I54:$AE54,-1))-BK$6/100)/(INDEX($I54:$AE54,MATCH(BK$6/100,$I54:$AE54,-1))-INDEX($I54:$AE54,MATCH(BK$6/100,$I54:$AE54,-1)+1))*(LOG(INDEX($I$6:$AE$6,MATCH(BK$6/100,$I54:$AE54,-1)))-LOG(INDEX($I$6:$AE$6,MATCH(BK$6/100,$I54:$AE54,-1)+1))))</f>
        <v>42.822343294465576</v>
      </c>
      <c r="BL54" s="77">
        <f t="array" ref="BL54">10^ (LOG(INDEX($I$6:$AE$6,MATCH(BL$6/100,$I54:$AE54,-1)))-(INDEX($I54:$AE54,MATCH(BL$6/100,$I54:$AE54,-1))-BL$6/100)/(INDEX($I54:$AE54,MATCH(BL$6/100,$I54:$AE54,-1))-INDEX($I54:$AE54,MATCH(BL$6/100,$I54:$AE54,-1)+1))*(LOG(INDEX($I$6:$AE$6,MATCH(BL$6/100,$I54:$AE54,-1)))-LOG(INDEX($I$6:$AE$6,MATCH(BL$6/100,$I54:$AE54,-1)+1))))</f>
        <v>49.397204662232426</v>
      </c>
      <c r="BM54" s="77">
        <f t="array" ref="BM54">10^ (LOG(INDEX($I$6:$AE$6,MATCH(BM$6/100,$I54:$AE54,-1)))-(INDEX($I54:$AE54,MATCH(BM$6/100,$I54:$AE54,-1))-BM$6/100)/(INDEX($I54:$AE54,MATCH(BM$6/100,$I54:$AE54,-1))-INDEX($I54:$AE54,MATCH(BM$6/100,$I54:$AE54,-1)+1))*(LOG(INDEX($I$6:$AE$6,MATCH(BM$6/100,$I54:$AE54,-1)))-LOG(INDEX($I$6:$AE$6,MATCH(BM$6/100,$I54:$AE54,-1)+1))))</f>
        <v>61.199840485938552</v>
      </c>
      <c r="BN54" s="77">
        <f t="array" ref="BN54">10^ (LOG(INDEX($I$6:$AE$6,MATCH(BN$6/100,$I54:$AE54,-1)))-(INDEX($I54:$AE54,MATCH(BN$6/100,$I54:$AE54,-1))-BN$6/100)/(INDEX($I54:$AE54,MATCH(BN$6/100,$I54:$AE54,-1))-INDEX($I54:$AE54,MATCH(BN$6/100,$I54:$AE54,-1)+1))*(LOG(INDEX($I$6:$AE$6,MATCH(BN$6/100,$I54:$AE54,-1)))-LOG(INDEX($I$6:$AE$6,MATCH(BN$6/100,$I54:$AE54,-1)+1))))</f>
        <v>75.822518725800677</v>
      </c>
      <c r="BO54" s="77">
        <f t="array" ref="BO54">10^ (LOG(INDEX($I$6:$AE$6,MATCH(BO$6/100,$I54:$AE54,-1)))-(INDEX($I54:$AE54,MATCH(BO$6/100,$I54:$AE54,-1))-BO$6/100)/(INDEX($I54:$AE54,MATCH(BO$6/100,$I54:$AE54,-1))-INDEX($I54:$AE54,MATCH(BO$6/100,$I54:$AE54,-1)+1))*(LOG(INDEX($I$6:$AE$6,MATCH(BO$6/100,$I54:$AE54,-1)))-LOG(INDEX($I$6:$AE$6,MATCH(BO$6/100,$I54:$AE54,-1)+1))))</f>
        <v>87.464164437455835</v>
      </c>
      <c r="BP54" s="77">
        <f t="array" ref="BP54">10^ (LOG(INDEX($I$6:$AE$6,MATCH(BP$6/100,$I54:$AE54,-1)))-(INDEX($I54:$AE54,MATCH(BP$6/100,$I54:$AE54,-1))-BP$6/100)/(INDEX($I54:$AE54,MATCH(BP$6/100,$I54:$AE54,-1))-INDEX($I54:$AE54,MATCH(BP$6/100,$I54:$AE54,-1)+1))*(LOG(INDEX($I$6:$AE$6,MATCH(BP$6/100,$I54:$AE54,-1)))-LOG(INDEX($I$6:$AE$6,MATCH(BP$6/100,$I54:$AE54,-1)+1))))</f>
        <v>99.462392505585441</v>
      </c>
      <c r="BQ54" s="78">
        <f t="array" ref="BQ54">10^ (LOG(INDEX($I$6:$AE$6,MATCH(BQ$6/100,$I54:$AE54,-1)))-(INDEX($I54:$AE54,MATCH(BQ$6/100,$I54:$AE54,-1))-BQ$6/100)/(INDEX($I54:$AE54,MATCH(BQ$6/100,$I54:$AE54,-1))-INDEX($I54:$AE54,MATCH(BQ$6/100,$I54:$AE54,-1)+1))*(LOG(INDEX($I$6:$AE$6,MATCH(BQ$6/100,$I54:$AE54,-1)))-LOG(INDEX($I$6:$AE$6,MATCH(BQ$6/100,$I54:$AE54,-1)+1))))</f>
        <v>108.36226358170387</v>
      </c>
    </row>
    <row r="55" spans="1:69" x14ac:dyDescent="0.2">
      <c r="A55" s="2"/>
      <c r="B55" s="79">
        <f t="shared" si="50"/>
        <v>54</v>
      </c>
      <c r="C55" s="71">
        <f t="shared" si="51"/>
        <v>55</v>
      </c>
      <c r="D55" s="71">
        <f t="shared" si="22"/>
        <v>54</v>
      </c>
      <c r="E55" s="57">
        <v>0</v>
      </c>
      <c r="F55" s="57" t="s">
        <v>101</v>
      </c>
      <c r="G55" s="118">
        <f t="array" ref="G55">SUM(IF(Data!$B$7:$B$669&gt;='1'!B55,IF(Data!$B$7:$B$669&lt;'1'!C55,IF(Data!$D$7:$D$669&gt;0,1))))</f>
        <v>3</v>
      </c>
      <c r="H55" s="120">
        <f t="array" ref="H55">SUM(IF(Data!$B$7:$B$669&gt;='1'!B55,IF(Data!$B$7:$B$669&lt;'1'!C55,IF(Data!$D$7:$D$669&gt;0,Data!$F$7:$F$669))))/3</f>
        <v>1</v>
      </c>
      <c r="I55" s="137">
        <f t="array" ref="I55">SUM(IF(Data!$B$7:$B$669&gt;='1'!$B55,IF(Data!$B$7:$B$669&lt;'1'!$C55,IF(Data!$D$7:$D$669&gt;0,Data!H$7:H$669))))/'1'!$G55</f>
        <v>1</v>
      </c>
      <c r="J55" s="74">
        <f t="array" ref="J55">SUM(IF(Data!$B$7:$B$669&gt;='1'!$B55,IF(Data!$B$7:$B$669&lt;'1'!$C55,IF(Data!$D$7:$D$669&gt;0,Data!I$7:I$669))))/'1'!$G55</f>
        <v>0.53483883985469982</v>
      </c>
      <c r="K55" s="74">
        <f t="array" ref="K55">SUM(IF(Data!$B$7:$B$669&gt;='1'!$B55,IF(Data!$B$7:$B$669&lt;'1'!$C55,IF(Data!$D$7:$D$669&gt;0,Data!J$7:J$669))))/'1'!$G55</f>
        <v>0.21099999999999999</v>
      </c>
      <c r="L55" s="74">
        <f t="array" ref="L55">SUM(IF(Data!$B$7:$B$669&gt;='1'!$B55,IF(Data!$B$7:$B$669&lt;'1'!$C55,IF(Data!$D$7:$D$669&gt;0,Data!K$7:K$669))))/'1'!$G55</f>
        <v>6.933333333333333E-2</v>
      </c>
      <c r="M55" s="74">
        <f t="array" ref="M55">SUM(IF(Data!$B$7:$B$669&gt;='1'!$B55,IF(Data!$B$7:$B$669&lt;'1'!$C55,IF(Data!$D$7:$D$669&gt;0,Data!L$7:L$669))))/'1'!$G55</f>
        <v>2.2333333333333334E-2</v>
      </c>
      <c r="N55" s="74">
        <f t="array" ref="N55">SUM(IF(Data!$B$7:$B$669&gt;='1'!$B55,IF(Data!$B$7:$B$669&lt;'1'!$C55,IF(Data!$D$7:$D$669&gt;0,Data!M$7:M$669))))/'1'!$G55</f>
        <v>6.6666666666666654E-3</v>
      </c>
      <c r="O55" s="74">
        <f t="array" ref="O55">SUM(IF(Data!$B$7:$B$669&gt;='1'!$B55,IF(Data!$B$7:$B$669&lt;'1'!$C55,IF(Data!$D$7:$D$669&gt;0,Data!N$7:N$669))))/'1'!$G55</f>
        <v>3.0000000000000005E-3</v>
      </c>
      <c r="P55" s="74">
        <f t="array" ref="P55">SUM(IF(Data!$B$7:$B$669&gt;='1'!$B55,IF(Data!$B$7:$B$669&lt;'1'!$C55,IF(Data!$D$7:$D$669&gt;0,Data!O$7:O$669))))/'1'!$G55</f>
        <v>2.6666666666666666E-3</v>
      </c>
      <c r="Q55" s="74">
        <f t="array" ref="Q55">SUM(IF(Data!$B$7:$B$669&gt;='1'!$B55,IF(Data!$B$7:$B$669&lt;'1'!$C55,IF(Data!$D$7:$D$669&gt;0,Data!P$7:P$669))))/'1'!$G55</f>
        <v>2.6666666666666666E-3</v>
      </c>
      <c r="R55" s="74">
        <f t="array" ref="R55">SUM(IF(Data!$B$7:$B$669&gt;='1'!$B55,IF(Data!$B$7:$B$669&lt;'1'!$C55,IF(Data!$D$7:$D$669&gt;0,Data!Q$7:Q$669))))/'1'!$G55</f>
        <v>2.6666666666666666E-3</v>
      </c>
      <c r="S55" s="74">
        <f t="array" ref="S55">SUM(IF(Data!$B$7:$B$669&gt;='1'!$B55,IF(Data!$B$7:$B$669&lt;'1'!$C55,IF(Data!$D$7:$D$669&gt;0,Data!R$7:R$669))))/'1'!$G55</f>
        <v>2.6666666666666666E-3</v>
      </c>
      <c r="T55" s="74">
        <f t="array" ref="T55">SUM(IF(Data!$B$7:$B$669&gt;='1'!$B55,IF(Data!$B$7:$B$669&lt;'1'!$C55,IF(Data!$D$7:$D$669&gt;0,Data!S$7:S$669))))/'1'!$G55</f>
        <v>2.490429088190345E-3</v>
      </c>
      <c r="U55" s="74">
        <f t="array" ref="U55">SUM(IF(Data!$B$7:$B$669&gt;='1'!$B55,IF(Data!$B$7:$B$669&lt;'1'!$C55,IF(Data!$D$7:$D$669&gt;0,Data!T$7:T$669))))/'1'!$G55</f>
        <v>2.3333333333333335E-3</v>
      </c>
      <c r="V55" s="74">
        <f t="array" ref="V55">SUM(IF(Data!$B$7:$B$669&gt;='1'!$B55,IF(Data!$B$7:$B$669&lt;'1'!$C55,IF(Data!$D$7:$D$669&gt;0,Data!U$7:U$669))))/'1'!$G55</f>
        <v>2E-3</v>
      </c>
      <c r="W55" s="74">
        <f t="array" ref="W55">SUM(IF(Data!$B$7:$B$669&gt;='1'!$B55,IF(Data!$B$7:$B$669&lt;'1'!$C55,IF(Data!$D$7:$D$669&gt;0,Data!V$7:V$669))))/'1'!$G55</f>
        <v>2E-3</v>
      </c>
      <c r="X55" s="74">
        <f t="array" ref="X55">SUM(IF(Data!$B$7:$B$669&gt;='1'!$B55,IF(Data!$B$7:$B$669&lt;'1'!$C55,IF(Data!$D$7:$D$669&gt;0,Data!W$7:W$669))))/'1'!$G55</f>
        <v>2E-3</v>
      </c>
      <c r="Y55" s="74">
        <f t="array" ref="Y55">SUM(IF(Data!$B$7:$B$669&gt;='1'!$B55,IF(Data!$B$7:$B$669&lt;'1'!$C55,IF(Data!$D$7:$D$669&gt;0,Data!X$7:X$669))))/'1'!$G55</f>
        <v>2E-3</v>
      </c>
      <c r="Z55" s="74">
        <f t="array" ref="Z55">SUM(IF(Data!$B$7:$B$669&gt;='1'!$B55,IF(Data!$B$7:$B$669&lt;'1'!$C55,IF(Data!$D$7:$D$669&gt;0,Data!Y$7:Y$669))))/'1'!$G55</f>
        <v>2E-3</v>
      </c>
      <c r="AA55" s="74">
        <f t="array" ref="AA55">SUM(IF(Data!$B$7:$B$669&gt;='1'!$B55,IF(Data!$B$7:$B$669&lt;'1'!$C55,IF(Data!$D$7:$D$669&gt;0,Data!Z$7:Z$669))))/'1'!$G55</f>
        <v>2E-3</v>
      </c>
      <c r="AB55" s="74">
        <f t="array" ref="AB55">SUM(IF(Data!$B$7:$B$669&gt;='1'!$B55,IF(Data!$B$7:$B$669&lt;'1'!$C55,IF(Data!$D$7:$D$669&gt;0,Data!AA$7:AA$669))))/'1'!$G55</f>
        <v>2E-3</v>
      </c>
      <c r="AC55" s="74">
        <f t="array" ref="AC55">SUM(IF(Data!$B$7:$B$669&gt;='1'!$B55,IF(Data!$B$7:$B$669&lt;'1'!$C55,IF(Data!$D$7:$D$669&gt;0,Data!AB$7:AB$669))))/'1'!$G55</f>
        <v>0</v>
      </c>
      <c r="AD55" s="74">
        <f t="array" ref="AD55">SUM(IF(Data!$B$7:$B$669&gt;='1'!$B55,IF(Data!$B$7:$B$669&lt;'1'!$C55,IF(Data!$D$7:$D$669&gt;0,Data!AC$7:AC$669))))/'1'!$G55</f>
        <v>0</v>
      </c>
      <c r="AE55" s="75">
        <f t="array" ref="AE55">SUM(IF(Data!$B$7:$B$669&gt;='1'!$B55,IF(Data!$B$7:$B$669&lt;'1'!$C55,IF(Data!$D$7:$D$669&gt;0,Data!AD$7:AD$669))))/'1'!$G55</f>
        <v>0</v>
      </c>
      <c r="AF55" s="131">
        <f t="shared" si="23"/>
        <v>0.46516116014530018</v>
      </c>
      <c r="AG55" s="123">
        <f t="shared" si="24"/>
        <v>0.32383883985469986</v>
      </c>
      <c r="AH55" s="123">
        <f t="shared" si="25"/>
        <v>0.14166666666666666</v>
      </c>
      <c r="AI55" s="123">
        <f t="shared" si="26"/>
        <v>4.7E-2</v>
      </c>
      <c r="AJ55" s="123">
        <f t="shared" si="27"/>
        <v>1.5666666666666669E-2</v>
      </c>
      <c r="AK55" s="123">
        <f t="shared" si="28"/>
        <v>3.6666666666666649E-3</v>
      </c>
      <c r="AL55" s="123">
        <f t="shared" si="29"/>
        <v>3.3333333333333392E-4</v>
      </c>
      <c r="AM55" s="123">
        <f t="shared" si="30"/>
        <v>0</v>
      </c>
      <c r="AN55" s="123">
        <f t="shared" si="31"/>
        <v>0</v>
      </c>
      <c r="AO55" s="123">
        <f t="shared" si="32"/>
        <v>0</v>
      </c>
      <c r="AP55" s="123">
        <f t="shared" si="33"/>
        <v>1.7623757847632163E-4</v>
      </c>
      <c r="AQ55" s="123">
        <f t="shared" si="34"/>
        <v>1.5709575485701142E-4</v>
      </c>
      <c r="AR55" s="123">
        <f t="shared" si="35"/>
        <v>3.3333333333333348E-4</v>
      </c>
      <c r="AS55" s="123">
        <f t="shared" si="36"/>
        <v>0</v>
      </c>
      <c r="AT55" s="123">
        <f t="shared" si="37"/>
        <v>0</v>
      </c>
      <c r="AU55" s="123">
        <f t="shared" si="38"/>
        <v>0</v>
      </c>
      <c r="AV55" s="123">
        <f t="shared" si="39"/>
        <v>0</v>
      </c>
      <c r="AW55" s="123">
        <f t="shared" si="40"/>
        <v>0</v>
      </c>
      <c r="AX55" s="123">
        <f t="shared" si="41"/>
        <v>0</v>
      </c>
      <c r="AY55" s="123">
        <f t="shared" si="42"/>
        <v>2E-3</v>
      </c>
      <c r="AZ55" s="123">
        <f t="shared" si="43"/>
        <v>0</v>
      </c>
      <c r="BA55" s="132">
        <f t="shared" si="44"/>
        <v>0</v>
      </c>
      <c r="BB55" s="74">
        <f t="shared" si="52"/>
        <v>0.46516116014530018</v>
      </c>
      <c r="BC55" s="74">
        <f t="shared" si="53"/>
        <v>0.53234841076650952</v>
      </c>
      <c r="BD55" s="74">
        <f t="shared" si="54"/>
        <v>2.490429088190345E-3</v>
      </c>
      <c r="BE55" s="74">
        <f t="shared" si="55"/>
        <v>0</v>
      </c>
      <c r="BF55" s="74">
        <f t="shared" si="56"/>
        <v>56.930458108883137</v>
      </c>
      <c r="BG55" s="74">
        <f t="shared" si="57"/>
        <v>39.656793226166336</v>
      </c>
      <c r="BH55" s="74">
        <f t="shared" si="58"/>
        <v>0.20588521370415858</v>
      </c>
      <c r="BI55" s="77">
        <f t="array" ref="BI55">10^ (LOG(INDEX($I$6:$AE$6,MATCH(BI$6/100,$I55:$AE55,-1)))-(INDEX($I55:$AE55,MATCH(BI$6/100,$I55:$AE55,-1))-BI$6/100)/(INDEX($I55:$AE55,MATCH(BI$6/100,$I55:$AE55,-1))-INDEX($I55:$AE55,MATCH(BI$6/100,$I55:$AE55,-1)+1))*(LOG(INDEX($I$6:$AE$6,MATCH(BI$6/100,$I55:$AE55,-1)))-LOG(INDEX($I$6:$AE$6,MATCH(BI$6/100,$I55:$AE55,-1)+1))))</f>
        <v>29.422960501772117</v>
      </c>
      <c r="BJ55" s="77">
        <f t="array" ref="BJ55">10^ (LOG(INDEX($I$6:$AE$6,MATCH(BJ$6/100,$I55:$AE55,-1)))-(INDEX($I55:$AE55,MATCH(BJ$6/100,$I55:$AE55,-1))-BJ$6/100)/(INDEX($I55:$AE55,MATCH(BJ$6/100,$I55:$AE55,-1))-INDEX($I55:$AE55,MATCH(BJ$6/100,$I55:$AE55,-1)+1))*(LOG(INDEX($I$6:$AE$6,MATCH(BJ$6/100,$I55:$AE55,-1)))-LOG(INDEX($I$6:$AE$6,MATCH(BJ$6/100,$I55:$AE55,-1)+1))))</f>
        <v>34.311359814342765</v>
      </c>
      <c r="BK55" s="77">
        <f t="array" ref="BK55">10^ (LOG(INDEX($I$6:$AE$6,MATCH(BK$6/100,$I55:$AE55,-1)))-(INDEX($I55:$AE55,MATCH(BK$6/100,$I55:$AE55,-1))-BK$6/100)/(INDEX($I55:$AE55,MATCH(BK$6/100,$I55:$AE55,-1))-INDEX($I55:$AE55,MATCH(BK$6/100,$I55:$AE55,-1)+1))*(LOG(INDEX($I$6:$AE$6,MATCH(BK$6/100,$I55:$AE55,-1)))-LOG(INDEX($I$6:$AE$6,MATCH(BK$6/100,$I55:$AE55,-1)+1))))</f>
        <v>41.411937462580369</v>
      </c>
      <c r="BL55" s="77">
        <f t="array" ref="BL55">10^ (LOG(INDEX($I$6:$AE$6,MATCH(BL$6/100,$I55:$AE55,-1)))-(INDEX($I55:$AE55,MATCH(BL$6/100,$I55:$AE55,-1))-BL$6/100)/(INDEX($I55:$AE55,MATCH(BL$6/100,$I55:$AE55,-1))-INDEX($I55:$AE55,MATCH(BL$6/100,$I55:$AE55,-1)+1))*(LOG(INDEX($I$6:$AE$6,MATCH(BL$6/100,$I55:$AE55,-1)))-LOG(INDEX($I$6:$AE$6,MATCH(BL$6/100,$I55:$AE55,-1)+1))))</f>
        <v>47.984040094092691</v>
      </c>
      <c r="BM55" s="77">
        <f t="array" ref="BM55">10^ (LOG(INDEX($I$6:$AE$6,MATCH(BM$6/100,$I55:$AE55,-1)))-(INDEX($I55:$AE55,MATCH(BM$6/100,$I55:$AE55,-1))-BM$6/100)/(INDEX($I55:$AE55,MATCH(BM$6/100,$I55:$AE55,-1))-INDEX($I55:$AE55,MATCH(BM$6/100,$I55:$AE55,-1)+1))*(LOG(INDEX($I$6:$AE$6,MATCH(BM$6/100,$I55:$AE55,-1)))-LOG(INDEX($I$6:$AE$6,MATCH(BM$6/100,$I55:$AE55,-1)+1))))</f>
        <v>59.848559803683521</v>
      </c>
      <c r="BN55" s="77">
        <f t="array" ref="BN55">10^ (LOG(INDEX($I$6:$AE$6,MATCH(BN$6/100,$I55:$AE55,-1)))-(INDEX($I55:$AE55,MATCH(BN$6/100,$I55:$AE55,-1))-BN$6/100)/(INDEX($I55:$AE55,MATCH(BN$6/100,$I55:$AE55,-1))-INDEX($I55:$AE55,MATCH(BN$6/100,$I55:$AE55,-1)+1))*(LOG(INDEX($I$6:$AE$6,MATCH(BN$6/100,$I55:$AE55,-1)))-LOG(INDEX($I$6:$AE$6,MATCH(BN$6/100,$I55:$AE55,-1)+1))))</f>
        <v>74.646697184134055</v>
      </c>
      <c r="BO55" s="77">
        <f t="array" ref="BO55">10^ (LOG(INDEX($I$6:$AE$6,MATCH(BO$6/100,$I55:$AE55,-1)))-(INDEX($I55:$AE55,MATCH(BO$6/100,$I55:$AE55,-1))-BO$6/100)/(INDEX($I55:$AE55,MATCH(BO$6/100,$I55:$AE55,-1))-INDEX($I55:$AE55,MATCH(BO$6/100,$I55:$AE55,-1)+1))*(LOG(INDEX($I$6:$AE$6,MATCH(BO$6/100,$I55:$AE55,-1)))-LOG(INDEX($I$6:$AE$6,MATCH(BO$6/100,$I55:$AE55,-1)+1))))</f>
        <v>86.493178779950256</v>
      </c>
      <c r="BP55" s="77">
        <f t="array" ref="BP55">10^ (LOG(INDEX($I$6:$AE$6,MATCH(BP$6/100,$I55:$AE55,-1)))-(INDEX($I55:$AE55,MATCH(BP$6/100,$I55:$AE55,-1))-BP$6/100)/(INDEX($I55:$AE55,MATCH(BP$6/100,$I55:$AE55,-1))-INDEX($I55:$AE55,MATCH(BP$6/100,$I55:$AE55,-1)+1))*(LOG(INDEX($I$6:$AE$6,MATCH(BP$6/100,$I55:$AE55,-1)))-LOG(INDEX($I$6:$AE$6,MATCH(BP$6/100,$I55:$AE55,-1)+1))))</f>
        <v>98.754295267636905</v>
      </c>
      <c r="BQ55" s="78">
        <f t="array" ref="BQ55">10^ (LOG(INDEX($I$6:$AE$6,MATCH(BQ$6/100,$I55:$AE55,-1)))-(INDEX($I55:$AE55,MATCH(BQ$6/100,$I55:$AE55,-1))-BQ$6/100)/(INDEX($I55:$AE55,MATCH(BQ$6/100,$I55:$AE55,-1))-INDEX($I55:$AE55,MATCH(BQ$6/100,$I55:$AE55,-1)+1))*(LOG(INDEX($I$6:$AE$6,MATCH(BQ$6/100,$I55:$AE55,-1)))-LOG(INDEX($I$6:$AE$6,MATCH(BQ$6/100,$I55:$AE55,-1)+1))))</f>
        <v>107.87945685006676</v>
      </c>
    </row>
    <row r="56" spans="1:69" x14ac:dyDescent="0.2">
      <c r="A56" s="2"/>
      <c r="B56" s="79">
        <f t="shared" si="50"/>
        <v>55</v>
      </c>
      <c r="C56" s="71">
        <f t="shared" si="51"/>
        <v>56</v>
      </c>
      <c r="D56" s="71">
        <f t="shared" si="22"/>
        <v>55</v>
      </c>
      <c r="E56" s="57">
        <v>0</v>
      </c>
      <c r="F56" s="57" t="s">
        <v>101</v>
      </c>
      <c r="G56" s="118">
        <f t="array" ref="G56">SUM(IF(Data!$B$7:$B$669&gt;='1'!B56,IF(Data!$B$7:$B$669&lt;'1'!C56,IF(Data!$D$7:$D$669&gt;0,1))))</f>
        <v>2</v>
      </c>
      <c r="H56" s="120">
        <f t="array" ref="H56">SUM(IF(Data!$B$7:$B$669&gt;='1'!B56,IF(Data!$B$7:$B$669&lt;'1'!C56,IF(Data!$D$7:$D$669&gt;0,Data!$F$7:$F$669))))/3</f>
        <v>0.66666666666666663</v>
      </c>
      <c r="I56" s="137">
        <f t="array" ref="I56">SUM(IF(Data!$B$7:$B$669&gt;='1'!$B56,IF(Data!$B$7:$B$669&lt;'1'!$C56,IF(Data!$D$7:$D$669&gt;0,Data!H$7:H$669))))/'1'!$G56</f>
        <v>1</v>
      </c>
      <c r="J56" s="74">
        <f t="array" ref="J56">SUM(IF(Data!$B$7:$B$669&gt;='1'!$B56,IF(Data!$B$7:$B$669&lt;'1'!$C56,IF(Data!$D$7:$D$669&gt;0,Data!I$7:I$669))))/'1'!$G56</f>
        <v>0.62828376239339445</v>
      </c>
      <c r="K56" s="74">
        <f t="array" ref="K56">SUM(IF(Data!$B$7:$B$669&gt;='1'!$B56,IF(Data!$B$7:$B$669&lt;'1'!$C56,IF(Data!$D$7:$D$669&gt;0,Data!J$7:J$669))))/'1'!$G56</f>
        <v>0.3695</v>
      </c>
      <c r="L56" s="74">
        <f t="array" ref="L56">SUM(IF(Data!$B$7:$B$669&gt;='1'!$B56,IF(Data!$B$7:$B$669&lt;'1'!$C56,IF(Data!$D$7:$D$669&gt;0,Data!K$7:K$669))))/'1'!$G56</f>
        <v>0.19600000000000001</v>
      </c>
      <c r="M56" s="74">
        <f t="array" ref="M56">SUM(IF(Data!$B$7:$B$669&gt;='1'!$B56,IF(Data!$B$7:$B$669&lt;'1'!$C56,IF(Data!$D$7:$D$669&gt;0,Data!L$7:L$669))))/'1'!$G56</f>
        <v>9.0499999999999997E-2</v>
      </c>
      <c r="N56" s="74">
        <f t="array" ref="N56">SUM(IF(Data!$B$7:$B$669&gt;='1'!$B56,IF(Data!$B$7:$B$669&lt;'1'!$C56,IF(Data!$D$7:$D$669&gt;0,Data!M$7:M$669))))/'1'!$G56</f>
        <v>5.0999999999999997E-2</v>
      </c>
      <c r="O56" s="74">
        <f t="array" ref="O56">SUM(IF(Data!$B$7:$B$669&gt;='1'!$B56,IF(Data!$B$7:$B$669&lt;'1'!$C56,IF(Data!$D$7:$D$669&gt;0,Data!N$7:N$669))))/'1'!$G56</f>
        <v>2.8000000000000001E-2</v>
      </c>
      <c r="P56" s="74">
        <f t="array" ref="P56">SUM(IF(Data!$B$7:$B$669&gt;='1'!$B56,IF(Data!$B$7:$B$669&lt;'1'!$C56,IF(Data!$D$7:$D$669&gt;0,Data!O$7:O$669))))/'1'!$G56</f>
        <v>1.4999999999999999E-2</v>
      </c>
      <c r="Q56" s="74">
        <f t="array" ref="Q56">SUM(IF(Data!$B$7:$B$669&gt;='1'!$B56,IF(Data!$B$7:$B$669&lt;'1'!$C56,IF(Data!$D$7:$D$669&gt;0,Data!P$7:P$669))))/'1'!$G56</f>
        <v>9.5000000000000015E-3</v>
      </c>
      <c r="R56" s="74">
        <f t="array" ref="R56">SUM(IF(Data!$B$7:$B$669&gt;='1'!$B56,IF(Data!$B$7:$B$669&lt;'1'!$C56,IF(Data!$D$7:$D$669&gt;0,Data!Q$7:Q$669))))/'1'!$G56</f>
        <v>6.0000000000000001E-3</v>
      </c>
      <c r="S56" s="74">
        <f t="array" ref="S56">SUM(IF(Data!$B$7:$B$669&gt;='1'!$B56,IF(Data!$B$7:$B$669&lt;'1'!$C56,IF(Data!$D$7:$D$669&gt;0,Data!R$7:R$669))))/'1'!$G56</f>
        <v>4.0000000000000001E-3</v>
      </c>
      <c r="T56" s="74">
        <f t="array" ref="T56">SUM(IF(Data!$B$7:$B$669&gt;='1'!$B56,IF(Data!$B$7:$B$669&lt;'1'!$C56,IF(Data!$D$7:$D$669&gt;0,Data!S$7:S$669))))/'1'!$G56</f>
        <v>3.4712872645710356E-3</v>
      </c>
      <c r="U56" s="74">
        <f t="array" ref="U56">SUM(IF(Data!$B$7:$B$669&gt;='1'!$B56,IF(Data!$B$7:$B$669&lt;'1'!$C56,IF(Data!$D$7:$D$669&gt;0,Data!T$7:T$669))))/'1'!$G56</f>
        <v>3.0000000000000001E-3</v>
      </c>
      <c r="V56" s="74">
        <f t="array" ref="V56">SUM(IF(Data!$B$7:$B$669&gt;='1'!$B56,IF(Data!$B$7:$B$669&lt;'1'!$C56,IF(Data!$D$7:$D$669&gt;0,Data!U$7:U$669))))/'1'!$G56</f>
        <v>3.0000000000000001E-3</v>
      </c>
      <c r="W56" s="74">
        <f t="array" ref="W56">SUM(IF(Data!$B$7:$B$669&gt;='1'!$B56,IF(Data!$B$7:$B$669&lt;'1'!$C56,IF(Data!$D$7:$D$669&gt;0,Data!V$7:V$669))))/'1'!$G56</f>
        <v>2.5000000000000001E-3</v>
      </c>
      <c r="X56" s="74">
        <f t="array" ref="X56">SUM(IF(Data!$B$7:$B$669&gt;='1'!$B56,IF(Data!$B$7:$B$669&lt;'1'!$C56,IF(Data!$D$7:$D$669&gt;0,Data!W$7:W$669))))/'1'!$G56</f>
        <v>2E-3</v>
      </c>
      <c r="Y56" s="74">
        <f t="array" ref="Y56">SUM(IF(Data!$B$7:$B$669&gt;='1'!$B56,IF(Data!$B$7:$B$669&lt;'1'!$C56,IF(Data!$D$7:$D$669&gt;0,Data!X$7:X$669))))/'1'!$G56</f>
        <v>1E-3</v>
      </c>
      <c r="Z56" s="74">
        <f t="array" ref="Z56">SUM(IF(Data!$B$7:$B$669&gt;='1'!$B56,IF(Data!$B$7:$B$669&lt;'1'!$C56,IF(Data!$D$7:$D$669&gt;0,Data!Y$7:Y$669))))/'1'!$G56</f>
        <v>1E-3</v>
      </c>
      <c r="AA56" s="74">
        <f t="array" ref="AA56">SUM(IF(Data!$B$7:$B$669&gt;='1'!$B56,IF(Data!$B$7:$B$669&lt;'1'!$C56,IF(Data!$D$7:$D$669&gt;0,Data!Z$7:Z$669))))/'1'!$G56</f>
        <v>1E-3</v>
      </c>
      <c r="AB56" s="74">
        <f t="array" ref="AB56">SUM(IF(Data!$B$7:$B$669&gt;='1'!$B56,IF(Data!$B$7:$B$669&lt;'1'!$C56,IF(Data!$D$7:$D$669&gt;0,Data!AA$7:AA$669))))/'1'!$G56</f>
        <v>5.0000000000000001E-4</v>
      </c>
      <c r="AC56" s="74">
        <f t="array" ref="AC56">SUM(IF(Data!$B$7:$B$669&gt;='1'!$B56,IF(Data!$B$7:$B$669&lt;'1'!$C56,IF(Data!$D$7:$D$669&gt;0,Data!AB$7:AB$669))))/'1'!$G56</f>
        <v>5.0000000000000001E-4</v>
      </c>
      <c r="AD56" s="74">
        <f t="array" ref="AD56">SUM(IF(Data!$B$7:$B$669&gt;='1'!$B56,IF(Data!$B$7:$B$669&lt;'1'!$C56,IF(Data!$D$7:$D$669&gt;0,Data!AC$7:AC$669))))/'1'!$G56</f>
        <v>4.3551505689702971E-4</v>
      </c>
      <c r="AE56" s="75">
        <f t="array" ref="AE56">SUM(IF(Data!$B$7:$B$669&gt;='1'!$B56,IF(Data!$B$7:$B$669&lt;'1'!$C56,IF(Data!$D$7:$D$669&gt;0,Data!AD$7:AD$669))))/'1'!$G56</f>
        <v>0</v>
      </c>
      <c r="AF56" s="131">
        <f t="shared" si="23"/>
        <v>0.37171623760660555</v>
      </c>
      <c r="AG56" s="123">
        <f t="shared" si="24"/>
        <v>0.25878376239339446</v>
      </c>
      <c r="AH56" s="123">
        <f t="shared" si="25"/>
        <v>0.17349999999999999</v>
      </c>
      <c r="AI56" s="123">
        <f t="shared" si="26"/>
        <v>0.10550000000000001</v>
      </c>
      <c r="AJ56" s="123">
        <f t="shared" si="27"/>
        <v>3.95E-2</v>
      </c>
      <c r="AK56" s="123">
        <f t="shared" si="28"/>
        <v>2.2999999999999996E-2</v>
      </c>
      <c r="AL56" s="123">
        <f t="shared" si="29"/>
        <v>1.3000000000000001E-2</v>
      </c>
      <c r="AM56" s="123">
        <f t="shared" si="30"/>
        <v>5.4999999999999979E-3</v>
      </c>
      <c r="AN56" s="123">
        <f t="shared" si="31"/>
        <v>3.5000000000000014E-3</v>
      </c>
      <c r="AO56" s="123">
        <f t="shared" si="32"/>
        <v>2E-3</v>
      </c>
      <c r="AP56" s="123">
        <f t="shared" si="33"/>
        <v>5.2871273542896445E-4</v>
      </c>
      <c r="AQ56" s="123">
        <f t="shared" si="34"/>
        <v>4.7128726457103557E-4</v>
      </c>
      <c r="AR56" s="123">
        <f t="shared" si="35"/>
        <v>0</v>
      </c>
      <c r="AS56" s="123">
        <f t="shared" si="36"/>
        <v>5.0000000000000001E-4</v>
      </c>
      <c r="AT56" s="123">
        <f t="shared" si="37"/>
        <v>5.0000000000000001E-4</v>
      </c>
      <c r="AU56" s="123">
        <f t="shared" si="38"/>
        <v>1E-3</v>
      </c>
      <c r="AV56" s="123">
        <f t="shared" si="39"/>
        <v>0</v>
      </c>
      <c r="AW56" s="123">
        <f t="shared" si="40"/>
        <v>0</v>
      </c>
      <c r="AX56" s="123">
        <f t="shared" si="41"/>
        <v>5.0000000000000001E-4</v>
      </c>
      <c r="AY56" s="123">
        <f t="shared" si="42"/>
        <v>0</v>
      </c>
      <c r="AZ56" s="123">
        <f t="shared" si="43"/>
        <v>6.44849431029703E-5</v>
      </c>
      <c r="BA56" s="132">
        <f t="shared" si="44"/>
        <v>4.3551505689702971E-4</v>
      </c>
      <c r="BB56" s="74">
        <f t="shared" si="52"/>
        <v>0.37171623760660555</v>
      </c>
      <c r="BC56" s="74">
        <f t="shared" si="53"/>
        <v>0.62481247512882332</v>
      </c>
      <c r="BD56" s="74">
        <f t="shared" si="54"/>
        <v>3.035772207674006E-3</v>
      </c>
      <c r="BE56" s="74">
        <f t="shared" si="55"/>
        <v>4.3551505689702971E-4</v>
      </c>
      <c r="BF56" s="74">
        <f t="shared" si="56"/>
        <v>45.62335910050323</v>
      </c>
      <c r="BG56" s="74">
        <f t="shared" si="57"/>
        <v>31.548121186312798</v>
      </c>
      <c r="BH56" s="74">
        <f t="shared" si="58"/>
        <v>0.59221020187875295</v>
      </c>
      <c r="BI56" s="77">
        <f t="array" ref="BI56">10^ (LOG(INDEX($I$6:$AE$6,MATCH(BI$6/100,$I56:$AE56,-1)))-(INDEX($I56:$AE56,MATCH(BI$6/100,$I56:$AE56,-1))-BI$6/100)/(INDEX($I56:$AE56,MATCH(BI$6/100,$I56:$AE56,-1))-INDEX($I56:$AE56,MATCH(BI$6/100,$I56:$AE56,-1)+1))*(LOG(INDEX($I$6:$AE$6,MATCH(BI$6/100,$I56:$AE56,-1)))-LOG(INDEX($I$6:$AE$6,MATCH(BI$6/100,$I56:$AE56,-1)+1))))</f>
        <v>20.18696225452279</v>
      </c>
      <c r="BJ56" s="77">
        <f t="array" ref="BJ56">10^ (LOG(INDEX($I$6:$AE$6,MATCH(BJ$6/100,$I56:$AE56,-1)))-(INDEX($I56:$AE56,MATCH(BJ$6/100,$I56:$AE56,-1))-BJ$6/100)/(INDEX($I56:$AE56,MATCH(BJ$6/100,$I56:$AE56,-1))-INDEX($I56:$AE56,MATCH(BJ$6/100,$I56:$AE56,-1)+1))*(LOG(INDEX($I$6:$AE$6,MATCH(BJ$6/100,$I56:$AE56,-1)))-LOG(INDEX($I$6:$AE$6,MATCH(BJ$6/100,$I56:$AE56,-1)+1))))</f>
        <v>24.322442151477009</v>
      </c>
      <c r="BK56" s="77">
        <f t="array" ref="BK56">10^ (LOG(INDEX($I$6:$AE$6,MATCH(BK$6/100,$I56:$AE56,-1)))-(INDEX($I56:$AE56,MATCH(BK$6/100,$I56:$AE56,-1))-BK$6/100)/(INDEX($I56:$AE56,MATCH(BK$6/100,$I56:$AE56,-1))-INDEX($I56:$AE56,MATCH(BK$6/100,$I56:$AE56,-1)+1))*(LOG(INDEX($I$6:$AE$6,MATCH(BK$6/100,$I56:$AE56,-1)))-LOG(INDEX($I$6:$AE$6,MATCH(BK$6/100,$I56:$AE56,-1)+1))))</f>
        <v>30.45247849236457</v>
      </c>
      <c r="BL56" s="77">
        <f t="array" ref="BL56">10^ (LOG(INDEX($I$6:$AE$6,MATCH(BL$6/100,$I56:$AE56,-1)))-(INDEX($I56:$AE56,MATCH(BL$6/100,$I56:$AE56,-1))-BL$6/100)/(INDEX($I56:$AE56,MATCH(BL$6/100,$I56:$AE56,-1))-INDEX($I56:$AE56,MATCH(BL$6/100,$I56:$AE56,-1)+1))*(LOG(INDEX($I$6:$AE$6,MATCH(BL$6/100,$I56:$AE56,-1)))-LOG(INDEX($I$6:$AE$6,MATCH(BL$6/100,$I56:$AE56,-1)+1))))</f>
        <v>37.537289210082953</v>
      </c>
      <c r="BM56" s="77">
        <f t="array" ref="BM56">10^ (LOG(INDEX($I$6:$AE$6,MATCH(BM$6/100,$I56:$AE56,-1)))-(INDEX($I56:$AE56,MATCH(BM$6/100,$I56:$AE56,-1))-BM$6/100)/(INDEX($I56:$AE56,MATCH(BM$6/100,$I56:$AE56,-1))-INDEX($I56:$AE56,MATCH(BM$6/100,$I56:$AE56,-1)+1))*(LOG(INDEX($I$6:$AE$6,MATCH(BM$6/100,$I56:$AE56,-1)))-LOG(INDEX($I$6:$AE$6,MATCH(BM$6/100,$I56:$AE56,-1)+1))))</f>
        <v>49.733123284793734</v>
      </c>
      <c r="BN56" s="77">
        <f t="array" ref="BN56">10^ (LOG(INDEX($I$6:$AE$6,MATCH(BN$6/100,$I56:$AE56,-1)))-(INDEX($I56:$AE56,MATCH(BN$6/100,$I56:$AE56,-1))-BN$6/100)/(INDEX($I56:$AE56,MATCH(BN$6/100,$I56:$AE56,-1))-INDEX($I56:$AE56,MATCH(BN$6/100,$I56:$AE56,-1)+1))*(LOG(INDEX($I$6:$AE$6,MATCH(BN$6/100,$I56:$AE56,-1)))-LOG(INDEX($I$6:$AE$6,MATCH(BN$6/100,$I56:$AE56,-1)+1))))</f>
        <v>65.572994639314018</v>
      </c>
      <c r="BO56" s="77">
        <f t="array" ref="BO56">10^ (LOG(INDEX($I$6:$AE$6,MATCH(BO$6/100,$I56:$AE56,-1)))-(INDEX($I56:$AE56,MATCH(BO$6/100,$I56:$AE56,-1))-BO$6/100)/(INDEX($I56:$AE56,MATCH(BO$6/100,$I56:$AE56,-1))-INDEX($I56:$AE56,MATCH(BO$6/100,$I56:$AE56,-1)+1))*(LOG(INDEX($I$6:$AE$6,MATCH(BO$6/100,$I56:$AE56,-1)))-LOG(INDEX($I$6:$AE$6,MATCH(BO$6/100,$I56:$AE56,-1)+1))))</f>
        <v>78.845674647371894</v>
      </c>
      <c r="BP56" s="77">
        <f t="array" ref="BP56">10^ (LOG(INDEX($I$6:$AE$6,MATCH(BP$6/100,$I56:$AE56,-1)))-(INDEX($I56:$AE56,MATCH(BP$6/100,$I56:$AE56,-1))-BP$6/100)/(INDEX($I56:$AE56,MATCH(BP$6/100,$I56:$AE56,-1))-INDEX($I56:$AE56,MATCH(BP$6/100,$I56:$AE56,-1)+1))*(LOG(INDEX($I$6:$AE$6,MATCH(BP$6/100,$I56:$AE56,-1)))-LOG(INDEX($I$6:$AE$6,MATCH(BP$6/100,$I56:$AE56,-1)+1))))</f>
        <v>93.073370996774059</v>
      </c>
      <c r="BQ56" s="78">
        <f t="array" ref="BQ56">10^ (LOG(INDEX($I$6:$AE$6,MATCH(BQ$6/100,$I56:$AE56,-1)))-(INDEX($I56:$AE56,MATCH(BQ$6/100,$I56:$AE56,-1))-BQ$6/100)/(INDEX($I56:$AE56,MATCH(BQ$6/100,$I56:$AE56,-1))-INDEX($I56:$AE56,MATCH(BQ$6/100,$I56:$AE56,-1)+1))*(LOG(INDEX($I$6:$AE$6,MATCH(BQ$6/100,$I56:$AE56,-1)))-LOG(INDEX($I$6:$AE$6,MATCH(BQ$6/100,$I56:$AE56,-1)+1))))</f>
        <v>103.95781844181948</v>
      </c>
    </row>
    <row r="57" spans="1:69" x14ac:dyDescent="0.2">
      <c r="A57" s="2"/>
      <c r="B57" s="79">
        <f t="shared" si="50"/>
        <v>56</v>
      </c>
      <c r="C57" s="71">
        <f t="shared" si="51"/>
        <v>57</v>
      </c>
      <c r="D57" s="71">
        <f t="shared" si="22"/>
        <v>56</v>
      </c>
      <c r="E57" s="57">
        <v>0</v>
      </c>
      <c r="F57" s="57" t="s">
        <v>101</v>
      </c>
      <c r="G57" s="118">
        <f t="array" ref="G57">SUM(IF(Data!$B$7:$B$669&gt;='1'!B57,IF(Data!$B$7:$B$669&lt;'1'!C57,IF(Data!$D$7:$D$669&gt;0,1))))</f>
        <v>2</v>
      </c>
      <c r="H57" s="120">
        <f t="array" ref="H57">SUM(IF(Data!$B$7:$B$669&gt;='1'!B57,IF(Data!$B$7:$B$669&lt;'1'!C57,IF(Data!$D$7:$D$669&gt;0,Data!$F$7:$F$669))))/3</f>
        <v>1</v>
      </c>
      <c r="I57" s="137">
        <f t="array" ref="I57">SUM(IF(Data!$B$7:$B$669&gt;='1'!$B57,IF(Data!$B$7:$B$669&lt;'1'!$C57,IF(Data!$D$7:$D$669&gt;0,Data!H$7:H$669))))/'1'!$G57</f>
        <v>1</v>
      </c>
      <c r="J57" s="74">
        <f t="array" ref="J57">SUM(IF(Data!$B$7:$B$669&gt;='1'!$B57,IF(Data!$B$7:$B$669&lt;'1'!$C57,IF(Data!$D$7:$D$669&gt;0,Data!I$7:I$669))))/'1'!$G57</f>
        <v>0.75739693612193792</v>
      </c>
      <c r="K57" s="74">
        <f t="array" ref="K57">SUM(IF(Data!$B$7:$B$669&gt;='1'!$B57,IF(Data!$B$7:$B$669&lt;'1'!$C57,IF(Data!$D$7:$D$669&gt;0,Data!J$7:J$669))))/'1'!$G57</f>
        <v>0.58850000000000002</v>
      </c>
      <c r="L57" s="74">
        <f t="array" ref="L57">SUM(IF(Data!$B$7:$B$669&gt;='1'!$B57,IF(Data!$B$7:$B$669&lt;'1'!$C57,IF(Data!$D$7:$D$669&gt;0,Data!K$7:K$669))))/'1'!$G57</f>
        <v>0.49749999999999994</v>
      </c>
      <c r="M57" s="74">
        <f t="array" ref="M57">SUM(IF(Data!$B$7:$B$669&gt;='1'!$B57,IF(Data!$B$7:$B$669&lt;'1'!$C57,IF(Data!$D$7:$D$669&gt;0,Data!L$7:L$669))))/'1'!$G57</f>
        <v>0.40949999999999998</v>
      </c>
      <c r="N57" s="74">
        <f t="array" ref="N57">SUM(IF(Data!$B$7:$B$669&gt;='1'!$B57,IF(Data!$B$7:$B$669&lt;'1'!$C57,IF(Data!$D$7:$D$669&gt;0,Data!M$7:M$669))))/'1'!$G57</f>
        <v>0.33199999999999996</v>
      </c>
      <c r="O57" s="74">
        <f t="array" ref="O57">SUM(IF(Data!$B$7:$B$669&gt;='1'!$B57,IF(Data!$B$7:$B$669&lt;'1'!$C57,IF(Data!$D$7:$D$669&gt;0,Data!N$7:N$669))))/'1'!$G57</f>
        <v>0.23750000000000002</v>
      </c>
      <c r="P57" s="74">
        <f t="array" ref="P57">SUM(IF(Data!$B$7:$B$669&gt;='1'!$B57,IF(Data!$B$7:$B$669&lt;'1'!$C57,IF(Data!$D$7:$D$669&gt;0,Data!O$7:O$669))))/'1'!$G57</f>
        <v>0.17899999999999999</v>
      </c>
      <c r="Q57" s="74">
        <f t="array" ref="Q57">SUM(IF(Data!$B$7:$B$669&gt;='1'!$B57,IF(Data!$B$7:$B$669&lt;'1'!$C57,IF(Data!$D$7:$D$669&gt;0,Data!P$7:P$669))))/'1'!$G57</f>
        <v>0.13700000000000001</v>
      </c>
      <c r="R57" s="74">
        <f t="array" ref="R57">SUM(IF(Data!$B$7:$B$669&gt;='1'!$B57,IF(Data!$B$7:$B$669&lt;'1'!$C57,IF(Data!$D$7:$D$669&gt;0,Data!Q$7:Q$669))))/'1'!$G57</f>
        <v>0.105</v>
      </c>
      <c r="S57" s="74">
        <f t="array" ref="S57">SUM(IF(Data!$B$7:$B$669&gt;='1'!$B57,IF(Data!$B$7:$B$669&lt;'1'!$C57,IF(Data!$D$7:$D$669&gt;0,Data!R$7:R$669))))/'1'!$G57</f>
        <v>8.2000000000000003E-2</v>
      </c>
      <c r="T57" s="74">
        <f t="array" ref="T57">SUM(IF(Data!$B$7:$B$669&gt;='1'!$B57,IF(Data!$B$7:$B$669&lt;'1'!$C57,IF(Data!$D$7:$D$669&gt;0,Data!S$7:S$669))))/'1'!$G57</f>
        <v>7.1161388923706229E-2</v>
      </c>
      <c r="U57" s="74">
        <f t="array" ref="U57">SUM(IF(Data!$B$7:$B$669&gt;='1'!$B57,IF(Data!$B$7:$B$669&lt;'1'!$C57,IF(Data!$D$7:$D$669&gt;0,Data!T$7:T$669))))/'1'!$G57</f>
        <v>6.1499999999999999E-2</v>
      </c>
      <c r="V57" s="74">
        <f t="array" ref="V57">SUM(IF(Data!$B$7:$B$669&gt;='1'!$B57,IF(Data!$B$7:$B$669&lt;'1'!$C57,IF(Data!$D$7:$D$669&gt;0,Data!U$7:U$669))))/'1'!$G57</f>
        <v>3.9E-2</v>
      </c>
      <c r="W57" s="74">
        <f t="array" ref="W57">SUM(IF(Data!$B$7:$B$669&gt;='1'!$B57,IF(Data!$B$7:$B$669&lt;'1'!$C57,IF(Data!$D$7:$D$669&gt;0,Data!V$7:V$669))))/'1'!$G57</f>
        <v>2.4E-2</v>
      </c>
      <c r="X57" s="74">
        <f t="array" ref="X57">SUM(IF(Data!$B$7:$B$669&gt;='1'!$B57,IF(Data!$B$7:$B$669&lt;'1'!$C57,IF(Data!$D$7:$D$669&gt;0,Data!W$7:W$669))))/'1'!$G57</f>
        <v>1.9000000000000003E-2</v>
      </c>
      <c r="Y57" s="74">
        <f t="array" ref="Y57">SUM(IF(Data!$B$7:$B$669&gt;='1'!$B57,IF(Data!$B$7:$B$669&lt;'1'!$C57,IF(Data!$D$7:$D$669&gt;0,Data!X$7:X$669))))/'1'!$G57</f>
        <v>1.4500000000000001E-2</v>
      </c>
      <c r="Z57" s="74">
        <f t="array" ref="Z57">SUM(IF(Data!$B$7:$B$669&gt;='1'!$B57,IF(Data!$B$7:$B$669&lt;'1'!$C57,IF(Data!$D$7:$D$669&gt;0,Data!Y$7:Y$669))))/'1'!$G57</f>
        <v>9.4999999999999998E-3</v>
      </c>
      <c r="AA57" s="74">
        <f t="array" ref="AA57">SUM(IF(Data!$B$7:$B$669&gt;='1'!$B57,IF(Data!$B$7:$B$669&lt;'1'!$C57,IF(Data!$D$7:$D$669&gt;0,Data!Z$7:Z$669))))/'1'!$G57</f>
        <v>8.9999999999999993E-3</v>
      </c>
      <c r="AB57" s="74">
        <f t="array" ref="AB57">SUM(IF(Data!$B$7:$B$669&gt;='1'!$B57,IF(Data!$B$7:$B$669&lt;'1'!$C57,IF(Data!$D$7:$D$669&gt;0,Data!AA$7:AA$669))))/'1'!$G57</f>
        <v>4.4999999999999997E-3</v>
      </c>
      <c r="AC57" s="74">
        <f t="array" ref="AC57">SUM(IF(Data!$B$7:$B$669&gt;='1'!$B57,IF(Data!$B$7:$B$669&lt;'1'!$C57,IF(Data!$D$7:$D$669&gt;0,Data!AB$7:AB$669))))/'1'!$G57</f>
        <v>2E-3</v>
      </c>
      <c r="AD57" s="74">
        <f t="array" ref="AD57">SUM(IF(Data!$B$7:$B$669&gt;='1'!$B57,IF(Data!$B$7:$B$669&lt;'1'!$C57,IF(Data!$D$7:$D$669&gt;0,Data!AC$7:AC$669))))/'1'!$G57</f>
        <v>1.7420602275881188E-3</v>
      </c>
      <c r="AE57" s="75">
        <f t="array" ref="AE57">SUM(IF(Data!$B$7:$B$669&gt;='1'!$B57,IF(Data!$B$7:$B$669&lt;'1'!$C57,IF(Data!$D$7:$D$669&gt;0,Data!AD$7:AD$669))))/'1'!$G57</f>
        <v>0</v>
      </c>
      <c r="AF57" s="131">
        <f t="shared" si="23"/>
        <v>0.24260306387806208</v>
      </c>
      <c r="AG57" s="123">
        <f t="shared" si="24"/>
        <v>0.1688969361219379</v>
      </c>
      <c r="AH57" s="123">
        <f t="shared" si="25"/>
        <v>9.1000000000000081E-2</v>
      </c>
      <c r="AI57" s="123">
        <f t="shared" si="26"/>
        <v>8.7999999999999967E-2</v>
      </c>
      <c r="AJ57" s="123">
        <f t="shared" si="27"/>
        <v>7.7500000000000013E-2</v>
      </c>
      <c r="AK57" s="123">
        <f t="shared" si="28"/>
        <v>9.4499999999999945E-2</v>
      </c>
      <c r="AL57" s="123">
        <f t="shared" si="29"/>
        <v>5.8500000000000024E-2</v>
      </c>
      <c r="AM57" s="123">
        <f t="shared" si="30"/>
        <v>4.1999999999999982E-2</v>
      </c>
      <c r="AN57" s="123">
        <f t="shared" si="31"/>
        <v>3.2000000000000015E-2</v>
      </c>
      <c r="AO57" s="123">
        <f t="shared" si="32"/>
        <v>2.2999999999999993E-2</v>
      </c>
      <c r="AP57" s="123">
        <f t="shared" si="33"/>
        <v>1.0838611076293775E-2</v>
      </c>
      <c r="AQ57" s="123">
        <f t="shared" si="34"/>
        <v>9.6613889237062295E-3</v>
      </c>
      <c r="AR57" s="123">
        <f t="shared" si="35"/>
        <v>2.2499999999999999E-2</v>
      </c>
      <c r="AS57" s="123">
        <f t="shared" si="36"/>
        <v>1.4999999999999999E-2</v>
      </c>
      <c r="AT57" s="123">
        <f t="shared" si="37"/>
        <v>4.9999999999999975E-3</v>
      </c>
      <c r="AU57" s="123">
        <f t="shared" si="38"/>
        <v>4.5000000000000023E-3</v>
      </c>
      <c r="AV57" s="123">
        <f t="shared" si="39"/>
        <v>5.000000000000001E-3</v>
      </c>
      <c r="AW57" s="123">
        <f t="shared" si="40"/>
        <v>5.0000000000000044E-4</v>
      </c>
      <c r="AX57" s="123">
        <f t="shared" si="41"/>
        <v>4.4999999999999997E-3</v>
      </c>
      <c r="AY57" s="123">
        <f t="shared" si="42"/>
        <v>2.4999999999999996E-3</v>
      </c>
      <c r="AZ57" s="123">
        <f t="shared" si="43"/>
        <v>2.579397724118812E-4</v>
      </c>
      <c r="BA57" s="132">
        <f t="shared" si="44"/>
        <v>1.7420602275881188E-3</v>
      </c>
      <c r="BB57" s="74">
        <f t="shared" si="52"/>
        <v>0.24260306387806208</v>
      </c>
      <c r="BC57" s="74">
        <f t="shared" si="53"/>
        <v>0.68623554719823177</v>
      </c>
      <c r="BD57" s="74">
        <f t="shared" si="54"/>
        <v>6.9419328696118124E-2</v>
      </c>
      <c r="BE57" s="74">
        <f t="shared" si="55"/>
        <v>1.7420602275881188E-3</v>
      </c>
      <c r="BF57" s="74">
        <f t="shared" si="56"/>
        <v>20.94013689825778</v>
      </c>
      <c r="BG57" s="74">
        <f t="shared" si="57"/>
        <v>17.686738797196231</v>
      </c>
      <c r="BH57" s="74">
        <f t="shared" si="58"/>
        <v>0.86348367311315422</v>
      </c>
      <c r="BI57" s="77">
        <f t="array" ref="BI57">10^ (LOG(INDEX($I$6:$AE$6,MATCH(BI$6/100,$I57:$AE57,-1)))-(INDEX($I57:$AE57,MATCH(BI$6/100,$I57:$AE57,-1))-BI$6/100)/(INDEX($I57:$AE57,MATCH(BI$6/100,$I57:$AE57,-1))-INDEX($I57:$AE57,MATCH(BI$6/100,$I57:$AE57,-1)+1))*(LOG(INDEX($I$6:$AE$6,MATCH(BI$6/100,$I57:$AE57,-1)))-LOG(INDEX($I$6:$AE$6,MATCH(BI$6/100,$I57:$AE57,-1)+1))))</f>
        <v>3.1520611905163123</v>
      </c>
      <c r="BJ57" s="77">
        <f t="array" ref="BJ57">10^ (LOG(INDEX($I$6:$AE$6,MATCH(BJ$6/100,$I57:$AE57,-1)))-(INDEX($I57:$AE57,MATCH(BJ$6/100,$I57:$AE57,-1))-BJ$6/100)/(INDEX($I57:$AE57,MATCH(BJ$6/100,$I57:$AE57,-1))-INDEX($I57:$AE57,MATCH(BJ$6/100,$I57:$AE57,-1)+1))*(LOG(INDEX($I$6:$AE$6,MATCH(BJ$6/100,$I57:$AE57,-1)))-LOG(INDEX($I$6:$AE$6,MATCH(BJ$6/100,$I57:$AE57,-1)+1))))</f>
        <v>5.8086913127020194</v>
      </c>
      <c r="BK57" s="77">
        <f t="array" ref="BK57">10^ (LOG(INDEX($I$6:$AE$6,MATCH(BK$6/100,$I57:$AE57,-1)))-(INDEX($I57:$AE57,MATCH(BK$6/100,$I57:$AE57,-1))-BK$6/100)/(INDEX($I57:$AE57,MATCH(BK$6/100,$I57:$AE57,-1))-INDEX($I57:$AE57,MATCH(BK$6/100,$I57:$AE57,-1)+1))*(LOG(INDEX($I$6:$AE$6,MATCH(BK$6/100,$I57:$AE57,-1)))-LOG(INDEX($I$6:$AE$6,MATCH(BK$6/100,$I57:$AE57,-1)+1))))</f>
        <v>9.9617145986368509</v>
      </c>
      <c r="BL57" s="77">
        <f t="array" ref="BL57">10^ (LOG(INDEX($I$6:$AE$6,MATCH(BL$6/100,$I57:$AE57,-1)))-(INDEX($I57:$AE57,MATCH(BL$6/100,$I57:$AE57,-1))-BL$6/100)/(INDEX($I57:$AE57,MATCH(BL$6/100,$I57:$AE57,-1))-INDEX($I57:$AE57,MATCH(BL$6/100,$I57:$AE57,-1)+1))*(LOG(INDEX($I$6:$AE$6,MATCH(BL$6/100,$I57:$AE57,-1)))-LOG(INDEX($I$6:$AE$6,MATCH(BL$6/100,$I57:$AE57,-1)+1))))</f>
        <v>14.804789930958485</v>
      </c>
      <c r="BM57" s="77">
        <f t="array" ref="BM57">10^ (LOG(INDEX($I$6:$AE$6,MATCH(BM$6/100,$I57:$AE57,-1)))-(INDEX($I57:$AE57,MATCH(BM$6/100,$I57:$AE57,-1))-BM$6/100)/(INDEX($I57:$AE57,MATCH(BM$6/100,$I57:$AE57,-1))-INDEX($I57:$AE57,MATCH(BM$6/100,$I57:$AE57,-1)+1))*(LOG(INDEX($I$6:$AE$6,MATCH(BM$6/100,$I57:$AE57,-1)))-LOG(INDEX($I$6:$AE$6,MATCH(BM$6/100,$I57:$AE57,-1)+1))))</f>
        <v>27.472538464502804</v>
      </c>
      <c r="BN57" s="77">
        <f t="array" ref="BN57">10^ (LOG(INDEX($I$6:$AE$6,MATCH(BN$6/100,$I57:$AE57,-1)))-(INDEX($I57:$AE57,MATCH(BN$6/100,$I57:$AE57,-1))-BN$6/100)/(INDEX($I57:$AE57,MATCH(BN$6/100,$I57:$AE57,-1))-INDEX($I57:$AE57,MATCH(BN$6/100,$I57:$AE57,-1)+1))*(LOG(INDEX($I$6:$AE$6,MATCH(BN$6/100,$I57:$AE57,-1)))-LOG(INDEX($I$6:$AE$6,MATCH(BN$6/100,$I57:$AE57,-1)+1))))</f>
        <v>46.516900329598478</v>
      </c>
      <c r="BO57" s="77">
        <f t="array" ref="BO57">10^ (LOG(INDEX($I$6:$AE$6,MATCH(BO$6/100,$I57:$AE57,-1)))-(INDEX($I57:$AE57,MATCH(BO$6/100,$I57:$AE57,-1))-BO$6/100)/(INDEX($I57:$AE57,MATCH(BO$6/100,$I57:$AE57,-1))-INDEX($I57:$AE57,MATCH(BO$6/100,$I57:$AE57,-1)+1))*(LOG(INDEX($I$6:$AE$6,MATCH(BO$6/100,$I57:$AE57,-1)))-LOG(INDEX($I$6:$AE$6,MATCH(BO$6/100,$I57:$AE57,-1)+1))))</f>
        <v>61.697518218338637</v>
      </c>
      <c r="BP57" s="77">
        <f t="array" ref="BP57">10^ (LOG(INDEX($I$6:$AE$6,MATCH(BP$6/100,$I57:$AE57,-1)))-(INDEX($I57:$AE57,MATCH(BP$6/100,$I57:$AE57,-1))-BP$6/100)/(INDEX($I57:$AE57,MATCH(BP$6/100,$I57:$AE57,-1))-INDEX($I57:$AE57,MATCH(BP$6/100,$I57:$AE57,-1)+1))*(LOG(INDEX($I$6:$AE$6,MATCH(BP$6/100,$I57:$AE57,-1)))-LOG(INDEX($I$6:$AE$6,MATCH(BP$6/100,$I57:$AE57,-1)+1))))</f>
        <v>79.553433687294657</v>
      </c>
      <c r="BQ57" s="78">
        <f t="array" ref="BQ57">10^ (LOG(INDEX($I$6:$AE$6,MATCH(BQ$6/100,$I57:$AE57,-1)))-(INDEX($I57:$AE57,MATCH(BQ$6/100,$I57:$AE57,-1))-BQ$6/100)/(INDEX($I57:$AE57,MATCH(BQ$6/100,$I57:$AE57,-1))-INDEX($I57:$AE57,MATCH(BQ$6/100,$I57:$AE57,-1)+1))*(LOG(INDEX($I$6:$AE$6,MATCH(BQ$6/100,$I57:$AE57,-1)))-LOG(INDEX($I$6:$AE$6,MATCH(BQ$6/100,$I57:$AE57,-1)+1))))</f>
        <v>94.243864406712888</v>
      </c>
    </row>
    <row r="58" spans="1:69" x14ac:dyDescent="0.2">
      <c r="A58" s="2"/>
      <c r="B58" s="79">
        <f t="shared" si="50"/>
        <v>57</v>
      </c>
      <c r="C58" s="71">
        <f t="shared" si="51"/>
        <v>58</v>
      </c>
      <c r="D58" s="71">
        <f t="shared" si="22"/>
        <v>57</v>
      </c>
      <c r="E58" s="57">
        <v>0</v>
      </c>
      <c r="F58" s="57" t="s">
        <v>101</v>
      </c>
      <c r="G58" s="118">
        <f t="array" ref="G58">SUM(IF(Data!$B$7:$B$669&gt;='1'!B58,IF(Data!$B$7:$B$669&lt;'1'!C58,IF(Data!$D$7:$D$669&gt;0,1))))</f>
        <v>3</v>
      </c>
      <c r="H58" s="120">
        <f t="array" ref="H58">SUM(IF(Data!$B$7:$B$669&gt;='1'!B58,IF(Data!$B$7:$B$669&lt;'1'!C58,IF(Data!$D$7:$D$669&gt;0,Data!$F$7:$F$669))))/3</f>
        <v>1.3333333333333333</v>
      </c>
      <c r="I58" s="137">
        <f t="array" ref="I58">SUM(IF(Data!$B$7:$B$669&gt;='1'!$B58,IF(Data!$B$7:$B$669&lt;'1'!$C58,IF(Data!$D$7:$D$669&gt;0,Data!H$7:H$669))))/'1'!$G58</f>
        <v>1</v>
      </c>
      <c r="J58" s="74">
        <f t="array" ref="J58">SUM(IF(Data!$B$7:$B$669&gt;='1'!$B58,IF(Data!$B$7:$B$669&lt;'1'!$C58,IF(Data!$D$7:$D$669&gt;0,Data!I$7:I$669))))/'1'!$G58</f>
        <v>0.68478305835527609</v>
      </c>
      <c r="K58" s="74">
        <f t="array" ref="K58">SUM(IF(Data!$B$7:$B$669&gt;='1'!$B58,IF(Data!$B$7:$B$669&lt;'1'!$C58,IF(Data!$D$7:$D$669&gt;0,Data!J$7:J$669))))/'1'!$G58</f>
        <v>0.46533333333333338</v>
      </c>
      <c r="L58" s="74">
        <f t="array" ref="L58">SUM(IF(Data!$B$7:$B$669&gt;='1'!$B58,IF(Data!$B$7:$B$669&lt;'1'!$C58,IF(Data!$D$7:$D$669&gt;0,Data!K$7:K$669))))/'1'!$G58</f>
        <v>0.37733333333333335</v>
      </c>
      <c r="M58" s="74">
        <f t="array" ref="M58">SUM(IF(Data!$B$7:$B$669&gt;='1'!$B58,IF(Data!$B$7:$B$669&lt;'1'!$C58,IF(Data!$D$7:$D$669&gt;0,Data!L$7:L$669))))/'1'!$G58</f>
        <v>0.31033333333333329</v>
      </c>
      <c r="N58" s="74">
        <f t="array" ref="N58">SUM(IF(Data!$B$7:$B$669&gt;='1'!$B58,IF(Data!$B$7:$B$669&lt;'1'!$C58,IF(Data!$D$7:$D$669&gt;0,Data!M$7:M$669))))/'1'!$G58</f>
        <v>0.21666666666666667</v>
      </c>
      <c r="O58" s="74">
        <f t="array" ref="O58">SUM(IF(Data!$B$7:$B$669&gt;='1'!$B58,IF(Data!$B$7:$B$669&lt;'1'!$C58,IF(Data!$D$7:$D$669&gt;0,Data!N$7:N$669))))/'1'!$G58</f>
        <v>0.16166666666666665</v>
      </c>
      <c r="P58" s="74">
        <f t="array" ref="P58">SUM(IF(Data!$B$7:$B$669&gt;='1'!$B58,IF(Data!$B$7:$B$669&lt;'1'!$C58,IF(Data!$D$7:$D$669&gt;0,Data!O$7:O$669))))/'1'!$G58</f>
        <v>0.11633333333333333</v>
      </c>
      <c r="Q58" s="74">
        <f t="array" ref="Q58">SUM(IF(Data!$B$7:$B$669&gt;='1'!$B58,IF(Data!$B$7:$B$669&lt;'1'!$C58,IF(Data!$D$7:$D$669&gt;0,Data!P$7:P$669))))/'1'!$G58</f>
        <v>8.533333333333333E-2</v>
      </c>
      <c r="R58" s="74">
        <f t="array" ref="R58">SUM(IF(Data!$B$7:$B$669&gt;='1'!$B58,IF(Data!$B$7:$B$669&lt;'1'!$C58,IF(Data!$D$7:$D$669&gt;0,Data!Q$7:Q$669))))/'1'!$G58</f>
        <v>6.1666666666666668E-2</v>
      </c>
      <c r="S58" s="74">
        <f t="array" ref="S58">SUM(IF(Data!$B$7:$B$669&gt;='1'!$B58,IF(Data!$B$7:$B$669&lt;'1'!$C58,IF(Data!$D$7:$D$669&gt;0,Data!R$7:R$669))))/'1'!$G58</f>
        <v>4.5666666666666668E-2</v>
      </c>
      <c r="T58" s="74">
        <f t="array" ref="T58">SUM(IF(Data!$B$7:$B$669&gt;='1'!$B58,IF(Data!$B$7:$B$669&lt;'1'!$C58,IF(Data!$D$7:$D$669&gt;0,Data!S$7:S$669))))/'1'!$G58</f>
        <v>3.9322113841519096E-2</v>
      </c>
      <c r="U58" s="74">
        <f t="array" ref="U58">SUM(IF(Data!$B$7:$B$669&gt;='1'!$B58,IF(Data!$B$7:$B$669&lt;'1'!$C58,IF(Data!$D$7:$D$669&gt;0,Data!T$7:T$669))))/'1'!$G58</f>
        <v>3.3666666666666671E-2</v>
      </c>
      <c r="V58" s="74">
        <f t="array" ref="V58">SUM(IF(Data!$B$7:$B$669&gt;='1'!$B58,IF(Data!$B$7:$B$669&lt;'1'!$C58,IF(Data!$D$7:$D$669&gt;0,Data!U$7:U$669))))/'1'!$G58</f>
        <v>2.3333333333333334E-2</v>
      </c>
      <c r="W58" s="74">
        <f t="array" ref="W58">SUM(IF(Data!$B$7:$B$669&gt;='1'!$B58,IF(Data!$B$7:$B$669&lt;'1'!$C58,IF(Data!$D$7:$D$669&gt;0,Data!V$7:V$669))))/'1'!$G58</f>
        <v>1.4666666666666666E-2</v>
      </c>
      <c r="X58" s="74">
        <f t="array" ref="X58">SUM(IF(Data!$B$7:$B$669&gt;='1'!$B58,IF(Data!$B$7:$B$669&lt;'1'!$C58,IF(Data!$D$7:$D$669&gt;0,Data!W$7:W$669))))/'1'!$G58</f>
        <v>8.3333333333333332E-3</v>
      </c>
      <c r="Y58" s="74">
        <f t="array" ref="Y58">SUM(IF(Data!$B$7:$B$669&gt;='1'!$B58,IF(Data!$B$7:$B$669&lt;'1'!$C58,IF(Data!$D$7:$D$669&gt;0,Data!X$7:X$669))))/'1'!$G58</f>
        <v>6.000000000000001E-3</v>
      </c>
      <c r="Z58" s="74">
        <f t="array" ref="Z58">SUM(IF(Data!$B$7:$B$669&gt;='1'!$B58,IF(Data!$B$7:$B$669&lt;'1'!$C58,IF(Data!$D$7:$D$669&gt;0,Data!Y$7:Y$669))))/'1'!$G58</f>
        <v>5.6666666666666671E-3</v>
      </c>
      <c r="AA58" s="74">
        <f t="array" ref="AA58">SUM(IF(Data!$B$7:$B$669&gt;='1'!$B58,IF(Data!$B$7:$B$669&lt;'1'!$C58,IF(Data!$D$7:$D$669&gt;0,Data!Z$7:Z$669))))/'1'!$G58</f>
        <v>4.6666666666666671E-3</v>
      </c>
      <c r="AB58" s="74">
        <f t="array" ref="AB58">SUM(IF(Data!$B$7:$B$669&gt;='1'!$B58,IF(Data!$B$7:$B$669&lt;'1'!$C58,IF(Data!$D$7:$D$669&gt;0,Data!AA$7:AA$669))))/'1'!$G58</f>
        <v>3.0000000000000005E-3</v>
      </c>
      <c r="AC58" s="74">
        <f t="array" ref="AC58">SUM(IF(Data!$B$7:$B$669&gt;='1'!$B58,IF(Data!$B$7:$B$669&lt;'1'!$C58,IF(Data!$D$7:$D$669&gt;0,Data!AB$7:AB$669))))/'1'!$G58</f>
        <v>2.3333333333333335E-3</v>
      </c>
      <c r="AD58" s="74">
        <f t="array" ref="AD58">SUM(IF(Data!$B$7:$B$669&gt;='1'!$B58,IF(Data!$B$7:$B$669&lt;'1'!$C58,IF(Data!$D$7:$D$669&gt;0,Data!AC$7:AC$669))))/'1'!$G58</f>
        <v>2.0324035988528054E-3</v>
      </c>
      <c r="AE58" s="75">
        <f t="array" ref="AE58">SUM(IF(Data!$B$7:$B$669&gt;='1'!$B58,IF(Data!$B$7:$B$669&lt;'1'!$C58,IF(Data!$D$7:$D$669&gt;0,Data!AD$7:AD$669))))/'1'!$G58</f>
        <v>0</v>
      </c>
      <c r="AF58" s="131">
        <f t="shared" si="23"/>
        <v>0.31521694164472391</v>
      </c>
      <c r="AG58" s="123">
        <f t="shared" si="24"/>
        <v>0.21944972502194271</v>
      </c>
      <c r="AH58" s="123">
        <f t="shared" si="25"/>
        <v>8.8000000000000023E-2</v>
      </c>
      <c r="AI58" s="123">
        <f t="shared" si="26"/>
        <v>6.700000000000006E-2</v>
      </c>
      <c r="AJ58" s="123">
        <f t="shared" si="27"/>
        <v>9.366666666666662E-2</v>
      </c>
      <c r="AK58" s="123">
        <f t="shared" si="28"/>
        <v>5.5000000000000021E-2</v>
      </c>
      <c r="AL58" s="123">
        <f t="shared" si="29"/>
        <v>4.5333333333333323E-2</v>
      </c>
      <c r="AM58" s="123">
        <f t="shared" si="30"/>
        <v>3.1E-2</v>
      </c>
      <c r="AN58" s="123">
        <f t="shared" si="31"/>
        <v>2.3666666666666662E-2</v>
      </c>
      <c r="AO58" s="123">
        <f t="shared" si="32"/>
        <v>1.6E-2</v>
      </c>
      <c r="AP58" s="123">
        <f t="shared" si="33"/>
        <v>6.3445528251475716E-3</v>
      </c>
      <c r="AQ58" s="123">
        <f t="shared" si="34"/>
        <v>5.6554471748524252E-3</v>
      </c>
      <c r="AR58" s="123">
        <f t="shared" si="35"/>
        <v>1.0333333333333337E-2</v>
      </c>
      <c r="AS58" s="123">
        <f t="shared" si="36"/>
        <v>8.666666666666668E-3</v>
      </c>
      <c r="AT58" s="123">
        <f t="shared" si="37"/>
        <v>6.3333333333333332E-3</v>
      </c>
      <c r="AU58" s="123">
        <f t="shared" si="38"/>
        <v>2.3333333333333322E-3</v>
      </c>
      <c r="AV58" s="123">
        <f t="shared" si="39"/>
        <v>3.3333333333333392E-4</v>
      </c>
      <c r="AW58" s="123">
        <f t="shared" si="40"/>
        <v>1E-3</v>
      </c>
      <c r="AX58" s="123">
        <f t="shared" si="41"/>
        <v>1.6666666666666666E-3</v>
      </c>
      <c r="AY58" s="123">
        <f t="shared" si="42"/>
        <v>6.6666666666666697E-4</v>
      </c>
      <c r="AZ58" s="123">
        <f t="shared" si="43"/>
        <v>3.0092973448052817E-4</v>
      </c>
      <c r="BA58" s="132">
        <f t="shared" si="44"/>
        <v>2.0324035988528054E-3</v>
      </c>
      <c r="BB58" s="74">
        <f t="shared" si="52"/>
        <v>0.31521694164472391</v>
      </c>
      <c r="BC58" s="74">
        <f t="shared" si="53"/>
        <v>0.64546094451375702</v>
      </c>
      <c r="BD58" s="74">
        <f t="shared" si="54"/>
        <v>3.7289710242666287E-2</v>
      </c>
      <c r="BE58" s="74">
        <f t="shared" si="55"/>
        <v>2.0324035988528054E-3</v>
      </c>
      <c r="BF58" s="74">
        <f t="shared" si="56"/>
        <v>29.196545180757358</v>
      </c>
      <c r="BG58" s="74">
        <f t="shared" si="57"/>
        <v>21.24005969943547</v>
      </c>
      <c r="BH58" s="74">
        <f t="shared" si="58"/>
        <v>0.91633352977181837</v>
      </c>
      <c r="BI58" s="77">
        <f t="array" ref="BI58">10^ (LOG(INDEX($I$6:$AE$6,MATCH(BI$6/100,$I58:$AE58,-1)))-(INDEX($I58:$AE58,MATCH(BI$6/100,$I58:$AE58,-1))-BI$6/100)/(INDEX($I58:$AE58,MATCH(BI$6/100,$I58:$AE58,-1))-INDEX($I58:$AE58,MATCH(BI$6/100,$I58:$AE58,-1)+1))*(LOG(INDEX($I$6:$AE$6,MATCH(BI$6/100,$I58:$AE58,-1)))-LOG(INDEX($I$6:$AE$6,MATCH(BI$6/100,$I58:$AE58,-1)+1))))</f>
        <v>5.6598997603270682</v>
      </c>
      <c r="BJ58" s="77">
        <f t="array" ref="BJ58">10^ (LOG(INDEX($I$6:$AE$6,MATCH(BJ$6/100,$I58:$AE58,-1)))-(INDEX($I58:$AE58,MATCH(BJ$6/100,$I58:$AE58,-1))-BJ$6/100)/(INDEX($I58:$AE58,MATCH(BJ$6/100,$I58:$AE58,-1))-INDEX($I58:$AE58,MATCH(BJ$6/100,$I58:$AE58,-1)+1))*(LOG(INDEX($I$6:$AE$6,MATCH(BJ$6/100,$I58:$AE58,-1)))-LOG(INDEX($I$6:$AE$6,MATCH(BJ$6/100,$I58:$AE58,-1)+1))))</f>
        <v>9.3839315201373719</v>
      </c>
      <c r="BK58" s="77">
        <f t="array" ref="BK58">10^ (LOG(INDEX($I$6:$AE$6,MATCH(BK$6/100,$I58:$AE58,-1)))-(INDEX($I58:$AE58,MATCH(BK$6/100,$I58:$AE58,-1))-BK$6/100)/(INDEX($I58:$AE58,MATCH(BK$6/100,$I58:$AE58,-1))-INDEX($I58:$AE58,MATCH(BK$6/100,$I58:$AE58,-1)+1))*(LOG(INDEX($I$6:$AE$6,MATCH(BK$6/100,$I58:$AE58,-1)))-LOG(INDEX($I$6:$AE$6,MATCH(BK$6/100,$I58:$AE58,-1)+1))))</f>
        <v>15.488946672567813</v>
      </c>
      <c r="BL58" s="77">
        <f t="array" ref="BL58">10^ (LOG(INDEX($I$6:$AE$6,MATCH(BL$6/100,$I58:$AE58,-1)))-(INDEX($I58:$AE58,MATCH(BL$6/100,$I58:$AE58,-1))-BL$6/100)/(INDEX($I58:$AE58,MATCH(BL$6/100,$I58:$AE58,-1))-INDEX($I58:$AE58,MATCH(BL$6/100,$I58:$AE58,-1)+1))*(LOG(INDEX($I$6:$AE$6,MATCH(BL$6/100,$I58:$AE58,-1)))-LOG(INDEX($I$6:$AE$6,MATCH(BL$6/100,$I58:$AE58,-1)+1))))</f>
        <v>23.796382028296613</v>
      </c>
      <c r="BM58" s="77">
        <f t="array" ref="BM58">10^ (LOG(INDEX($I$6:$AE$6,MATCH(BM$6/100,$I58:$AE58,-1)))-(INDEX($I58:$AE58,MATCH(BM$6/100,$I58:$AE58,-1))-BM$6/100)/(INDEX($I58:$AE58,MATCH(BM$6/100,$I58:$AE58,-1))-INDEX($I58:$AE58,MATCH(BM$6/100,$I58:$AE58,-1)+1))*(LOG(INDEX($I$6:$AE$6,MATCH(BM$6/100,$I58:$AE58,-1)))-LOG(INDEX($I$6:$AE$6,MATCH(BM$6/100,$I58:$AE58,-1)+1))))</f>
        <v>42.16019436689313</v>
      </c>
      <c r="BN58" s="77">
        <f t="array" ref="BN58">10^ (LOG(INDEX($I$6:$AE$6,MATCH(BN$6/100,$I58:$AE58,-1)))-(INDEX($I58:$AE58,MATCH(BN$6/100,$I58:$AE58,-1))-BN$6/100)/(INDEX($I58:$AE58,MATCH(BN$6/100,$I58:$AE58,-1))-INDEX($I58:$AE58,MATCH(BN$6/100,$I58:$AE58,-1)+1))*(LOG(INDEX($I$6:$AE$6,MATCH(BN$6/100,$I58:$AE58,-1)))-LOG(INDEX($I$6:$AE$6,MATCH(BN$6/100,$I58:$AE58,-1)+1))))</f>
        <v>58.41236993152279</v>
      </c>
      <c r="BO58" s="77">
        <f t="array" ref="BO58">10^ (LOG(INDEX($I$6:$AE$6,MATCH(BO$6/100,$I58:$AE58,-1)))-(INDEX($I58:$AE58,MATCH(BO$6/100,$I58:$AE58,-1))-BO$6/100)/(INDEX($I58:$AE58,MATCH(BO$6/100,$I58:$AE58,-1))-INDEX($I58:$AE58,MATCH(BO$6/100,$I58:$AE58,-1)+1))*(LOG(INDEX($I$6:$AE$6,MATCH(BO$6/100,$I58:$AE58,-1)))-LOG(INDEX($I$6:$AE$6,MATCH(BO$6/100,$I58:$AE58,-1)+1))))</f>
        <v>72.59493299026893</v>
      </c>
      <c r="BP58" s="77">
        <f t="array" ref="BP58">10^ (LOG(INDEX($I$6:$AE$6,MATCH(BP$6/100,$I58:$AE58,-1)))-(INDEX($I58:$AE58,MATCH(BP$6/100,$I58:$AE58,-1))-BP$6/100)/(INDEX($I58:$AE58,MATCH(BP$6/100,$I58:$AE58,-1))-INDEX($I58:$AE58,MATCH(BP$6/100,$I58:$AE58,-1)+1))*(LOG(INDEX($I$6:$AE$6,MATCH(BP$6/100,$I58:$AE58,-1)))-LOG(INDEX($I$6:$AE$6,MATCH(BP$6/100,$I58:$AE58,-1)+1))))</f>
        <v>88.281080959796384</v>
      </c>
      <c r="BQ58" s="78">
        <f t="array" ref="BQ58">10^ (LOG(INDEX($I$6:$AE$6,MATCH(BQ$6/100,$I58:$AE58,-1)))-(INDEX($I58:$AE58,MATCH(BQ$6/100,$I58:$AE58,-1))-BQ$6/100)/(INDEX($I58:$AE58,MATCH(BQ$6/100,$I58:$AE58,-1))-INDEX($I58:$AE58,MATCH(BQ$6/100,$I58:$AE58,-1)+1))*(LOG(INDEX($I$6:$AE$6,MATCH(BQ$6/100,$I58:$AE58,-1)))-LOG(INDEX($I$6:$AE$6,MATCH(BQ$6/100,$I58:$AE58,-1)+1))))</f>
        <v>100.57928206117492</v>
      </c>
    </row>
    <row r="59" spans="1:69" x14ac:dyDescent="0.2">
      <c r="A59" s="2"/>
      <c r="B59" s="79">
        <f t="shared" si="50"/>
        <v>58</v>
      </c>
      <c r="C59" s="71">
        <f t="shared" si="51"/>
        <v>59</v>
      </c>
      <c r="D59" s="71">
        <f t="shared" si="22"/>
        <v>58</v>
      </c>
      <c r="E59" s="57">
        <v>0</v>
      </c>
      <c r="F59" s="57" t="s">
        <v>101</v>
      </c>
      <c r="G59" s="118">
        <f t="array" ref="G59">SUM(IF(Data!$B$7:$B$669&gt;='1'!B59,IF(Data!$B$7:$B$669&lt;'1'!C59,IF(Data!$D$7:$D$669&gt;0,1))))</f>
        <v>3</v>
      </c>
      <c r="H59" s="120">
        <f t="array" ref="H59">SUM(IF(Data!$B$7:$B$669&gt;='1'!B59,IF(Data!$B$7:$B$669&lt;'1'!C59,IF(Data!$D$7:$D$669&gt;0,Data!$F$7:$F$669))))/3</f>
        <v>1.3333333333333333</v>
      </c>
      <c r="I59" s="137">
        <f t="array" ref="I59">SUM(IF(Data!$B$7:$B$669&gt;='1'!$B59,IF(Data!$B$7:$B$669&lt;'1'!$C59,IF(Data!$D$7:$D$669&gt;0,Data!H$7:H$669))))/'1'!$G59</f>
        <v>1</v>
      </c>
      <c r="J59" s="74">
        <f t="array" ref="J59">SUM(IF(Data!$B$7:$B$669&gt;='1'!$B59,IF(Data!$B$7:$B$669&lt;'1'!$C59,IF(Data!$D$7:$D$669&gt;0,Data!I$7:I$669))))/'1'!$G59</f>
        <v>0.60774749655681493</v>
      </c>
      <c r="K59" s="74">
        <f t="array" ref="K59">SUM(IF(Data!$B$7:$B$669&gt;='1'!$B59,IF(Data!$B$7:$B$669&lt;'1'!$C59,IF(Data!$D$7:$D$669&gt;0,Data!J$7:J$669))))/'1'!$G59</f>
        <v>0.33466666666666667</v>
      </c>
      <c r="L59" s="74">
        <f t="array" ref="L59">SUM(IF(Data!$B$7:$B$669&gt;='1'!$B59,IF(Data!$B$7:$B$669&lt;'1'!$C59,IF(Data!$D$7:$D$669&gt;0,Data!K$7:K$669))))/'1'!$G59</f>
        <v>0.28766666666666668</v>
      </c>
      <c r="M59" s="74">
        <f t="array" ref="M59">SUM(IF(Data!$B$7:$B$669&gt;='1'!$B59,IF(Data!$B$7:$B$669&lt;'1'!$C59,IF(Data!$D$7:$D$669&gt;0,Data!L$7:L$669))))/'1'!$G59</f>
        <v>0.23133333333333331</v>
      </c>
      <c r="N59" s="74">
        <f t="array" ref="N59">SUM(IF(Data!$B$7:$B$669&gt;='1'!$B59,IF(Data!$B$7:$B$669&lt;'1'!$C59,IF(Data!$D$7:$D$669&gt;0,Data!M$7:M$669))))/'1'!$G59</f>
        <v>0.19000000000000003</v>
      </c>
      <c r="O59" s="74">
        <f t="array" ref="O59">SUM(IF(Data!$B$7:$B$669&gt;='1'!$B59,IF(Data!$B$7:$B$669&lt;'1'!$C59,IF(Data!$D$7:$D$669&gt;0,Data!N$7:N$669))))/'1'!$G59</f>
        <v>0.14266666666666666</v>
      </c>
      <c r="P59" s="74">
        <f t="array" ref="P59">SUM(IF(Data!$B$7:$B$669&gt;='1'!$B59,IF(Data!$B$7:$B$669&lt;'1'!$C59,IF(Data!$D$7:$D$669&gt;0,Data!O$7:O$669))))/'1'!$G59</f>
        <v>0.113</v>
      </c>
      <c r="Q59" s="74">
        <f t="array" ref="Q59">SUM(IF(Data!$B$7:$B$669&gt;='1'!$B59,IF(Data!$B$7:$B$669&lt;'1'!$C59,IF(Data!$D$7:$D$669&gt;0,Data!P$7:P$669))))/'1'!$G59</f>
        <v>8.9333333333333334E-2</v>
      </c>
      <c r="R59" s="74">
        <f t="array" ref="R59">SUM(IF(Data!$B$7:$B$669&gt;='1'!$B59,IF(Data!$B$7:$B$669&lt;'1'!$C59,IF(Data!$D$7:$D$669&gt;0,Data!Q$7:Q$669))))/'1'!$G59</f>
        <v>7.6999999999999999E-2</v>
      </c>
      <c r="S59" s="74">
        <f t="array" ref="S59">SUM(IF(Data!$B$7:$B$669&gt;='1'!$B59,IF(Data!$B$7:$B$669&lt;'1'!$C59,IF(Data!$D$7:$D$669&gt;0,Data!R$7:R$669))))/'1'!$G59</f>
        <v>7.1999999999999995E-2</v>
      </c>
      <c r="T59" s="74">
        <f t="array" ref="T59">SUM(IF(Data!$B$7:$B$669&gt;='1'!$B59,IF(Data!$B$7:$B$669&lt;'1'!$C59,IF(Data!$D$7:$D$669&gt;0,Data!S$7:S$669))))/'1'!$G59</f>
        <v>7.0590099372189422E-2</v>
      </c>
      <c r="U59" s="74">
        <f t="array" ref="U59">SUM(IF(Data!$B$7:$B$669&gt;='1'!$B59,IF(Data!$B$7:$B$669&lt;'1'!$C59,IF(Data!$D$7:$D$669&gt;0,Data!T$7:T$669))))/'1'!$G59</f>
        <v>6.933333333333333E-2</v>
      </c>
      <c r="V59" s="74">
        <f t="array" ref="V59">SUM(IF(Data!$B$7:$B$669&gt;='1'!$B59,IF(Data!$B$7:$B$669&lt;'1'!$C59,IF(Data!$D$7:$D$669&gt;0,Data!U$7:U$669))))/'1'!$G59</f>
        <v>6.4999999999999988E-2</v>
      </c>
      <c r="W59" s="74">
        <f t="array" ref="W59">SUM(IF(Data!$B$7:$B$669&gt;='1'!$B59,IF(Data!$B$7:$B$669&lt;'1'!$C59,IF(Data!$D$7:$D$669&gt;0,Data!V$7:V$669))))/'1'!$G59</f>
        <v>6.0666666666666674E-2</v>
      </c>
      <c r="X59" s="74">
        <f t="array" ref="X59">SUM(IF(Data!$B$7:$B$669&gt;='1'!$B59,IF(Data!$B$7:$B$669&lt;'1'!$C59,IF(Data!$D$7:$D$669&gt;0,Data!W$7:W$669))))/'1'!$G59</f>
        <v>4.2666666666666665E-2</v>
      </c>
      <c r="Y59" s="74">
        <f t="array" ref="Y59">SUM(IF(Data!$B$7:$B$669&gt;='1'!$B59,IF(Data!$B$7:$B$669&lt;'1'!$C59,IF(Data!$D$7:$D$669&gt;0,Data!X$7:X$669))))/'1'!$G59</f>
        <v>1.5666666666666666E-2</v>
      </c>
      <c r="Z59" s="74">
        <f t="array" ref="Z59">SUM(IF(Data!$B$7:$B$669&gt;='1'!$B59,IF(Data!$B$7:$B$669&lt;'1'!$C59,IF(Data!$D$7:$D$669&gt;0,Data!Y$7:Y$669))))/'1'!$G59</f>
        <v>6.6666666666666671E-3</v>
      </c>
      <c r="AA59" s="74">
        <f t="array" ref="AA59">SUM(IF(Data!$B$7:$B$669&gt;='1'!$B59,IF(Data!$B$7:$B$669&lt;'1'!$C59,IF(Data!$D$7:$D$669&gt;0,Data!Z$7:Z$669))))/'1'!$G59</f>
        <v>4.0000000000000001E-3</v>
      </c>
      <c r="AB59" s="74">
        <f t="array" ref="AB59">SUM(IF(Data!$B$7:$B$669&gt;='1'!$B59,IF(Data!$B$7:$B$669&lt;'1'!$C59,IF(Data!$D$7:$D$669&gt;0,Data!AA$7:AA$669))))/'1'!$G59</f>
        <v>1E-3</v>
      </c>
      <c r="AC59" s="74">
        <f t="array" ref="AC59">SUM(IF(Data!$B$7:$B$669&gt;='1'!$B59,IF(Data!$B$7:$B$669&lt;'1'!$C59,IF(Data!$D$7:$D$669&gt;0,Data!AB$7:AB$669))))/'1'!$G59</f>
        <v>0</v>
      </c>
      <c r="AD59" s="74">
        <f t="array" ref="AD59">SUM(IF(Data!$B$7:$B$669&gt;='1'!$B59,IF(Data!$B$7:$B$669&lt;'1'!$C59,IF(Data!$D$7:$D$669&gt;0,Data!AC$7:AC$669))))/'1'!$G59</f>
        <v>0</v>
      </c>
      <c r="AE59" s="75">
        <f t="array" ref="AE59">SUM(IF(Data!$B$7:$B$669&gt;='1'!$B59,IF(Data!$B$7:$B$669&lt;'1'!$C59,IF(Data!$D$7:$D$669&gt;0,Data!AD$7:AD$669))))/'1'!$G59</f>
        <v>0</v>
      </c>
      <c r="AF59" s="131">
        <f t="shared" si="23"/>
        <v>0.39225250344318507</v>
      </c>
      <c r="AG59" s="123">
        <f t="shared" si="24"/>
        <v>0.27308082989014826</v>
      </c>
      <c r="AH59" s="123">
        <f t="shared" si="25"/>
        <v>4.6999999999999986E-2</v>
      </c>
      <c r="AI59" s="123">
        <f t="shared" si="26"/>
        <v>5.6333333333333374E-2</v>
      </c>
      <c r="AJ59" s="123">
        <f t="shared" si="27"/>
        <v>4.1333333333333278E-2</v>
      </c>
      <c r="AK59" s="123">
        <f t="shared" si="28"/>
        <v>4.7333333333333366E-2</v>
      </c>
      <c r="AL59" s="123">
        <f t="shared" si="29"/>
        <v>2.9666666666666661E-2</v>
      </c>
      <c r="AM59" s="123">
        <f t="shared" si="30"/>
        <v>2.3666666666666669E-2</v>
      </c>
      <c r="AN59" s="123">
        <f t="shared" si="31"/>
        <v>1.2333333333333335E-2</v>
      </c>
      <c r="AO59" s="123">
        <f t="shared" si="32"/>
        <v>5.0000000000000044E-3</v>
      </c>
      <c r="AP59" s="123">
        <f t="shared" si="33"/>
        <v>1.409900627810573E-3</v>
      </c>
      <c r="AQ59" s="123">
        <f t="shared" si="34"/>
        <v>1.2567660388560914E-3</v>
      </c>
      <c r="AR59" s="123">
        <f t="shared" si="35"/>
        <v>4.3333333333333418E-3</v>
      </c>
      <c r="AS59" s="123">
        <f t="shared" si="36"/>
        <v>4.3333333333333141E-3</v>
      </c>
      <c r="AT59" s="123">
        <f t="shared" si="37"/>
        <v>1.8000000000000009E-2</v>
      </c>
      <c r="AU59" s="123">
        <f t="shared" si="38"/>
        <v>2.7E-2</v>
      </c>
      <c r="AV59" s="123">
        <f t="shared" si="39"/>
        <v>8.9999999999999976E-3</v>
      </c>
      <c r="AW59" s="123">
        <f t="shared" si="40"/>
        <v>2.666666666666667E-3</v>
      </c>
      <c r="AX59" s="123">
        <f t="shared" si="41"/>
        <v>3.0000000000000001E-3</v>
      </c>
      <c r="AY59" s="123">
        <f t="shared" si="42"/>
        <v>1E-3</v>
      </c>
      <c r="AZ59" s="123">
        <f t="shared" si="43"/>
        <v>0</v>
      </c>
      <c r="BA59" s="132">
        <f t="shared" si="44"/>
        <v>0</v>
      </c>
      <c r="BB59" s="74">
        <f t="shared" si="52"/>
        <v>0.39225250344318507</v>
      </c>
      <c r="BC59" s="74">
        <f t="shared" si="53"/>
        <v>0.53715739718462552</v>
      </c>
      <c r="BD59" s="74">
        <f t="shared" si="54"/>
        <v>7.0590099372189422E-2</v>
      </c>
      <c r="BE59" s="74">
        <f t="shared" si="55"/>
        <v>0</v>
      </c>
      <c r="BF59" s="74">
        <f t="shared" si="56"/>
        <v>32.492246487544882</v>
      </c>
      <c r="BG59" s="74">
        <f t="shared" si="57"/>
        <v>26.683322585336896</v>
      </c>
      <c r="BH59" s="74">
        <f t="shared" si="58"/>
        <v>0.54705183973851956</v>
      </c>
      <c r="BI59" s="77">
        <f t="array" ref="BI59">10^ (LOG(INDEX($I$6:$AE$6,MATCH(BI$6/100,$I59:$AE59,-1)))-(INDEX($I59:$AE59,MATCH(BI$6/100,$I59:$AE59,-1))-BI$6/100)/(INDEX($I59:$AE59,MATCH(BI$6/100,$I59:$AE59,-1))-INDEX($I59:$AE59,MATCH(BI$6/100,$I59:$AE59,-1)+1))*(LOG(INDEX($I$6:$AE$6,MATCH(BI$6/100,$I59:$AE59,-1)))-LOG(INDEX($I$6:$AE$6,MATCH(BI$6/100,$I59:$AE59,-1)+1))))</f>
        <v>5.6158851540610515</v>
      </c>
      <c r="BJ59" s="77">
        <f t="array" ref="BJ59">10^ (LOG(INDEX($I$6:$AE$6,MATCH(BJ$6/100,$I59:$AE59,-1)))-(INDEX($I59:$AE59,MATCH(BJ$6/100,$I59:$AE59,-1))-BJ$6/100)/(INDEX($I59:$AE59,MATCH(BJ$6/100,$I59:$AE59,-1))-INDEX($I59:$AE59,MATCH(BJ$6/100,$I59:$AE59,-1)+1))*(LOG(INDEX($I$6:$AE$6,MATCH(BJ$6/100,$I59:$AE59,-1)))-LOG(INDEX($I$6:$AE$6,MATCH(BJ$6/100,$I59:$AE59,-1)+1))))</f>
        <v>10.833847806997674</v>
      </c>
      <c r="BK59" s="77">
        <f t="array" ref="BK59">10^ (LOG(INDEX($I$6:$AE$6,MATCH(BK$6/100,$I59:$AE59,-1)))-(INDEX($I59:$AE59,MATCH(BK$6/100,$I59:$AE59,-1))-BK$6/100)/(INDEX($I59:$AE59,MATCH(BK$6/100,$I59:$AE59,-1))-INDEX($I59:$AE59,MATCH(BK$6/100,$I59:$AE59,-1)+1))*(LOG(INDEX($I$6:$AE$6,MATCH(BK$6/100,$I59:$AE59,-1)))-LOG(INDEX($I$6:$AE$6,MATCH(BK$6/100,$I59:$AE59,-1)+1))))</f>
        <v>21.848065358540161</v>
      </c>
      <c r="BL59" s="77">
        <f t="array" ref="BL59">10^ (LOG(INDEX($I$6:$AE$6,MATCH(BL$6/100,$I59:$AE59,-1)))-(INDEX($I59:$AE59,MATCH(BL$6/100,$I59:$AE59,-1))-BL$6/100)/(INDEX($I59:$AE59,MATCH(BL$6/100,$I59:$AE59,-1))-INDEX($I59:$AE59,MATCH(BL$6/100,$I59:$AE59,-1)+1))*(LOG(INDEX($I$6:$AE$6,MATCH(BL$6/100,$I59:$AE59,-1)))-LOG(INDEX($I$6:$AE$6,MATCH(BL$6/100,$I59:$AE59,-1)+1))))</f>
        <v>40.16140396831392</v>
      </c>
      <c r="BM59" s="77">
        <f t="array" ref="BM59">10^ (LOG(INDEX($I$6:$AE$6,MATCH(BM$6/100,$I59:$AE59,-1)))-(INDEX($I59:$AE59,MATCH(BM$6/100,$I59:$AE59,-1))-BM$6/100)/(INDEX($I59:$AE59,MATCH(BM$6/100,$I59:$AE59,-1))-INDEX($I59:$AE59,MATCH(BM$6/100,$I59:$AE59,-1)+1))*(LOG(INDEX($I$6:$AE$6,MATCH(BM$6/100,$I59:$AE59,-1)))-LOG(INDEX($I$6:$AE$6,MATCH(BM$6/100,$I59:$AE59,-1)+1))))</f>
        <v>52.191701340697286</v>
      </c>
      <c r="BN59" s="77">
        <f t="array" ref="BN59">10^ (LOG(INDEX($I$6:$AE$6,MATCH(BN$6/100,$I59:$AE59,-1)))-(INDEX($I59:$AE59,MATCH(BN$6/100,$I59:$AE59,-1))-BN$6/100)/(INDEX($I59:$AE59,MATCH(BN$6/100,$I59:$AE59,-1))-INDEX($I59:$AE59,MATCH(BN$6/100,$I59:$AE59,-1)+1))*(LOG(INDEX($I$6:$AE$6,MATCH(BN$6/100,$I59:$AE59,-1)))-LOG(INDEX($I$6:$AE$6,MATCH(BN$6/100,$I59:$AE59,-1)+1))))</f>
        <v>67.825658958179645</v>
      </c>
      <c r="BO59" s="77">
        <f t="array" ref="BO59">10^ (LOG(INDEX($I$6:$AE$6,MATCH(BO$6/100,$I59:$AE59,-1)))-(INDEX($I59:$AE59,MATCH(BO$6/100,$I59:$AE59,-1))-BO$6/100)/(INDEX($I59:$AE59,MATCH(BO$6/100,$I59:$AE59,-1))-INDEX($I59:$AE59,MATCH(BO$6/100,$I59:$AE59,-1)+1))*(LOG(INDEX($I$6:$AE$6,MATCH(BO$6/100,$I59:$AE59,-1)))-LOG(INDEX($I$6:$AE$6,MATCH(BO$6/100,$I59:$AE59,-1)+1))))</f>
        <v>80.77105092536037</v>
      </c>
      <c r="BP59" s="77">
        <f t="array" ref="BP59">10^ (LOG(INDEX($I$6:$AE$6,MATCH(BP$6/100,$I59:$AE59,-1)))-(INDEX($I59:$AE59,MATCH(BP$6/100,$I59:$AE59,-1))-BP$6/100)/(INDEX($I59:$AE59,MATCH(BP$6/100,$I59:$AE59,-1))-INDEX($I59:$AE59,MATCH(BP$6/100,$I59:$AE59,-1)+1))*(LOG(INDEX($I$6:$AE$6,MATCH(BP$6/100,$I59:$AE59,-1)))-LOG(INDEX($I$6:$AE$6,MATCH(BP$6/100,$I59:$AE59,-1)+1))))</f>
        <v>94.521645641525424</v>
      </c>
      <c r="BQ59" s="78">
        <f t="array" ref="BQ59">10^ (LOG(INDEX($I$6:$AE$6,MATCH(BQ$6/100,$I59:$AE59,-1)))-(INDEX($I59:$AE59,MATCH(BQ$6/100,$I59:$AE59,-1))-BQ$6/100)/(INDEX($I59:$AE59,MATCH(BQ$6/100,$I59:$AE59,-1))-INDEX($I59:$AE59,MATCH(BQ$6/100,$I59:$AE59,-1)+1))*(LOG(INDEX($I$6:$AE$6,MATCH(BQ$6/100,$I59:$AE59,-1)))-LOG(INDEX($I$6:$AE$6,MATCH(BQ$6/100,$I59:$AE59,-1)+1))))</f>
        <v>104.96591628610936</v>
      </c>
    </row>
    <row r="60" spans="1:69" x14ac:dyDescent="0.2">
      <c r="A60" s="2"/>
      <c r="B60" s="79">
        <f t="shared" si="50"/>
        <v>59</v>
      </c>
      <c r="C60" s="71">
        <f t="shared" si="51"/>
        <v>60</v>
      </c>
      <c r="D60" s="71">
        <f t="shared" si="22"/>
        <v>59</v>
      </c>
      <c r="E60" s="57">
        <v>0</v>
      </c>
      <c r="F60" s="57" t="s">
        <v>101</v>
      </c>
      <c r="G60" s="118">
        <f t="array" ref="G60">SUM(IF(Data!$B$7:$B$669&gt;='1'!B60,IF(Data!$B$7:$B$669&lt;'1'!C60,IF(Data!$D$7:$D$669&gt;0,1))))</f>
        <v>3</v>
      </c>
      <c r="H60" s="120">
        <f t="array" ref="H60">SUM(IF(Data!$B$7:$B$669&gt;='1'!B60,IF(Data!$B$7:$B$669&lt;'1'!C60,IF(Data!$D$7:$D$669&gt;0,Data!$F$7:$F$669))))/3</f>
        <v>1.3333333333333333</v>
      </c>
      <c r="I60" s="137">
        <f t="array" ref="I60">SUM(IF(Data!$B$7:$B$669&gt;='1'!$B60,IF(Data!$B$7:$B$669&lt;'1'!$C60,IF(Data!$D$7:$D$669&gt;0,Data!H$7:H$669))))/'1'!$G60</f>
        <v>1</v>
      </c>
      <c r="J60" s="74">
        <f t="array" ref="J60">SUM(IF(Data!$B$7:$B$669&gt;='1'!$B60,IF(Data!$B$7:$B$669&lt;'1'!$C60,IF(Data!$D$7:$D$669&gt;0,Data!I$7:I$669))))/'1'!$G60</f>
        <v>0.60145887926714459</v>
      </c>
      <c r="K60" s="74">
        <f t="array" ref="K60">SUM(IF(Data!$B$7:$B$669&gt;='1'!$B60,IF(Data!$B$7:$B$669&lt;'1'!$C60,IF(Data!$D$7:$D$669&gt;0,Data!J$7:J$669))))/'1'!$G60</f>
        <v>0.32400000000000001</v>
      </c>
      <c r="L60" s="74">
        <f t="array" ref="L60">SUM(IF(Data!$B$7:$B$669&gt;='1'!$B60,IF(Data!$B$7:$B$669&lt;'1'!$C60,IF(Data!$D$7:$D$669&gt;0,Data!K$7:K$669))))/'1'!$G60</f>
        <v>0.29166666666666669</v>
      </c>
      <c r="M60" s="74">
        <f t="array" ref="M60">SUM(IF(Data!$B$7:$B$669&gt;='1'!$B60,IF(Data!$B$7:$B$669&lt;'1'!$C60,IF(Data!$D$7:$D$669&gt;0,Data!L$7:L$669))))/'1'!$G60</f>
        <v>0.26</v>
      </c>
      <c r="N60" s="74">
        <f t="array" ref="N60">SUM(IF(Data!$B$7:$B$669&gt;='1'!$B60,IF(Data!$B$7:$B$669&lt;'1'!$C60,IF(Data!$D$7:$D$669&gt;0,Data!M$7:M$669))))/'1'!$G60</f>
        <v>0.23699999999999999</v>
      </c>
      <c r="O60" s="74">
        <f t="array" ref="O60">SUM(IF(Data!$B$7:$B$669&gt;='1'!$B60,IF(Data!$B$7:$B$669&lt;'1'!$C60,IF(Data!$D$7:$D$669&gt;0,Data!N$7:N$669))))/'1'!$G60</f>
        <v>0.20566666666666666</v>
      </c>
      <c r="P60" s="74">
        <f t="array" ref="P60">SUM(IF(Data!$B$7:$B$669&gt;='1'!$B60,IF(Data!$B$7:$B$669&lt;'1'!$C60,IF(Data!$D$7:$D$669&gt;0,Data!O$7:O$669))))/'1'!$G60</f>
        <v>0.18433333333333332</v>
      </c>
      <c r="Q60" s="74">
        <f t="array" ref="Q60">SUM(IF(Data!$B$7:$B$669&gt;='1'!$B60,IF(Data!$B$7:$B$669&lt;'1'!$C60,IF(Data!$D$7:$D$669&gt;0,Data!P$7:P$669))))/'1'!$G60</f>
        <v>0.16466666666666666</v>
      </c>
      <c r="R60" s="74">
        <f t="array" ref="R60">SUM(IF(Data!$B$7:$B$669&gt;='1'!$B60,IF(Data!$B$7:$B$669&lt;'1'!$C60,IF(Data!$D$7:$D$669&gt;0,Data!Q$7:Q$669))))/'1'!$G60</f>
        <v>0.14299999999999999</v>
      </c>
      <c r="S60" s="74">
        <f t="array" ref="S60">SUM(IF(Data!$B$7:$B$669&gt;='1'!$B60,IF(Data!$B$7:$B$669&lt;'1'!$C60,IF(Data!$D$7:$D$669&gt;0,Data!R$7:R$669))))/'1'!$G60</f>
        <v>0.11833333333333335</v>
      </c>
      <c r="T60" s="74">
        <f t="array" ref="T60">SUM(IF(Data!$B$7:$B$669&gt;='1'!$B60,IF(Data!$B$7:$B$669&lt;'1'!$C60,IF(Data!$D$7:$D$669&gt;0,Data!S$7:S$669))))/'1'!$G60</f>
        <v>0.10317690158436969</v>
      </c>
      <c r="U60" s="74">
        <f t="array" ref="U60">SUM(IF(Data!$B$7:$B$669&gt;='1'!$B60,IF(Data!$B$7:$B$669&lt;'1'!$C60,IF(Data!$D$7:$D$669&gt;0,Data!T$7:T$669))))/'1'!$G60</f>
        <v>8.9666666666666672E-2</v>
      </c>
      <c r="V60" s="74">
        <f t="array" ref="V60">SUM(IF(Data!$B$7:$B$669&gt;='1'!$B60,IF(Data!$B$7:$B$669&lt;'1'!$C60,IF(Data!$D$7:$D$669&gt;0,Data!U$7:U$669))))/'1'!$G60</f>
        <v>6.7333333333333328E-2</v>
      </c>
      <c r="W60" s="74">
        <f t="array" ref="W60">SUM(IF(Data!$B$7:$B$669&gt;='1'!$B60,IF(Data!$B$7:$B$669&lt;'1'!$C60,IF(Data!$D$7:$D$669&gt;0,Data!V$7:V$669))))/'1'!$G60</f>
        <v>5.2999999999999999E-2</v>
      </c>
      <c r="X60" s="74">
        <f t="array" ref="X60">SUM(IF(Data!$B$7:$B$669&gt;='1'!$B60,IF(Data!$B$7:$B$669&lt;'1'!$C60,IF(Data!$D$7:$D$669&gt;0,Data!W$7:W$669))))/'1'!$G60</f>
        <v>2.7333333333333334E-2</v>
      </c>
      <c r="Y60" s="74">
        <f t="array" ref="Y60">SUM(IF(Data!$B$7:$B$669&gt;='1'!$B60,IF(Data!$B$7:$B$669&lt;'1'!$C60,IF(Data!$D$7:$D$669&gt;0,Data!X$7:X$669))))/'1'!$G60</f>
        <v>1.6333333333333335E-2</v>
      </c>
      <c r="Z60" s="74">
        <f t="array" ref="Z60">SUM(IF(Data!$B$7:$B$669&gt;='1'!$B60,IF(Data!$B$7:$B$669&lt;'1'!$C60,IF(Data!$D$7:$D$669&gt;0,Data!Y$7:Y$669))))/'1'!$G60</f>
        <v>6.333333333333334E-3</v>
      </c>
      <c r="AA60" s="74">
        <f t="array" ref="AA60">SUM(IF(Data!$B$7:$B$669&gt;='1'!$B60,IF(Data!$B$7:$B$669&lt;'1'!$C60,IF(Data!$D$7:$D$669&gt;0,Data!Z$7:Z$669))))/'1'!$G60</f>
        <v>3.0000000000000005E-3</v>
      </c>
      <c r="AB60" s="74">
        <f t="array" ref="AB60">SUM(IF(Data!$B$7:$B$669&gt;='1'!$B60,IF(Data!$B$7:$B$669&lt;'1'!$C60,IF(Data!$D$7:$D$669&gt;0,Data!AA$7:AA$669))))/'1'!$G60</f>
        <v>1.3333333333333333E-3</v>
      </c>
      <c r="AC60" s="74">
        <f t="array" ref="AC60">SUM(IF(Data!$B$7:$B$669&gt;='1'!$B60,IF(Data!$B$7:$B$669&lt;'1'!$C60,IF(Data!$D$7:$D$669&gt;0,Data!AB$7:AB$669))))/'1'!$G60</f>
        <v>3.3333333333333332E-4</v>
      </c>
      <c r="AD60" s="74">
        <f t="array" ref="AD60">SUM(IF(Data!$B$7:$B$669&gt;='1'!$B60,IF(Data!$B$7:$B$669&lt;'1'!$C60,IF(Data!$D$7:$D$669&gt;0,Data!AC$7:AC$669))))/'1'!$G60</f>
        <v>2.9034337126468646E-4</v>
      </c>
      <c r="AE60" s="75">
        <f t="array" ref="AE60">SUM(IF(Data!$B$7:$B$669&gt;='1'!$B60,IF(Data!$B$7:$B$669&lt;'1'!$C60,IF(Data!$D$7:$D$669&gt;0,Data!AD$7:AD$669))))/'1'!$G60</f>
        <v>0</v>
      </c>
      <c r="AF60" s="131">
        <f t="shared" si="23"/>
        <v>0.39854112073285541</v>
      </c>
      <c r="AG60" s="123">
        <f t="shared" si="24"/>
        <v>0.27745887926714458</v>
      </c>
      <c r="AH60" s="123">
        <f t="shared" si="25"/>
        <v>3.2333333333333325E-2</v>
      </c>
      <c r="AI60" s="123">
        <f t="shared" si="26"/>
        <v>3.1666666666666676E-2</v>
      </c>
      <c r="AJ60" s="123">
        <f t="shared" si="27"/>
        <v>2.300000000000002E-2</v>
      </c>
      <c r="AK60" s="123">
        <f t="shared" si="28"/>
        <v>3.1333333333333324E-2</v>
      </c>
      <c r="AL60" s="123">
        <f t="shared" si="29"/>
        <v>2.1333333333333343E-2</v>
      </c>
      <c r="AM60" s="123">
        <f t="shared" si="30"/>
        <v>1.9666666666666666E-2</v>
      </c>
      <c r="AN60" s="123">
        <f t="shared" si="31"/>
        <v>2.1666666666666667E-2</v>
      </c>
      <c r="AO60" s="123">
        <f t="shared" si="32"/>
        <v>2.4666666666666642E-2</v>
      </c>
      <c r="AP60" s="123">
        <f t="shared" si="33"/>
        <v>1.5156431748963653E-2</v>
      </c>
      <c r="AQ60" s="123">
        <f t="shared" si="34"/>
        <v>1.3510234917703021E-2</v>
      </c>
      <c r="AR60" s="123">
        <f t="shared" si="35"/>
        <v>2.2333333333333344E-2</v>
      </c>
      <c r="AS60" s="123">
        <f t="shared" si="36"/>
        <v>1.433333333333333E-2</v>
      </c>
      <c r="AT60" s="123">
        <f t="shared" si="37"/>
        <v>2.5666666666666664E-2</v>
      </c>
      <c r="AU60" s="123">
        <f t="shared" si="38"/>
        <v>1.0999999999999999E-2</v>
      </c>
      <c r="AV60" s="123">
        <f t="shared" si="39"/>
        <v>1.0000000000000002E-2</v>
      </c>
      <c r="AW60" s="123">
        <f t="shared" si="40"/>
        <v>3.3333333333333335E-3</v>
      </c>
      <c r="AX60" s="123">
        <f t="shared" si="41"/>
        <v>1.6666666666666672E-3</v>
      </c>
      <c r="AY60" s="123">
        <f t="shared" si="42"/>
        <v>1E-3</v>
      </c>
      <c r="AZ60" s="123">
        <f t="shared" si="43"/>
        <v>4.2989962068646866E-5</v>
      </c>
      <c r="BA60" s="132">
        <f t="shared" si="44"/>
        <v>2.9034337126468646E-4</v>
      </c>
      <c r="BB60" s="74">
        <f t="shared" si="52"/>
        <v>0.39854112073285541</v>
      </c>
      <c r="BC60" s="74">
        <f t="shared" si="53"/>
        <v>0.49828197768277482</v>
      </c>
      <c r="BD60" s="74">
        <f t="shared" si="54"/>
        <v>0.10288655821310498</v>
      </c>
      <c r="BE60" s="74">
        <f t="shared" si="55"/>
        <v>2.9034337126468646E-4</v>
      </c>
      <c r="BF60" s="74">
        <f t="shared" si="56"/>
        <v>28.479326457003925</v>
      </c>
      <c r="BG60" s="74">
        <f t="shared" si="57"/>
        <v>23.954355386922327</v>
      </c>
      <c r="BH60" s="74">
        <f t="shared" si="58"/>
        <v>0.82428266993792199</v>
      </c>
      <c r="BI60" s="77">
        <f t="array" ref="BI60">10^ (LOG(INDEX($I$6:$AE$6,MATCH(BI$6/100,$I60:$AE60,-1)))-(INDEX($I60:$AE60,MATCH(BI$6/100,$I60:$AE60,-1))-BI$6/100)/(INDEX($I60:$AE60,MATCH(BI$6/100,$I60:$AE60,-1))-INDEX($I60:$AE60,MATCH(BI$6/100,$I60:$AE60,-1)+1))*(LOG(INDEX($I$6:$AE$6,MATCH(BI$6/100,$I60:$AE60,-1)))-LOG(INDEX($I$6:$AE$6,MATCH(BI$6/100,$I60:$AE60,-1)+1))))</f>
        <v>1.9250101049507786</v>
      </c>
      <c r="BJ60" s="77">
        <f t="array" ref="BJ60">10^ (LOG(INDEX($I$6:$AE$6,MATCH(BJ$6/100,$I60:$AE60,-1)))-(INDEX($I60:$AE60,MATCH(BJ$6/100,$I60:$AE60,-1))-BJ$6/100)/(INDEX($I60:$AE60,MATCH(BJ$6/100,$I60:$AE60,-1))-INDEX($I60:$AE60,MATCH(BJ$6/100,$I60:$AE60,-1)+1))*(LOG(INDEX($I$6:$AE$6,MATCH(BJ$6/100,$I60:$AE60,-1)))-LOG(INDEX($I$6:$AE$6,MATCH(BJ$6/100,$I60:$AE60,-1)+1))))</f>
        <v>4.4564058699821159</v>
      </c>
      <c r="BK60" s="77">
        <f t="array" ref="BK60">10^ (LOG(INDEX($I$6:$AE$6,MATCH(BK$6/100,$I60:$AE60,-1)))-(INDEX($I60:$AE60,MATCH(BK$6/100,$I60:$AE60,-1))-BK$6/100)/(INDEX($I60:$AE60,MATCH(BK$6/100,$I60:$AE60,-1))-INDEX($I60:$AE60,MATCH(BK$6/100,$I60:$AE60,-1)+1))*(LOG(INDEX($I$6:$AE$6,MATCH(BK$6/100,$I60:$AE60,-1)))-LOG(INDEX($I$6:$AE$6,MATCH(BK$6/100,$I60:$AE60,-1)+1))))</f>
        <v>16.720474936450358</v>
      </c>
      <c r="BL60" s="77">
        <f t="array" ref="BL60">10^ (LOG(INDEX($I$6:$AE$6,MATCH(BL$6/100,$I60:$AE60,-1)))-(INDEX($I60:$AE60,MATCH(BL$6/100,$I60:$AE60,-1))-BL$6/100)/(INDEX($I60:$AE60,MATCH(BL$6/100,$I60:$AE60,-1))-INDEX($I60:$AE60,MATCH(BL$6/100,$I60:$AE60,-1)+1))*(LOG(INDEX($I$6:$AE$6,MATCH(BL$6/100,$I60:$AE60,-1)))-LOG(INDEX($I$6:$AE$6,MATCH(BL$6/100,$I60:$AE60,-1)+1))))</f>
        <v>40.887407527689454</v>
      </c>
      <c r="BM60" s="77">
        <f t="array" ref="BM60">10^ (LOG(INDEX($I$6:$AE$6,MATCH(BM$6/100,$I60:$AE60,-1)))-(INDEX($I60:$AE60,MATCH(BM$6/100,$I60:$AE60,-1))-BM$6/100)/(INDEX($I60:$AE60,MATCH(BM$6/100,$I60:$AE60,-1))-INDEX($I60:$AE60,MATCH(BM$6/100,$I60:$AE60,-1)+1))*(LOG(INDEX($I$6:$AE$6,MATCH(BM$6/100,$I60:$AE60,-1)))-LOG(INDEX($I$6:$AE$6,MATCH(BM$6/100,$I60:$AE60,-1)+1))))</f>
        <v>52.91595020381105</v>
      </c>
      <c r="BN60" s="77">
        <f t="array" ref="BN60">10^ (LOG(INDEX($I$6:$AE$6,MATCH(BN$6/100,$I60:$AE60,-1)))-(INDEX($I60:$AE60,MATCH(BN$6/100,$I60:$AE60,-1))-BN$6/100)/(INDEX($I60:$AE60,MATCH(BN$6/100,$I60:$AE60,-1))-INDEX($I60:$AE60,MATCH(BN$6/100,$I60:$AE60,-1)+1))*(LOG(INDEX($I$6:$AE$6,MATCH(BN$6/100,$I60:$AE60,-1)))-LOG(INDEX($I$6:$AE$6,MATCH(BN$6/100,$I60:$AE60,-1)+1))))</f>
        <v>68.483133445815824</v>
      </c>
      <c r="BO60" s="77">
        <f t="array" ref="BO60">10^ (LOG(INDEX($I$6:$AE$6,MATCH(BO$6/100,$I60:$AE60,-1)))-(INDEX($I60:$AE60,MATCH(BO$6/100,$I60:$AE60,-1))-BO$6/100)/(INDEX($I60:$AE60,MATCH(BO$6/100,$I60:$AE60,-1))-INDEX($I60:$AE60,MATCH(BO$6/100,$I60:$AE60,-1)+1))*(LOG(INDEX($I$6:$AE$6,MATCH(BO$6/100,$I60:$AE60,-1)))-LOG(INDEX($I$6:$AE$6,MATCH(BO$6/100,$I60:$AE60,-1)+1))))</f>
        <v>81.329538148672555</v>
      </c>
      <c r="BP60" s="77">
        <f t="array" ref="BP60">10^ (LOG(INDEX($I$6:$AE$6,MATCH(BP$6/100,$I60:$AE60,-1)))-(INDEX($I60:$AE60,MATCH(BP$6/100,$I60:$AE60,-1))-BP$6/100)/(INDEX($I60:$AE60,MATCH(BP$6/100,$I60:$AE60,-1))-INDEX($I60:$AE60,MATCH(BP$6/100,$I60:$AE60,-1)+1))*(LOG(INDEX($I$6:$AE$6,MATCH(BP$6/100,$I60:$AE60,-1)))-LOG(INDEX($I$6:$AE$6,MATCH(BP$6/100,$I60:$AE60,-1)+1))))</f>
        <v>94.93940826938109</v>
      </c>
      <c r="BQ60" s="78">
        <f t="array" ref="BQ60">10^ (LOG(INDEX($I$6:$AE$6,MATCH(BQ$6/100,$I60:$AE60,-1)))-(INDEX($I60:$AE60,MATCH(BQ$6/100,$I60:$AE60,-1))-BQ$6/100)/(INDEX($I60:$AE60,MATCH(BQ$6/100,$I60:$AE60,-1))-INDEX($I60:$AE60,MATCH(BQ$6/100,$I60:$AE60,-1)+1))*(LOG(INDEX($I$6:$AE$6,MATCH(BQ$6/100,$I60:$AE60,-1)))-LOG(INDEX($I$6:$AE$6,MATCH(BQ$6/100,$I60:$AE60,-1)+1))))</f>
        <v>105.25562883534826</v>
      </c>
    </row>
    <row r="61" spans="1:69" x14ac:dyDescent="0.2">
      <c r="A61" s="2"/>
      <c r="B61" s="79">
        <f t="shared" si="50"/>
        <v>60</v>
      </c>
      <c r="C61" s="71">
        <f t="shared" si="51"/>
        <v>61</v>
      </c>
      <c r="D61" s="71">
        <f t="shared" si="22"/>
        <v>60</v>
      </c>
      <c r="E61" s="57">
        <v>0</v>
      </c>
      <c r="F61" s="57" t="s">
        <v>101</v>
      </c>
      <c r="G61" s="118">
        <f t="array" ref="G61">SUM(IF(Data!$B$7:$B$669&gt;='1'!B61,IF(Data!$B$7:$B$669&lt;'1'!C61,IF(Data!$D$7:$D$669&gt;0,1))))</f>
        <v>3</v>
      </c>
      <c r="H61" s="120">
        <f t="array" ref="H61">SUM(IF(Data!$B$7:$B$669&gt;='1'!B61,IF(Data!$B$7:$B$669&lt;'1'!C61,IF(Data!$D$7:$D$669&gt;0,Data!$F$7:$F$669))))/3</f>
        <v>1</v>
      </c>
      <c r="I61" s="137">
        <f t="array" ref="I61">SUM(IF(Data!$B$7:$B$669&gt;='1'!$B61,IF(Data!$B$7:$B$669&lt;'1'!$C61,IF(Data!$D$7:$D$669&gt;0,Data!H$7:H$669))))/'1'!$G61</f>
        <v>1</v>
      </c>
      <c r="J61" s="74">
        <f t="array" ref="J61">SUM(IF(Data!$B$7:$B$669&gt;='1'!$B61,IF(Data!$B$7:$B$669&lt;'1'!$C61,IF(Data!$D$7:$D$669&gt;0,Data!I$7:I$669))))/'1'!$G61</f>
        <v>0.71701222196483638</v>
      </c>
      <c r="K61" s="74">
        <f t="array" ref="K61">SUM(IF(Data!$B$7:$B$669&gt;='1'!$B61,IF(Data!$B$7:$B$669&lt;'1'!$C61,IF(Data!$D$7:$D$669&gt;0,Data!J$7:J$669))))/'1'!$G61</f>
        <v>0.52</v>
      </c>
      <c r="L61" s="74">
        <f t="array" ref="L61">SUM(IF(Data!$B$7:$B$669&gt;='1'!$B61,IF(Data!$B$7:$B$669&lt;'1'!$C61,IF(Data!$D$7:$D$669&gt;0,Data!K$7:K$669))))/'1'!$G61</f>
        <v>0.40799999999999997</v>
      </c>
      <c r="M61" s="74">
        <f t="array" ref="M61">SUM(IF(Data!$B$7:$B$669&gt;='1'!$B61,IF(Data!$B$7:$B$669&lt;'1'!$C61,IF(Data!$D$7:$D$669&gt;0,Data!L$7:L$669))))/'1'!$G61</f>
        <v>0.36233333333333334</v>
      </c>
      <c r="N61" s="74">
        <f t="array" ref="N61">SUM(IF(Data!$B$7:$B$669&gt;='1'!$B61,IF(Data!$B$7:$B$669&lt;'1'!$C61,IF(Data!$D$7:$D$669&gt;0,Data!M$7:M$669))))/'1'!$G61</f>
        <v>0.33866666666666667</v>
      </c>
      <c r="O61" s="74">
        <f t="array" ref="O61">SUM(IF(Data!$B$7:$B$669&gt;='1'!$B61,IF(Data!$B$7:$B$669&lt;'1'!$C61,IF(Data!$D$7:$D$669&gt;0,Data!N$7:N$669))))/'1'!$G61</f>
        <v>0.31866666666666665</v>
      </c>
      <c r="P61" s="74">
        <f t="array" ref="P61">SUM(IF(Data!$B$7:$B$669&gt;='1'!$B61,IF(Data!$B$7:$B$669&lt;'1'!$C61,IF(Data!$D$7:$D$669&gt;0,Data!O$7:O$669))))/'1'!$G61</f>
        <v>0.29933333333333328</v>
      </c>
      <c r="Q61" s="74">
        <f t="array" ref="Q61">SUM(IF(Data!$B$7:$B$669&gt;='1'!$B61,IF(Data!$B$7:$B$669&lt;'1'!$C61,IF(Data!$D$7:$D$669&gt;0,Data!P$7:P$669))))/'1'!$G61</f>
        <v>0.27633333333333338</v>
      </c>
      <c r="R61" s="74">
        <f t="array" ref="R61">SUM(IF(Data!$B$7:$B$669&gt;='1'!$B61,IF(Data!$B$7:$B$669&lt;'1'!$C61,IF(Data!$D$7:$D$669&gt;0,Data!Q$7:Q$669))))/'1'!$G61</f>
        <v>0.23500000000000001</v>
      </c>
      <c r="S61" s="74">
        <f t="array" ref="S61">SUM(IF(Data!$B$7:$B$669&gt;='1'!$B61,IF(Data!$B$7:$B$669&lt;'1'!$C61,IF(Data!$D$7:$D$669&gt;0,Data!R$7:R$669))))/'1'!$G61</f>
        <v>0.18866666666666668</v>
      </c>
      <c r="T61" s="74">
        <f t="array" ref="T61">SUM(IF(Data!$B$7:$B$669&gt;='1'!$B61,IF(Data!$B$7:$B$669&lt;'1'!$C61,IF(Data!$D$7:$D$669&gt;0,Data!S$7:S$669))))/'1'!$G61</f>
        <v>0.17280528460379771</v>
      </c>
      <c r="U61" s="74">
        <f t="array" ref="U61">SUM(IF(Data!$B$7:$B$669&gt;='1'!$B61,IF(Data!$B$7:$B$669&lt;'1'!$C61,IF(Data!$D$7:$D$669&gt;0,Data!T$7:T$669))))/'1'!$G61</f>
        <v>0.15866666666666665</v>
      </c>
      <c r="V61" s="74">
        <f t="array" ref="V61">SUM(IF(Data!$B$7:$B$669&gt;='1'!$B61,IF(Data!$B$7:$B$669&lt;'1'!$C61,IF(Data!$D$7:$D$669&gt;0,Data!U$7:U$669))))/'1'!$G61</f>
        <v>0.13766666666666669</v>
      </c>
      <c r="W61" s="74">
        <f t="array" ref="W61">SUM(IF(Data!$B$7:$B$669&gt;='1'!$B61,IF(Data!$B$7:$B$669&lt;'1'!$C61,IF(Data!$D$7:$D$669&gt;0,Data!V$7:V$669))))/'1'!$G61</f>
        <v>0.12433333333333334</v>
      </c>
      <c r="X61" s="74">
        <f t="array" ref="X61">SUM(IF(Data!$B$7:$B$669&gt;='1'!$B61,IF(Data!$B$7:$B$669&lt;'1'!$C61,IF(Data!$D$7:$D$669&gt;0,Data!W$7:W$669))))/'1'!$G61</f>
        <v>9.7000000000000017E-2</v>
      </c>
      <c r="Y61" s="74">
        <f t="array" ref="Y61">SUM(IF(Data!$B$7:$B$669&gt;='1'!$B61,IF(Data!$B$7:$B$669&lt;'1'!$C61,IF(Data!$D$7:$D$669&gt;0,Data!X$7:X$669))))/'1'!$G61</f>
        <v>7.0000000000000007E-2</v>
      </c>
      <c r="Z61" s="74">
        <f t="array" ref="Z61">SUM(IF(Data!$B$7:$B$669&gt;='1'!$B61,IF(Data!$B$7:$B$669&lt;'1'!$C61,IF(Data!$D$7:$D$669&gt;0,Data!Y$7:Y$669))))/'1'!$G61</f>
        <v>3.0666666666666665E-2</v>
      </c>
      <c r="AA61" s="74">
        <f t="array" ref="AA61">SUM(IF(Data!$B$7:$B$669&gt;='1'!$B61,IF(Data!$B$7:$B$669&lt;'1'!$C61,IF(Data!$D$7:$D$669&gt;0,Data!Z$7:Z$669))))/'1'!$G61</f>
        <v>2.2999999999999996E-2</v>
      </c>
      <c r="AB61" s="74">
        <f t="array" ref="AB61">SUM(IF(Data!$B$7:$B$669&gt;='1'!$B61,IF(Data!$B$7:$B$669&lt;'1'!$C61,IF(Data!$D$7:$D$669&gt;0,Data!AA$7:AA$669))))/'1'!$G61</f>
        <v>8.3333333333333332E-3</v>
      </c>
      <c r="AC61" s="74">
        <f t="array" ref="AC61">SUM(IF(Data!$B$7:$B$669&gt;='1'!$B61,IF(Data!$B$7:$B$669&lt;'1'!$C61,IF(Data!$D$7:$D$669&gt;0,Data!AB$7:AB$669))))/'1'!$G61</f>
        <v>3.3333333333333335E-3</v>
      </c>
      <c r="AD61" s="74">
        <f t="array" ref="AD61">SUM(IF(Data!$B$7:$B$669&gt;='1'!$B61,IF(Data!$B$7:$B$669&lt;'1'!$C61,IF(Data!$D$7:$D$669&gt;0,Data!AC$7:AC$669))))/'1'!$G61</f>
        <v>2.9034337126468642E-3</v>
      </c>
      <c r="AE61" s="75">
        <f t="array" ref="AE61">SUM(IF(Data!$B$7:$B$669&gt;='1'!$B61,IF(Data!$B$7:$B$669&lt;'1'!$C61,IF(Data!$D$7:$D$669&gt;0,Data!AD$7:AD$669))))/'1'!$G61</f>
        <v>0</v>
      </c>
      <c r="AF61" s="131">
        <f t="shared" si="23"/>
        <v>0.28298777803516362</v>
      </c>
      <c r="AG61" s="123">
        <f t="shared" si="24"/>
        <v>0.19701222196483636</v>
      </c>
      <c r="AH61" s="123">
        <f t="shared" si="25"/>
        <v>0.11200000000000004</v>
      </c>
      <c r="AI61" s="123">
        <f t="shared" si="26"/>
        <v>4.5666666666666633E-2</v>
      </c>
      <c r="AJ61" s="123">
        <f t="shared" si="27"/>
        <v>2.3666666666666669E-2</v>
      </c>
      <c r="AK61" s="123">
        <f t="shared" si="28"/>
        <v>2.0000000000000018E-2</v>
      </c>
      <c r="AL61" s="123">
        <f t="shared" si="29"/>
        <v>1.9333333333333369E-2</v>
      </c>
      <c r="AM61" s="123">
        <f t="shared" si="30"/>
        <v>2.2999999999999909E-2</v>
      </c>
      <c r="AN61" s="123">
        <f t="shared" si="31"/>
        <v>4.1333333333333361E-2</v>
      </c>
      <c r="AO61" s="123">
        <f t="shared" si="32"/>
        <v>4.6333333333333337E-2</v>
      </c>
      <c r="AP61" s="123">
        <f t="shared" si="33"/>
        <v>1.5861382062868967E-2</v>
      </c>
      <c r="AQ61" s="123">
        <f t="shared" si="34"/>
        <v>1.4138617937131059E-2</v>
      </c>
      <c r="AR61" s="123">
        <f t="shared" si="35"/>
        <v>2.0999999999999963E-2</v>
      </c>
      <c r="AS61" s="123">
        <f t="shared" si="36"/>
        <v>1.333333333333335E-2</v>
      </c>
      <c r="AT61" s="123">
        <f t="shared" si="37"/>
        <v>2.7333333333333321E-2</v>
      </c>
      <c r="AU61" s="123">
        <f t="shared" si="38"/>
        <v>2.700000000000001E-2</v>
      </c>
      <c r="AV61" s="123">
        <f t="shared" si="39"/>
        <v>3.9333333333333345E-2</v>
      </c>
      <c r="AW61" s="123">
        <f t="shared" si="40"/>
        <v>7.6666666666666689E-3</v>
      </c>
      <c r="AX61" s="123">
        <f t="shared" si="41"/>
        <v>1.4666666666666663E-2</v>
      </c>
      <c r="AY61" s="123">
        <f t="shared" si="42"/>
        <v>4.9999999999999992E-3</v>
      </c>
      <c r="AZ61" s="123">
        <f t="shared" si="43"/>
        <v>4.2989962068646932E-4</v>
      </c>
      <c r="BA61" s="132">
        <f t="shared" si="44"/>
        <v>2.9034337126468642E-3</v>
      </c>
      <c r="BB61" s="74">
        <f t="shared" si="52"/>
        <v>0.28298777803516362</v>
      </c>
      <c r="BC61" s="74">
        <f t="shared" si="53"/>
        <v>0.54420693736103876</v>
      </c>
      <c r="BD61" s="74">
        <f t="shared" si="54"/>
        <v>0.16990185089115084</v>
      </c>
      <c r="BE61" s="74">
        <f t="shared" si="55"/>
        <v>2.9034337126468642E-3</v>
      </c>
      <c r="BF61" s="74">
        <f t="shared" si="56"/>
        <v>16.013872068822895</v>
      </c>
      <c r="BG61" s="74">
        <f t="shared" si="57"/>
        <v>19.50915882124302</v>
      </c>
      <c r="BH61" s="74">
        <f t="shared" si="58"/>
        <v>0.55613087061722655</v>
      </c>
      <c r="BI61" s="77">
        <f t="array" ref="BI61">10^ (LOG(INDEX($I$6:$AE$6,MATCH(BI$6/100,$I61:$AE61,-1)))-(INDEX($I61:$AE61,MATCH(BI$6/100,$I61:$AE61,-1))-BI$6/100)/(INDEX($I61:$AE61,MATCH(BI$6/100,$I61:$AE61,-1))-INDEX($I61:$AE61,MATCH(BI$6/100,$I61:$AE61,-1)+1))*(LOG(INDEX($I$6:$AE$6,MATCH(BI$6/100,$I61:$AE61,-1)))-LOG(INDEX($I$6:$AE$6,MATCH(BI$6/100,$I61:$AE61,-1)+1))))</f>
        <v>0.62338134279004864</v>
      </c>
      <c r="BJ61" s="77">
        <f t="array" ref="BJ61">10^ (LOG(INDEX($I$6:$AE$6,MATCH(BJ$6/100,$I61:$AE61,-1)))-(INDEX($I61:$AE61,MATCH(BJ$6/100,$I61:$AE61,-1))-BJ$6/100)/(INDEX($I61:$AE61,MATCH(BJ$6/100,$I61:$AE61,-1))-INDEX($I61:$AE61,MATCH(BJ$6/100,$I61:$AE61,-1)+1))*(LOG(INDEX($I$6:$AE$6,MATCH(BJ$6/100,$I61:$AE61,-1)))-LOG(INDEX($I$6:$AE$6,MATCH(BJ$6/100,$I61:$AE61,-1)+1))))</f>
        <v>1.7262552981386647</v>
      </c>
      <c r="BK61" s="77">
        <f t="array" ref="BK61">10^ (LOG(INDEX($I$6:$AE$6,MATCH(BK$6/100,$I61:$AE61,-1)))-(INDEX($I61:$AE61,MATCH(BK$6/100,$I61:$AE61,-1))-BK$6/100)/(INDEX($I61:$AE61,MATCH(BK$6/100,$I61:$AE61,-1))-INDEX($I61:$AE61,MATCH(BK$6/100,$I61:$AE61,-1)+1))*(LOG(INDEX($I$6:$AE$6,MATCH(BK$6/100,$I61:$AE61,-1)))-LOG(INDEX($I$6:$AE$6,MATCH(BK$6/100,$I61:$AE61,-1)+1))))</f>
        <v>3.8532585096860577</v>
      </c>
      <c r="BL61" s="77">
        <f t="array" ref="BL61">10^ (LOG(INDEX($I$6:$AE$6,MATCH(BL$6/100,$I61:$AE61,-1)))-(INDEX($I61:$AE61,MATCH(BL$6/100,$I61:$AE61,-1))-BL$6/100)/(INDEX($I61:$AE61,MATCH(BL$6/100,$I61:$AE61,-1))-INDEX($I61:$AE61,MATCH(BL$6/100,$I61:$AE61,-1)+1))*(LOG(INDEX($I$6:$AE$6,MATCH(BL$6/100,$I61:$AE61,-1)))-LOG(INDEX($I$6:$AE$6,MATCH(BL$6/100,$I61:$AE61,-1)+1))))</f>
        <v>16.201092826014406</v>
      </c>
      <c r="BM61" s="77">
        <f t="array" ref="BM61">10^ (LOG(INDEX($I$6:$AE$6,MATCH(BM$6/100,$I61:$AE61,-1)))-(INDEX($I61:$AE61,MATCH(BM$6/100,$I61:$AE61,-1))-BM$6/100)/(INDEX($I61:$AE61,MATCH(BM$6/100,$I61:$AE61,-1))-INDEX($I61:$AE61,MATCH(BM$6/100,$I61:$AE61,-1)+1))*(LOG(INDEX($I$6:$AE$6,MATCH(BM$6/100,$I61:$AE61,-1)))-LOG(INDEX($I$6:$AE$6,MATCH(BM$6/100,$I61:$AE61,-1)+1))))</f>
        <v>36.646499586919369</v>
      </c>
      <c r="BN61" s="77">
        <f t="array" ref="BN61">10^ (LOG(INDEX($I$6:$AE$6,MATCH(BN$6/100,$I61:$AE61,-1)))-(INDEX($I61:$AE61,MATCH(BN$6/100,$I61:$AE61,-1))-BN$6/100)/(INDEX($I61:$AE61,MATCH(BN$6/100,$I61:$AE61,-1))-INDEX($I61:$AE61,MATCH(BN$6/100,$I61:$AE61,-1)+1))*(LOG(INDEX($I$6:$AE$6,MATCH(BN$6/100,$I61:$AE61,-1)))-LOG(INDEX($I$6:$AE$6,MATCH(BN$6/100,$I61:$AE61,-1)+1))))</f>
        <v>53.564289357110383</v>
      </c>
      <c r="BO61" s="77">
        <f t="array" ref="BO61">10^ (LOG(INDEX($I$6:$AE$6,MATCH(BO$6/100,$I61:$AE61,-1)))-(INDEX($I61:$AE61,MATCH(BO$6/100,$I61:$AE61,-1))-BO$6/100)/(INDEX($I61:$AE61,MATCH(BO$6/100,$I61:$AE61,-1))-INDEX($I61:$AE61,MATCH(BO$6/100,$I61:$AE61,-1)+1))*(LOG(INDEX($I$6:$AE$6,MATCH(BO$6/100,$I61:$AE61,-1)))-LOG(INDEX($I$6:$AE$6,MATCH(BO$6/100,$I61:$AE61,-1)+1))))</f>
        <v>68.238285889498059</v>
      </c>
      <c r="BP61" s="77">
        <f t="array" ref="BP61">10^ (LOG(INDEX($I$6:$AE$6,MATCH(BP$6/100,$I61:$AE61,-1)))-(INDEX($I61:$AE61,MATCH(BP$6/100,$I61:$AE61,-1))-BP$6/100)/(INDEX($I61:$AE61,MATCH(BP$6/100,$I61:$AE61,-1))-INDEX($I61:$AE61,MATCH(BP$6/100,$I61:$AE61,-1)+1))*(LOG(INDEX($I$6:$AE$6,MATCH(BP$6/100,$I61:$AE61,-1)))-LOG(INDEX($I$6:$AE$6,MATCH(BP$6/100,$I61:$AE61,-1)+1))))</f>
        <v>84.852686013250064</v>
      </c>
      <c r="BQ61" s="78">
        <f t="array" ref="BQ61">10^ (LOG(INDEX($I$6:$AE$6,MATCH(BQ$6/100,$I61:$AE61,-1)))-(INDEX($I61:$AE61,MATCH(BQ$6/100,$I61:$AE61,-1))-BQ$6/100)/(INDEX($I61:$AE61,MATCH(BQ$6/100,$I61:$AE61,-1))-INDEX($I61:$AE61,MATCH(BQ$6/100,$I61:$AE61,-1)+1))*(LOG(INDEX($I$6:$AE$6,MATCH(BQ$6/100,$I61:$AE61,-1)))-LOG(INDEX($I$6:$AE$6,MATCH(BQ$6/100,$I61:$AE61,-1)+1))))</f>
        <v>98.119934906941353</v>
      </c>
    </row>
    <row r="62" spans="1:69" x14ac:dyDescent="0.2">
      <c r="A62" s="2"/>
      <c r="B62" s="79">
        <f t="shared" si="50"/>
        <v>61</v>
      </c>
      <c r="C62" s="71">
        <f t="shared" si="51"/>
        <v>62</v>
      </c>
      <c r="D62" s="71">
        <f t="shared" si="22"/>
        <v>61</v>
      </c>
      <c r="E62" s="57">
        <v>0</v>
      </c>
      <c r="F62" s="57" t="s">
        <v>101</v>
      </c>
      <c r="G62" s="118">
        <f t="array" ref="G62">SUM(IF(Data!$B$7:$B$669&gt;='1'!B62,IF(Data!$B$7:$B$669&lt;'1'!C62,IF(Data!$D$7:$D$669&gt;0,1))))</f>
        <v>3</v>
      </c>
      <c r="H62" s="120">
        <f t="array" ref="H62">SUM(IF(Data!$B$7:$B$669&gt;='1'!B62,IF(Data!$B$7:$B$669&lt;'1'!C62,IF(Data!$D$7:$D$669&gt;0,Data!$F$7:$F$669))))/3</f>
        <v>1</v>
      </c>
      <c r="I62" s="137">
        <f t="array" ref="I62">SUM(IF(Data!$B$7:$B$669&gt;='1'!$B62,IF(Data!$B$7:$B$669&lt;'1'!$C62,IF(Data!$D$7:$D$669&gt;0,Data!H$7:H$669))))/'1'!$G62</f>
        <v>1</v>
      </c>
      <c r="J62" s="74">
        <f t="array" ref="J62">SUM(IF(Data!$B$7:$B$669&gt;='1'!$B62,IF(Data!$B$7:$B$669&lt;'1'!$C62,IF(Data!$D$7:$D$669&gt;0,Data!I$7:I$669))))/'1'!$G62</f>
        <v>0.52068945095294161</v>
      </c>
      <c r="K62" s="74">
        <f t="array" ref="K62">SUM(IF(Data!$B$7:$B$669&gt;='1'!$B62,IF(Data!$B$7:$B$669&lt;'1'!$C62,IF(Data!$D$7:$D$669&gt;0,Data!J$7:J$669))))/'1'!$G62</f>
        <v>0.18700000000000003</v>
      </c>
      <c r="L62" s="74">
        <f t="array" ref="L62">SUM(IF(Data!$B$7:$B$669&gt;='1'!$B62,IF(Data!$B$7:$B$669&lt;'1'!$C62,IF(Data!$D$7:$D$669&gt;0,Data!K$7:K$669))))/'1'!$G62</f>
        <v>0.14066666666666666</v>
      </c>
      <c r="M62" s="74">
        <f t="array" ref="M62">SUM(IF(Data!$B$7:$B$669&gt;='1'!$B62,IF(Data!$B$7:$B$669&lt;'1'!$C62,IF(Data!$D$7:$D$669&gt;0,Data!L$7:L$669))))/'1'!$G62</f>
        <v>0.12500000000000003</v>
      </c>
      <c r="N62" s="74">
        <f t="array" ref="N62">SUM(IF(Data!$B$7:$B$669&gt;='1'!$B62,IF(Data!$B$7:$B$669&lt;'1'!$C62,IF(Data!$D$7:$D$669&gt;0,Data!M$7:M$669))))/'1'!$G62</f>
        <v>0.10233333333333333</v>
      </c>
      <c r="O62" s="74">
        <f t="array" ref="O62">SUM(IF(Data!$B$7:$B$669&gt;='1'!$B62,IF(Data!$B$7:$B$669&lt;'1'!$C62,IF(Data!$D$7:$D$669&gt;0,Data!N$7:N$669))))/'1'!$G62</f>
        <v>9.4666666666666677E-2</v>
      </c>
      <c r="P62" s="74">
        <f t="array" ref="P62">SUM(IF(Data!$B$7:$B$669&gt;='1'!$B62,IF(Data!$B$7:$B$669&lt;'1'!$C62,IF(Data!$D$7:$D$669&gt;0,Data!O$7:O$669))))/'1'!$G62</f>
        <v>9.0000000000000011E-2</v>
      </c>
      <c r="Q62" s="74">
        <f t="array" ref="Q62">SUM(IF(Data!$B$7:$B$669&gt;='1'!$B62,IF(Data!$B$7:$B$669&lt;'1'!$C62,IF(Data!$D$7:$D$669&gt;0,Data!P$7:P$669))))/'1'!$G62</f>
        <v>8.6000000000000007E-2</v>
      </c>
      <c r="R62" s="74">
        <f t="array" ref="R62">SUM(IF(Data!$B$7:$B$669&gt;='1'!$B62,IF(Data!$B$7:$B$669&lt;'1'!$C62,IF(Data!$D$7:$D$669&gt;0,Data!Q$7:Q$669))))/'1'!$G62</f>
        <v>8.4000000000000005E-2</v>
      </c>
      <c r="S62" s="74">
        <f t="array" ref="S62">SUM(IF(Data!$B$7:$B$669&gt;='1'!$B62,IF(Data!$B$7:$B$669&lt;'1'!$C62,IF(Data!$D$7:$D$669&gt;0,Data!R$7:R$669))))/'1'!$G62</f>
        <v>8.1000000000000003E-2</v>
      </c>
      <c r="T62" s="74">
        <f t="array" ref="T62">SUM(IF(Data!$B$7:$B$669&gt;='1'!$B62,IF(Data!$B$7:$B$669&lt;'1'!$C62,IF(Data!$D$7:$D$669&gt;0,Data!S$7:S$669))))/'1'!$G62</f>
        <v>8.0295049686094716E-2</v>
      </c>
      <c r="U62" s="74">
        <f t="array" ref="U62">SUM(IF(Data!$B$7:$B$669&gt;='1'!$B62,IF(Data!$B$7:$B$669&lt;'1'!$C62,IF(Data!$D$7:$D$669&gt;0,Data!T$7:T$669))))/'1'!$G62</f>
        <v>7.9666666666666663E-2</v>
      </c>
      <c r="V62" s="74">
        <f t="array" ref="V62">SUM(IF(Data!$B$7:$B$669&gt;='1'!$B62,IF(Data!$B$7:$B$669&lt;'1'!$C62,IF(Data!$D$7:$D$669&gt;0,Data!U$7:U$669))))/'1'!$G62</f>
        <v>7.7666666666666662E-2</v>
      </c>
      <c r="W62" s="74">
        <f t="array" ref="W62">SUM(IF(Data!$B$7:$B$669&gt;='1'!$B62,IF(Data!$B$7:$B$669&lt;'1'!$C62,IF(Data!$D$7:$D$669&gt;0,Data!V$7:V$669))))/'1'!$G62</f>
        <v>7.5666666666666674E-2</v>
      </c>
      <c r="X62" s="74">
        <f t="array" ref="X62">SUM(IF(Data!$B$7:$B$669&gt;='1'!$B62,IF(Data!$B$7:$B$669&lt;'1'!$C62,IF(Data!$D$7:$D$669&gt;0,Data!W$7:W$669))))/'1'!$G62</f>
        <v>7.3666666666666672E-2</v>
      </c>
      <c r="Y62" s="74">
        <f t="array" ref="Y62">SUM(IF(Data!$B$7:$B$669&gt;='1'!$B62,IF(Data!$B$7:$B$669&lt;'1'!$C62,IF(Data!$D$7:$D$669&gt;0,Data!X$7:X$669))))/'1'!$G62</f>
        <v>6.8666666666666668E-2</v>
      </c>
      <c r="Z62" s="74">
        <f t="array" ref="Z62">SUM(IF(Data!$B$7:$B$669&gt;='1'!$B62,IF(Data!$B$7:$B$669&lt;'1'!$C62,IF(Data!$D$7:$D$669&gt;0,Data!Y$7:Y$669))))/'1'!$G62</f>
        <v>2.5999999999999999E-2</v>
      </c>
      <c r="AA62" s="74">
        <f t="array" ref="AA62">SUM(IF(Data!$B$7:$B$669&gt;='1'!$B62,IF(Data!$B$7:$B$669&lt;'1'!$C62,IF(Data!$D$7:$D$669&gt;0,Data!Z$7:Z$669))))/'1'!$G62</f>
        <v>1.7333333333333336E-2</v>
      </c>
      <c r="AB62" s="74">
        <f t="array" ref="AB62">SUM(IF(Data!$B$7:$B$669&gt;='1'!$B62,IF(Data!$B$7:$B$669&lt;'1'!$C62,IF(Data!$D$7:$D$669&gt;0,Data!AA$7:AA$669))))/'1'!$G62</f>
        <v>8.3333333333333332E-3</v>
      </c>
      <c r="AC62" s="74">
        <f t="array" ref="AC62">SUM(IF(Data!$B$7:$B$669&gt;='1'!$B62,IF(Data!$B$7:$B$669&lt;'1'!$C62,IF(Data!$D$7:$D$669&gt;0,Data!AB$7:AB$669))))/'1'!$G62</f>
        <v>4.6666666666666671E-3</v>
      </c>
      <c r="AD62" s="74">
        <f t="array" ref="AD62">SUM(IF(Data!$B$7:$B$669&gt;='1'!$B62,IF(Data!$B$7:$B$669&lt;'1'!$C62,IF(Data!$D$7:$D$669&gt;0,Data!AC$7:AC$669))))/'1'!$G62</f>
        <v>4.0648071977056107E-3</v>
      </c>
      <c r="AE62" s="75">
        <f t="array" ref="AE62">SUM(IF(Data!$B$7:$B$669&gt;='1'!$B62,IF(Data!$B$7:$B$669&lt;'1'!$C62,IF(Data!$D$7:$D$669&gt;0,Data!AD$7:AD$669))))/'1'!$G62</f>
        <v>0</v>
      </c>
      <c r="AF62" s="131">
        <f t="shared" si="23"/>
        <v>0.47931054904705839</v>
      </c>
      <c r="AG62" s="123">
        <f t="shared" si="24"/>
        <v>0.33368945095294156</v>
      </c>
      <c r="AH62" s="123">
        <f t="shared" si="25"/>
        <v>4.6333333333333365E-2</v>
      </c>
      <c r="AI62" s="123">
        <f t="shared" si="26"/>
        <v>1.5666666666666634E-2</v>
      </c>
      <c r="AJ62" s="123">
        <f t="shared" si="27"/>
        <v>2.2666666666666696E-2</v>
      </c>
      <c r="AK62" s="123">
        <f t="shared" si="28"/>
        <v>7.666666666666655E-3</v>
      </c>
      <c r="AL62" s="123">
        <f t="shared" si="29"/>
        <v>4.6666666666666662E-3</v>
      </c>
      <c r="AM62" s="123">
        <f t="shared" si="30"/>
        <v>4.0000000000000036E-3</v>
      </c>
      <c r="AN62" s="123">
        <f t="shared" si="31"/>
        <v>2.0000000000000018E-3</v>
      </c>
      <c r="AO62" s="123">
        <f t="shared" si="32"/>
        <v>3.0000000000000027E-3</v>
      </c>
      <c r="AP62" s="123">
        <f t="shared" si="33"/>
        <v>7.0495031390528651E-4</v>
      </c>
      <c r="AQ62" s="123">
        <f t="shared" si="34"/>
        <v>6.2838301942805264E-4</v>
      </c>
      <c r="AR62" s="123">
        <f t="shared" si="35"/>
        <v>2.0000000000000018E-3</v>
      </c>
      <c r="AS62" s="123">
        <f t="shared" si="36"/>
        <v>1.9999999999999879E-3</v>
      </c>
      <c r="AT62" s="123">
        <f t="shared" si="37"/>
        <v>2.0000000000000018E-3</v>
      </c>
      <c r="AU62" s="123">
        <f t="shared" si="38"/>
        <v>5.0000000000000044E-3</v>
      </c>
      <c r="AV62" s="123">
        <f t="shared" si="39"/>
        <v>4.2666666666666672E-2</v>
      </c>
      <c r="AW62" s="123">
        <f t="shared" si="40"/>
        <v>8.6666666666666628E-3</v>
      </c>
      <c r="AX62" s="123">
        <f t="shared" si="41"/>
        <v>9.0000000000000028E-3</v>
      </c>
      <c r="AY62" s="123">
        <f t="shared" si="42"/>
        <v>3.6666666666666662E-3</v>
      </c>
      <c r="AZ62" s="123">
        <f t="shared" si="43"/>
        <v>6.0185946896105635E-4</v>
      </c>
      <c r="BA62" s="132">
        <f t="shared" si="44"/>
        <v>4.0648071977056107E-3</v>
      </c>
      <c r="BB62" s="74">
        <f t="shared" si="52"/>
        <v>0.47931054904705839</v>
      </c>
      <c r="BC62" s="74">
        <f t="shared" si="53"/>
        <v>0.44039440126684681</v>
      </c>
      <c r="BD62" s="74">
        <f t="shared" si="54"/>
        <v>7.6230242488389111E-2</v>
      </c>
      <c r="BE62" s="74">
        <f t="shared" si="55"/>
        <v>4.0648071977056107E-3</v>
      </c>
      <c r="BF62" s="74">
        <f t="shared" si="56"/>
        <v>39.120827818808486</v>
      </c>
      <c r="BG62" s="74">
        <f t="shared" si="57"/>
        <v>39.471377251498104</v>
      </c>
      <c r="BH62" s="74">
        <f t="shared" si="58"/>
        <v>0.33286998656495836</v>
      </c>
      <c r="BI62" s="77">
        <f t="array" ref="BI62">10^ (LOG(INDEX($I$6:$AE$6,MATCH(BI$6/100,$I62:$AE62,-1)))-(INDEX($I62:$AE62,MATCH(BI$6/100,$I62:$AE62,-1))-BI$6/100)/(INDEX($I62:$AE62,MATCH(BI$6/100,$I62:$AE62,-1))-INDEX($I62:$AE62,MATCH(BI$6/100,$I62:$AE62,-1)+1))*(LOG(INDEX($I$6:$AE$6,MATCH(BI$6/100,$I62:$AE62,-1)))-LOG(INDEX($I$6:$AE$6,MATCH(BI$6/100,$I62:$AE62,-1)+1))))</f>
        <v>12.193176477892871</v>
      </c>
      <c r="BJ62" s="77">
        <f t="array" ref="BJ62">10^ (LOG(INDEX($I$6:$AE$6,MATCH(BJ$6/100,$I62:$AE62,-1)))-(INDEX($I62:$AE62,MATCH(BJ$6/100,$I62:$AE62,-1))-BJ$6/100)/(INDEX($I62:$AE62,MATCH(BJ$6/100,$I62:$AE62,-1))-INDEX($I62:$AE62,MATCH(BJ$6/100,$I62:$AE62,-1)+1))*(LOG(INDEX($I$6:$AE$6,MATCH(BJ$6/100,$I62:$AE62,-1)))-LOG(INDEX($I$6:$AE$6,MATCH(BJ$6/100,$I62:$AE62,-1)+1))))</f>
        <v>31.647057203446078</v>
      </c>
      <c r="BK62" s="77">
        <f t="array" ref="BK62">10^ (LOG(INDEX($I$6:$AE$6,MATCH(BK$6/100,$I62:$AE62,-1)))-(INDEX($I62:$AE62,MATCH(BK$6/100,$I62:$AE62,-1))-BK$6/100)/(INDEX($I62:$AE62,MATCH(BK$6/100,$I62:$AE62,-1))-INDEX($I62:$AE62,MATCH(BK$6/100,$I62:$AE62,-1)+1))*(LOG(INDEX($I$6:$AE$6,MATCH(BK$6/100,$I62:$AE62,-1)))-LOG(INDEX($I$6:$AE$6,MATCH(BK$6/100,$I62:$AE62,-1)+1))))</f>
        <v>42.78474308748789</v>
      </c>
      <c r="BL62" s="77">
        <f t="array" ref="BL62">10^ (LOG(INDEX($I$6:$AE$6,MATCH(BL$6/100,$I62:$AE62,-1)))-(INDEX($I62:$AE62,MATCH(BL$6/100,$I62:$AE62,-1))-BL$6/100)/(INDEX($I62:$AE62,MATCH(BL$6/100,$I62:$AE62,-1))-INDEX($I62:$AE62,MATCH(BL$6/100,$I62:$AE62,-1)+1))*(LOG(INDEX($I$6:$AE$6,MATCH(BL$6/100,$I62:$AE62,-1)))-LOG(INDEX($I$6:$AE$6,MATCH(BL$6/100,$I62:$AE62,-1)+1))))</f>
        <v>49.359612292514619</v>
      </c>
      <c r="BM62" s="77">
        <f t="array" ref="BM62">10^ (LOG(INDEX($I$6:$AE$6,MATCH(BM$6/100,$I62:$AE62,-1)))-(INDEX($I62:$AE62,MATCH(BM$6/100,$I62:$AE62,-1))-BM$6/100)/(INDEX($I62:$AE62,MATCH(BM$6/100,$I62:$AE62,-1))-INDEX($I62:$AE62,MATCH(BM$6/100,$I62:$AE62,-1)+1))*(LOG(INDEX($I$6:$AE$6,MATCH(BM$6/100,$I62:$AE62,-1)))-LOG(INDEX($I$6:$AE$6,MATCH(BM$6/100,$I62:$AE62,-1)+1))))</f>
        <v>61.164010848497874</v>
      </c>
      <c r="BN62" s="77">
        <f t="array" ref="BN62">10^ (LOG(INDEX($I$6:$AE$6,MATCH(BN$6/100,$I62:$AE62,-1)))-(INDEX($I62:$AE62,MATCH(BN$6/100,$I62:$AE62,-1))-BN$6/100)/(INDEX($I62:$AE62,MATCH(BN$6/100,$I62:$AE62,-1))-INDEX($I62:$AE62,MATCH(BN$6/100,$I62:$AE62,-1)+1))*(LOG(INDEX($I$6:$AE$6,MATCH(BN$6/100,$I62:$AE62,-1)))-LOG(INDEX($I$6:$AE$6,MATCH(BN$6/100,$I62:$AE62,-1)+1))))</f>
        <v>75.791442625299794</v>
      </c>
      <c r="BO62" s="77">
        <f t="array" ref="BO62">10^ (LOG(INDEX($I$6:$AE$6,MATCH(BO$6/100,$I62:$AE62,-1)))-(INDEX($I62:$AE62,MATCH(BO$6/100,$I62:$AE62,-1))-BO$6/100)/(INDEX($I62:$AE62,MATCH(BO$6/100,$I62:$AE62,-1))-INDEX($I62:$AE62,MATCH(BO$6/100,$I62:$AE62,-1)+1))*(LOG(INDEX($I$6:$AE$6,MATCH(BO$6/100,$I62:$AE62,-1)))-LOG(INDEX($I$6:$AE$6,MATCH(BO$6/100,$I62:$AE62,-1)+1))))</f>
        <v>87.43855760511056</v>
      </c>
      <c r="BP62" s="77">
        <f t="array" ref="BP62">10^ (LOG(INDEX($I$6:$AE$6,MATCH(BP$6/100,$I62:$AE62,-1)))-(INDEX($I62:$AE62,MATCH(BP$6/100,$I62:$AE62,-1))-BP$6/100)/(INDEX($I62:$AE62,MATCH(BP$6/100,$I62:$AE62,-1))-INDEX($I62:$AE62,MATCH(BP$6/100,$I62:$AE62,-1)+1))*(LOG(INDEX($I$6:$AE$6,MATCH(BP$6/100,$I62:$AE62,-1)))-LOG(INDEX($I$6:$AE$6,MATCH(BP$6/100,$I62:$AE62,-1)+1))))</f>
        <v>99.443755013534187</v>
      </c>
      <c r="BQ62" s="78">
        <f t="array" ref="BQ62">10^ (LOG(INDEX($I$6:$AE$6,MATCH(BQ$6/100,$I62:$AE62,-1)))-(INDEX($I62:$AE62,MATCH(BQ$6/100,$I62:$AE62,-1))-BQ$6/100)/(INDEX($I62:$AE62,MATCH(BQ$6/100,$I62:$AE62,-1))-INDEX($I62:$AE62,MATCH(BQ$6/100,$I62:$AE62,-1)+1))*(LOG(INDEX($I$6:$AE$6,MATCH(BQ$6/100,$I62:$AE62,-1)))-LOG(INDEX($I$6:$AE$6,MATCH(BQ$6/100,$I62:$AE62,-1)+1))))</f>
        <v>108.34957240429995</v>
      </c>
    </row>
    <row r="63" spans="1:69" x14ac:dyDescent="0.2">
      <c r="A63" s="2"/>
      <c r="B63" s="79">
        <f t="shared" si="50"/>
        <v>62</v>
      </c>
      <c r="C63" s="71">
        <f t="shared" si="51"/>
        <v>63</v>
      </c>
      <c r="D63" s="71">
        <f t="shared" si="22"/>
        <v>62</v>
      </c>
      <c r="E63" s="57">
        <v>0</v>
      </c>
      <c r="F63" s="57" t="s">
        <v>101</v>
      </c>
      <c r="G63" s="118">
        <f t="array" ref="G63">SUM(IF(Data!$B$7:$B$669&gt;='1'!B63,IF(Data!$B$7:$B$669&lt;'1'!C63,IF(Data!$D$7:$D$669&gt;0,1))))</f>
        <v>2</v>
      </c>
      <c r="H63" s="120">
        <f t="array" ref="H63">SUM(IF(Data!$B$7:$B$669&gt;='1'!B63,IF(Data!$B$7:$B$669&lt;'1'!C63,IF(Data!$D$7:$D$669&gt;0,Data!$F$7:$F$669))))/3</f>
        <v>0.66666666666666663</v>
      </c>
      <c r="I63" s="137">
        <f t="array" ref="I63">SUM(IF(Data!$B$7:$B$669&gt;='1'!$B63,IF(Data!$B$7:$B$669&lt;'1'!$C63,IF(Data!$D$7:$D$669&gt;0,Data!H$7:H$669))))/'1'!$G63</f>
        <v>1</v>
      </c>
      <c r="J63" s="74">
        <f t="array" ref="J63">SUM(IF(Data!$B$7:$B$669&gt;='1'!$B63,IF(Data!$B$7:$B$669&lt;'1'!$C63,IF(Data!$D$7:$D$669&gt;0,Data!I$7:I$669))))/'1'!$G63</f>
        <v>0.61973517326524896</v>
      </c>
      <c r="K63" s="74">
        <f t="array" ref="K63">SUM(IF(Data!$B$7:$B$669&gt;='1'!$B63,IF(Data!$B$7:$B$669&lt;'1'!$C63,IF(Data!$D$7:$D$669&gt;0,Data!J$7:J$669))))/'1'!$G63</f>
        <v>0.35500000000000004</v>
      </c>
      <c r="L63" s="74">
        <f t="array" ref="L63">SUM(IF(Data!$B$7:$B$669&gt;='1'!$B63,IF(Data!$B$7:$B$669&lt;'1'!$C63,IF(Data!$D$7:$D$669&gt;0,Data!K$7:K$669))))/'1'!$G63</f>
        <v>0.32600000000000001</v>
      </c>
      <c r="M63" s="74">
        <f t="array" ref="M63">SUM(IF(Data!$B$7:$B$669&gt;='1'!$B63,IF(Data!$B$7:$B$669&lt;'1'!$C63,IF(Data!$D$7:$D$669&gt;0,Data!L$7:L$669))))/'1'!$G63</f>
        <v>0.32100000000000001</v>
      </c>
      <c r="N63" s="74">
        <f t="array" ref="N63">SUM(IF(Data!$B$7:$B$669&gt;='1'!$B63,IF(Data!$B$7:$B$669&lt;'1'!$C63,IF(Data!$D$7:$D$669&gt;0,Data!M$7:M$669))))/'1'!$G63</f>
        <v>0.32050000000000001</v>
      </c>
      <c r="O63" s="74">
        <f t="array" ref="O63">SUM(IF(Data!$B$7:$B$669&gt;='1'!$B63,IF(Data!$B$7:$B$669&lt;'1'!$C63,IF(Data!$D$7:$D$669&gt;0,Data!N$7:N$669))))/'1'!$G63</f>
        <v>0.32050000000000001</v>
      </c>
      <c r="P63" s="74">
        <f t="array" ref="P63">SUM(IF(Data!$B$7:$B$669&gt;='1'!$B63,IF(Data!$B$7:$B$669&lt;'1'!$C63,IF(Data!$D$7:$D$669&gt;0,Data!O$7:O$669))))/'1'!$G63</f>
        <v>0.32050000000000001</v>
      </c>
      <c r="Q63" s="74">
        <f t="array" ref="Q63">SUM(IF(Data!$B$7:$B$669&gt;='1'!$B63,IF(Data!$B$7:$B$669&lt;'1'!$C63,IF(Data!$D$7:$D$669&gt;0,Data!P$7:P$669))))/'1'!$G63</f>
        <v>0.32</v>
      </c>
      <c r="R63" s="74">
        <f t="array" ref="R63">SUM(IF(Data!$B$7:$B$669&gt;='1'!$B63,IF(Data!$B$7:$B$669&lt;'1'!$C63,IF(Data!$D$7:$D$669&gt;0,Data!Q$7:Q$669))))/'1'!$G63</f>
        <v>0.32</v>
      </c>
      <c r="S63" s="74">
        <f t="array" ref="S63">SUM(IF(Data!$B$7:$B$669&gt;='1'!$B63,IF(Data!$B$7:$B$669&lt;'1'!$C63,IF(Data!$D$7:$D$669&gt;0,Data!R$7:R$669))))/'1'!$G63</f>
        <v>0.31850000000000001</v>
      </c>
      <c r="T63" s="74">
        <f t="array" ref="T63">SUM(IF(Data!$B$7:$B$669&gt;='1'!$B63,IF(Data!$B$7:$B$669&lt;'1'!$C63,IF(Data!$D$7:$D$669&gt;0,Data!S$7:S$669))))/'1'!$G63</f>
        <v>0.30898317076227866</v>
      </c>
      <c r="U63" s="74">
        <f t="array" ref="U63">SUM(IF(Data!$B$7:$B$669&gt;='1'!$B63,IF(Data!$B$7:$B$669&lt;'1'!$C63,IF(Data!$D$7:$D$669&gt;0,Data!T$7:T$669))))/'1'!$G63</f>
        <v>0.30049999999999999</v>
      </c>
      <c r="V63" s="74">
        <f t="array" ref="V63">SUM(IF(Data!$B$7:$B$669&gt;='1'!$B63,IF(Data!$B$7:$B$669&lt;'1'!$C63,IF(Data!$D$7:$D$669&gt;0,Data!U$7:U$669))))/'1'!$G63</f>
        <v>0.24249999999999999</v>
      </c>
      <c r="W63" s="74">
        <f t="array" ref="W63">SUM(IF(Data!$B$7:$B$669&gt;='1'!$B63,IF(Data!$B$7:$B$669&lt;'1'!$C63,IF(Data!$D$7:$D$669&gt;0,Data!V$7:V$669))))/'1'!$G63</f>
        <v>0.16999999999999998</v>
      </c>
      <c r="X63" s="74">
        <f t="array" ref="X63">SUM(IF(Data!$B$7:$B$669&gt;='1'!$B63,IF(Data!$B$7:$B$669&lt;'1'!$C63,IF(Data!$D$7:$D$669&gt;0,Data!W$7:W$669))))/'1'!$G63</f>
        <v>6.8500000000000005E-2</v>
      </c>
      <c r="Y63" s="74">
        <f t="array" ref="Y63">SUM(IF(Data!$B$7:$B$669&gt;='1'!$B63,IF(Data!$B$7:$B$669&lt;'1'!$C63,IF(Data!$D$7:$D$669&gt;0,Data!X$7:X$669))))/'1'!$G63</f>
        <v>1.55E-2</v>
      </c>
      <c r="Z63" s="74">
        <f t="array" ref="Z63">SUM(IF(Data!$B$7:$B$669&gt;='1'!$B63,IF(Data!$B$7:$B$669&lt;'1'!$C63,IF(Data!$D$7:$D$669&gt;0,Data!Y$7:Y$669))))/'1'!$G63</f>
        <v>3.5000000000000001E-3</v>
      </c>
      <c r="AA63" s="74">
        <f t="array" ref="AA63">SUM(IF(Data!$B$7:$B$669&gt;='1'!$B63,IF(Data!$B$7:$B$669&lt;'1'!$C63,IF(Data!$D$7:$D$669&gt;0,Data!Z$7:Z$669))))/'1'!$G63</f>
        <v>2E-3</v>
      </c>
      <c r="AB63" s="74">
        <f t="array" ref="AB63">SUM(IF(Data!$B$7:$B$669&gt;='1'!$B63,IF(Data!$B$7:$B$669&lt;'1'!$C63,IF(Data!$D$7:$D$669&gt;0,Data!AA$7:AA$669))))/'1'!$G63</f>
        <v>2E-3</v>
      </c>
      <c r="AC63" s="74">
        <f t="array" ref="AC63">SUM(IF(Data!$B$7:$B$669&gt;='1'!$B63,IF(Data!$B$7:$B$669&lt;'1'!$C63,IF(Data!$D$7:$D$669&gt;0,Data!AB$7:AB$669))))/'1'!$G63</f>
        <v>0</v>
      </c>
      <c r="AD63" s="74">
        <f t="array" ref="AD63">SUM(IF(Data!$B$7:$B$669&gt;='1'!$B63,IF(Data!$B$7:$B$669&lt;'1'!$C63,IF(Data!$D$7:$D$669&gt;0,Data!AC$7:AC$669))))/'1'!$G63</f>
        <v>0</v>
      </c>
      <c r="AE63" s="75">
        <f t="array" ref="AE63">SUM(IF(Data!$B$7:$B$669&gt;='1'!$B63,IF(Data!$B$7:$B$669&lt;'1'!$C63,IF(Data!$D$7:$D$669&gt;0,Data!AD$7:AD$669))))/'1'!$G63</f>
        <v>0</v>
      </c>
      <c r="AF63" s="131">
        <f t="shared" si="23"/>
        <v>0.38026482673475104</v>
      </c>
      <c r="AG63" s="123">
        <f t="shared" si="24"/>
        <v>0.26473517326524892</v>
      </c>
      <c r="AH63" s="123">
        <f t="shared" si="25"/>
        <v>2.9000000000000026E-2</v>
      </c>
      <c r="AI63" s="123">
        <f t="shared" si="26"/>
        <v>5.0000000000000044E-3</v>
      </c>
      <c r="AJ63" s="123">
        <f t="shared" si="27"/>
        <v>5.0000000000000044E-4</v>
      </c>
      <c r="AK63" s="123">
        <f t="shared" si="28"/>
        <v>0</v>
      </c>
      <c r="AL63" s="123">
        <f t="shared" si="29"/>
        <v>0</v>
      </c>
      <c r="AM63" s="123">
        <f t="shared" si="30"/>
        <v>5.0000000000000044E-4</v>
      </c>
      <c r="AN63" s="123">
        <f t="shared" si="31"/>
        <v>0</v>
      </c>
      <c r="AO63" s="123">
        <f t="shared" si="32"/>
        <v>1.5000000000000013E-3</v>
      </c>
      <c r="AP63" s="123">
        <f t="shared" si="33"/>
        <v>9.516829237721347E-3</v>
      </c>
      <c r="AQ63" s="123">
        <f t="shared" si="34"/>
        <v>8.483170762278669E-3</v>
      </c>
      <c r="AR63" s="123">
        <f t="shared" si="35"/>
        <v>5.7999999999999996E-2</v>
      </c>
      <c r="AS63" s="123">
        <f t="shared" si="36"/>
        <v>7.2500000000000009E-2</v>
      </c>
      <c r="AT63" s="123">
        <f t="shared" si="37"/>
        <v>0.10149999999999998</v>
      </c>
      <c r="AU63" s="123">
        <f t="shared" si="38"/>
        <v>5.3000000000000005E-2</v>
      </c>
      <c r="AV63" s="123">
        <f t="shared" si="39"/>
        <v>1.2E-2</v>
      </c>
      <c r="AW63" s="123">
        <f t="shared" si="40"/>
        <v>1.5E-3</v>
      </c>
      <c r="AX63" s="123">
        <f t="shared" si="41"/>
        <v>0</v>
      </c>
      <c r="AY63" s="123">
        <f t="shared" si="42"/>
        <v>2E-3</v>
      </c>
      <c r="AZ63" s="123">
        <f t="shared" si="43"/>
        <v>0</v>
      </c>
      <c r="BA63" s="132">
        <f t="shared" si="44"/>
        <v>0</v>
      </c>
      <c r="BB63" s="74">
        <f t="shared" si="52"/>
        <v>0.38026482673475104</v>
      </c>
      <c r="BC63" s="74">
        <f t="shared" si="53"/>
        <v>0.3107520025029703</v>
      </c>
      <c r="BD63" s="74">
        <f t="shared" si="54"/>
        <v>0.30898317076227866</v>
      </c>
      <c r="BE63" s="74">
        <f t="shared" si="55"/>
        <v>0</v>
      </c>
      <c r="BF63" s="74">
        <f t="shared" si="56"/>
        <v>16.522900761483754</v>
      </c>
      <c r="BG63" s="74">
        <f t="shared" si="57"/>
        <v>42.035539467066272</v>
      </c>
      <c r="BH63" s="74">
        <f t="shared" si="58"/>
        <v>0.81616364885870973</v>
      </c>
      <c r="BI63" s="77">
        <f t="array" ref="BI63">10^ (LOG(INDEX($I$6:$AE$6,MATCH(BI$6/100,$I63:$AE63,-1)))-(INDEX($I63:$AE63,MATCH(BI$6/100,$I63:$AE63,-1))-BI$6/100)/(INDEX($I63:$AE63,MATCH(BI$6/100,$I63:$AE63,-1))-INDEX($I63:$AE63,MATCH(BI$6/100,$I63:$AE63,-1)+1))*(LOG(INDEX($I$6:$AE$6,MATCH(BI$6/100,$I63:$AE63,-1)))-LOG(INDEX($I$6:$AE$6,MATCH(BI$6/100,$I63:$AE63,-1)+1))))</f>
        <v>0.66849227195332817</v>
      </c>
      <c r="BJ63" s="77">
        <f t="array" ref="BJ63">10^ (LOG(INDEX($I$6:$AE$6,MATCH(BJ$6/100,$I63:$AE63,-1)))-(INDEX($I63:$AE63,MATCH(BJ$6/100,$I63:$AE63,-1))-BJ$6/100)/(INDEX($I63:$AE63,MATCH(BJ$6/100,$I63:$AE63,-1))-INDEX($I63:$AE63,MATCH(BJ$6/100,$I63:$AE63,-1)+1))*(LOG(INDEX($I$6:$AE$6,MATCH(BJ$6/100,$I63:$AE63,-1)))-LOG(INDEX($I$6:$AE$6,MATCH(BJ$6/100,$I63:$AE63,-1)+1))))</f>
        <v>0.82132625595854669</v>
      </c>
      <c r="BK63" s="77">
        <f t="array" ref="BK63">10^ (LOG(INDEX($I$6:$AE$6,MATCH(BK$6/100,$I63:$AE63,-1)))-(INDEX($I63:$AE63,MATCH(BK$6/100,$I63:$AE63,-1))-BK$6/100)/(INDEX($I63:$AE63,MATCH(BK$6/100,$I63:$AE63,-1))-INDEX($I63:$AE63,MATCH(BK$6/100,$I63:$AE63,-1)+1))*(LOG(INDEX($I$6:$AE$6,MATCH(BK$6/100,$I63:$AE63,-1)))-LOG(INDEX($I$6:$AE$6,MATCH(BK$6/100,$I63:$AE63,-1)+1))))</f>
        <v>1.2552832138558963</v>
      </c>
      <c r="BL63" s="77">
        <f t="array" ref="BL63">10^ (LOG(INDEX($I$6:$AE$6,MATCH(BL$6/100,$I63:$AE63,-1)))-(INDEX($I63:$AE63,MATCH(BL$6/100,$I63:$AE63,-1))-BL$6/100)/(INDEX($I63:$AE63,MATCH(BL$6/100,$I63:$AE63,-1))-INDEX($I63:$AE63,MATCH(BL$6/100,$I63:$AE63,-1)+1))*(LOG(INDEX($I$6:$AE$6,MATCH(BL$6/100,$I63:$AE63,-1)))-LOG(INDEX($I$6:$AE$6,MATCH(BL$6/100,$I63:$AE63,-1)+1))))</f>
        <v>36.728482878653381</v>
      </c>
      <c r="BM63" s="77">
        <f t="array" ref="BM63">10^ (LOG(INDEX($I$6:$AE$6,MATCH(BM$6/100,$I63:$AE63,-1)))-(INDEX($I63:$AE63,MATCH(BM$6/100,$I63:$AE63,-1))-BM$6/100)/(INDEX($I63:$AE63,MATCH(BM$6/100,$I63:$AE63,-1))-INDEX($I63:$AE63,MATCH(BM$6/100,$I63:$AE63,-1)+1))*(LOG(INDEX($I$6:$AE$6,MATCH(BM$6/100,$I63:$AE63,-1)))-LOG(INDEX($I$6:$AE$6,MATCH(BM$6/100,$I63:$AE63,-1)+1))))</f>
        <v>50.774297506255706</v>
      </c>
      <c r="BN63" s="77">
        <f t="array" ref="BN63">10^ (LOG(INDEX($I$6:$AE$6,MATCH(BN$6/100,$I63:$AE63,-1)))-(INDEX($I63:$AE63,MATCH(BN$6/100,$I63:$AE63,-1))-BN$6/100)/(INDEX($I63:$AE63,MATCH(BN$6/100,$I63:$AE63,-1))-INDEX($I63:$AE63,MATCH(BN$6/100,$I63:$AE63,-1)+1))*(LOG(INDEX($I$6:$AE$6,MATCH(BN$6/100,$I63:$AE63,-1)))-LOG(INDEX($I$6:$AE$6,MATCH(BN$6/100,$I63:$AE63,-1)+1))))</f>
        <v>66.530953900563318</v>
      </c>
      <c r="BO63" s="77">
        <f t="array" ref="BO63">10^ (LOG(INDEX($I$6:$AE$6,MATCH(BO$6/100,$I63:$AE63,-1)))-(INDEX($I63:$AE63,MATCH(BO$6/100,$I63:$AE63,-1))-BO$6/100)/(INDEX($I63:$AE63,MATCH(BO$6/100,$I63:$AE63,-1))-INDEX($I63:$AE63,MATCH(BO$6/100,$I63:$AE63,-1)+1))*(LOG(INDEX($I$6:$AE$6,MATCH(BO$6/100,$I63:$AE63,-1)))-LOG(INDEX($I$6:$AE$6,MATCH(BO$6/100,$I63:$AE63,-1)+1))))</f>
        <v>79.666725728386467</v>
      </c>
      <c r="BP63" s="77">
        <f t="array" ref="BP63">10^ (LOG(INDEX($I$6:$AE$6,MATCH(BP$6/100,$I63:$AE63,-1)))-(INDEX($I63:$AE63,MATCH(BP$6/100,$I63:$AE63,-1))-BP$6/100)/(INDEX($I63:$AE63,MATCH(BP$6/100,$I63:$AE63,-1))-INDEX($I63:$AE63,MATCH(BP$6/100,$I63:$AE63,-1)+1))*(LOG(INDEX($I$6:$AE$6,MATCH(BP$6/100,$I63:$AE63,-1)))-LOG(INDEX($I$6:$AE$6,MATCH(BP$6/100,$I63:$AE63,-1)+1))))</f>
        <v>93.692507967291448</v>
      </c>
      <c r="BQ63" s="78">
        <f t="array" ref="BQ63">10^ (LOG(INDEX($I$6:$AE$6,MATCH(BQ$6/100,$I63:$AE63,-1)))-(INDEX($I63:$AE63,MATCH(BQ$6/100,$I63:$AE63,-1))-BQ$6/100)/(INDEX($I63:$AE63,MATCH(BQ$6/100,$I63:$AE63,-1))-INDEX($I63:$AE63,MATCH(BQ$6/100,$I63:$AE63,-1)+1))*(LOG(INDEX($I$6:$AE$6,MATCH(BQ$6/100,$I63:$AE63,-1)))-LOG(INDEX($I$6:$AE$6,MATCH(BQ$6/100,$I63:$AE63,-1)+1))))</f>
        <v>104.38949462946438</v>
      </c>
    </row>
    <row r="64" spans="1:69" x14ac:dyDescent="0.2">
      <c r="A64" s="2"/>
      <c r="B64" s="79">
        <f t="shared" si="50"/>
        <v>63</v>
      </c>
      <c r="C64" s="71">
        <f t="shared" si="51"/>
        <v>64</v>
      </c>
      <c r="D64" s="71">
        <f t="shared" si="22"/>
        <v>63</v>
      </c>
      <c r="E64" s="57">
        <v>0</v>
      </c>
      <c r="F64" s="57" t="s">
        <v>101</v>
      </c>
      <c r="G64" s="118">
        <f t="array" ref="G64">SUM(IF(Data!$B$7:$B$669&gt;='1'!B64,IF(Data!$B$7:$B$669&lt;'1'!C64,IF(Data!$D$7:$D$669&gt;0,1))))</f>
        <v>3</v>
      </c>
      <c r="H64" s="120">
        <f t="array" ref="H64">SUM(IF(Data!$B$7:$B$669&gt;='1'!B64,IF(Data!$B$7:$B$669&lt;'1'!C64,IF(Data!$D$7:$D$669&gt;0,Data!$F$7:$F$669))))/3</f>
        <v>1</v>
      </c>
      <c r="I64" s="137">
        <f t="array" ref="I64">SUM(IF(Data!$B$7:$B$669&gt;='1'!$B64,IF(Data!$B$7:$B$669&lt;'1'!$C64,IF(Data!$D$7:$D$669&gt;0,Data!H$7:H$669))))/'1'!$G64</f>
        <v>1</v>
      </c>
      <c r="J64" s="74">
        <f t="array" ref="J64">SUM(IF(Data!$B$7:$B$669&gt;='1'!$B64,IF(Data!$B$7:$B$669&lt;'1'!$C64,IF(Data!$D$7:$D$669&gt;0,Data!I$7:I$669))))/'1'!$G64</f>
        <v>0.56805059991577112</v>
      </c>
      <c r="K64" s="74">
        <f t="array" ref="K64">SUM(IF(Data!$B$7:$B$669&gt;='1'!$B64,IF(Data!$B$7:$B$669&lt;'1'!$C64,IF(Data!$D$7:$D$669&gt;0,Data!J$7:J$669))))/'1'!$G64</f>
        <v>0.26733333333333337</v>
      </c>
      <c r="L64" s="74">
        <f t="array" ref="L64">SUM(IF(Data!$B$7:$B$669&gt;='1'!$B64,IF(Data!$B$7:$B$669&lt;'1'!$C64,IF(Data!$D$7:$D$669&gt;0,Data!K$7:K$669))))/'1'!$G64</f>
        <v>0.19633333333333333</v>
      </c>
      <c r="M64" s="74">
        <f t="array" ref="M64">SUM(IF(Data!$B$7:$B$669&gt;='1'!$B64,IF(Data!$B$7:$B$669&lt;'1'!$C64,IF(Data!$D$7:$D$669&gt;0,Data!L$7:L$669))))/'1'!$G64</f>
        <v>0.15766666666666668</v>
      </c>
      <c r="N64" s="74">
        <f t="array" ref="N64">SUM(IF(Data!$B$7:$B$669&gt;='1'!$B64,IF(Data!$B$7:$B$669&lt;'1'!$C64,IF(Data!$D$7:$D$669&gt;0,Data!M$7:M$669))))/'1'!$G64</f>
        <v>0.13333333333333333</v>
      </c>
      <c r="O64" s="74">
        <f t="array" ref="O64">SUM(IF(Data!$B$7:$B$669&gt;='1'!$B64,IF(Data!$B$7:$B$669&lt;'1'!$C64,IF(Data!$D$7:$D$669&gt;0,Data!N$7:N$669))))/'1'!$G64</f>
        <v>0.12</v>
      </c>
      <c r="P64" s="74">
        <f t="array" ref="P64">SUM(IF(Data!$B$7:$B$669&gt;='1'!$B64,IF(Data!$B$7:$B$669&lt;'1'!$C64,IF(Data!$D$7:$D$669&gt;0,Data!O$7:O$669))))/'1'!$G64</f>
        <v>0.10733333333333334</v>
      </c>
      <c r="Q64" s="74">
        <f t="array" ref="Q64">SUM(IF(Data!$B$7:$B$669&gt;='1'!$B64,IF(Data!$B$7:$B$669&lt;'1'!$C64,IF(Data!$D$7:$D$669&gt;0,Data!P$7:P$669))))/'1'!$G64</f>
        <v>9.7666666666666666E-2</v>
      </c>
      <c r="R64" s="74">
        <f t="array" ref="R64">SUM(IF(Data!$B$7:$B$669&gt;='1'!$B64,IF(Data!$B$7:$B$669&lt;'1'!$C64,IF(Data!$D$7:$D$669&gt;0,Data!Q$7:Q$669))))/'1'!$G64</f>
        <v>8.5000000000000006E-2</v>
      </c>
      <c r="S64" s="74">
        <f t="array" ref="S64">SUM(IF(Data!$B$7:$B$669&gt;='1'!$B64,IF(Data!$B$7:$B$669&lt;'1'!$C64,IF(Data!$D$7:$D$669&gt;0,Data!R$7:R$669))))/'1'!$G64</f>
        <v>7.3666666666666672E-2</v>
      </c>
      <c r="T64" s="74">
        <f t="array" ref="T64">SUM(IF(Data!$B$7:$B$669&gt;='1'!$B64,IF(Data!$B$7:$B$669&lt;'1'!$C64,IF(Data!$D$7:$D$669&gt;0,Data!S$7:S$669))))/'1'!$G64</f>
        <v>6.7322113841519093E-2</v>
      </c>
      <c r="U64" s="74">
        <f t="array" ref="U64">SUM(IF(Data!$B$7:$B$669&gt;='1'!$B64,IF(Data!$B$7:$B$669&lt;'1'!$C64,IF(Data!$D$7:$D$669&gt;0,Data!T$7:T$669))))/'1'!$G64</f>
        <v>6.1666666666666668E-2</v>
      </c>
      <c r="V64" s="74">
        <f t="array" ref="V64">SUM(IF(Data!$B$7:$B$669&gt;='1'!$B64,IF(Data!$B$7:$B$669&lt;'1'!$C64,IF(Data!$D$7:$D$669&gt;0,Data!U$7:U$669))))/'1'!$G64</f>
        <v>4.6333333333333337E-2</v>
      </c>
      <c r="W64" s="74">
        <f t="array" ref="W64">SUM(IF(Data!$B$7:$B$669&gt;='1'!$B64,IF(Data!$B$7:$B$669&lt;'1'!$C64,IF(Data!$D$7:$D$669&gt;0,Data!V$7:V$669))))/'1'!$G64</f>
        <v>3.6333333333333336E-2</v>
      </c>
      <c r="X64" s="74">
        <f t="array" ref="X64">SUM(IF(Data!$B$7:$B$669&gt;='1'!$B64,IF(Data!$B$7:$B$669&lt;'1'!$C64,IF(Data!$D$7:$D$669&gt;0,Data!W$7:W$669))))/'1'!$G64</f>
        <v>2.5666666666666667E-2</v>
      </c>
      <c r="Y64" s="74">
        <f t="array" ref="Y64">SUM(IF(Data!$B$7:$B$669&gt;='1'!$B64,IF(Data!$B$7:$B$669&lt;'1'!$C64,IF(Data!$D$7:$D$669&gt;0,Data!X$7:X$669))))/'1'!$G64</f>
        <v>1.1000000000000001E-2</v>
      </c>
      <c r="Z64" s="74">
        <f t="array" ref="Z64">SUM(IF(Data!$B$7:$B$669&gt;='1'!$B64,IF(Data!$B$7:$B$669&lt;'1'!$C64,IF(Data!$D$7:$D$669&gt;0,Data!Y$7:Y$669))))/'1'!$G64</f>
        <v>4.6666666666666662E-3</v>
      </c>
      <c r="AA64" s="74">
        <f t="array" ref="AA64">SUM(IF(Data!$B$7:$B$669&gt;='1'!$B64,IF(Data!$B$7:$B$669&lt;'1'!$C64,IF(Data!$D$7:$D$669&gt;0,Data!Z$7:Z$669))))/'1'!$G64</f>
        <v>3.0000000000000005E-3</v>
      </c>
      <c r="AB64" s="74">
        <f t="array" ref="AB64">SUM(IF(Data!$B$7:$B$669&gt;='1'!$B64,IF(Data!$B$7:$B$669&lt;'1'!$C64,IF(Data!$D$7:$D$669&gt;0,Data!AA$7:AA$669))))/'1'!$G64</f>
        <v>3.0000000000000005E-3</v>
      </c>
      <c r="AC64" s="74">
        <f t="array" ref="AC64">SUM(IF(Data!$B$7:$B$669&gt;='1'!$B64,IF(Data!$B$7:$B$669&lt;'1'!$C64,IF(Data!$D$7:$D$669&gt;0,Data!AB$7:AB$669))))/'1'!$G64</f>
        <v>3.0000000000000005E-3</v>
      </c>
      <c r="AD64" s="74">
        <f t="array" ref="AD64">SUM(IF(Data!$B$7:$B$669&gt;='1'!$B64,IF(Data!$B$7:$B$669&lt;'1'!$C64,IF(Data!$D$7:$D$669&gt;0,Data!AC$7:AC$669))))/'1'!$G64</f>
        <v>2.6130903413821784E-3</v>
      </c>
      <c r="AE64" s="75">
        <f t="array" ref="AE64">SUM(IF(Data!$B$7:$B$669&gt;='1'!$B64,IF(Data!$B$7:$B$669&lt;'1'!$C64,IF(Data!$D$7:$D$669&gt;0,Data!AD$7:AD$669))))/'1'!$G64</f>
        <v>0</v>
      </c>
      <c r="AF64" s="131">
        <f t="shared" si="23"/>
        <v>0.43194940008422888</v>
      </c>
      <c r="AG64" s="123">
        <f t="shared" si="24"/>
        <v>0.30071726658243775</v>
      </c>
      <c r="AH64" s="123">
        <f t="shared" si="25"/>
        <v>7.1000000000000035E-2</v>
      </c>
      <c r="AI64" s="123">
        <f t="shared" si="26"/>
        <v>3.8666666666666655E-2</v>
      </c>
      <c r="AJ64" s="123">
        <f t="shared" si="27"/>
        <v>2.4333333333333346E-2</v>
      </c>
      <c r="AK64" s="123">
        <f t="shared" si="28"/>
        <v>1.3333333333333336E-2</v>
      </c>
      <c r="AL64" s="123">
        <f t="shared" si="29"/>
        <v>1.2666666666666659E-2</v>
      </c>
      <c r="AM64" s="123">
        <f t="shared" si="30"/>
        <v>9.6666666666666706E-3</v>
      </c>
      <c r="AN64" s="123">
        <f t="shared" si="31"/>
        <v>1.2666666666666659E-2</v>
      </c>
      <c r="AO64" s="123">
        <f t="shared" si="32"/>
        <v>1.1333333333333334E-2</v>
      </c>
      <c r="AP64" s="123">
        <f t="shared" si="33"/>
        <v>6.3445528251475786E-3</v>
      </c>
      <c r="AQ64" s="123">
        <f t="shared" si="34"/>
        <v>5.6554471748524252E-3</v>
      </c>
      <c r="AR64" s="123">
        <f t="shared" si="35"/>
        <v>1.5333333333333331E-2</v>
      </c>
      <c r="AS64" s="123">
        <f t="shared" si="36"/>
        <v>1.0000000000000002E-2</v>
      </c>
      <c r="AT64" s="123">
        <f t="shared" si="37"/>
        <v>1.0666666666666668E-2</v>
      </c>
      <c r="AU64" s="123">
        <f t="shared" si="38"/>
        <v>1.4666666666666666E-2</v>
      </c>
      <c r="AV64" s="123">
        <f t="shared" si="39"/>
        <v>6.3333333333333349E-3</v>
      </c>
      <c r="AW64" s="123">
        <f t="shared" si="40"/>
        <v>1.6666666666666657E-3</v>
      </c>
      <c r="AX64" s="123">
        <f t="shared" si="41"/>
        <v>0</v>
      </c>
      <c r="AY64" s="123">
        <f t="shared" si="42"/>
        <v>0</v>
      </c>
      <c r="AZ64" s="123">
        <f t="shared" si="43"/>
        <v>3.8690965861782212E-4</v>
      </c>
      <c r="BA64" s="132">
        <f t="shared" si="44"/>
        <v>2.6130903413821784E-3</v>
      </c>
      <c r="BB64" s="74">
        <f t="shared" si="52"/>
        <v>0.43194940008422888</v>
      </c>
      <c r="BC64" s="74">
        <f t="shared" si="53"/>
        <v>0.50072848607425191</v>
      </c>
      <c r="BD64" s="74">
        <f t="shared" si="54"/>
        <v>6.4709023500136909E-2</v>
      </c>
      <c r="BE64" s="74">
        <f t="shared" si="55"/>
        <v>2.6130903413821784E-3</v>
      </c>
      <c r="BF64" s="74">
        <f t="shared" si="56"/>
        <v>37.808193249570259</v>
      </c>
      <c r="BG64" s="74">
        <f t="shared" si="57"/>
        <v>31.103206877787482</v>
      </c>
      <c r="BH64" s="74">
        <f t="shared" si="58"/>
        <v>0.79915496847611012</v>
      </c>
      <c r="BI64" s="77">
        <f t="array" ref="BI64">10^ (LOG(INDEX($I$6:$AE$6,MATCH(BI$6/100,$I64:$AE64,-1)))-(INDEX($I64:$AE64,MATCH(BI$6/100,$I64:$AE64,-1))-BI$6/100)/(INDEX($I64:$AE64,MATCH(BI$6/100,$I64:$AE64,-1))-INDEX($I64:$AE64,MATCH(BI$6/100,$I64:$AE64,-1)+1))*(LOG(INDEX($I$6:$AE$6,MATCH(BI$6/100,$I64:$AE64,-1)))-LOG(INDEX($I$6:$AE$6,MATCH(BI$6/100,$I64:$AE64,-1)+1))))</f>
        <v>5.2210051851676083</v>
      </c>
      <c r="BJ64" s="77">
        <f t="array" ref="BJ64">10^ (LOG(INDEX($I$6:$AE$6,MATCH(BJ$6/100,$I64:$AE64,-1)))-(INDEX($I64:$AE64,MATCH(BJ$6/100,$I64:$AE64,-1))-BJ$6/100)/(INDEX($I64:$AE64,MATCH(BJ$6/100,$I64:$AE64,-1))-INDEX($I64:$AE64,MATCH(BJ$6/100,$I64:$AE64,-1)+1))*(LOG(INDEX($I$6:$AE$6,MATCH(BJ$6/100,$I64:$AE64,-1)))-LOG(INDEX($I$6:$AE$6,MATCH(BJ$6/100,$I64:$AE64,-1)+1))))</f>
        <v>19.991432490859921</v>
      </c>
      <c r="BK64" s="77">
        <f t="array" ref="BK64">10^ (LOG(INDEX($I$6:$AE$6,MATCH(BK$6/100,$I64:$AE64,-1)))-(INDEX($I64:$AE64,MATCH(BK$6/100,$I64:$AE64,-1))-BK$6/100)/(INDEX($I64:$AE64,MATCH(BK$6/100,$I64:$AE64,-1))-INDEX($I64:$AE64,MATCH(BK$6/100,$I64:$AE64,-1)+1))*(LOG(INDEX($I$6:$AE$6,MATCH(BK$6/100,$I64:$AE64,-1)))-LOG(INDEX($I$6:$AE$6,MATCH(BK$6/100,$I64:$AE64,-1)+1))))</f>
        <v>35.784892983473526</v>
      </c>
      <c r="BL64" s="77">
        <f t="array" ref="BL64">10^ (LOG(INDEX($I$6:$AE$6,MATCH(BL$6/100,$I64:$AE64,-1)))-(INDEX($I64:$AE64,MATCH(BL$6/100,$I64:$AE64,-1))-BL$6/100)/(INDEX($I64:$AE64,MATCH(BL$6/100,$I64:$AE64,-1))-INDEX($I64:$AE64,MATCH(BL$6/100,$I64:$AE64,-1)+1))*(LOG(INDEX($I$6:$AE$6,MATCH(BL$6/100,$I64:$AE64,-1)))-LOG(INDEX($I$6:$AE$6,MATCH(BL$6/100,$I64:$AE64,-1)+1))))</f>
        <v>44.578528897111077</v>
      </c>
      <c r="BM64" s="77">
        <f t="array" ref="BM64">10^ (LOG(INDEX($I$6:$AE$6,MATCH(BM$6/100,$I64:$AE64,-1)))-(INDEX($I64:$AE64,MATCH(BM$6/100,$I64:$AE64,-1))-BM$6/100)/(INDEX($I64:$AE64,MATCH(BM$6/100,$I64:$AE64,-1))-INDEX($I64:$AE64,MATCH(BM$6/100,$I64:$AE64,-1)+1))*(LOG(INDEX($I$6:$AE$6,MATCH(BM$6/100,$I64:$AE64,-1)))-LOG(INDEX($I$6:$AE$6,MATCH(BM$6/100,$I64:$AE64,-1)+1))))</f>
        <v>56.553640462768676</v>
      </c>
      <c r="BN64" s="77">
        <f t="array" ref="BN64">10^ (LOG(INDEX($I$6:$AE$6,MATCH(BN$6/100,$I64:$AE64,-1)))-(INDEX($I64:$AE64,MATCH(BN$6/100,$I64:$AE64,-1))-BN$6/100)/(INDEX($I64:$AE64,MATCH(BN$6/100,$I64:$AE64,-1))-INDEX($I64:$AE64,MATCH(BN$6/100,$I64:$AE64,-1)+1))*(LOG(INDEX($I$6:$AE$6,MATCH(BN$6/100,$I64:$AE64,-1)))-LOG(INDEX($I$6:$AE$6,MATCH(BN$6/100,$I64:$AE64,-1)+1))))</f>
        <v>71.745621237837085</v>
      </c>
      <c r="BO64" s="77">
        <f t="array" ref="BO64">10^ (LOG(INDEX($I$6:$AE$6,MATCH(BO$6/100,$I64:$AE64,-1)))-(INDEX($I64:$AE64,MATCH(BO$6/100,$I64:$AE64,-1))-BO$6/100)/(INDEX($I64:$AE64,MATCH(BO$6/100,$I64:$AE64,-1))-INDEX($I64:$AE64,MATCH(BO$6/100,$I64:$AE64,-1)+1))*(LOG(INDEX($I$6:$AE$6,MATCH(BO$6/100,$I64:$AE64,-1)))-LOG(INDEX($I$6:$AE$6,MATCH(BO$6/100,$I64:$AE64,-1)+1))))</f>
        <v>84.078564794161935</v>
      </c>
      <c r="BP64" s="77">
        <f t="array" ref="BP64">10^ (LOG(INDEX($I$6:$AE$6,MATCH(BP$6/100,$I64:$AE64,-1)))-(INDEX($I64:$AE64,MATCH(BP$6/100,$I64:$AE64,-1))-BP$6/100)/(INDEX($I64:$AE64,MATCH(BP$6/100,$I64:$AE64,-1))-INDEX($I64:$AE64,MATCH(BP$6/100,$I64:$AE64,-1)+1))*(LOG(INDEX($I$6:$AE$6,MATCH(BP$6/100,$I64:$AE64,-1)))-LOG(INDEX($I$6:$AE$6,MATCH(BP$6/100,$I64:$AE64,-1)+1))))</f>
        <v>96.980895533457243</v>
      </c>
      <c r="BQ64" s="78">
        <f t="array" ref="BQ64">10^ (LOG(INDEX($I$6:$AE$6,MATCH(BQ$6/100,$I64:$AE64,-1)))-(INDEX($I64:$AE64,MATCH(BQ$6/100,$I64:$AE64,-1))-BQ$6/100)/(INDEX($I64:$AE64,MATCH(BQ$6/100,$I64:$AE64,-1))-INDEX($I64:$AE64,MATCH(BQ$6/100,$I64:$AE64,-1)+1))*(LOG(INDEX($I$6:$AE$6,MATCH(BQ$6/100,$I64:$AE64,-1)))-LOG(INDEX($I$6:$AE$6,MATCH(BQ$6/100,$I64:$AE64,-1)+1))))</f>
        <v>106.66455447574853</v>
      </c>
    </row>
    <row r="65" spans="1:69" x14ac:dyDescent="0.2">
      <c r="A65" s="2"/>
      <c r="B65" s="79">
        <f t="shared" si="50"/>
        <v>64</v>
      </c>
      <c r="C65" s="71">
        <f t="shared" si="51"/>
        <v>65</v>
      </c>
      <c r="D65" s="71">
        <f t="shared" si="22"/>
        <v>64</v>
      </c>
      <c r="E65" s="57">
        <v>0</v>
      </c>
      <c r="F65" s="57" t="s">
        <v>101</v>
      </c>
      <c r="G65" s="118">
        <f t="array" ref="G65">SUM(IF(Data!$B$7:$B$669&gt;='1'!B65,IF(Data!$B$7:$B$669&lt;'1'!C65,IF(Data!$D$7:$D$669&gt;0,1))))</f>
        <v>3</v>
      </c>
      <c r="H65" s="120">
        <f t="array" ref="H65">SUM(IF(Data!$B$7:$B$669&gt;='1'!B65,IF(Data!$B$7:$B$669&lt;'1'!C65,IF(Data!$D$7:$D$669&gt;0,Data!$F$7:$F$669))))/3</f>
        <v>1</v>
      </c>
      <c r="I65" s="137">
        <f t="array" ref="I65">SUM(IF(Data!$B$7:$B$669&gt;='1'!$B65,IF(Data!$B$7:$B$669&lt;'1'!$C65,IF(Data!$D$7:$D$669&gt;0,Data!H$7:H$669))))/'1'!$G65</f>
        <v>1</v>
      </c>
      <c r="J65" s="74">
        <f t="array" ref="J65">SUM(IF(Data!$B$7:$B$669&gt;='1'!$B65,IF(Data!$B$7:$B$669&lt;'1'!$C65,IF(Data!$D$7:$D$669&gt;0,Data!I$7:I$669))))/'1'!$G65</f>
        <v>0.42832538451090901</v>
      </c>
      <c r="K65" s="74">
        <f t="array" ref="K65">SUM(IF(Data!$B$7:$B$669&gt;='1'!$B65,IF(Data!$B$7:$B$669&lt;'1'!$C65,IF(Data!$D$7:$D$669&gt;0,Data!J$7:J$669))))/'1'!$G65</f>
        <v>3.0333333333333334E-2</v>
      </c>
      <c r="L65" s="74">
        <f t="array" ref="L65">SUM(IF(Data!$B$7:$B$669&gt;='1'!$B65,IF(Data!$B$7:$B$669&lt;'1'!$C65,IF(Data!$D$7:$D$669&gt;0,Data!K$7:K$669))))/'1'!$G65</f>
        <v>0.01</v>
      </c>
      <c r="M65" s="74">
        <f t="array" ref="M65">SUM(IF(Data!$B$7:$B$669&gt;='1'!$B65,IF(Data!$B$7:$B$669&lt;'1'!$C65,IF(Data!$D$7:$D$669&gt;0,Data!L$7:L$669))))/'1'!$G65</f>
        <v>7.0000000000000001E-3</v>
      </c>
      <c r="N65" s="74">
        <f t="array" ref="N65">SUM(IF(Data!$B$7:$B$669&gt;='1'!$B65,IF(Data!$B$7:$B$669&lt;'1'!$C65,IF(Data!$D$7:$D$669&gt;0,Data!M$7:M$669))))/'1'!$G65</f>
        <v>6.6666666666666671E-3</v>
      </c>
      <c r="O65" s="74">
        <f t="array" ref="O65">SUM(IF(Data!$B$7:$B$669&gt;='1'!$B65,IF(Data!$B$7:$B$669&lt;'1'!$C65,IF(Data!$D$7:$D$669&gt;0,Data!N$7:N$669))))/'1'!$G65</f>
        <v>4.6666666666666671E-3</v>
      </c>
      <c r="P65" s="74">
        <f t="array" ref="P65">SUM(IF(Data!$B$7:$B$669&gt;='1'!$B65,IF(Data!$B$7:$B$669&lt;'1'!$C65,IF(Data!$D$7:$D$669&gt;0,Data!O$7:O$669))))/'1'!$G65</f>
        <v>4.333333333333334E-3</v>
      </c>
      <c r="Q65" s="74">
        <f t="array" ref="Q65">SUM(IF(Data!$B$7:$B$669&gt;='1'!$B65,IF(Data!$B$7:$B$669&lt;'1'!$C65,IF(Data!$D$7:$D$669&gt;0,Data!P$7:P$669))))/'1'!$G65</f>
        <v>3.6666666666666666E-3</v>
      </c>
      <c r="R65" s="74">
        <f t="array" ref="R65">SUM(IF(Data!$B$7:$B$669&gt;='1'!$B65,IF(Data!$B$7:$B$669&lt;'1'!$C65,IF(Data!$D$7:$D$669&gt;0,Data!Q$7:Q$669))))/'1'!$G65</f>
        <v>3.3333333333333335E-3</v>
      </c>
      <c r="S65" s="74">
        <f t="array" ref="S65">SUM(IF(Data!$B$7:$B$669&gt;='1'!$B65,IF(Data!$B$7:$B$669&lt;'1'!$C65,IF(Data!$D$7:$D$669&gt;0,Data!R$7:R$669))))/'1'!$G65</f>
        <v>3.3333333333333335E-3</v>
      </c>
      <c r="T65" s="74">
        <f t="array" ref="T65">SUM(IF(Data!$B$7:$B$669&gt;='1'!$B65,IF(Data!$B$7:$B$669&lt;'1'!$C65,IF(Data!$D$7:$D$669&gt;0,Data!S$7:S$669))))/'1'!$G65</f>
        <v>3.3333333333333335E-3</v>
      </c>
      <c r="U65" s="74">
        <f t="array" ref="U65">SUM(IF(Data!$B$7:$B$669&gt;='1'!$B65,IF(Data!$B$7:$B$669&lt;'1'!$C65,IF(Data!$D$7:$D$669&gt;0,Data!T$7:T$669))))/'1'!$G65</f>
        <v>3.3333333333333335E-3</v>
      </c>
      <c r="V65" s="74">
        <f t="array" ref="V65">SUM(IF(Data!$B$7:$B$669&gt;='1'!$B65,IF(Data!$B$7:$B$669&lt;'1'!$C65,IF(Data!$D$7:$D$669&gt;0,Data!U$7:U$669))))/'1'!$G65</f>
        <v>3.0000000000000005E-3</v>
      </c>
      <c r="W65" s="74">
        <f t="array" ref="W65">SUM(IF(Data!$B$7:$B$669&gt;='1'!$B65,IF(Data!$B$7:$B$669&lt;'1'!$C65,IF(Data!$D$7:$D$669&gt;0,Data!V$7:V$669))))/'1'!$G65</f>
        <v>3.0000000000000005E-3</v>
      </c>
      <c r="X65" s="74">
        <f t="array" ref="X65">SUM(IF(Data!$B$7:$B$669&gt;='1'!$B65,IF(Data!$B$7:$B$669&lt;'1'!$C65,IF(Data!$D$7:$D$669&gt;0,Data!W$7:W$669))))/'1'!$G65</f>
        <v>2E-3</v>
      </c>
      <c r="Y65" s="74">
        <f t="array" ref="Y65">SUM(IF(Data!$B$7:$B$669&gt;='1'!$B65,IF(Data!$B$7:$B$669&lt;'1'!$C65,IF(Data!$D$7:$D$669&gt;0,Data!X$7:X$669))))/'1'!$G65</f>
        <v>1.6666666666666668E-3</v>
      </c>
      <c r="Z65" s="74">
        <f t="array" ref="Z65">SUM(IF(Data!$B$7:$B$669&gt;='1'!$B65,IF(Data!$B$7:$B$669&lt;'1'!$C65,IF(Data!$D$7:$D$669&gt;0,Data!Y$7:Y$669))))/'1'!$G65</f>
        <v>1.6666666666666668E-3</v>
      </c>
      <c r="AA65" s="74">
        <f t="array" ref="AA65">SUM(IF(Data!$B$7:$B$669&gt;='1'!$B65,IF(Data!$B$7:$B$669&lt;'1'!$C65,IF(Data!$D$7:$D$669&gt;0,Data!Z$7:Z$669))))/'1'!$G65</f>
        <v>1.6666666666666668E-3</v>
      </c>
      <c r="AB65" s="74">
        <f t="array" ref="AB65">SUM(IF(Data!$B$7:$B$669&gt;='1'!$B65,IF(Data!$B$7:$B$669&lt;'1'!$C65,IF(Data!$D$7:$D$669&gt;0,Data!AA$7:AA$669))))/'1'!$G65</f>
        <v>1.6666666666666668E-3</v>
      </c>
      <c r="AC65" s="74">
        <f t="array" ref="AC65">SUM(IF(Data!$B$7:$B$669&gt;='1'!$B65,IF(Data!$B$7:$B$669&lt;'1'!$C65,IF(Data!$D$7:$D$669&gt;0,Data!AB$7:AB$669))))/'1'!$G65</f>
        <v>1.6666666666666668E-3</v>
      </c>
      <c r="AD65" s="74">
        <f t="array" ref="AD65">SUM(IF(Data!$B$7:$B$669&gt;='1'!$B65,IF(Data!$B$7:$B$669&lt;'1'!$C65,IF(Data!$D$7:$D$669&gt;0,Data!AC$7:AC$669))))/'1'!$G65</f>
        <v>1.4517168563234325E-3</v>
      </c>
      <c r="AE65" s="75">
        <f t="array" ref="AE65">SUM(IF(Data!$B$7:$B$669&gt;='1'!$B65,IF(Data!$B$7:$B$669&lt;'1'!$C65,IF(Data!$D$7:$D$669&gt;0,Data!AD$7:AD$669))))/'1'!$G65</f>
        <v>0</v>
      </c>
      <c r="AF65" s="131">
        <f t="shared" si="23"/>
        <v>0.57167461548909104</v>
      </c>
      <c r="AG65" s="123">
        <f t="shared" si="24"/>
        <v>0.39799205117757569</v>
      </c>
      <c r="AH65" s="123">
        <f t="shared" si="25"/>
        <v>2.0333333333333335E-2</v>
      </c>
      <c r="AI65" s="123">
        <f t="shared" si="26"/>
        <v>3.0000000000000001E-3</v>
      </c>
      <c r="AJ65" s="123">
        <f t="shared" si="27"/>
        <v>3.3333333333333305E-4</v>
      </c>
      <c r="AK65" s="123">
        <f t="shared" si="28"/>
        <v>2E-3</v>
      </c>
      <c r="AL65" s="123">
        <f t="shared" si="29"/>
        <v>3.3333333333333305E-4</v>
      </c>
      <c r="AM65" s="123">
        <f t="shared" si="30"/>
        <v>6.666666666666674E-4</v>
      </c>
      <c r="AN65" s="123">
        <f t="shared" si="31"/>
        <v>3.3333333333333305E-4</v>
      </c>
      <c r="AO65" s="123">
        <f t="shared" si="32"/>
        <v>0</v>
      </c>
      <c r="AP65" s="123">
        <f t="shared" si="33"/>
        <v>0</v>
      </c>
      <c r="AQ65" s="123">
        <f t="shared" si="34"/>
        <v>0</v>
      </c>
      <c r="AR65" s="123">
        <f t="shared" si="35"/>
        <v>3.3333333333333305E-4</v>
      </c>
      <c r="AS65" s="123">
        <f t="shared" si="36"/>
        <v>0</v>
      </c>
      <c r="AT65" s="123">
        <f t="shared" si="37"/>
        <v>1.0000000000000005E-3</v>
      </c>
      <c r="AU65" s="123">
        <f t="shared" si="38"/>
        <v>3.3333333333333327E-4</v>
      </c>
      <c r="AV65" s="123">
        <f t="shared" si="39"/>
        <v>0</v>
      </c>
      <c r="AW65" s="123">
        <f t="shared" si="40"/>
        <v>0</v>
      </c>
      <c r="AX65" s="123">
        <f t="shared" si="41"/>
        <v>0</v>
      </c>
      <c r="AY65" s="123">
        <f t="shared" si="42"/>
        <v>0</v>
      </c>
      <c r="AZ65" s="123">
        <f t="shared" si="43"/>
        <v>2.1494981034323422E-4</v>
      </c>
      <c r="BA65" s="132">
        <f t="shared" si="44"/>
        <v>1.4517168563234325E-3</v>
      </c>
      <c r="BB65" s="74">
        <f t="shared" si="52"/>
        <v>0.57167461548909104</v>
      </c>
      <c r="BC65" s="74">
        <f t="shared" si="53"/>
        <v>0.42499205117757571</v>
      </c>
      <c r="BD65" s="74">
        <f t="shared" si="54"/>
        <v>1.881616477009901E-3</v>
      </c>
      <c r="BE65" s="74">
        <f t="shared" si="55"/>
        <v>1.4517168563234325E-3</v>
      </c>
      <c r="BF65" s="74">
        <f t="shared" si="56"/>
        <v>66.637571931427786</v>
      </c>
      <c r="BG65" s="74">
        <f t="shared" si="57"/>
        <v>47.681297574269443</v>
      </c>
      <c r="BH65" s="74">
        <f t="shared" si="58"/>
        <v>0.5918467412084123</v>
      </c>
      <c r="BI65" s="77">
        <f t="array" ref="BI65">10^ (LOG(INDEX($I$6:$AE$6,MATCH(BI$6/100,$I65:$AE65,-1)))-(INDEX($I65:$AE65,MATCH(BI$6/100,$I65:$AE65,-1))-BI$6/100)/(INDEX($I65:$AE65,MATCH(BI$6/100,$I65:$AE65,-1))-INDEX($I65:$AE65,MATCH(BI$6/100,$I65:$AE65,-1)+1))*(LOG(INDEX($I$6:$AE$6,MATCH(BI$6/100,$I65:$AE65,-1)))-LOG(INDEX($I$6:$AE$6,MATCH(BI$6/100,$I65:$AE65,-1)+1))))</f>
        <v>42.504980419461667</v>
      </c>
      <c r="BJ65" s="77">
        <f t="array" ref="BJ65">10^ (LOG(INDEX($I$6:$AE$6,MATCH(BJ$6/100,$I65:$AE65,-1)))-(INDEX($I65:$AE65,MATCH(BJ$6/100,$I65:$AE65,-1))-BJ$6/100)/(INDEX($I65:$AE65,MATCH(BJ$6/100,$I65:$AE65,-1))-INDEX($I65:$AE65,MATCH(BJ$6/100,$I65:$AE65,-1)+1))*(LOG(INDEX($I$6:$AE$6,MATCH(BJ$6/100,$I65:$AE65,-1)))-LOG(INDEX($I$6:$AE$6,MATCH(BJ$6/100,$I65:$AE65,-1)+1))))</f>
        <v>45.674222858694819</v>
      </c>
      <c r="BK65" s="77">
        <f t="array" ref="BK65">10^ (LOG(INDEX($I$6:$AE$6,MATCH(BK$6/100,$I65:$AE65,-1)))-(INDEX($I65:$AE65,MATCH(BK$6/100,$I65:$AE65,-1))-BK$6/100)/(INDEX($I65:$AE65,MATCH(BK$6/100,$I65:$AE65,-1))-INDEX($I65:$AE65,MATCH(BK$6/100,$I65:$AE65,-1)+1))*(LOG(INDEX($I$6:$AE$6,MATCH(BK$6/100,$I65:$AE65,-1)))-LOG(INDEX($I$6:$AE$6,MATCH(BK$6/100,$I65:$AE65,-1)+1))))</f>
        <v>50.876612353929922</v>
      </c>
      <c r="BL65" s="77">
        <f t="array" ref="BL65">10^ (LOG(INDEX($I$6:$AE$6,MATCH(BL$6/100,$I65:$AE65,-1)))-(INDEX($I65:$AE65,MATCH(BL$6/100,$I65:$AE65,-1))-BL$6/100)/(INDEX($I65:$AE65,MATCH(BL$6/100,$I65:$AE65,-1))-INDEX($I65:$AE65,MATCH(BL$6/100,$I65:$AE65,-1)+1))*(LOG(INDEX($I$6:$AE$6,MATCH(BL$6/100,$I65:$AE65,-1)))-LOG(INDEX($I$6:$AE$6,MATCH(BL$6/100,$I65:$AE65,-1)+1))))</f>
        <v>57.35488713686734</v>
      </c>
      <c r="BM65" s="77">
        <f t="array" ref="BM65">10^ (LOG(INDEX($I$6:$AE$6,MATCH(BM$6/100,$I65:$AE65,-1)))-(INDEX($I65:$AE65,MATCH(BM$6/100,$I65:$AE65,-1))-BM$6/100)/(INDEX($I65:$AE65,MATCH(BM$6/100,$I65:$AE65,-1))-INDEX($I65:$AE65,MATCH(BM$6/100,$I65:$AE65,-1)+1))*(LOG(INDEX($I$6:$AE$6,MATCH(BM$6/100,$I65:$AE65,-1)))-LOG(INDEX($I$6:$AE$6,MATCH(BM$6/100,$I65:$AE65,-1)+1))))</f>
        <v>68.651304639343707</v>
      </c>
      <c r="BN65" s="77">
        <f t="array" ref="BN65">10^ (LOG(INDEX($I$6:$AE$6,MATCH(BN$6/100,$I65:$AE65,-1)))-(INDEX($I65:$AE65,MATCH(BN$6/100,$I65:$AE65,-1))-BN$6/100)/(INDEX($I65:$AE65,MATCH(BN$6/100,$I65:$AE65,-1))-INDEX($I65:$AE65,MATCH(BN$6/100,$I65:$AE65,-1)+1))*(LOG(INDEX($I$6:$AE$6,MATCH(BN$6/100,$I65:$AE65,-1)))-LOG(INDEX($I$6:$AE$6,MATCH(BN$6/100,$I65:$AE65,-1)+1))))</f>
        <v>82.172624931459239</v>
      </c>
      <c r="BO65" s="77">
        <f t="array" ref="BO65">10^ (LOG(INDEX($I$6:$AE$6,MATCH(BO$6/100,$I65:$AE65,-1)))-(INDEX($I65:$AE65,MATCH(BO$6/100,$I65:$AE65,-1))-BO$6/100)/(INDEX($I65:$AE65,MATCH(BO$6/100,$I65:$AE65,-1))-INDEX($I65:$AE65,MATCH(BO$6/100,$I65:$AE65,-1)+1))*(LOG(INDEX($I$6:$AE$6,MATCH(BO$6/100,$I65:$AE65,-1)))-LOG(INDEX($I$6:$AE$6,MATCH(BO$6/100,$I65:$AE65,-1)+1))))</f>
        <v>92.635916792127489</v>
      </c>
      <c r="BP65" s="77">
        <f t="array" ref="BP65">10^ (LOG(INDEX($I$6:$AE$6,MATCH(BP$6/100,$I65:$AE65,-1)))-(INDEX($I65:$AE65,MATCH(BP$6/100,$I65:$AE65,-1))-BP$6/100)/(INDEX($I65:$AE65,MATCH(BP$6/100,$I65:$AE65,-1))-INDEX($I65:$AE65,MATCH(BP$6/100,$I65:$AE65,-1)+1))*(LOG(INDEX($I$6:$AE$6,MATCH(BP$6/100,$I65:$AE65,-1)))-LOG(INDEX($I$6:$AE$6,MATCH(BP$6/100,$I65:$AE65,-1)+1))))</f>
        <v>103.18734143030477</v>
      </c>
      <c r="BQ65" s="78">
        <f t="array" ref="BQ65">10^ (LOG(INDEX($I$6:$AE$6,MATCH(BQ$6/100,$I65:$AE65,-1)))-(INDEX($I65:$AE65,MATCH(BQ$6/100,$I65:$AE65,-1))-BQ$6/100)/(INDEX($I65:$AE65,MATCH(BQ$6/100,$I65:$AE65,-1))-INDEX($I65:$AE65,MATCH(BQ$6/100,$I65:$AE65,-1)+1))*(LOG(INDEX($I$6:$AE$6,MATCH(BQ$6/100,$I65:$AE65,-1)))-LOG(INDEX($I$6:$AE$6,MATCH(BQ$6/100,$I65:$AE65,-1)+1))))</f>
        <v>110.88116221142978</v>
      </c>
    </row>
    <row r="66" spans="1:69" x14ac:dyDescent="0.2">
      <c r="A66" s="2"/>
      <c r="B66" s="79">
        <f t="shared" si="50"/>
        <v>65</v>
      </c>
      <c r="C66" s="71">
        <f t="shared" si="51"/>
        <v>66</v>
      </c>
      <c r="D66" s="71">
        <f t="shared" si="22"/>
        <v>65</v>
      </c>
      <c r="E66" s="57">
        <v>0</v>
      </c>
      <c r="F66" s="57" t="s">
        <v>101</v>
      </c>
      <c r="G66" s="118">
        <f t="array" ref="G66">SUM(IF(Data!$B$7:$B$669&gt;='1'!B66,IF(Data!$B$7:$B$669&lt;'1'!C66,IF(Data!$D$7:$D$669&gt;0,1))))</f>
        <v>3</v>
      </c>
      <c r="H66" s="120">
        <f t="array" ref="H66">SUM(IF(Data!$B$7:$B$669&gt;='1'!B66,IF(Data!$B$7:$B$669&lt;'1'!C66,IF(Data!$D$7:$D$669&gt;0,Data!$F$7:$F$669))))/3</f>
        <v>1</v>
      </c>
      <c r="I66" s="137">
        <f t="array" ref="I66">SUM(IF(Data!$B$7:$B$669&gt;='1'!$B66,IF(Data!$B$7:$B$669&lt;'1'!$C66,IF(Data!$D$7:$D$669&gt;0,Data!H$7:H$669))))/'1'!$G66</f>
        <v>1</v>
      </c>
      <c r="J66" s="74">
        <f t="array" ref="J66">SUM(IF(Data!$B$7:$B$669&gt;='1'!$B66,IF(Data!$B$7:$B$669&lt;'1'!$C66,IF(Data!$D$7:$D$669&gt;0,Data!I$7:I$669))))/'1'!$G66</f>
        <v>0.62523771339371048</v>
      </c>
      <c r="K66" s="74">
        <f t="array" ref="K66">SUM(IF(Data!$B$7:$B$669&gt;='1'!$B66,IF(Data!$B$7:$B$669&lt;'1'!$C66,IF(Data!$D$7:$D$669&gt;0,Data!J$7:J$669))))/'1'!$G66</f>
        <v>0.36433333333333334</v>
      </c>
      <c r="L66" s="74">
        <f t="array" ref="L66">SUM(IF(Data!$B$7:$B$669&gt;='1'!$B66,IF(Data!$B$7:$B$669&lt;'1'!$C66,IF(Data!$D$7:$D$669&gt;0,Data!K$7:K$669))))/'1'!$G66</f>
        <v>0.33733333333333332</v>
      </c>
      <c r="M66" s="74">
        <f t="array" ref="M66">SUM(IF(Data!$B$7:$B$669&gt;='1'!$B66,IF(Data!$B$7:$B$669&lt;'1'!$C66,IF(Data!$D$7:$D$669&gt;0,Data!L$7:L$669))))/'1'!$G66</f>
        <v>0.33133333333333331</v>
      </c>
      <c r="N66" s="74">
        <f t="array" ref="N66">SUM(IF(Data!$B$7:$B$669&gt;='1'!$B66,IF(Data!$B$7:$B$669&lt;'1'!$C66,IF(Data!$D$7:$D$669&gt;0,Data!M$7:M$669))))/'1'!$G66</f>
        <v>0.32</v>
      </c>
      <c r="O66" s="74">
        <f t="array" ref="O66">SUM(IF(Data!$B$7:$B$669&gt;='1'!$B66,IF(Data!$B$7:$B$669&lt;'1'!$C66,IF(Data!$D$7:$D$669&gt;0,Data!N$7:N$669))))/'1'!$G66</f>
        <v>0.31166666666666665</v>
      </c>
      <c r="P66" s="74">
        <f t="array" ref="P66">SUM(IF(Data!$B$7:$B$669&gt;='1'!$B66,IF(Data!$B$7:$B$669&lt;'1'!$C66,IF(Data!$D$7:$D$669&gt;0,Data!O$7:O$669))))/'1'!$G66</f>
        <v>0.30099999999999999</v>
      </c>
      <c r="Q66" s="74">
        <f t="array" ref="Q66">SUM(IF(Data!$B$7:$B$669&gt;='1'!$B66,IF(Data!$B$7:$B$669&lt;'1'!$C66,IF(Data!$D$7:$D$669&gt;0,Data!P$7:P$669))))/'1'!$G66</f>
        <v>0.28300000000000003</v>
      </c>
      <c r="R66" s="74">
        <f t="array" ref="R66">SUM(IF(Data!$B$7:$B$669&gt;='1'!$B66,IF(Data!$B$7:$B$669&lt;'1'!$C66,IF(Data!$D$7:$D$669&gt;0,Data!Q$7:Q$669))))/'1'!$G66</f>
        <v>0.26200000000000001</v>
      </c>
      <c r="S66" s="74">
        <f t="array" ref="S66">SUM(IF(Data!$B$7:$B$669&gt;='1'!$B66,IF(Data!$B$7:$B$669&lt;'1'!$C66,IF(Data!$D$7:$D$669&gt;0,Data!R$7:R$669))))/'1'!$G66</f>
        <v>0.24400000000000002</v>
      </c>
      <c r="T66" s="74">
        <f t="array" ref="T66">SUM(IF(Data!$B$7:$B$669&gt;='1'!$B66,IF(Data!$B$7:$B$669&lt;'1'!$C66,IF(Data!$D$7:$D$669&gt;0,Data!S$7:S$669))))/'1'!$G66</f>
        <v>0.23536435865466029</v>
      </c>
      <c r="U66" s="74">
        <f t="array" ref="U66">SUM(IF(Data!$B$7:$B$669&gt;='1'!$B66,IF(Data!$B$7:$B$669&lt;'1'!$C66,IF(Data!$D$7:$D$669&gt;0,Data!T$7:T$669))))/'1'!$G66</f>
        <v>0.22766666666666668</v>
      </c>
      <c r="V66" s="74">
        <f t="array" ref="V66">SUM(IF(Data!$B$7:$B$669&gt;='1'!$B66,IF(Data!$B$7:$B$669&lt;'1'!$C66,IF(Data!$D$7:$D$669&gt;0,Data!U$7:U$669))))/'1'!$G66</f>
        <v>0.20499999999999999</v>
      </c>
      <c r="W66" s="74">
        <f t="array" ref="W66">SUM(IF(Data!$B$7:$B$669&gt;='1'!$B66,IF(Data!$B$7:$B$669&lt;'1'!$C66,IF(Data!$D$7:$D$669&gt;0,Data!V$7:V$669))))/'1'!$G66</f>
        <v>0.16266666666666665</v>
      </c>
      <c r="X66" s="74">
        <f t="array" ref="X66">SUM(IF(Data!$B$7:$B$669&gt;='1'!$B66,IF(Data!$B$7:$B$669&lt;'1'!$C66,IF(Data!$D$7:$D$669&gt;0,Data!W$7:W$669))))/'1'!$G66</f>
        <v>8.7333333333333332E-2</v>
      </c>
      <c r="Y66" s="74">
        <f t="array" ref="Y66">SUM(IF(Data!$B$7:$B$669&gt;='1'!$B66,IF(Data!$B$7:$B$669&lt;'1'!$C66,IF(Data!$D$7:$D$669&gt;0,Data!X$7:X$669))))/'1'!$G66</f>
        <v>3.0999999999999996E-2</v>
      </c>
      <c r="Z66" s="74">
        <f t="array" ref="Z66">SUM(IF(Data!$B$7:$B$669&gt;='1'!$B66,IF(Data!$B$7:$B$669&lt;'1'!$C66,IF(Data!$D$7:$D$669&gt;0,Data!Y$7:Y$669))))/'1'!$G66</f>
        <v>1.5666666666666669E-2</v>
      </c>
      <c r="AA66" s="74">
        <f t="array" ref="AA66">SUM(IF(Data!$B$7:$B$669&gt;='1'!$B66,IF(Data!$B$7:$B$669&lt;'1'!$C66,IF(Data!$D$7:$D$669&gt;0,Data!Z$7:Z$669))))/'1'!$G66</f>
        <v>9.6666666666666672E-3</v>
      </c>
      <c r="AB66" s="74">
        <f t="array" ref="AB66">SUM(IF(Data!$B$7:$B$669&gt;='1'!$B66,IF(Data!$B$7:$B$669&lt;'1'!$C66,IF(Data!$D$7:$D$669&gt;0,Data!AA$7:AA$669))))/'1'!$G66</f>
        <v>8.3333333333333332E-3</v>
      </c>
      <c r="AC66" s="74">
        <f t="array" ref="AC66">SUM(IF(Data!$B$7:$B$669&gt;='1'!$B66,IF(Data!$B$7:$B$669&lt;'1'!$C66,IF(Data!$D$7:$D$669&gt;0,Data!AB$7:AB$669))))/'1'!$G66</f>
        <v>5.9999999999999993E-3</v>
      </c>
      <c r="AD66" s="74">
        <f t="array" ref="AD66">SUM(IF(Data!$B$7:$B$669&gt;='1'!$B66,IF(Data!$B$7:$B$669&lt;'1'!$C66,IF(Data!$D$7:$D$669&gt;0,Data!AC$7:AC$669))))/'1'!$G66</f>
        <v>5.2261806827643559E-3</v>
      </c>
      <c r="AE66" s="75">
        <f t="array" ref="AE66">SUM(IF(Data!$B$7:$B$669&gt;='1'!$B66,IF(Data!$B$7:$B$669&lt;'1'!$C66,IF(Data!$D$7:$D$669&gt;0,Data!AD$7:AD$669))))/'1'!$G66</f>
        <v>0</v>
      </c>
      <c r="AF66" s="131">
        <f t="shared" si="23"/>
        <v>0.37476228660628952</v>
      </c>
      <c r="AG66" s="123">
        <f t="shared" si="24"/>
        <v>0.26090438006037714</v>
      </c>
      <c r="AH66" s="123">
        <f t="shared" si="25"/>
        <v>2.7000000000000024E-2</v>
      </c>
      <c r="AI66" s="123">
        <f t="shared" si="26"/>
        <v>6.0000000000000053E-3</v>
      </c>
      <c r="AJ66" s="123">
        <f t="shared" si="27"/>
        <v>1.1333333333333306E-2</v>
      </c>
      <c r="AK66" s="123">
        <f t="shared" si="28"/>
        <v>8.3333333333333592E-3</v>
      </c>
      <c r="AL66" s="123">
        <f t="shared" si="29"/>
        <v>1.0666666666666658E-2</v>
      </c>
      <c r="AM66" s="123">
        <f t="shared" si="30"/>
        <v>1.799999999999996E-2</v>
      </c>
      <c r="AN66" s="123">
        <f t="shared" si="31"/>
        <v>2.1000000000000019E-2</v>
      </c>
      <c r="AO66" s="123">
        <f t="shared" si="32"/>
        <v>1.7999999999999988E-2</v>
      </c>
      <c r="AP66" s="123">
        <f t="shared" si="33"/>
        <v>8.6356413453397285E-3</v>
      </c>
      <c r="AQ66" s="123">
        <f t="shared" si="34"/>
        <v>7.6976919879936101E-3</v>
      </c>
      <c r="AR66" s="123">
        <f t="shared" si="35"/>
        <v>2.2666666666666696E-2</v>
      </c>
      <c r="AS66" s="123">
        <f t="shared" si="36"/>
        <v>4.2333333333333334E-2</v>
      </c>
      <c r="AT66" s="123">
        <f t="shared" si="37"/>
        <v>7.5333333333333322E-2</v>
      </c>
      <c r="AU66" s="123">
        <f t="shared" si="38"/>
        <v>5.6333333333333332E-2</v>
      </c>
      <c r="AV66" s="123">
        <f t="shared" si="39"/>
        <v>1.5333333333333327E-2</v>
      </c>
      <c r="AW66" s="123">
        <f t="shared" si="40"/>
        <v>6.0000000000000019E-3</v>
      </c>
      <c r="AX66" s="123">
        <f t="shared" si="41"/>
        <v>1.3333333333333339E-3</v>
      </c>
      <c r="AY66" s="123">
        <f t="shared" si="42"/>
        <v>2.333333333333334E-3</v>
      </c>
      <c r="AZ66" s="123">
        <f t="shared" si="43"/>
        <v>7.7381931723564338E-4</v>
      </c>
      <c r="BA66" s="132">
        <f t="shared" si="44"/>
        <v>5.2261806827643559E-3</v>
      </c>
      <c r="BB66" s="74">
        <f t="shared" si="52"/>
        <v>0.37476228660628952</v>
      </c>
      <c r="BC66" s="74">
        <f t="shared" si="53"/>
        <v>0.38987335473905022</v>
      </c>
      <c r="BD66" s="74">
        <f t="shared" si="54"/>
        <v>0.23013817797189592</v>
      </c>
      <c r="BE66" s="74">
        <f t="shared" si="55"/>
        <v>5.2261806827643559E-3</v>
      </c>
      <c r="BF66" s="74">
        <f t="shared" si="56"/>
        <v>17.558302754039925</v>
      </c>
      <c r="BG66" s="74">
        <f t="shared" si="57"/>
        <v>27.502697780515405</v>
      </c>
      <c r="BH66" s="74">
        <f t="shared" si="58"/>
        <v>0.69347178484161909</v>
      </c>
      <c r="BI66" s="77">
        <f t="array" ref="BI66">10^ (LOG(INDEX($I$6:$AE$6,MATCH(BI$6/100,$I66:$AE66,-1)))-(INDEX($I66:$AE66,MATCH(BI$6/100,$I66:$AE66,-1))-BI$6/100)/(INDEX($I66:$AE66,MATCH(BI$6/100,$I66:$AE66,-1))-INDEX($I66:$AE66,MATCH(BI$6/100,$I66:$AE66,-1)+1))*(LOG(INDEX($I$6:$AE$6,MATCH(BI$6/100,$I66:$AE66,-1)))-LOG(INDEX($I$6:$AE$6,MATCH(BI$6/100,$I66:$AE66,-1)+1))))</f>
        <v>0.63618824205123026</v>
      </c>
      <c r="BJ66" s="77">
        <f t="array" ref="BJ66">10^ (LOG(INDEX($I$6:$AE$6,MATCH(BJ$6/100,$I66:$AE66,-1)))-(INDEX($I66:$AE66,MATCH(BJ$6/100,$I66:$AE66,-1))-BJ$6/100)/(INDEX($I66:$AE66,MATCH(BJ$6/100,$I66:$AE66,-1))-INDEX($I66:$AE66,MATCH(BJ$6/100,$I66:$AE66,-1)+1))*(LOG(INDEX($I$6:$AE$6,MATCH(BJ$6/100,$I66:$AE66,-1)))-LOG(INDEX($I$6:$AE$6,MATCH(BJ$6/100,$I66:$AE66,-1)+1))))</f>
        <v>0.83958431728562011</v>
      </c>
      <c r="BK66" s="77">
        <f t="array" ref="BK66">10^ (LOG(INDEX($I$6:$AE$6,MATCH(BK$6/100,$I66:$AE66,-1)))-(INDEX($I66:$AE66,MATCH(BK$6/100,$I66:$AE66,-1))-BK$6/100)/(INDEX($I66:$AE66,MATCH(BK$6/100,$I66:$AE66,-1))-INDEX($I66:$AE66,MATCH(BK$6/100,$I66:$AE66,-1)+1))*(LOG(INDEX($I$6:$AE$6,MATCH(BK$6/100,$I66:$AE66,-1)))-LOG(INDEX($I$6:$AE$6,MATCH(BK$6/100,$I66:$AE66,-1)+1))))</f>
        <v>2.6954656403221326</v>
      </c>
      <c r="BL66" s="77">
        <f t="array" ref="BL66">10^ (LOG(INDEX($I$6:$AE$6,MATCH(BL$6/100,$I66:$AE66,-1)))-(INDEX($I66:$AE66,MATCH(BL$6/100,$I66:$AE66,-1))-BL$6/100)/(INDEX($I66:$AE66,MATCH(BL$6/100,$I66:$AE66,-1))-INDEX($I66:$AE66,MATCH(BL$6/100,$I66:$AE66,-1)+1))*(LOG(INDEX($I$6:$AE$6,MATCH(BL$6/100,$I66:$AE66,-1)))-LOG(INDEX($I$6:$AE$6,MATCH(BL$6/100,$I66:$AE66,-1)+1))))</f>
        <v>32.248416243407945</v>
      </c>
      <c r="BM66" s="77">
        <f t="array" ref="BM66">10^ (LOG(INDEX($I$6:$AE$6,MATCH(BM$6/100,$I66:$AE66,-1)))-(INDEX($I66:$AE66,MATCH(BM$6/100,$I66:$AE66,-1))-BM$6/100)/(INDEX($I66:$AE66,MATCH(BM$6/100,$I66:$AE66,-1))-INDEX($I66:$AE66,MATCH(BM$6/100,$I66:$AE66,-1)+1))*(LOG(INDEX($I$6:$AE$6,MATCH(BM$6/100,$I66:$AE66,-1)))-LOG(INDEX($I$6:$AE$6,MATCH(BM$6/100,$I66:$AE66,-1)+1))))</f>
        <v>50.107076215415987</v>
      </c>
      <c r="BN66" s="77">
        <f t="array" ref="BN66">10^ (LOG(INDEX($I$6:$AE$6,MATCH(BN$6/100,$I66:$AE66,-1)))-(INDEX($I66:$AE66,MATCH(BN$6/100,$I66:$AE66,-1))-BN$6/100)/(INDEX($I66:$AE66,MATCH(BN$6/100,$I66:$AE66,-1))-INDEX($I66:$AE66,MATCH(BN$6/100,$I66:$AE66,-1)+1))*(LOG(INDEX($I$6:$AE$6,MATCH(BN$6/100,$I66:$AE66,-1)))-LOG(INDEX($I$6:$AE$6,MATCH(BN$6/100,$I66:$AE66,-1)+1))))</f>
        <v>65.917745808475559</v>
      </c>
      <c r="BO66" s="77">
        <f t="array" ref="BO66">10^ (LOG(INDEX($I$6:$AE$6,MATCH(BO$6/100,$I66:$AE66,-1)))-(INDEX($I66:$AE66,MATCH(BO$6/100,$I66:$AE66,-1))-BO$6/100)/(INDEX($I66:$AE66,MATCH(BO$6/100,$I66:$AE66,-1))-INDEX($I66:$AE66,MATCH(BO$6/100,$I66:$AE66,-1)+1))*(LOG(INDEX($I$6:$AE$6,MATCH(BO$6/100,$I66:$AE66,-1)))-LOG(INDEX($I$6:$AE$6,MATCH(BO$6/100,$I66:$AE66,-1)+1))))</f>
        <v>79.141547413018145</v>
      </c>
      <c r="BP66" s="77">
        <f t="array" ref="BP66">10^ (LOG(INDEX($I$6:$AE$6,MATCH(BP$6/100,$I66:$AE66,-1)))-(INDEX($I66:$AE66,MATCH(BP$6/100,$I66:$AE66,-1))-BP$6/100)/(INDEX($I66:$AE66,MATCH(BP$6/100,$I66:$AE66,-1))-INDEX($I66:$AE66,MATCH(BP$6/100,$I66:$AE66,-1)+1))*(LOG(INDEX($I$6:$AE$6,MATCH(BP$6/100,$I66:$AE66,-1)))-LOG(INDEX($I$6:$AE$6,MATCH(BP$6/100,$I66:$AE66,-1)+1))))</f>
        <v>93.296748579052817</v>
      </c>
      <c r="BQ66" s="78">
        <f t="array" ref="BQ66">10^ (LOG(INDEX($I$6:$AE$6,MATCH(BQ$6/100,$I66:$AE66,-1)))-(INDEX($I66:$AE66,MATCH(BQ$6/100,$I66:$AE66,-1))-BQ$6/100)/(INDEX($I66:$AE66,MATCH(BQ$6/100,$I66:$AE66,-1))-INDEX($I66:$AE66,MATCH(BQ$6/100,$I66:$AE66,-1)+1))*(LOG(INDEX($I$6:$AE$6,MATCH(BQ$6/100,$I66:$AE66,-1)))-LOG(INDEX($I$6:$AE$6,MATCH(BQ$6/100,$I66:$AE66,-1)+1))))</f>
        <v>104.11368611556969</v>
      </c>
    </row>
    <row r="67" spans="1:69" x14ac:dyDescent="0.2">
      <c r="A67" s="2"/>
      <c r="B67" s="79">
        <f t="shared" si="50"/>
        <v>66</v>
      </c>
      <c r="C67" s="71">
        <f t="shared" si="51"/>
        <v>67</v>
      </c>
      <c r="D67" s="71">
        <f t="shared" si="22"/>
        <v>66</v>
      </c>
      <c r="E67" s="57">
        <v>0</v>
      </c>
      <c r="F67" s="57" t="s">
        <v>101</v>
      </c>
      <c r="G67" s="118">
        <f t="array" ref="G67">SUM(IF(Data!$B$7:$B$669&gt;='1'!B67,IF(Data!$B$7:$B$669&lt;'1'!C67,IF(Data!$D$7:$D$669&gt;0,1))))</f>
        <v>3</v>
      </c>
      <c r="H67" s="120">
        <f t="array" ref="H67">SUM(IF(Data!$B$7:$B$669&gt;='1'!B67,IF(Data!$B$7:$B$669&lt;'1'!C67,IF(Data!$D$7:$D$669&gt;0,Data!$F$7:$F$669))))/3</f>
        <v>1</v>
      </c>
      <c r="I67" s="137">
        <f t="array" ref="I67">SUM(IF(Data!$B$7:$B$669&gt;='1'!$B67,IF(Data!$B$7:$B$669&lt;'1'!$C67,IF(Data!$D$7:$D$669&gt;0,Data!H$7:H$669))))/'1'!$G67</f>
        <v>1</v>
      </c>
      <c r="J67" s="74">
        <f t="array" ref="J67">SUM(IF(Data!$B$7:$B$669&gt;='1'!$B67,IF(Data!$B$7:$B$669&lt;'1'!$C67,IF(Data!$D$7:$D$669&gt;0,Data!I$7:I$669))))/'1'!$G67</f>
        <v>0.53896574495104599</v>
      </c>
      <c r="K67" s="74">
        <f t="array" ref="K67">SUM(IF(Data!$B$7:$B$669&gt;='1'!$B67,IF(Data!$B$7:$B$669&lt;'1'!$C67,IF(Data!$D$7:$D$669&gt;0,Data!J$7:J$669))))/'1'!$G67</f>
        <v>0.21799999999999997</v>
      </c>
      <c r="L67" s="74">
        <f t="array" ref="L67">SUM(IF(Data!$B$7:$B$669&gt;='1'!$B67,IF(Data!$B$7:$B$669&lt;'1'!$C67,IF(Data!$D$7:$D$669&gt;0,Data!K$7:K$669))))/'1'!$G67</f>
        <v>0.19399999999999998</v>
      </c>
      <c r="M67" s="74">
        <f t="array" ref="M67">SUM(IF(Data!$B$7:$B$669&gt;='1'!$B67,IF(Data!$B$7:$B$669&lt;'1'!$C67,IF(Data!$D$7:$D$669&gt;0,Data!L$7:L$669))))/'1'!$G67</f>
        <v>0.18833333333333332</v>
      </c>
      <c r="N67" s="74">
        <f t="array" ref="N67">SUM(IF(Data!$B$7:$B$669&gt;='1'!$B67,IF(Data!$B$7:$B$669&lt;'1'!$C67,IF(Data!$D$7:$D$669&gt;0,Data!M$7:M$669))))/'1'!$G67</f>
        <v>0.18733333333333332</v>
      </c>
      <c r="O67" s="74">
        <f t="array" ref="O67">SUM(IF(Data!$B$7:$B$669&gt;='1'!$B67,IF(Data!$B$7:$B$669&lt;'1'!$C67,IF(Data!$D$7:$D$669&gt;0,Data!N$7:N$669))))/'1'!$G67</f>
        <v>0.18633333333333332</v>
      </c>
      <c r="P67" s="74">
        <f t="array" ref="P67">SUM(IF(Data!$B$7:$B$669&gt;='1'!$B67,IF(Data!$B$7:$B$669&lt;'1'!$C67,IF(Data!$D$7:$D$669&gt;0,Data!O$7:O$669))))/'1'!$G67</f>
        <v>0.18633333333333332</v>
      </c>
      <c r="Q67" s="74">
        <f t="array" ref="Q67">SUM(IF(Data!$B$7:$B$669&gt;='1'!$B67,IF(Data!$B$7:$B$669&lt;'1'!$C67,IF(Data!$D$7:$D$669&gt;0,Data!P$7:P$669))))/'1'!$G67</f>
        <v>0.18500000000000003</v>
      </c>
      <c r="R67" s="74">
        <f t="array" ref="R67">SUM(IF(Data!$B$7:$B$669&gt;='1'!$B67,IF(Data!$B$7:$B$669&lt;'1'!$C67,IF(Data!$D$7:$D$669&gt;0,Data!Q$7:Q$669))))/'1'!$G67</f>
        <v>0.18266666666666667</v>
      </c>
      <c r="S67" s="74">
        <f t="array" ref="S67">SUM(IF(Data!$B$7:$B$669&gt;='1'!$B67,IF(Data!$B$7:$B$669&lt;'1'!$C67,IF(Data!$D$7:$D$669&gt;0,Data!R$7:R$669))))/'1'!$G67</f>
        <v>0.18033333333333335</v>
      </c>
      <c r="T67" s="74">
        <f t="array" ref="T67">SUM(IF(Data!$B$7:$B$669&gt;='1'!$B67,IF(Data!$B$7:$B$669&lt;'1'!$C67,IF(Data!$D$7:$D$669&gt;0,Data!S$7:S$669))))/'1'!$G67</f>
        <v>0.17293135503732784</v>
      </c>
      <c r="U67" s="74">
        <f t="array" ref="U67">SUM(IF(Data!$B$7:$B$669&gt;='1'!$B67,IF(Data!$B$7:$B$669&lt;'1'!$C67,IF(Data!$D$7:$D$669&gt;0,Data!T$7:T$669))))/'1'!$G67</f>
        <v>0.16633333333333336</v>
      </c>
      <c r="V67" s="74">
        <f t="array" ref="V67">SUM(IF(Data!$B$7:$B$669&gt;='1'!$B67,IF(Data!$B$7:$B$669&lt;'1'!$C67,IF(Data!$D$7:$D$669&gt;0,Data!U$7:U$669))))/'1'!$G67</f>
        <v>0.12633333333333333</v>
      </c>
      <c r="W67" s="74">
        <f t="array" ref="W67">SUM(IF(Data!$B$7:$B$669&gt;='1'!$B67,IF(Data!$B$7:$B$669&lt;'1'!$C67,IF(Data!$D$7:$D$669&gt;0,Data!V$7:V$669))))/'1'!$G67</f>
        <v>8.8000000000000009E-2</v>
      </c>
      <c r="X67" s="74">
        <f t="array" ref="X67">SUM(IF(Data!$B$7:$B$669&gt;='1'!$B67,IF(Data!$B$7:$B$669&lt;'1'!$C67,IF(Data!$D$7:$D$669&gt;0,Data!W$7:W$669))))/'1'!$G67</f>
        <v>4.6666666666666669E-2</v>
      </c>
      <c r="Y67" s="74">
        <f t="array" ref="Y67">SUM(IF(Data!$B$7:$B$669&gt;='1'!$B67,IF(Data!$B$7:$B$669&lt;'1'!$C67,IF(Data!$D$7:$D$669&gt;0,Data!X$7:X$669))))/'1'!$G67</f>
        <v>2.6333333333333334E-2</v>
      </c>
      <c r="Z67" s="74">
        <f t="array" ref="Z67">SUM(IF(Data!$B$7:$B$669&gt;='1'!$B67,IF(Data!$B$7:$B$669&lt;'1'!$C67,IF(Data!$D$7:$D$669&gt;0,Data!Y$7:Y$669))))/'1'!$G67</f>
        <v>1.6666666666666666E-2</v>
      </c>
      <c r="AA67" s="74">
        <f t="array" ref="AA67">SUM(IF(Data!$B$7:$B$669&gt;='1'!$B67,IF(Data!$B$7:$B$669&lt;'1'!$C67,IF(Data!$D$7:$D$669&gt;0,Data!Z$7:Z$669))))/'1'!$G67</f>
        <v>1.3000000000000003E-2</v>
      </c>
      <c r="AB67" s="74">
        <f t="array" ref="AB67">SUM(IF(Data!$B$7:$B$669&gt;='1'!$B67,IF(Data!$B$7:$B$669&lt;'1'!$C67,IF(Data!$D$7:$D$669&gt;0,Data!AA$7:AA$669))))/'1'!$G67</f>
        <v>9.3333333333333341E-3</v>
      </c>
      <c r="AC67" s="74">
        <f t="array" ref="AC67">SUM(IF(Data!$B$7:$B$669&gt;='1'!$B67,IF(Data!$B$7:$B$669&lt;'1'!$C67,IF(Data!$D$7:$D$669&gt;0,Data!AB$7:AB$669))))/'1'!$G67</f>
        <v>6.9999999999999993E-3</v>
      </c>
      <c r="AD67" s="74">
        <f t="array" ref="AD67">SUM(IF(Data!$B$7:$B$669&gt;='1'!$B67,IF(Data!$B$7:$B$669&lt;'1'!$C67,IF(Data!$D$7:$D$669&gt;0,Data!AC$7:AC$669))))/'1'!$G67</f>
        <v>6.0972107965584152E-3</v>
      </c>
      <c r="AE67" s="75">
        <f t="array" ref="AE67">SUM(IF(Data!$B$7:$B$669&gt;='1'!$B67,IF(Data!$B$7:$B$669&lt;'1'!$C67,IF(Data!$D$7:$D$669&gt;0,Data!AD$7:AD$669))))/'1'!$G67</f>
        <v>0</v>
      </c>
      <c r="AF67" s="131">
        <f t="shared" si="23"/>
        <v>0.46103425504895401</v>
      </c>
      <c r="AG67" s="123">
        <f t="shared" si="24"/>
        <v>0.32096574495104602</v>
      </c>
      <c r="AH67" s="123">
        <f t="shared" si="25"/>
        <v>2.3999999999999994E-2</v>
      </c>
      <c r="AI67" s="123">
        <f t="shared" si="26"/>
        <v>5.6666666666666532E-3</v>
      </c>
      <c r="AJ67" s="123">
        <f t="shared" si="27"/>
        <v>1.0000000000000009E-3</v>
      </c>
      <c r="AK67" s="123">
        <f t="shared" si="28"/>
        <v>1.0000000000000009E-3</v>
      </c>
      <c r="AL67" s="123">
        <f t="shared" si="29"/>
        <v>0</v>
      </c>
      <c r="AM67" s="123">
        <f t="shared" si="30"/>
        <v>1.3333333333332975E-3</v>
      </c>
      <c r="AN67" s="123">
        <f t="shared" si="31"/>
        <v>2.3333333333333539E-3</v>
      </c>
      <c r="AO67" s="123">
        <f t="shared" si="32"/>
        <v>2.3333333333333262E-3</v>
      </c>
      <c r="AP67" s="123">
        <f t="shared" si="33"/>
        <v>7.4019782960055014E-3</v>
      </c>
      <c r="AQ67" s="123">
        <f t="shared" si="34"/>
        <v>6.5980217039944833E-3</v>
      </c>
      <c r="AR67" s="123">
        <f t="shared" si="35"/>
        <v>4.0000000000000036E-2</v>
      </c>
      <c r="AS67" s="123">
        <f t="shared" si="36"/>
        <v>3.8333333333333316E-2</v>
      </c>
      <c r="AT67" s="123">
        <f t="shared" si="37"/>
        <v>4.133333333333334E-2</v>
      </c>
      <c r="AU67" s="123">
        <f t="shared" si="38"/>
        <v>2.0333333333333335E-2</v>
      </c>
      <c r="AV67" s="123">
        <f t="shared" si="39"/>
        <v>9.6666666666666672E-3</v>
      </c>
      <c r="AW67" s="123">
        <f t="shared" si="40"/>
        <v>3.6666666666666636E-3</v>
      </c>
      <c r="AX67" s="123">
        <f t="shared" si="41"/>
        <v>3.6666666666666688E-3</v>
      </c>
      <c r="AY67" s="123">
        <f t="shared" si="42"/>
        <v>2.3333333333333348E-3</v>
      </c>
      <c r="AZ67" s="123">
        <f t="shared" si="43"/>
        <v>9.0278920344158409E-4</v>
      </c>
      <c r="BA67" s="132">
        <f t="shared" si="44"/>
        <v>6.0972107965584152E-3</v>
      </c>
      <c r="BB67" s="74">
        <f t="shared" si="52"/>
        <v>0.46103425504895401</v>
      </c>
      <c r="BC67" s="74">
        <f t="shared" si="53"/>
        <v>0.36603438991371817</v>
      </c>
      <c r="BD67" s="74">
        <f t="shared" si="54"/>
        <v>0.16683414424076942</v>
      </c>
      <c r="BE67" s="74">
        <f t="shared" si="55"/>
        <v>6.0972107965584152E-3</v>
      </c>
      <c r="BF67" s="74">
        <f t="shared" si="56"/>
        <v>29.272572023675831</v>
      </c>
      <c r="BG67" s="74">
        <f t="shared" si="57"/>
        <v>42.649574045270739</v>
      </c>
      <c r="BH67" s="74">
        <f t="shared" si="58"/>
        <v>0.79735330033028295</v>
      </c>
      <c r="BI67" s="77">
        <f t="array" ref="BI67">10^ (LOG(INDEX($I$6:$AE$6,MATCH(BI$6/100,$I67:$AE67,-1)))-(INDEX($I67:$AE67,MATCH(BI$6/100,$I67:$AE67,-1))-BI$6/100)/(INDEX($I67:$AE67,MATCH(BI$6/100,$I67:$AE67,-1))-INDEX($I67:$AE67,MATCH(BI$6/100,$I67:$AE67,-1)+1))*(LOG(INDEX($I$6:$AE$6,MATCH(BI$6/100,$I67:$AE67,-1)))-LOG(INDEX($I$6:$AE$6,MATCH(BI$6/100,$I67:$AE67,-1)+1))))</f>
        <v>0.94689329954042212</v>
      </c>
      <c r="BJ67" s="77">
        <f t="array" ref="BJ67">10^ (LOG(INDEX($I$6:$AE$6,MATCH(BJ$6/100,$I67:$AE67,-1)))-(INDEX($I67:$AE67,MATCH(BJ$6/100,$I67:$AE67,-1))-BJ$6/100)/(INDEX($I67:$AE67,MATCH(BJ$6/100,$I67:$AE67,-1))-INDEX($I67:$AE67,MATCH(BJ$6/100,$I67:$AE67,-1)+1))*(LOG(INDEX($I$6:$AE$6,MATCH(BJ$6/100,$I67:$AE67,-1)))-LOG(INDEX($I$6:$AE$6,MATCH(BJ$6/100,$I67:$AE67,-1)+1))))</f>
        <v>1.6087857326779751</v>
      </c>
      <c r="BK67" s="77">
        <f t="array" ref="BK67">10^ (LOG(INDEX($I$6:$AE$6,MATCH(BK$6/100,$I67:$AE67,-1)))-(INDEX($I67:$AE67,MATCH(BK$6/100,$I67:$AE67,-1))-BK$6/100)/(INDEX($I67:$AE67,MATCH(BK$6/100,$I67:$AE67,-1))-INDEX($I67:$AE67,MATCH(BK$6/100,$I67:$AE67,-1)+1))*(LOG(INDEX($I$6:$AE$6,MATCH(BK$6/100,$I67:$AE67,-1)))-LOG(INDEX($I$6:$AE$6,MATCH(BK$6/100,$I67:$AE67,-1)+1))))</f>
        <v>41.004432312003388</v>
      </c>
      <c r="BL67" s="77">
        <f t="array" ref="BL67">10^ (LOG(INDEX($I$6:$AE$6,MATCH(BL$6/100,$I67:$AE67,-1)))-(INDEX($I67:$AE67,MATCH(BL$6/100,$I67:$AE67,-1))-BL$6/100)/(INDEX($I67:$AE67,MATCH(BL$6/100,$I67:$AE67,-1))-INDEX($I67:$AE67,MATCH(BL$6/100,$I67:$AE67,-1)+1))*(LOG(INDEX($I$6:$AE$6,MATCH(BL$6/100,$I67:$AE67,-1)))-LOG(INDEX($I$6:$AE$6,MATCH(BL$6/100,$I67:$AE67,-1)+1))))</f>
        <v>47.574551006045979</v>
      </c>
      <c r="BM67" s="77">
        <f t="array" ref="BM67">10^ (LOG(INDEX($I$6:$AE$6,MATCH(BM$6/100,$I67:$AE67,-1)))-(INDEX($I67:$AE67,MATCH(BM$6/100,$I67:$AE67,-1))-BM$6/100)/(INDEX($I67:$AE67,MATCH(BM$6/100,$I67:$AE67,-1))-INDEX($I67:$AE67,MATCH(BM$6/100,$I67:$AE67,-1)+1))*(LOG(INDEX($I$6:$AE$6,MATCH(BM$6/100,$I67:$AE67,-1)))-LOG(INDEX($I$6:$AE$6,MATCH(BM$6/100,$I67:$AE67,-1)+1))))</f>
        <v>59.45529524827861</v>
      </c>
      <c r="BN67" s="77">
        <f t="array" ref="BN67">10^ (LOG(INDEX($I$6:$AE$6,MATCH(BN$6/100,$I67:$AE67,-1)))-(INDEX($I67:$AE67,MATCH(BN$6/100,$I67:$AE67,-1))-BN$6/100)/(INDEX($I67:$AE67,MATCH(BN$6/100,$I67:$AE67,-1))-INDEX($I67:$AE67,MATCH(BN$6/100,$I67:$AE67,-1)+1))*(LOG(INDEX($I$6:$AE$6,MATCH(BN$6/100,$I67:$AE67,-1)))-LOG(INDEX($I$6:$AE$6,MATCH(BN$6/100,$I67:$AE67,-1)+1))))</f>
        <v>74.303005668109066</v>
      </c>
      <c r="BO67" s="77">
        <f t="array" ref="BO67">10^ (LOG(INDEX($I$6:$AE$6,MATCH(BO$6/100,$I67:$AE67,-1)))-(INDEX($I67:$AE67,MATCH(BO$6/100,$I67:$AE67,-1))-BO$6/100)/(INDEX($I67:$AE67,MATCH(BO$6/100,$I67:$AE67,-1))-INDEX($I67:$AE67,MATCH(BO$6/100,$I67:$AE67,-1)+1))*(LOG(INDEX($I$6:$AE$6,MATCH(BO$6/100,$I67:$AE67,-1)))-LOG(INDEX($I$6:$AE$6,MATCH(BO$6/100,$I67:$AE67,-1)+1))))</f>
        <v>86.20853731524987</v>
      </c>
      <c r="BP67" s="77">
        <f t="array" ref="BP67">10^ (LOG(INDEX($I$6:$AE$6,MATCH(BP$6/100,$I67:$AE67,-1)))-(INDEX($I67:$AE67,MATCH(BP$6/100,$I67:$AE67,-1))-BP$6/100)/(INDEX($I67:$AE67,MATCH(BP$6/100,$I67:$AE67,-1))-INDEX($I67:$AE67,MATCH(BP$6/100,$I67:$AE67,-1)+1))*(LOG(INDEX($I$6:$AE$6,MATCH(BP$6/100,$I67:$AE67,-1)))-LOG(INDEX($I$6:$AE$6,MATCH(BP$6/100,$I67:$AE67,-1)+1))))</f>
        <v>98.546177171751097</v>
      </c>
      <c r="BQ67" s="78">
        <f t="array" ref="BQ67">10^ (LOG(INDEX($I$6:$AE$6,MATCH(BQ$6/100,$I67:$AE67,-1)))-(INDEX($I67:$AE67,MATCH(BQ$6/100,$I67:$AE67,-1))-BQ$6/100)/(INDEX($I67:$AE67,MATCH(BQ$6/100,$I67:$AE67,-1))-INDEX($I67:$AE67,MATCH(BQ$6/100,$I67:$AE67,-1)+1))*(LOG(INDEX($I$6:$AE$6,MATCH(BQ$6/100,$I67:$AE67,-1)))-LOG(INDEX($I$6:$AE$6,MATCH(BQ$6/100,$I67:$AE67,-1)+1))))</f>
        <v>107.73730766999869</v>
      </c>
    </row>
    <row r="68" spans="1:69" x14ac:dyDescent="0.2">
      <c r="A68" s="2"/>
      <c r="B68" s="79">
        <f t="shared" si="50"/>
        <v>67</v>
      </c>
      <c r="C68" s="71">
        <f t="shared" si="51"/>
        <v>68</v>
      </c>
      <c r="D68" s="71">
        <f t="shared" si="22"/>
        <v>67</v>
      </c>
      <c r="E68" s="57">
        <v>0</v>
      </c>
      <c r="F68" s="57" t="s">
        <v>101</v>
      </c>
      <c r="G68" s="118">
        <f t="array" ref="G68">SUM(IF(Data!$B$7:$B$669&gt;='1'!B68,IF(Data!$B$7:$B$669&lt;'1'!C68,IF(Data!$D$7:$D$669&gt;0,1))))</f>
        <v>3</v>
      </c>
      <c r="H68" s="120">
        <f t="array" ref="H68">SUM(IF(Data!$B$7:$B$669&gt;='1'!B68,IF(Data!$B$7:$B$669&lt;'1'!C68,IF(Data!$D$7:$D$669&gt;0,Data!$F$7:$F$669))))/3</f>
        <v>1</v>
      </c>
      <c r="I68" s="137">
        <f t="array" ref="I68">SUM(IF(Data!$B$7:$B$669&gt;='1'!$B68,IF(Data!$B$7:$B$669&lt;'1'!$C68,IF(Data!$D$7:$D$669&gt;0,Data!H$7:H$669))))/'1'!$G68</f>
        <v>1</v>
      </c>
      <c r="J68" s="74">
        <f t="array" ref="J68">SUM(IF(Data!$B$7:$B$669&gt;='1'!$B68,IF(Data!$B$7:$B$669&lt;'1'!$C68,IF(Data!$D$7:$D$669&gt;0,Data!I$7:I$669))))/'1'!$G68</f>
        <v>0.87462069278719845</v>
      </c>
      <c r="K68" s="74">
        <f t="array" ref="K68">SUM(IF(Data!$B$7:$B$669&gt;='1'!$B68,IF(Data!$B$7:$B$669&lt;'1'!$C68,IF(Data!$D$7:$D$669&gt;0,Data!J$7:J$669))))/'1'!$G68</f>
        <v>0.78733333333333333</v>
      </c>
      <c r="L68" s="74">
        <f t="array" ref="L68">SUM(IF(Data!$B$7:$B$669&gt;='1'!$B68,IF(Data!$B$7:$B$669&lt;'1'!$C68,IF(Data!$D$7:$D$669&gt;0,Data!K$7:K$669))))/'1'!$G68</f>
        <v>0.77666666666666673</v>
      </c>
      <c r="M68" s="74">
        <f t="array" ref="M68">SUM(IF(Data!$B$7:$B$669&gt;='1'!$B68,IF(Data!$B$7:$B$669&lt;'1'!$C68,IF(Data!$D$7:$D$669&gt;0,Data!L$7:L$669))))/'1'!$G68</f>
        <v>0.77300000000000002</v>
      </c>
      <c r="N68" s="74">
        <f t="array" ref="N68">SUM(IF(Data!$B$7:$B$669&gt;='1'!$B68,IF(Data!$B$7:$B$669&lt;'1'!$C68,IF(Data!$D$7:$D$669&gt;0,Data!M$7:M$669))))/'1'!$G68</f>
        <v>0.77266666666666672</v>
      </c>
      <c r="O68" s="74">
        <f t="array" ref="O68">SUM(IF(Data!$B$7:$B$669&gt;='1'!$B68,IF(Data!$B$7:$B$669&lt;'1'!$C68,IF(Data!$D$7:$D$669&gt;0,Data!N$7:N$669))))/'1'!$G68</f>
        <v>0.77233333333333343</v>
      </c>
      <c r="P68" s="74">
        <f t="array" ref="P68">SUM(IF(Data!$B$7:$B$669&gt;='1'!$B68,IF(Data!$B$7:$B$669&lt;'1'!$C68,IF(Data!$D$7:$D$669&gt;0,Data!O$7:O$669))))/'1'!$G68</f>
        <v>0.77233333333333343</v>
      </c>
      <c r="Q68" s="74">
        <f t="array" ref="Q68">SUM(IF(Data!$B$7:$B$669&gt;='1'!$B68,IF(Data!$B$7:$B$669&lt;'1'!$C68,IF(Data!$D$7:$D$669&gt;0,Data!P$7:P$669))))/'1'!$G68</f>
        <v>0.77233333333333343</v>
      </c>
      <c r="R68" s="74">
        <f t="array" ref="R68">SUM(IF(Data!$B$7:$B$669&gt;='1'!$B68,IF(Data!$B$7:$B$669&lt;'1'!$C68,IF(Data!$D$7:$D$669&gt;0,Data!Q$7:Q$669))))/'1'!$G68</f>
        <v>0.77199999999999991</v>
      </c>
      <c r="S68" s="74">
        <f t="array" ref="S68">SUM(IF(Data!$B$7:$B$669&gt;='1'!$B68,IF(Data!$B$7:$B$669&lt;'1'!$C68,IF(Data!$D$7:$D$669&gt;0,Data!R$7:R$669))))/'1'!$G68</f>
        <v>0.77199999999999991</v>
      </c>
      <c r="T68" s="74">
        <f t="array" ref="T68">SUM(IF(Data!$B$7:$B$669&gt;='1'!$B68,IF(Data!$B$7:$B$669&lt;'1'!$C68,IF(Data!$D$7:$D$669&gt;0,Data!S$7:S$669))))/'1'!$G68</f>
        <v>0.77182376242152362</v>
      </c>
      <c r="U68" s="74">
        <f t="array" ref="U68">SUM(IF(Data!$B$7:$B$669&gt;='1'!$B68,IF(Data!$B$7:$B$669&lt;'1'!$C68,IF(Data!$D$7:$D$669&gt;0,Data!T$7:T$669))))/'1'!$G68</f>
        <v>0.77166666666666661</v>
      </c>
      <c r="V68" s="74">
        <f t="array" ref="V68">SUM(IF(Data!$B$7:$B$669&gt;='1'!$B68,IF(Data!$B$7:$B$669&lt;'1'!$C68,IF(Data!$D$7:$D$669&gt;0,Data!U$7:U$669))))/'1'!$G68</f>
        <v>0.77166666666666661</v>
      </c>
      <c r="W68" s="74">
        <f t="array" ref="W68">SUM(IF(Data!$B$7:$B$669&gt;='1'!$B68,IF(Data!$B$7:$B$669&lt;'1'!$C68,IF(Data!$D$7:$D$669&gt;0,Data!V$7:V$669))))/'1'!$G68</f>
        <v>0.77166666666666661</v>
      </c>
      <c r="X68" s="74">
        <f t="array" ref="X68">SUM(IF(Data!$B$7:$B$669&gt;='1'!$B68,IF(Data!$B$7:$B$669&lt;'1'!$C68,IF(Data!$D$7:$D$669&gt;0,Data!W$7:W$669))))/'1'!$G68</f>
        <v>0.77099999999999991</v>
      </c>
      <c r="Y68" s="74">
        <f t="array" ref="Y68">SUM(IF(Data!$B$7:$B$669&gt;='1'!$B68,IF(Data!$B$7:$B$669&lt;'1'!$C68,IF(Data!$D$7:$D$669&gt;0,Data!X$7:X$669))))/'1'!$G68</f>
        <v>0.77099999999999991</v>
      </c>
      <c r="Z68" s="74">
        <f t="array" ref="Z68">SUM(IF(Data!$B$7:$B$669&gt;='1'!$B68,IF(Data!$B$7:$B$669&lt;'1'!$C68,IF(Data!$D$7:$D$669&gt;0,Data!Y$7:Y$669))))/'1'!$G68</f>
        <v>0.77066666666666661</v>
      </c>
      <c r="AA68" s="74">
        <f t="array" ref="AA68">SUM(IF(Data!$B$7:$B$669&gt;='1'!$B68,IF(Data!$B$7:$B$669&lt;'1'!$C68,IF(Data!$D$7:$D$669&gt;0,Data!Z$7:Z$669))))/'1'!$G68</f>
        <v>0.77033333333333331</v>
      </c>
      <c r="AB68" s="74">
        <f t="array" ref="AB68">SUM(IF(Data!$B$7:$B$669&gt;='1'!$B68,IF(Data!$B$7:$B$669&lt;'1'!$C68,IF(Data!$D$7:$D$669&gt;0,Data!AA$7:AA$669))))/'1'!$G68</f>
        <v>0.77033333333333331</v>
      </c>
      <c r="AC68" s="74">
        <f t="array" ref="AC68">SUM(IF(Data!$B$7:$B$669&gt;='1'!$B68,IF(Data!$B$7:$B$669&lt;'1'!$C68,IF(Data!$D$7:$D$669&gt;0,Data!AB$7:AB$669))))/'1'!$G68</f>
        <v>0.76966666666666672</v>
      </c>
      <c r="AD68" s="74">
        <f t="array" ref="AD68">SUM(IF(Data!$B$7:$B$669&gt;='1'!$B68,IF(Data!$B$7:$B$669&lt;'1'!$C68,IF(Data!$D$7:$D$669&gt;0,Data!AC$7:AC$669))))/'1'!$G68</f>
        <v>0.67040284425016106</v>
      </c>
      <c r="AE68" s="75">
        <f t="array" ref="AE68">SUM(IF(Data!$B$7:$B$669&gt;='1'!$B68,IF(Data!$B$7:$B$669&lt;'1'!$C68,IF(Data!$D$7:$D$669&gt;0,Data!AD$7:AD$669))))/'1'!$G68</f>
        <v>0</v>
      </c>
      <c r="AF68" s="131">
        <f t="shared" si="23"/>
        <v>0.12537930721280155</v>
      </c>
      <c r="AG68" s="123">
        <f t="shared" si="24"/>
        <v>8.7287359453865121E-2</v>
      </c>
      <c r="AH68" s="123">
        <f t="shared" si="25"/>
        <v>1.0666666666666602E-2</v>
      </c>
      <c r="AI68" s="123">
        <f t="shared" si="26"/>
        <v>3.6666666666667069E-3</v>
      </c>
      <c r="AJ68" s="123">
        <f t="shared" si="27"/>
        <v>3.3333333333329662E-4</v>
      </c>
      <c r="AK68" s="123">
        <f t="shared" si="28"/>
        <v>3.3333333333329662E-4</v>
      </c>
      <c r="AL68" s="123">
        <f t="shared" si="29"/>
        <v>0</v>
      </c>
      <c r="AM68" s="123">
        <f t="shared" si="30"/>
        <v>0</v>
      </c>
      <c r="AN68" s="123">
        <f t="shared" si="31"/>
        <v>3.3333333333351867E-4</v>
      </c>
      <c r="AO68" s="123">
        <f t="shared" si="32"/>
        <v>0</v>
      </c>
      <c r="AP68" s="123">
        <f t="shared" si="33"/>
        <v>1.762375784762904E-4</v>
      </c>
      <c r="AQ68" s="123">
        <f t="shared" si="34"/>
        <v>1.5709575485700622E-4</v>
      </c>
      <c r="AR68" s="123">
        <f t="shared" si="35"/>
        <v>0</v>
      </c>
      <c r="AS68" s="123">
        <f t="shared" si="36"/>
        <v>0</v>
      </c>
      <c r="AT68" s="123">
        <f t="shared" si="37"/>
        <v>6.6666666666670427E-4</v>
      </c>
      <c r="AU68" s="123">
        <f t="shared" si="38"/>
        <v>0</v>
      </c>
      <c r="AV68" s="123">
        <f t="shared" si="39"/>
        <v>3.3333333333329662E-4</v>
      </c>
      <c r="AW68" s="123">
        <f t="shared" si="40"/>
        <v>3.3333333333329662E-4</v>
      </c>
      <c r="AX68" s="123">
        <f t="shared" si="41"/>
        <v>0</v>
      </c>
      <c r="AY68" s="123">
        <f t="shared" si="42"/>
        <v>6.6666666666659324E-4</v>
      </c>
      <c r="AZ68" s="123">
        <f t="shared" si="43"/>
        <v>9.9263822416505665E-2</v>
      </c>
      <c r="BA68" s="132">
        <f t="shared" si="44"/>
        <v>0.67040284425016106</v>
      </c>
      <c r="BB68" s="74">
        <f t="shared" si="52"/>
        <v>0.12537930721280155</v>
      </c>
      <c r="BC68" s="74">
        <f t="shared" si="53"/>
        <v>0.10279693036567483</v>
      </c>
      <c r="BD68" s="74">
        <f t="shared" si="54"/>
        <v>0.10142091817136256</v>
      </c>
      <c r="BE68" s="74">
        <f t="shared" si="55"/>
        <v>0.67040284425016106</v>
      </c>
      <c r="BF68" s="74">
        <f t="shared" si="56"/>
        <v>9.9562031505638138E-2</v>
      </c>
      <c r="BG68" s="74">
        <f t="shared" si="57"/>
        <v>45.235747344575486</v>
      </c>
      <c r="BH68" s="74">
        <f t="shared" si="58"/>
        <v>8.3852576885776048E-2</v>
      </c>
      <c r="BI68" s="77">
        <f t="array" ref="BI68">10^ (LOG(INDEX($I$6:$AE$6,MATCH(BI$6/100,$I68:$AE68,-1)))-(INDEX($I68:$AE68,MATCH(BI$6/100,$I68:$AE68,-1))-BI$6/100)/(INDEX($I68:$AE68,MATCH(BI$6/100,$I68:$AE68,-1))-INDEX($I68:$AE68,MATCH(BI$6/100,$I68:$AE68,-1)+1))*(LOG(INDEX($I$6:$AE$6,MATCH(BI$6/100,$I68:$AE68,-1)))-LOG(INDEX($I$6:$AE$6,MATCH(BI$6/100,$I68:$AE68,-1)+1))))</f>
        <v>3.3459855298788982E-3</v>
      </c>
      <c r="BJ68" s="77">
        <f t="array" ref="BJ68">10^ (LOG(INDEX($I$6:$AE$6,MATCH(BJ$6/100,$I68:$AE68,-1)))-(INDEX($I68:$AE68,MATCH(BJ$6/100,$I68:$AE68,-1))-BJ$6/100)/(INDEX($I68:$AE68,MATCH(BJ$6/100,$I68:$AE68,-1))-INDEX($I68:$AE68,MATCH(BJ$6/100,$I68:$AE68,-1)+1))*(LOG(INDEX($I$6:$AE$6,MATCH(BJ$6/100,$I68:$AE68,-1)))-LOG(INDEX($I$6:$AE$6,MATCH(BJ$6/100,$I68:$AE68,-1)+1))))</f>
        <v>4.5563858676379663E-3</v>
      </c>
      <c r="BK68" s="77">
        <f t="array" ref="BK68">10^ (LOG(INDEX($I$6:$AE$6,MATCH(BK$6/100,$I68:$AE68,-1)))-(INDEX($I68:$AE68,MATCH(BK$6/100,$I68:$AE68,-1))-BK$6/100)/(INDEX($I68:$AE68,MATCH(BK$6/100,$I68:$AE68,-1))-INDEX($I68:$AE68,MATCH(BK$6/100,$I68:$AE68,-1)+1))*(LOG(INDEX($I$6:$AE$6,MATCH(BK$6/100,$I68:$AE68,-1)))-LOG(INDEX($I$6:$AE$6,MATCH(BK$6/100,$I68:$AE68,-1)+1))))</f>
        <v>7.2404432293059623E-3</v>
      </c>
      <c r="BL68" s="77">
        <f t="array" ref="BL68">10^ (LOG(INDEX($I$6:$AE$6,MATCH(BL$6/100,$I68:$AE68,-1)))-(INDEX($I68:$AE68,MATCH(BL$6/100,$I68:$AE68,-1))-BL$6/100)/(INDEX($I68:$AE68,MATCH(BL$6/100,$I68:$AE68,-1))-INDEX($I68:$AE68,MATCH(BL$6/100,$I68:$AE68,-1)+1))*(LOG(INDEX($I$6:$AE$6,MATCH(BL$6/100,$I68:$AE68,-1)))-LOG(INDEX($I$6:$AE$6,MATCH(BL$6/100,$I68:$AE68,-1)+1))))</f>
        <v>1.2113209137583692E-2</v>
      </c>
      <c r="BM68" s="77">
        <f t="array" ref="BM68">10^ (LOG(INDEX($I$6:$AE$6,MATCH(BM$6/100,$I68:$AE68,-1)))-(INDEX($I68:$AE68,MATCH(BM$6/100,$I68:$AE68,-1))-BM$6/100)/(INDEX($I68:$AE68,MATCH(BM$6/100,$I68:$AE68,-1))-INDEX($I68:$AE68,MATCH(BM$6/100,$I68:$AE68,-1)+1))*(LOG(INDEX($I$6:$AE$6,MATCH(BM$6/100,$I68:$AE68,-1)))-LOG(INDEX($I$6:$AE$6,MATCH(BM$6/100,$I68:$AE68,-1)+1))))</f>
        <v>2.6212009078401297E-2</v>
      </c>
      <c r="BN68" s="77">
        <f t="array" ref="BN68">10^ (LOG(INDEX($I$6:$AE$6,MATCH(BN$6/100,$I68:$AE68,-1)))-(INDEX($I68:$AE68,MATCH(BN$6/100,$I68:$AE68,-1))-BN$6/100)/(INDEX($I68:$AE68,MATCH(BN$6/100,$I68:$AE68,-1))-INDEX($I68:$AE68,MATCH(BN$6/100,$I68:$AE68,-1)+1))*(LOG(INDEX($I$6:$AE$6,MATCH(BN$6/100,$I68:$AE68,-1)))-LOG(INDEX($I$6:$AE$6,MATCH(BN$6/100,$I68:$AE68,-1)+1))))</f>
        <v>5.6720676752324797E-2</v>
      </c>
      <c r="BO68" s="77">
        <f t="array" ref="BO68">10^ (LOG(INDEX($I$6:$AE$6,MATCH(BO$6/100,$I68:$AE68,-1)))-(INDEX($I68:$AE68,MATCH(BO$6/100,$I68:$AE68,-1))-BO$6/100)/(INDEX($I68:$AE68,MATCH(BO$6/100,$I68:$AE68,-1))-INDEX($I68:$AE68,MATCH(BO$6/100,$I68:$AE68,-1)+1))*(LOG(INDEX($I$6:$AE$6,MATCH(BO$6/100,$I68:$AE68,-1)))-LOG(INDEX($I$6:$AE$6,MATCH(BO$6/100,$I68:$AE68,-1)+1))))</f>
        <v>9.4893281829108556E-2</v>
      </c>
      <c r="BP68" s="77">
        <f t="array" ref="BP68">10^ (LOG(INDEX($I$6:$AE$6,MATCH(BP$6/100,$I68:$AE68,-1)))-(INDEX($I68:$AE68,MATCH(BP$6/100,$I68:$AE68,-1))-BP$6/100)/(INDEX($I68:$AE68,MATCH(BP$6/100,$I68:$AE68,-1))-INDEX($I68:$AE68,MATCH(BP$6/100,$I68:$AE68,-1)+1))*(LOG(INDEX($I$6:$AE$6,MATCH(BP$6/100,$I68:$AE68,-1)))-LOG(INDEX($I$6:$AE$6,MATCH(BP$6/100,$I68:$AE68,-1)+1))))</f>
        <v>52.140284239220854</v>
      </c>
      <c r="BQ68" s="78">
        <f t="array" ref="BQ68">10^ (LOG(INDEX($I$6:$AE$6,MATCH(BQ$6/100,$I68:$AE68,-1)))-(INDEX($I68:$AE68,MATCH(BQ$6/100,$I68:$AE68,-1))-BQ$6/100)/(INDEX($I68:$AE68,MATCH(BQ$6/100,$I68:$AE68,-1))-INDEX($I68:$AE68,MATCH(BQ$6/100,$I68:$AE68,-1)+1))*(LOG(INDEX($I$6:$AE$6,MATCH(BQ$6/100,$I68:$AE68,-1)))-LOG(INDEX($I$6:$AE$6,MATCH(BQ$6/100,$I68:$AE68,-1)+1))))</f>
        <v>72.37267521232333</v>
      </c>
    </row>
    <row r="69" spans="1:69" x14ac:dyDescent="0.2">
      <c r="A69" s="2"/>
      <c r="B69" s="79">
        <f t="shared" si="50"/>
        <v>68</v>
      </c>
      <c r="C69" s="71">
        <f t="shared" si="51"/>
        <v>69</v>
      </c>
      <c r="D69" s="71">
        <f t="shared" si="22"/>
        <v>68</v>
      </c>
      <c r="E69" s="57">
        <v>0</v>
      </c>
      <c r="F69" s="57" t="s">
        <v>101</v>
      </c>
      <c r="G69" s="118">
        <f t="array" ref="G69">SUM(IF(Data!$B$7:$B$669&gt;='1'!B69,IF(Data!$B$7:$B$669&lt;'1'!C69,IF(Data!$D$7:$D$669&gt;0,1))))</f>
        <v>3</v>
      </c>
      <c r="H69" s="120">
        <f t="array" ref="H69">SUM(IF(Data!$B$7:$B$669&gt;='1'!B69,IF(Data!$B$7:$B$669&lt;'1'!C69,IF(Data!$D$7:$D$669&gt;0,Data!$F$7:$F$669))))/3</f>
        <v>1</v>
      </c>
      <c r="I69" s="137">
        <f t="array" ref="I69">SUM(IF(Data!$B$7:$B$669&gt;='1'!$B69,IF(Data!$B$7:$B$669&lt;'1'!$C69,IF(Data!$D$7:$D$669&gt;0,Data!H$7:H$669))))/'1'!$G69</f>
        <v>1</v>
      </c>
      <c r="J69" s="74">
        <f t="array" ref="J69">SUM(IF(Data!$B$7:$B$669&gt;='1'!$B69,IF(Data!$B$7:$B$669&lt;'1'!$C69,IF(Data!$D$7:$D$669&gt;0,Data!I$7:I$669))))/'1'!$G69</f>
        <v>0.65844947345478166</v>
      </c>
      <c r="K69" s="74">
        <f t="array" ref="K69">SUM(IF(Data!$B$7:$B$669&gt;='1'!$B69,IF(Data!$B$7:$B$669&lt;'1'!$C69,IF(Data!$D$7:$D$669&gt;0,Data!J$7:J$669))))/'1'!$G69</f>
        <v>0.42066666666666669</v>
      </c>
      <c r="L69" s="74">
        <f t="array" ref="L69">SUM(IF(Data!$B$7:$B$669&gt;='1'!$B69,IF(Data!$B$7:$B$669&lt;'1'!$C69,IF(Data!$D$7:$D$669&gt;0,Data!K$7:K$669))))/'1'!$G69</f>
        <v>0.42066666666666669</v>
      </c>
      <c r="M69" s="74">
        <f t="array" ref="M69">SUM(IF(Data!$B$7:$B$669&gt;='1'!$B69,IF(Data!$B$7:$B$669&lt;'1'!$C69,IF(Data!$D$7:$D$669&gt;0,Data!L$7:L$669))))/'1'!$G69</f>
        <v>0.42066666666666669</v>
      </c>
      <c r="N69" s="74">
        <f t="array" ref="N69">SUM(IF(Data!$B$7:$B$669&gt;='1'!$B69,IF(Data!$B$7:$B$669&lt;'1'!$C69,IF(Data!$D$7:$D$669&gt;0,Data!M$7:M$669))))/'1'!$G69</f>
        <v>0.42066666666666669</v>
      </c>
      <c r="O69" s="74">
        <f t="array" ref="O69">SUM(IF(Data!$B$7:$B$669&gt;='1'!$B69,IF(Data!$B$7:$B$669&lt;'1'!$C69,IF(Data!$D$7:$D$669&gt;0,Data!N$7:N$669))))/'1'!$G69</f>
        <v>0.42033333333333339</v>
      </c>
      <c r="P69" s="74">
        <f t="array" ref="P69">SUM(IF(Data!$B$7:$B$669&gt;='1'!$B69,IF(Data!$B$7:$B$669&lt;'1'!$C69,IF(Data!$D$7:$D$669&gt;0,Data!O$7:O$669))))/'1'!$G69</f>
        <v>0.42033333333333339</v>
      </c>
      <c r="Q69" s="74">
        <f t="array" ref="Q69">SUM(IF(Data!$B$7:$B$669&gt;='1'!$B69,IF(Data!$B$7:$B$669&lt;'1'!$C69,IF(Data!$D$7:$D$669&gt;0,Data!P$7:P$669))))/'1'!$G69</f>
        <v>0.42033333333333339</v>
      </c>
      <c r="R69" s="74">
        <f t="array" ref="R69">SUM(IF(Data!$B$7:$B$669&gt;='1'!$B69,IF(Data!$B$7:$B$669&lt;'1'!$C69,IF(Data!$D$7:$D$669&gt;0,Data!Q$7:Q$669))))/'1'!$G69</f>
        <v>0.42033333333333339</v>
      </c>
      <c r="S69" s="74">
        <f t="array" ref="S69">SUM(IF(Data!$B$7:$B$669&gt;='1'!$B69,IF(Data!$B$7:$B$669&lt;'1'!$C69,IF(Data!$D$7:$D$669&gt;0,Data!R$7:R$669))))/'1'!$G69</f>
        <v>0.42033333333333339</v>
      </c>
      <c r="T69" s="74">
        <f t="array" ref="T69">SUM(IF(Data!$B$7:$B$669&gt;='1'!$B69,IF(Data!$B$7:$B$669&lt;'1'!$C69,IF(Data!$D$7:$D$669&gt;0,Data!S$7:S$669))))/'1'!$G69</f>
        <v>0.42033333333333339</v>
      </c>
      <c r="U69" s="74">
        <f t="array" ref="U69">SUM(IF(Data!$B$7:$B$669&gt;='1'!$B69,IF(Data!$B$7:$B$669&lt;'1'!$C69,IF(Data!$D$7:$D$669&gt;0,Data!T$7:T$669))))/'1'!$G69</f>
        <v>0.42033333333333339</v>
      </c>
      <c r="V69" s="74">
        <f t="array" ref="V69">SUM(IF(Data!$B$7:$B$669&gt;='1'!$B69,IF(Data!$B$7:$B$669&lt;'1'!$C69,IF(Data!$D$7:$D$669&gt;0,Data!U$7:U$669))))/'1'!$G69</f>
        <v>0.42033333333333339</v>
      </c>
      <c r="W69" s="74">
        <f t="array" ref="W69">SUM(IF(Data!$B$7:$B$669&gt;='1'!$B69,IF(Data!$B$7:$B$669&lt;'1'!$C69,IF(Data!$D$7:$D$669&gt;0,Data!V$7:V$669))))/'1'!$G69</f>
        <v>0.42033333333333339</v>
      </c>
      <c r="X69" s="74">
        <f t="array" ref="X69">SUM(IF(Data!$B$7:$B$669&gt;='1'!$B69,IF(Data!$B$7:$B$669&lt;'1'!$C69,IF(Data!$D$7:$D$669&gt;0,Data!W$7:W$669))))/'1'!$G69</f>
        <v>0.41999999999999993</v>
      </c>
      <c r="Y69" s="74">
        <f t="array" ref="Y69">SUM(IF(Data!$B$7:$B$669&gt;='1'!$B69,IF(Data!$B$7:$B$669&lt;'1'!$C69,IF(Data!$D$7:$D$669&gt;0,Data!X$7:X$669))))/'1'!$G69</f>
        <v>0.41999999999999993</v>
      </c>
      <c r="Z69" s="74">
        <f t="array" ref="Z69">SUM(IF(Data!$B$7:$B$669&gt;='1'!$B69,IF(Data!$B$7:$B$669&lt;'1'!$C69,IF(Data!$D$7:$D$669&gt;0,Data!Y$7:Y$669))))/'1'!$G69</f>
        <v>0.41999999999999993</v>
      </c>
      <c r="AA69" s="74">
        <f t="array" ref="AA69">SUM(IF(Data!$B$7:$B$669&gt;='1'!$B69,IF(Data!$B$7:$B$669&lt;'1'!$C69,IF(Data!$D$7:$D$669&gt;0,Data!Z$7:Z$669))))/'1'!$G69</f>
        <v>0.41999999999999993</v>
      </c>
      <c r="AB69" s="74">
        <f t="array" ref="AB69">SUM(IF(Data!$B$7:$B$669&gt;='1'!$B69,IF(Data!$B$7:$B$669&lt;'1'!$C69,IF(Data!$D$7:$D$669&gt;0,Data!AA$7:AA$669))))/'1'!$G69</f>
        <v>0.41999999999999993</v>
      </c>
      <c r="AC69" s="74">
        <f t="array" ref="AC69">SUM(IF(Data!$B$7:$B$669&gt;='1'!$B69,IF(Data!$B$7:$B$669&lt;'1'!$C69,IF(Data!$D$7:$D$669&gt;0,Data!AB$7:AB$669))))/'1'!$G69</f>
        <v>0.41899999999999998</v>
      </c>
      <c r="AD69" s="74">
        <f t="array" ref="AD69">SUM(IF(Data!$B$7:$B$669&gt;='1'!$B69,IF(Data!$B$7:$B$669&lt;'1'!$C69,IF(Data!$D$7:$D$669&gt;0,Data!AC$7:AC$669))))/'1'!$G69</f>
        <v>0.36496161767971086</v>
      </c>
      <c r="AE69" s="75">
        <f t="array" ref="AE69">SUM(IF(Data!$B$7:$B$669&gt;='1'!$B69,IF(Data!$B$7:$B$669&lt;'1'!$C69,IF(Data!$D$7:$D$669&gt;0,Data!AD$7:AD$669))))/'1'!$G69</f>
        <v>0</v>
      </c>
      <c r="AF69" s="131">
        <f t="shared" si="23"/>
        <v>0.34155052654521834</v>
      </c>
      <c r="AG69" s="123">
        <f t="shared" si="24"/>
        <v>0.23778280678811498</v>
      </c>
      <c r="AH69" s="123">
        <f t="shared" si="25"/>
        <v>0</v>
      </c>
      <c r="AI69" s="123">
        <f t="shared" si="26"/>
        <v>0</v>
      </c>
      <c r="AJ69" s="123">
        <f t="shared" si="27"/>
        <v>0</v>
      </c>
      <c r="AK69" s="123">
        <f t="shared" si="28"/>
        <v>3.3333333333329662E-4</v>
      </c>
      <c r="AL69" s="123">
        <f t="shared" si="29"/>
        <v>0</v>
      </c>
      <c r="AM69" s="123">
        <f t="shared" si="30"/>
        <v>0</v>
      </c>
      <c r="AN69" s="123">
        <f t="shared" si="31"/>
        <v>0</v>
      </c>
      <c r="AO69" s="123">
        <f t="shared" si="32"/>
        <v>0</v>
      </c>
      <c r="AP69" s="123">
        <f t="shared" si="33"/>
        <v>0</v>
      </c>
      <c r="AQ69" s="123">
        <f t="shared" si="34"/>
        <v>0</v>
      </c>
      <c r="AR69" s="123">
        <f t="shared" si="35"/>
        <v>0</v>
      </c>
      <c r="AS69" s="123">
        <f t="shared" si="36"/>
        <v>0</v>
      </c>
      <c r="AT69" s="123">
        <f t="shared" si="37"/>
        <v>3.3333333333346316E-4</v>
      </c>
      <c r="AU69" s="123">
        <f t="shared" si="38"/>
        <v>0</v>
      </c>
      <c r="AV69" s="123">
        <f t="shared" si="39"/>
        <v>0</v>
      </c>
      <c r="AW69" s="123">
        <f t="shared" si="40"/>
        <v>0</v>
      </c>
      <c r="AX69" s="123">
        <f t="shared" si="41"/>
        <v>0</v>
      </c>
      <c r="AY69" s="123">
        <f t="shared" si="42"/>
        <v>9.9999999999994538E-4</v>
      </c>
      <c r="AZ69" s="123">
        <f t="shared" si="43"/>
        <v>5.4038382320289124E-2</v>
      </c>
      <c r="BA69" s="132">
        <f t="shared" si="44"/>
        <v>0.36496161767971086</v>
      </c>
      <c r="BB69" s="74">
        <f t="shared" si="52"/>
        <v>0.34155052654521834</v>
      </c>
      <c r="BC69" s="74">
        <f t="shared" si="53"/>
        <v>0.23811614012144827</v>
      </c>
      <c r="BD69" s="74">
        <f t="shared" si="54"/>
        <v>5.5371715653622533E-2</v>
      </c>
      <c r="BE69" s="74">
        <f t="shared" si="55"/>
        <v>0.36496161767971086</v>
      </c>
      <c r="BF69" s="74">
        <f t="shared" si="56"/>
        <v>1.9838653362498402</v>
      </c>
      <c r="BG69" s="74">
        <f t="shared" si="57"/>
        <v>49.529341468748534</v>
      </c>
      <c r="BH69" s="74">
        <f t="shared" si="58"/>
        <v>8.3051380312260545E-2</v>
      </c>
      <c r="BI69" s="77">
        <f t="array" ref="BI69">10^ (LOG(INDEX($I$6:$AE$6,MATCH(BI$6/100,$I69:$AE69,-1)))-(INDEX($I69:$AE69,MATCH(BI$6/100,$I69:$AE69,-1))-BI$6/100)/(INDEX($I69:$AE69,MATCH(BI$6/100,$I69:$AE69,-1))-INDEX($I69:$AE69,MATCH(BI$6/100,$I69:$AE69,-1)+1))*(LOG(INDEX($I$6:$AE$6,MATCH(BI$6/100,$I69:$AE69,-1)))-LOG(INDEX($I$6:$AE$6,MATCH(BI$6/100,$I69:$AE69,-1)+1))))</f>
        <v>5.1471782557766174E-3</v>
      </c>
      <c r="BJ69" s="77">
        <f t="array" ref="BJ69">10^ (LOG(INDEX($I$6:$AE$6,MATCH(BJ$6/100,$I69:$AE69,-1)))-(INDEX($I69:$AE69,MATCH(BJ$6/100,$I69:$AE69,-1))-BJ$6/100)/(INDEX($I69:$AE69,MATCH(BJ$6/100,$I69:$AE69,-1))-INDEX($I69:$AE69,MATCH(BJ$6/100,$I69:$AE69,-1)+1))*(LOG(INDEX($I$6:$AE$6,MATCH(BJ$6/100,$I69:$AE69,-1)))-LOG(INDEX($I$6:$AE$6,MATCH(BJ$6/100,$I69:$AE69,-1)+1))))</f>
        <v>9.0759634199327754E-3</v>
      </c>
      <c r="BK69" s="77">
        <f t="array" ref="BK69">10^ (LOG(INDEX($I$6:$AE$6,MATCH(BK$6/100,$I69:$AE69,-1)))-(INDEX($I69:$AE69,MATCH(BK$6/100,$I69:$AE69,-1))-BK$6/100)/(INDEX($I69:$AE69,MATCH(BK$6/100,$I69:$AE69,-1))-INDEX($I69:$AE69,MATCH(BK$6/100,$I69:$AE69,-1)+1))*(LOG(INDEX($I$6:$AE$6,MATCH(BK$6/100,$I69:$AE69,-1)))-LOG(INDEX($I$6:$AE$6,MATCH(BK$6/100,$I69:$AE69,-1)+1))))</f>
        <v>2.1250934305129088E-2</v>
      </c>
      <c r="BL69" s="77">
        <f t="array" ref="BL69">10^ (LOG(INDEX($I$6:$AE$6,MATCH(BL$6/100,$I69:$AE69,-1)))-(INDEX($I69:$AE69,MATCH(BL$6/100,$I69:$AE69,-1))-BL$6/100)/(INDEX($I69:$AE69,MATCH(BL$6/100,$I69:$AE69,-1))-INDEX($I69:$AE69,MATCH(BL$6/100,$I69:$AE69,-1)+1))*(LOG(INDEX($I$6:$AE$6,MATCH(BL$6/100,$I69:$AE69,-1)))-LOG(INDEX($I$6:$AE$6,MATCH(BL$6/100,$I69:$AE69,-1)+1))))</f>
        <v>5.4691173485148868E-2</v>
      </c>
      <c r="BM69" s="77">
        <f t="array" ref="BM69">10^ (LOG(INDEX($I$6:$AE$6,MATCH(BM$6/100,$I69:$AE69,-1)))-(INDEX($I69:$AE69,MATCH(BM$6/100,$I69:$AE69,-1))-BM$6/100)/(INDEX($I69:$AE69,MATCH(BM$6/100,$I69:$AE69,-1))-INDEX($I69:$AE69,MATCH(BM$6/100,$I69:$AE69,-1)+1))*(LOG(INDEX($I$6:$AE$6,MATCH(BM$6/100,$I69:$AE69,-1)))-LOG(INDEX($I$6:$AE$6,MATCH(BM$6/100,$I69:$AE69,-1)+1))))</f>
        <v>45.845258928297525</v>
      </c>
      <c r="BN69" s="77">
        <f t="array" ref="BN69">10^ (LOG(INDEX($I$6:$AE$6,MATCH(BN$6/100,$I69:$AE69,-1)))-(INDEX($I69:$AE69,MATCH(BN$6/100,$I69:$AE69,-1))-BN$6/100)/(INDEX($I69:$AE69,MATCH(BN$6/100,$I69:$AE69,-1))-INDEX($I69:$AE69,MATCH(BN$6/100,$I69:$AE69,-1)+1))*(LOG(INDEX($I$6:$AE$6,MATCH(BN$6/100,$I69:$AE69,-1)))-LOG(INDEX($I$6:$AE$6,MATCH(BN$6/100,$I69:$AE69,-1)+1))))</f>
        <v>61.941127269987277</v>
      </c>
      <c r="BO69" s="77">
        <f t="array" ref="BO69">10^ (LOG(INDEX($I$6:$AE$6,MATCH(BO$6/100,$I69:$AE69,-1)))-(INDEX($I69:$AE69,MATCH(BO$6/100,$I69:$AE69,-1))-BO$6/100)/(INDEX($I69:$AE69,MATCH(BO$6/100,$I69:$AE69,-1))-INDEX($I69:$AE69,MATCH(BO$6/100,$I69:$AE69,-1)+1))*(LOG(INDEX($I$6:$AE$6,MATCH(BO$6/100,$I69:$AE69,-1)))-LOG(INDEX($I$6:$AE$6,MATCH(BO$6/100,$I69:$AE69,-1)+1))))</f>
        <v>75.701105447920568</v>
      </c>
      <c r="BP69" s="77">
        <f t="array" ref="BP69">10^ (LOG(INDEX($I$6:$AE$6,MATCH(BP$6/100,$I69:$AE69,-1)))-(INDEX($I69:$AE69,MATCH(BP$6/100,$I69:$AE69,-1))-BP$6/100)/(INDEX($I69:$AE69,MATCH(BP$6/100,$I69:$AE69,-1))-INDEX($I69:$AE69,MATCH(BP$6/100,$I69:$AE69,-1)+1))*(LOG(INDEX($I$6:$AE$6,MATCH(BP$6/100,$I69:$AE69,-1)))-LOG(INDEX($I$6:$AE$6,MATCH(BP$6/100,$I69:$AE69,-1)+1))))</f>
        <v>90.680316322495372</v>
      </c>
      <c r="BQ69" s="78">
        <f t="array" ref="BQ69">10^ (LOG(INDEX($I$6:$AE$6,MATCH(BQ$6/100,$I69:$AE69,-1)))-(INDEX($I69:$AE69,MATCH(BQ$6/100,$I69:$AE69,-1))-BQ$6/100)/(INDEX($I69:$AE69,MATCH(BQ$6/100,$I69:$AE69,-1))-INDEX($I69:$AE69,MATCH(BQ$6/100,$I69:$AE69,-1)+1))*(LOG(INDEX($I$6:$AE$6,MATCH(BQ$6/100,$I69:$AE69,-1)))-LOG(INDEX($I$6:$AE$6,MATCH(BQ$6/100,$I69:$AE69,-1)+1))))</f>
        <v>102.2790996635452</v>
      </c>
    </row>
    <row r="70" spans="1:69" x14ac:dyDescent="0.2">
      <c r="A70" s="2"/>
      <c r="B70" s="79">
        <f t="shared" si="50"/>
        <v>69</v>
      </c>
      <c r="C70" s="71">
        <f t="shared" si="51"/>
        <v>70</v>
      </c>
      <c r="D70" s="71">
        <f t="shared" si="22"/>
        <v>69</v>
      </c>
      <c r="E70" s="57">
        <v>0</v>
      </c>
      <c r="F70" s="57" t="s">
        <v>101</v>
      </c>
      <c r="G70" s="118">
        <f t="array" ref="G70">SUM(IF(Data!$B$7:$B$669&gt;='1'!B70,IF(Data!$B$7:$B$669&lt;'1'!C70,IF(Data!$D$7:$D$669&gt;0,1))))</f>
        <v>3</v>
      </c>
      <c r="H70" s="120">
        <f t="array" ref="H70">SUM(IF(Data!$B$7:$B$669&gt;='1'!B70,IF(Data!$B$7:$B$669&lt;'1'!C70,IF(Data!$D$7:$D$669&gt;0,Data!$F$7:$F$669))))/3</f>
        <v>1</v>
      </c>
      <c r="I70" s="137">
        <f t="array" ref="I70">SUM(IF(Data!$B$7:$B$669&gt;='1'!$B70,IF(Data!$B$7:$B$669&lt;'1'!$C70,IF(Data!$D$7:$D$669&gt;0,Data!H$7:H$669))))/'1'!$G70</f>
        <v>1</v>
      </c>
      <c r="J70" s="74">
        <f t="array" ref="J70">SUM(IF(Data!$B$7:$B$669&gt;='1'!$B70,IF(Data!$B$7:$B$669&lt;'1'!$C70,IF(Data!$D$7:$D$669&gt;0,Data!I$7:I$669))))/'1'!$G70</f>
        <v>0.48531597869854615</v>
      </c>
      <c r="K70" s="74">
        <f t="array" ref="K70">SUM(IF(Data!$B$7:$B$669&gt;='1'!$B70,IF(Data!$B$7:$B$669&lt;'1'!$C70,IF(Data!$D$7:$D$669&gt;0,Data!J$7:J$669))))/'1'!$G70</f>
        <v>0.12700000000000003</v>
      </c>
      <c r="L70" s="74">
        <f t="array" ref="L70">SUM(IF(Data!$B$7:$B$669&gt;='1'!$B70,IF(Data!$B$7:$B$669&lt;'1'!$C70,IF(Data!$D$7:$D$669&gt;0,Data!K$7:K$669))))/'1'!$G70</f>
        <v>6.7999999999999991E-2</v>
      </c>
      <c r="M70" s="74">
        <f t="array" ref="M70">SUM(IF(Data!$B$7:$B$669&gt;='1'!$B70,IF(Data!$B$7:$B$669&lt;'1'!$C70,IF(Data!$D$7:$D$669&gt;0,Data!L$7:L$669))))/'1'!$G70</f>
        <v>3.5333333333333335E-2</v>
      </c>
      <c r="N70" s="74">
        <f t="array" ref="N70">SUM(IF(Data!$B$7:$B$669&gt;='1'!$B70,IF(Data!$B$7:$B$669&lt;'1'!$C70,IF(Data!$D$7:$D$669&gt;0,Data!M$7:M$669))))/'1'!$G70</f>
        <v>2.6666666666666672E-2</v>
      </c>
      <c r="O70" s="74">
        <f t="array" ref="O70">SUM(IF(Data!$B$7:$B$669&gt;='1'!$B70,IF(Data!$B$7:$B$669&lt;'1'!$C70,IF(Data!$D$7:$D$669&gt;0,Data!N$7:N$669))))/'1'!$G70</f>
        <v>0.02</v>
      </c>
      <c r="P70" s="74">
        <f t="array" ref="P70">SUM(IF(Data!$B$7:$B$669&gt;='1'!$B70,IF(Data!$B$7:$B$669&lt;'1'!$C70,IF(Data!$D$7:$D$669&gt;0,Data!O$7:O$669))))/'1'!$G70</f>
        <v>1.8000000000000002E-2</v>
      </c>
      <c r="Q70" s="74">
        <f t="array" ref="Q70">SUM(IF(Data!$B$7:$B$669&gt;='1'!$B70,IF(Data!$B$7:$B$669&lt;'1'!$C70,IF(Data!$D$7:$D$669&gt;0,Data!P$7:P$669))))/'1'!$G70</f>
        <v>1.5666666666666669E-2</v>
      </c>
      <c r="R70" s="74">
        <f t="array" ref="R70">SUM(IF(Data!$B$7:$B$669&gt;='1'!$B70,IF(Data!$B$7:$B$669&lt;'1'!$C70,IF(Data!$D$7:$D$669&gt;0,Data!Q$7:Q$669))))/'1'!$G70</f>
        <v>1.3333333333333336E-2</v>
      </c>
      <c r="S70" s="74">
        <f t="array" ref="S70">SUM(IF(Data!$B$7:$B$669&gt;='1'!$B70,IF(Data!$B$7:$B$669&lt;'1'!$C70,IF(Data!$D$7:$D$669&gt;0,Data!R$7:R$669))))/'1'!$G70</f>
        <v>1.1666666666666667E-2</v>
      </c>
      <c r="T70" s="74">
        <f t="array" ref="T70">SUM(IF(Data!$B$7:$B$669&gt;='1'!$B70,IF(Data!$B$7:$B$669&lt;'1'!$C70,IF(Data!$D$7:$D$669&gt;0,Data!S$7:S$669))))/'1'!$G70</f>
        <v>1.0961716352761381E-2</v>
      </c>
      <c r="U70" s="74">
        <f t="array" ref="U70">SUM(IF(Data!$B$7:$B$669&gt;='1'!$B70,IF(Data!$B$7:$B$669&lt;'1'!$C70,IF(Data!$D$7:$D$669&gt;0,Data!T$7:T$669))))/'1'!$G70</f>
        <v>1.0333333333333335E-2</v>
      </c>
      <c r="V70" s="74">
        <f t="array" ref="V70">SUM(IF(Data!$B$7:$B$669&gt;='1'!$B70,IF(Data!$B$7:$B$669&lt;'1'!$C70,IF(Data!$D$7:$D$669&gt;0,Data!U$7:U$669))))/'1'!$G70</f>
        <v>6.6666666666666671E-3</v>
      </c>
      <c r="W70" s="74">
        <f t="array" ref="W70">SUM(IF(Data!$B$7:$B$669&gt;='1'!$B70,IF(Data!$B$7:$B$669&lt;'1'!$C70,IF(Data!$D$7:$D$669&gt;0,Data!V$7:V$669))))/'1'!$G70</f>
        <v>4.333333333333334E-3</v>
      </c>
      <c r="X70" s="74">
        <f t="array" ref="X70">SUM(IF(Data!$B$7:$B$669&gt;='1'!$B70,IF(Data!$B$7:$B$669&lt;'1'!$C70,IF(Data!$D$7:$D$669&gt;0,Data!W$7:W$669))))/'1'!$G70</f>
        <v>2.3333333333333335E-3</v>
      </c>
      <c r="Y70" s="74">
        <f t="array" ref="Y70">SUM(IF(Data!$B$7:$B$669&gt;='1'!$B70,IF(Data!$B$7:$B$669&lt;'1'!$C70,IF(Data!$D$7:$D$669&gt;0,Data!X$7:X$669))))/'1'!$G70</f>
        <v>2E-3</v>
      </c>
      <c r="Z70" s="74">
        <f t="array" ref="Z70">SUM(IF(Data!$B$7:$B$669&gt;='1'!$B70,IF(Data!$B$7:$B$669&lt;'1'!$C70,IF(Data!$D$7:$D$669&gt;0,Data!Y$7:Y$669))))/'1'!$G70</f>
        <v>2E-3</v>
      </c>
      <c r="AA70" s="74">
        <f t="array" ref="AA70">SUM(IF(Data!$B$7:$B$669&gt;='1'!$B70,IF(Data!$B$7:$B$669&lt;'1'!$C70,IF(Data!$D$7:$D$669&gt;0,Data!Z$7:Z$669))))/'1'!$G70</f>
        <v>2E-3</v>
      </c>
      <c r="AB70" s="74">
        <f t="array" ref="AB70">SUM(IF(Data!$B$7:$B$669&gt;='1'!$B70,IF(Data!$B$7:$B$669&lt;'1'!$C70,IF(Data!$D$7:$D$669&gt;0,Data!AA$7:AA$669))))/'1'!$G70</f>
        <v>1.3333333333333333E-3</v>
      </c>
      <c r="AC70" s="74">
        <f t="array" ref="AC70">SUM(IF(Data!$B$7:$B$669&gt;='1'!$B70,IF(Data!$B$7:$B$669&lt;'1'!$C70,IF(Data!$D$7:$D$669&gt;0,Data!AB$7:AB$669))))/'1'!$G70</f>
        <v>1.3333333333333333E-3</v>
      </c>
      <c r="AD70" s="74">
        <f t="array" ref="AD70">SUM(IF(Data!$B$7:$B$669&gt;='1'!$B70,IF(Data!$B$7:$B$669&lt;'1'!$C70,IF(Data!$D$7:$D$669&gt;0,Data!AC$7:AC$669))))/'1'!$G70</f>
        <v>1.1613734850587458E-3</v>
      </c>
      <c r="AE70" s="75">
        <f t="array" ref="AE70">SUM(IF(Data!$B$7:$B$669&gt;='1'!$B70,IF(Data!$B$7:$B$669&lt;'1'!$C70,IF(Data!$D$7:$D$669&gt;0,Data!AD$7:AD$669))))/'1'!$G70</f>
        <v>0</v>
      </c>
      <c r="AF70" s="131">
        <f t="shared" si="23"/>
        <v>0.51468402130145385</v>
      </c>
      <c r="AG70" s="123">
        <f t="shared" si="24"/>
        <v>0.35831597869854614</v>
      </c>
      <c r="AH70" s="123">
        <f t="shared" si="25"/>
        <v>5.9000000000000039E-2</v>
      </c>
      <c r="AI70" s="123">
        <f t="shared" si="26"/>
        <v>3.2666666666666656E-2</v>
      </c>
      <c r="AJ70" s="123">
        <f t="shared" si="27"/>
        <v>8.6666666666666628E-3</v>
      </c>
      <c r="AK70" s="123">
        <f t="shared" si="28"/>
        <v>6.6666666666666714E-3</v>
      </c>
      <c r="AL70" s="123">
        <f t="shared" si="29"/>
        <v>1.9999999999999983E-3</v>
      </c>
      <c r="AM70" s="123">
        <f t="shared" si="30"/>
        <v>2.3333333333333331E-3</v>
      </c>
      <c r="AN70" s="123">
        <f t="shared" si="31"/>
        <v>2.3333333333333331E-3</v>
      </c>
      <c r="AO70" s="123">
        <f t="shared" si="32"/>
        <v>1.6666666666666687E-3</v>
      </c>
      <c r="AP70" s="123">
        <f t="shared" si="33"/>
        <v>7.0495031390528651E-4</v>
      </c>
      <c r="AQ70" s="123">
        <f t="shared" si="34"/>
        <v>6.283830194280457E-4</v>
      </c>
      <c r="AR70" s="123">
        <f t="shared" si="35"/>
        <v>3.6666666666666679E-3</v>
      </c>
      <c r="AS70" s="123">
        <f t="shared" si="36"/>
        <v>2.3333333333333331E-3</v>
      </c>
      <c r="AT70" s="123">
        <f t="shared" si="37"/>
        <v>2.0000000000000005E-3</v>
      </c>
      <c r="AU70" s="123">
        <f t="shared" si="38"/>
        <v>3.3333333333333348E-4</v>
      </c>
      <c r="AV70" s="123">
        <f t="shared" si="39"/>
        <v>0</v>
      </c>
      <c r="AW70" s="123">
        <f t="shared" si="40"/>
        <v>0</v>
      </c>
      <c r="AX70" s="123">
        <f t="shared" si="41"/>
        <v>6.6666666666666675E-4</v>
      </c>
      <c r="AY70" s="123">
        <f t="shared" si="42"/>
        <v>0</v>
      </c>
      <c r="AZ70" s="123">
        <f t="shared" si="43"/>
        <v>1.7195984827458747E-4</v>
      </c>
      <c r="BA70" s="132">
        <f t="shared" si="44"/>
        <v>1.1613734850587458E-3</v>
      </c>
      <c r="BB70" s="74">
        <f t="shared" si="52"/>
        <v>0.51468402130145385</v>
      </c>
      <c r="BC70" s="74">
        <f t="shared" si="53"/>
        <v>0.47435426234578482</v>
      </c>
      <c r="BD70" s="74">
        <f t="shared" si="54"/>
        <v>9.8003428677026338E-3</v>
      </c>
      <c r="BE70" s="74">
        <f t="shared" si="55"/>
        <v>1.1613734850587458E-3</v>
      </c>
      <c r="BF70" s="74">
        <f t="shared" si="56"/>
        <v>58.217542932243596</v>
      </c>
      <c r="BG70" s="74">
        <f t="shared" si="57"/>
        <v>40.990838151906978</v>
      </c>
      <c r="BH70" s="74">
        <f t="shared" si="58"/>
        <v>0.92420652840894668</v>
      </c>
      <c r="BI70" s="77">
        <f t="array" ref="BI70">10^ (LOG(INDEX($I$6:$AE$6,MATCH(BI$6/100,$I70:$AE70,-1)))-(INDEX($I70:$AE70,MATCH(BI$6/100,$I70:$AE70,-1))-BI$6/100)/(INDEX($I70:$AE70,MATCH(BI$6/100,$I70:$AE70,-1))-INDEX($I70:$AE70,MATCH(BI$6/100,$I70:$AE70,-1)+1))*(LOG(INDEX($I$6:$AE$6,MATCH(BI$6/100,$I70:$AE70,-1)))-LOG(INDEX($I$6:$AE$6,MATCH(BI$6/100,$I70:$AE70,-1)+1))))</f>
        <v>33.117010791832818</v>
      </c>
      <c r="BJ70" s="77">
        <f t="array" ref="BJ70">10^ (LOG(INDEX($I$6:$AE$6,MATCH(BJ$6/100,$I70:$AE70,-1)))-(INDEX($I70:$AE70,MATCH(BJ$6/100,$I70:$AE70,-1))-BJ$6/100)/(INDEX($I70:$AE70,MATCH(BJ$6/100,$I70:$AE70,-1))-INDEX($I70:$AE70,MATCH(BJ$6/100,$I70:$AE70,-1)+1))*(LOG(INDEX($I$6:$AE$6,MATCH(BJ$6/100,$I70:$AE70,-1)))-LOG(INDEX($I$6:$AE$6,MATCH(BJ$6/100,$I70:$AE70,-1)+1))))</f>
        <v>40.856016604724203</v>
      </c>
      <c r="BK70" s="77">
        <f t="array" ref="BK70">10^ (LOG(INDEX($I$6:$AE$6,MATCH(BK$6/100,$I70:$AE70,-1)))-(INDEX($I70:$AE70,MATCH(BK$6/100,$I70:$AE70,-1))-BK$6/100)/(INDEX($I70:$AE70,MATCH(BK$6/100,$I70:$AE70,-1))-INDEX($I70:$AE70,MATCH(BK$6/100,$I70:$AE70,-1)+1))*(LOG(INDEX($I$6:$AE$6,MATCH(BK$6/100,$I70:$AE70,-1)))-LOG(INDEX($I$6:$AE$6,MATCH(BK$6/100,$I70:$AE70,-1)+1))))</f>
        <v>46.056441283726649</v>
      </c>
      <c r="BL70" s="77">
        <f t="array" ref="BL70">10^ (LOG(INDEX($I$6:$AE$6,MATCH(BL$6/100,$I70:$AE70,-1)))-(INDEX($I70:$AE70,MATCH(BL$6/100,$I70:$AE70,-1))-BL$6/100)/(INDEX($I70:$AE70,MATCH(BL$6/100,$I70:$AE70,-1))-INDEX($I70:$AE70,MATCH(BL$6/100,$I70:$AE70,-1)+1))*(LOG(INDEX($I$6:$AE$6,MATCH(BL$6/100,$I70:$AE70,-1)))-LOG(INDEX($I$6:$AE$6,MATCH(BL$6/100,$I70:$AE70,-1)+1))))</f>
        <v>52.614606777841338</v>
      </c>
      <c r="BM70" s="77">
        <f t="array" ref="BM70">10^ (LOG(INDEX($I$6:$AE$6,MATCH(BM$6/100,$I70:$AE70,-1)))-(INDEX($I70:$AE70,MATCH(BM$6/100,$I70:$AE70,-1))-BM$6/100)/(INDEX($I70:$AE70,MATCH(BM$6/100,$I70:$AE70,-1))-INDEX($I70:$AE70,MATCH(BM$6/100,$I70:$AE70,-1)+1))*(LOG(INDEX($I$6:$AE$6,MATCH(BM$6/100,$I70:$AE70,-1)))-LOG(INDEX($I$6:$AE$6,MATCH(BM$6/100,$I70:$AE70,-1)+1))))</f>
        <v>64.243657200836211</v>
      </c>
      <c r="BN70" s="77">
        <f t="array" ref="BN70">10^ (LOG(INDEX($I$6:$AE$6,MATCH(BN$6/100,$I70:$AE70,-1)))-(INDEX($I70:$AE70,MATCH(BN$6/100,$I70:$AE70,-1))-BN$6/100)/(INDEX($I70:$AE70,MATCH(BN$6/100,$I70:$AE70,-1))-INDEX($I70:$AE70,MATCH(BN$6/100,$I70:$AE70,-1)+1))*(LOG(INDEX($I$6:$AE$6,MATCH(BN$6/100,$I70:$AE70,-1)))-LOG(INDEX($I$6:$AE$6,MATCH(BN$6/100,$I70:$AE70,-1)+1))))</f>
        <v>78.442997929554849</v>
      </c>
      <c r="BO70" s="77">
        <f t="array" ref="BO70">10^ (LOG(INDEX($I$6:$AE$6,MATCH(BO$6/100,$I70:$AE70,-1)))-(INDEX($I70:$AE70,MATCH(BO$6/100,$I70:$AE70,-1))-BO$6/100)/(INDEX($I70:$AE70,MATCH(BO$6/100,$I70:$AE70,-1))-INDEX($I70:$AE70,MATCH(BO$6/100,$I70:$AE70,-1)+1))*(LOG(INDEX($I$6:$AE$6,MATCH(BO$6/100,$I70:$AE70,-1)))-LOG(INDEX($I$6:$AE$6,MATCH(BO$6/100,$I70:$AE70,-1)+1))))</f>
        <v>89.612818001134869</v>
      </c>
      <c r="BP70" s="77">
        <f t="array" ref="BP70">10^ (LOG(INDEX($I$6:$AE$6,MATCH(BP$6/100,$I70:$AE70,-1)))-(INDEX($I70:$AE70,MATCH(BP$6/100,$I70:$AE70,-1))-BP$6/100)/(INDEX($I70:$AE70,MATCH(BP$6/100,$I70:$AE70,-1))-INDEX($I70:$AE70,MATCH(BP$6/100,$I70:$AE70,-1)+1))*(LOG(INDEX($I$6:$AE$6,MATCH(BP$6/100,$I70:$AE70,-1)))-LOG(INDEX($I$6:$AE$6,MATCH(BP$6/100,$I70:$AE70,-1)+1))))</f>
        <v>101.01933163159408</v>
      </c>
      <c r="BQ70" s="78">
        <f t="array" ref="BQ70">10^ (LOG(INDEX($I$6:$AE$6,MATCH(BQ$6/100,$I70:$AE70,-1)))-(INDEX($I70:$AE70,MATCH(BQ$6/100,$I70:$AE70,-1))-BQ$6/100)/(INDEX($I70:$AE70,MATCH(BQ$6/100,$I70:$AE70,-1))-INDEX($I70:$AE70,MATCH(BQ$6/100,$I70:$AE70,-1)+1))*(LOG(INDEX($I$6:$AE$6,MATCH(BQ$6/100,$I70:$AE70,-1)))-LOG(INDEX($I$6:$AE$6,MATCH(BQ$6/100,$I70:$AE70,-1)+1))))</f>
        <v>109.41933263464803</v>
      </c>
    </row>
    <row r="71" spans="1:69" x14ac:dyDescent="0.2">
      <c r="A71" s="2"/>
      <c r="B71" s="79">
        <f t="shared" si="50"/>
        <v>70</v>
      </c>
      <c r="C71" s="71">
        <f t="shared" si="51"/>
        <v>71</v>
      </c>
      <c r="D71" s="71">
        <f t="shared" si="22"/>
        <v>70</v>
      </c>
      <c r="E71" s="57">
        <v>0</v>
      </c>
      <c r="F71" s="57" t="s">
        <v>101</v>
      </c>
      <c r="G71" s="118">
        <f t="array" ref="G71">SUM(IF(Data!$B$7:$B$669&gt;='1'!B71,IF(Data!$B$7:$B$669&lt;'1'!C71,IF(Data!$D$7:$D$669&gt;0,1))))</f>
        <v>3</v>
      </c>
      <c r="H71" s="120">
        <f t="array" ref="H71">SUM(IF(Data!$B$7:$B$669&gt;='1'!B71,IF(Data!$B$7:$B$669&lt;'1'!C71,IF(Data!$D$7:$D$669&gt;0,Data!$F$7:$F$669))))/3</f>
        <v>1</v>
      </c>
      <c r="I71" s="137">
        <f t="array" ref="I71">SUM(IF(Data!$B$7:$B$669&gt;='1'!$B71,IF(Data!$B$7:$B$669&lt;'1'!$C71,IF(Data!$D$7:$D$669&gt;0,Data!H$7:H$669))))/'1'!$G71</f>
        <v>1</v>
      </c>
      <c r="J71" s="74">
        <f t="array" ref="J71">SUM(IF(Data!$B$7:$B$669&gt;='1'!$B71,IF(Data!$B$7:$B$669&lt;'1'!$C71,IF(Data!$D$7:$D$669&gt;0,Data!I$7:I$669))))/'1'!$G71</f>
        <v>0.72762426364115507</v>
      </c>
      <c r="K71" s="74">
        <f t="array" ref="K71">SUM(IF(Data!$B$7:$B$669&gt;='1'!$B71,IF(Data!$B$7:$B$669&lt;'1'!$C71,IF(Data!$D$7:$D$669&gt;0,Data!J$7:J$669))))/'1'!$G71</f>
        <v>0.53799999999999992</v>
      </c>
      <c r="L71" s="74">
        <f t="array" ref="L71">SUM(IF(Data!$B$7:$B$669&gt;='1'!$B71,IF(Data!$B$7:$B$669&lt;'1'!$C71,IF(Data!$D$7:$D$669&gt;0,Data!K$7:K$669))))/'1'!$G71</f>
        <v>0.33433333333333337</v>
      </c>
      <c r="M71" s="74">
        <f t="array" ref="M71">SUM(IF(Data!$B$7:$B$669&gt;='1'!$B71,IF(Data!$B$7:$B$669&lt;'1'!$C71,IF(Data!$D$7:$D$669&gt;0,Data!L$7:L$669))))/'1'!$G71</f>
        <v>0.21633333333333335</v>
      </c>
      <c r="N71" s="74">
        <f t="array" ref="N71">SUM(IF(Data!$B$7:$B$669&gt;='1'!$B71,IF(Data!$B$7:$B$669&lt;'1'!$C71,IF(Data!$D$7:$D$669&gt;0,Data!M$7:M$669))))/'1'!$G71</f>
        <v>0.16</v>
      </c>
      <c r="O71" s="74">
        <f t="array" ref="O71">SUM(IF(Data!$B$7:$B$669&gt;='1'!$B71,IF(Data!$B$7:$B$669&lt;'1'!$C71,IF(Data!$D$7:$D$669&gt;0,Data!N$7:N$669))))/'1'!$G71</f>
        <v>0.12666666666666668</v>
      </c>
      <c r="P71" s="74">
        <f t="array" ref="P71">SUM(IF(Data!$B$7:$B$669&gt;='1'!$B71,IF(Data!$B$7:$B$669&lt;'1'!$C71,IF(Data!$D$7:$D$669&gt;0,Data!O$7:O$669))))/'1'!$G71</f>
        <v>0.11099999999999999</v>
      </c>
      <c r="Q71" s="74">
        <f t="array" ref="Q71">SUM(IF(Data!$B$7:$B$669&gt;='1'!$B71,IF(Data!$B$7:$B$669&lt;'1'!$C71,IF(Data!$D$7:$D$669&gt;0,Data!P$7:P$669))))/'1'!$G71</f>
        <v>9.9999999999999992E-2</v>
      </c>
      <c r="R71" s="74">
        <f t="array" ref="R71">SUM(IF(Data!$B$7:$B$669&gt;='1'!$B71,IF(Data!$B$7:$B$669&lt;'1'!$C71,IF(Data!$D$7:$D$669&gt;0,Data!Q$7:Q$669))))/'1'!$G71</f>
        <v>8.9333333333333334E-2</v>
      </c>
      <c r="S71" s="74">
        <f t="array" ref="S71">SUM(IF(Data!$B$7:$B$669&gt;='1'!$B71,IF(Data!$B$7:$B$669&lt;'1'!$C71,IF(Data!$D$7:$D$669&gt;0,Data!R$7:R$669))))/'1'!$G71</f>
        <v>8.1333333333333327E-2</v>
      </c>
      <c r="T71" s="74">
        <f t="array" ref="T71">SUM(IF(Data!$B$7:$B$669&gt;='1'!$B71,IF(Data!$B$7:$B$669&lt;'1'!$C71,IF(Data!$D$7:$D$669&gt;0,Data!S$7:S$669))))/'1'!$G71</f>
        <v>7.8337294499235863E-2</v>
      </c>
      <c r="U71" s="74">
        <f t="array" ref="U71">SUM(IF(Data!$B$7:$B$669&gt;='1'!$B71,IF(Data!$B$7:$B$669&lt;'1'!$C71,IF(Data!$D$7:$D$669&gt;0,Data!T$7:T$669))))/'1'!$G71</f>
        <v>7.566666666666666E-2</v>
      </c>
      <c r="V71" s="74">
        <f t="array" ref="V71">SUM(IF(Data!$B$7:$B$669&gt;='1'!$B71,IF(Data!$B$7:$B$669&lt;'1'!$C71,IF(Data!$D$7:$D$669&gt;0,Data!U$7:U$669))))/'1'!$G71</f>
        <v>7.166666666666667E-2</v>
      </c>
      <c r="W71" s="74">
        <f t="array" ref="W71">SUM(IF(Data!$B$7:$B$669&gt;='1'!$B71,IF(Data!$B$7:$B$669&lt;'1'!$C71,IF(Data!$D$7:$D$669&gt;0,Data!V$7:V$669))))/'1'!$G71</f>
        <v>6.9000000000000006E-2</v>
      </c>
      <c r="X71" s="74">
        <f t="array" ref="X71">SUM(IF(Data!$B$7:$B$669&gt;='1'!$B71,IF(Data!$B$7:$B$669&lt;'1'!$C71,IF(Data!$D$7:$D$669&gt;0,Data!W$7:W$669))))/'1'!$G71</f>
        <v>6.7333333333333342E-2</v>
      </c>
      <c r="Y71" s="74">
        <f t="array" ref="Y71">SUM(IF(Data!$B$7:$B$669&gt;='1'!$B71,IF(Data!$B$7:$B$669&lt;'1'!$C71,IF(Data!$D$7:$D$669&gt;0,Data!X$7:X$669))))/'1'!$G71</f>
        <v>6.3000000000000014E-2</v>
      </c>
      <c r="Z71" s="74">
        <f t="array" ref="Z71">SUM(IF(Data!$B$7:$B$669&gt;='1'!$B71,IF(Data!$B$7:$B$669&lt;'1'!$C71,IF(Data!$D$7:$D$669&gt;0,Data!Y$7:Y$669))))/'1'!$G71</f>
        <v>6.0666666666666674E-2</v>
      </c>
      <c r="AA71" s="74">
        <f t="array" ref="AA71">SUM(IF(Data!$B$7:$B$669&gt;='1'!$B71,IF(Data!$B$7:$B$669&lt;'1'!$C71,IF(Data!$D$7:$D$669&gt;0,Data!Z$7:Z$669))))/'1'!$G71</f>
        <v>6.0666666666666674E-2</v>
      </c>
      <c r="AB71" s="74">
        <f t="array" ref="AB71">SUM(IF(Data!$B$7:$B$669&gt;='1'!$B71,IF(Data!$B$7:$B$669&lt;'1'!$C71,IF(Data!$D$7:$D$669&gt;0,Data!AA$7:AA$669))))/'1'!$G71</f>
        <v>6.0000000000000005E-2</v>
      </c>
      <c r="AC71" s="74">
        <f t="array" ref="AC71">SUM(IF(Data!$B$7:$B$669&gt;='1'!$B71,IF(Data!$B$7:$B$669&lt;'1'!$C71,IF(Data!$D$7:$D$669&gt;0,Data!AB$7:AB$669))))/'1'!$G71</f>
        <v>5.9666666666666666E-2</v>
      </c>
      <c r="AD71" s="74">
        <f t="array" ref="AD71">SUM(IF(Data!$B$7:$B$669&gt;='1'!$B71,IF(Data!$B$7:$B$669&lt;'1'!$C71,IF(Data!$D$7:$D$669&gt;0,Data!AC$7:AC$669))))/'1'!$G71</f>
        <v>5.1971463456378875E-2</v>
      </c>
      <c r="AE71" s="75">
        <f t="array" ref="AE71">SUM(IF(Data!$B$7:$B$669&gt;='1'!$B71,IF(Data!$B$7:$B$669&lt;'1'!$C71,IF(Data!$D$7:$D$669&gt;0,Data!AD$7:AD$669))))/'1'!$G71</f>
        <v>0</v>
      </c>
      <c r="AF71" s="131">
        <f t="shared" si="23"/>
        <v>0.27237573635884493</v>
      </c>
      <c r="AG71" s="123">
        <f t="shared" si="24"/>
        <v>0.18962426364115514</v>
      </c>
      <c r="AH71" s="123">
        <f t="shared" si="25"/>
        <v>0.20366666666666655</v>
      </c>
      <c r="AI71" s="123">
        <f t="shared" si="26"/>
        <v>0.11800000000000002</v>
      </c>
      <c r="AJ71" s="123">
        <f t="shared" si="27"/>
        <v>5.6333333333333346E-2</v>
      </c>
      <c r="AK71" s="123">
        <f t="shared" si="28"/>
        <v>3.3333333333333326E-2</v>
      </c>
      <c r="AL71" s="123">
        <f t="shared" si="29"/>
        <v>1.566666666666669E-2</v>
      </c>
      <c r="AM71" s="123">
        <f t="shared" si="30"/>
        <v>1.0999999999999996E-2</v>
      </c>
      <c r="AN71" s="123">
        <f t="shared" si="31"/>
        <v>1.0666666666666658E-2</v>
      </c>
      <c r="AO71" s="123">
        <f t="shared" si="32"/>
        <v>8.0000000000000071E-3</v>
      </c>
      <c r="AP71" s="123">
        <f t="shared" si="33"/>
        <v>2.9960388340974642E-3</v>
      </c>
      <c r="AQ71" s="123">
        <f t="shared" si="34"/>
        <v>2.6706278325692029E-3</v>
      </c>
      <c r="AR71" s="123">
        <f t="shared" si="35"/>
        <v>3.9999999999999897E-3</v>
      </c>
      <c r="AS71" s="123">
        <f t="shared" si="36"/>
        <v>2.6666666666666644E-3</v>
      </c>
      <c r="AT71" s="123">
        <f t="shared" si="37"/>
        <v>1.6666666666666635E-3</v>
      </c>
      <c r="AU71" s="123">
        <f t="shared" si="38"/>
        <v>4.3333333333333279E-3</v>
      </c>
      <c r="AV71" s="123">
        <f t="shared" si="39"/>
        <v>2.33333333333334E-3</v>
      </c>
      <c r="AW71" s="123">
        <f t="shared" si="40"/>
        <v>0</v>
      </c>
      <c r="AX71" s="123">
        <f t="shared" si="41"/>
        <v>6.6666666666666957E-4</v>
      </c>
      <c r="AY71" s="123">
        <f t="shared" si="42"/>
        <v>3.3333333333333826E-4</v>
      </c>
      <c r="AZ71" s="123">
        <f t="shared" si="43"/>
        <v>7.6952032102877918E-3</v>
      </c>
      <c r="BA71" s="132">
        <f t="shared" si="44"/>
        <v>5.1971463456378875E-2</v>
      </c>
      <c r="BB71" s="74">
        <f t="shared" si="52"/>
        <v>0.27237573635884493</v>
      </c>
      <c r="BC71" s="74">
        <f t="shared" si="53"/>
        <v>0.64928696914191919</v>
      </c>
      <c r="BD71" s="74">
        <f t="shared" si="54"/>
        <v>2.6365831042856988E-2</v>
      </c>
      <c r="BE71" s="74">
        <f t="shared" si="55"/>
        <v>5.1971463456378875E-2</v>
      </c>
      <c r="BF71" s="74">
        <f t="shared" si="56"/>
        <v>22.216170446921645</v>
      </c>
      <c r="BG71" s="74">
        <f t="shared" si="57"/>
        <v>26.852239070185611</v>
      </c>
      <c r="BH71" s="74">
        <f t="shared" si="58"/>
        <v>0.40194219910628209</v>
      </c>
      <c r="BI71" s="77">
        <f t="array" ref="BI71">10^ (LOG(INDEX($I$6:$AE$6,MATCH(BI$6/100,$I71:$AE71,-1)))-(INDEX($I71:$AE71,MATCH(BI$6/100,$I71:$AE71,-1))-BI$6/100)/(INDEX($I71:$AE71,MATCH(BI$6/100,$I71:$AE71,-1))-INDEX($I71:$AE71,MATCH(BI$6/100,$I71:$AE71,-1)+1))*(LOG(INDEX($I$6:$AE$6,MATCH(BI$6/100,$I71:$AE71,-1)))-LOG(INDEX($I$6:$AE$6,MATCH(BI$6/100,$I71:$AE71,-1)+1))))</f>
        <v>4.8000000000000025</v>
      </c>
      <c r="BJ71" s="77">
        <f t="array" ref="BJ71">10^ (LOG(INDEX($I$6:$AE$6,MATCH(BJ$6/100,$I71:$AE71,-1)))-(INDEX($I71:$AE71,MATCH(BJ$6/100,$I71:$AE71,-1))-BJ$6/100)/(INDEX($I71:$AE71,MATCH(BJ$6/100,$I71:$AE71,-1))-INDEX($I71:$AE71,MATCH(BJ$6/100,$I71:$AE71,-1)+1))*(LOG(INDEX($I$6:$AE$6,MATCH(BJ$6/100,$I71:$AE71,-1)))-LOG(INDEX($I$6:$AE$6,MATCH(BJ$6/100,$I71:$AE71,-1)+1))))</f>
        <v>13.600000000000001</v>
      </c>
      <c r="BK71" s="77">
        <f t="array" ref="BK71">10^ (LOG(INDEX($I$6:$AE$6,MATCH(BK$6/100,$I71:$AE71,-1)))-(INDEX($I71:$AE71,MATCH(BK$6/100,$I71:$AE71,-1))-BK$6/100)/(INDEX($I71:$AE71,MATCH(BK$6/100,$I71:$AE71,-1))-INDEX($I71:$AE71,MATCH(BK$6/100,$I71:$AE71,-1)+1))*(LOG(INDEX($I$6:$AE$6,MATCH(BK$6/100,$I71:$AE71,-1)))-LOG(INDEX($I$6:$AE$6,MATCH(BK$6/100,$I71:$AE71,-1)+1))))</f>
        <v>21.520851471291767</v>
      </c>
      <c r="BL71" s="77">
        <f t="array" ref="BL71">10^ (LOG(INDEX($I$6:$AE$6,MATCH(BL$6/100,$I71:$AE71,-1)))-(INDEX($I71:$AE71,MATCH(BL$6/100,$I71:$AE71,-1))-BL$6/100)/(INDEX($I71:$AE71,MATCH(BL$6/100,$I71:$AE71,-1))-INDEX($I71:$AE71,MATCH(BL$6/100,$I71:$AE71,-1)+1))*(LOG(INDEX($I$6:$AE$6,MATCH(BL$6/100,$I71:$AE71,-1)))-LOG(INDEX($I$6:$AE$6,MATCH(BL$6/100,$I71:$AE71,-1)+1))))</f>
        <v>27.970007644061027</v>
      </c>
      <c r="BM71" s="77">
        <f t="array" ref="BM71">10^ (LOG(INDEX($I$6:$AE$6,MATCH(BM$6/100,$I71:$AE71,-1)))-(INDEX($I71:$AE71,MATCH(BM$6/100,$I71:$AE71,-1))-BM$6/100)/(INDEX($I71:$AE71,MATCH(BM$6/100,$I71:$AE71,-1))-INDEX($I71:$AE71,MATCH(BM$6/100,$I71:$AE71,-1)+1))*(LOG(INDEX($I$6:$AE$6,MATCH(BM$6/100,$I71:$AE71,-1)))-LOG(INDEX($I$6:$AE$6,MATCH(BM$6/100,$I71:$AE71,-1)+1))))</f>
        <v>36.540154737404535</v>
      </c>
      <c r="BN71" s="77">
        <f t="array" ref="BN71">10^ (LOG(INDEX($I$6:$AE$6,MATCH(BN$6/100,$I71:$AE71,-1)))-(INDEX($I71:$AE71,MATCH(BN$6/100,$I71:$AE71,-1))-BN$6/100)/(INDEX($I71:$AE71,MATCH(BN$6/100,$I71:$AE71,-1))-INDEX($I71:$AE71,MATCH(BN$6/100,$I71:$AE71,-1)+1))*(LOG(INDEX($I$6:$AE$6,MATCH(BN$6/100,$I71:$AE71,-1)))-LOG(INDEX($I$6:$AE$6,MATCH(BN$6/100,$I71:$AE71,-1)+1))))</f>
        <v>51.824644840692379</v>
      </c>
      <c r="BO71" s="77">
        <f t="array" ref="BO71">10^ (LOG(INDEX($I$6:$AE$6,MATCH(BO$6/100,$I71:$AE71,-1)))-(INDEX($I71:$AE71,MATCH(BO$6/100,$I71:$AE71,-1))-BO$6/100)/(INDEX($I71:$AE71,MATCH(BO$6/100,$I71:$AE71,-1))-INDEX($I71:$AE71,MATCH(BO$6/100,$I71:$AE71,-1)+1))*(LOG(INDEX($I$6:$AE$6,MATCH(BO$6/100,$I71:$AE71,-1)))-LOG(INDEX($I$6:$AE$6,MATCH(BO$6/100,$I71:$AE71,-1)+1))))</f>
        <v>66.647821289711459</v>
      </c>
      <c r="BP71" s="77">
        <f t="array" ref="BP71">10^ (LOG(INDEX($I$6:$AE$6,MATCH(BP$6/100,$I71:$AE71,-1)))-(INDEX($I71:$AE71,MATCH(BP$6/100,$I71:$AE71,-1))-BP$6/100)/(INDEX($I71:$AE71,MATCH(BP$6/100,$I71:$AE71,-1))-INDEX($I71:$AE71,MATCH(BP$6/100,$I71:$AE71,-1)+1))*(LOG(INDEX($I$6:$AE$6,MATCH(BP$6/100,$I71:$AE71,-1)))-LOG(INDEX($I$6:$AE$6,MATCH(BP$6/100,$I71:$AE71,-1)+1))))</f>
        <v>83.581587789185065</v>
      </c>
      <c r="BQ71" s="78">
        <f t="array" ref="BQ71">10^ (LOG(INDEX($I$6:$AE$6,MATCH(BQ$6/100,$I71:$AE71,-1)))-(INDEX($I71:$AE71,MATCH(BQ$6/100,$I71:$AE71,-1))-BQ$6/100)/(INDEX($I71:$AE71,MATCH(BQ$6/100,$I71:$AE71,-1))-INDEX($I71:$AE71,MATCH(BQ$6/100,$I71:$AE71,-1)+1))*(LOG(INDEX($I$6:$AE$6,MATCH(BQ$6/100,$I71:$AE71,-1)))-LOG(INDEX($I$6:$AE$6,MATCH(BQ$6/100,$I71:$AE71,-1)+1))))</f>
        <v>97.198685264248581</v>
      </c>
    </row>
    <row r="72" spans="1:69" x14ac:dyDescent="0.2">
      <c r="A72" s="2"/>
      <c r="B72" s="79">
        <f t="shared" si="50"/>
        <v>71</v>
      </c>
      <c r="C72" s="71">
        <f t="shared" si="51"/>
        <v>72</v>
      </c>
      <c r="D72" s="71">
        <f t="shared" ref="D72:D135" si="59">B72</f>
        <v>71</v>
      </c>
      <c r="E72" s="57">
        <v>0</v>
      </c>
      <c r="F72" s="57" t="s">
        <v>101</v>
      </c>
      <c r="G72" s="118">
        <f t="array" ref="G72">SUM(IF(Data!$B$7:$B$669&gt;='1'!B72,IF(Data!$B$7:$B$669&lt;'1'!C72,IF(Data!$D$7:$D$669&gt;0,1))))</f>
        <v>3</v>
      </c>
      <c r="H72" s="120">
        <f t="array" ref="H72">SUM(IF(Data!$B$7:$B$669&gt;='1'!B72,IF(Data!$B$7:$B$669&lt;'1'!C72,IF(Data!$D$7:$D$669&gt;0,Data!$F$7:$F$669))))/3</f>
        <v>1</v>
      </c>
      <c r="I72" s="137">
        <f t="array" ref="I72">SUM(IF(Data!$B$7:$B$669&gt;='1'!$B72,IF(Data!$B$7:$B$669&lt;'1'!$C72,IF(Data!$D$7:$D$669&gt;0,Data!H$7:H$669))))/'1'!$G72</f>
        <v>1</v>
      </c>
      <c r="J72" s="74">
        <f t="array" ref="J72">SUM(IF(Data!$B$7:$B$669&gt;='1'!$B72,IF(Data!$B$7:$B$669&lt;'1'!$C72,IF(Data!$D$7:$D$669&gt;0,Data!I$7:I$669))))/'1'!$G72</f>
        <v>0.65353649119722679</v>
      </c>
      <c r="K72" s="74">
        <f t="array" ref="K72">SUM(IF(Data!$B$7:$B$669&gt;='1'!$B72,IF(Data!$B$7:$B$669&lt;'1'!$C72,IF(Data!$D$7:$D$669&gt;0,Data!J$7:J$669))))/'1'!$G72</f>
        <v>0.41233333333333338</v>
      </c>
      <c r="L72" s="74">
        <f t="array" ref="L72">SUM(IF(Data!$B$7:$B$669&gt;='1'!$B72,IF(Data!$B$7:$B$669&lt;'1'!$C72,IF(Data!$D$7:$D$669&gt;0,Data!K$7:K$669))))/'1'!$G72</f>
        <v>0.25966666666666666</v>
      </c>
      <c r="M72" s="74">
        <f t="array" ref="M72">SUM(IF(Data!$B$7:$B$669&gt;='1'!$B72,IF(Data!$B$7:$B$669&lt;'1'!$C72,IF(Data!$D$7:$D$669&gt;0,Data!L$7:L$669))))/'1'!$G72</f>
        <v>0.17133333333333334</v>
      </c>
      <c r="N72" s="74">
        <f t="array" ref="N72">SUM(IF(Data!$B$7:$B$669&gt;='1'!$B72,IF(Data!$B$7:$B$669&lt;'1'!$C72,IF(Data!$D$7:$D$669&gt;0,Data!M$7:M$669))))/'1'!$G72</f>
        <v>0.13166666666666668</v>
      </c>
      <c r="O72" s="74">
        <f t="array" ref="O72">SUM(IF(Data!$B$7:$B$669&gt;='1'!$B72,IF(Data!$B$7:$B$669&lt;'1'!$C72,IF(Data!$D$7:$D$669&gt;0,Data!N$7:N$669))))/'1'!$G72</f>
        <v>9.7666666666666666E-2</v>
      </c>
      <c r="P72" s="74">
        <f t="array" ref="P72">SUM(IF(Data!$B$7:$B$669&gt;='1'!$B72,IF(Data!$B$7:$B$669&lt;'1'!$C72,IF(Data!$D$7:$D$669&gt;0,Data!O$7:O$669))))/'1'!$G72</f>
        <v>0.08</v>
      </c>
      <c r="Q72" s="74">
        <f t="array" ref="Q72">SUM(IF(Data!$B$7:$B$669&gt;='1'!$B72,IF(Data!$B$7:$B$669&lt;'1'!$C72,IF(Data!$D$7:$D$669&gt;0,Data!P$7:P$669))))/'1'!$G72</f>
        <v>6.6666666666666666E-2</v>
      </c>
      <c r="R72" s="74">
        <f t="array" ref="R72">SUM(IF(Data!$B$7:$B$669&gt;='1'!$B72,IF(Data!$B$7:$B$669&lt;'1'!$C72,IF(Data!$D$7:$D$669&gt;0,Data!Q$7:Q$669))))/'1'!$G72</f>
        <v>5.6999999999999995E-2</v>
      </c>
      <c r="S72" s="74">
        <f t="array" ref="S72">SUM(IF(Data!$B$7:$B$669&gt;='1'!$B72,IF(Data!$B$7:$B$669&lt;'1'!$C72,IF(Data!$D$7:$D$669&gt;0,Data!R$7:R$669))))/'1'!$G72</f>
        <v>4.9000000000000009E-2</v>
      </c>
      <c r="T72" s="74">
        <f t="array" ref="T72">SUM(IF(Data!$B$7:$B$669&gt;='1'!$B72,IF(Data!$B$7:$B$669&lt;'1'!$C72,IF(Data!$D$7:$D$669&gt;0,Data!S$7:S$669))))/'1'!$G72</f>
        <v>4.5299010851997251E-2</v>
      </c>
      <c r="U72" s="74">
        <f t="array" ref="U72">SUM(IF(Data!$B$7:$B$669&gt;='1'!$B72,IF(Data!$B$7:$B$669&lt;'1'!$C72,IF(Data!$D$7:$D$669&gt;0,Data!T$7:T$669))))/'1'!$G72</f>
        <v>4.2000000000000003E-2</v>
      </c>
      <c r="V72" s="74">
        <f t="array" ref="V72">SUM(IF(Data!$B$7:$B$669&gt;='1'!$B72,IF(Data!$B$7:$B$669&lt;'1'!$C72,IF(Data!$D$7:$D$669&gt;0,Data!U$7:U$669))))/'1'!$G72</f>
        <v>3.3333333333333333E-2</v>
      </c>
      <c r="W72" s="74">
        <f t="array" ref="W72">SUM(IF(Data!$B$7:$B$669&gt;='1'!$B72,IF(Data!$B$7:$B$669&lt;'1'!$C72,IF(Data!$D$7:$D$669&gt;0,Data!V$7:V$669))))/'1'!$G72</f>
        <v>2.7333333333333331E-2</v>
      </c>
      <c r="X72" s="74">
        <f t="array" ref="X72">SUM(IF(Data!$B$7:$B$669&gt;='1'!$B72,IF(Data!$B$7:$B$669&lt;'1'!$C72,IF(Data!$D$7:$D$669&gt;0,Data!W$7:W$669))))/'1'!$G72</f>
        <v>2.2000000000000002E-2</v>
      </c>
      <c r="Y72" s="74">
        <f t="array" ref="Y72">SUM(IF(Data!$B$7:$B$669&gt;='1'!$B72,IF(Data!$B$7:$B$669&lt;'1'!$C72,IF(Data!$D$7:$D$669&gt;0,Data!X$7:X$669))))/'1'!$G72</f>
        <v>1.3666666666666667E-2</v>
      </c>
      <c r="Z72" s="74">
        <f t="array" ref="Z72">SUM(IF(Data!$B$7:$B$669&gt;='1'!$B72,IF(Data!$B$7:$B$669&lt;'1'!$C72,IF(Data!$D$7:$D$669&gt;0,Data!Y$7:Y$669))))/'1'!$G72</f>
        <v>6.9999999999999993E-3</v>
      </c>
      <c r="AA72" s="74">
        <f t="array" ref="AA72">SUM(IF(Data!$B$7:$B$669&gt;='1'!$B72,IF(Data!$B$7:$B$669&lt;'1'!$C72,IF(Data!$D$7:$D$669&gt;0,Data!Z$7:Z$669))))/'1'!$G72</f>
        <v>6.3333333333333332E-3</v>
      </c>
      <c r="AB72" s="74">
        <f t="array" ref="AB72">SUM(IF(Data!$B$7:$B$669&gt;='1'!$B72,IF(Data!$B$7:$B$669&lt;'1'!$C72,IF(Data!$D$7:$D$669&gt;0,Data!AA$7:AA$669))))/'1'!$G72</f>
        <v>3.333333333333334E-3</v>
      </c>
      <c r="AC72" s="74">
        <f t="array" ref="AC72">SUM(IF(Data!$B$7:$B$669&gt;='1'!$B72,IF(Data!$B$7:$B$669&lt;'1'!$C72,IF(Data!$D$7:$D$669&gt;0,Data!AB$7:AB$669))))/'1'!$G72</f>
        <v>2.3333333333333335E-3</v>
      </c>
      <c r="AD72" s="74">
        <f t="array" ref="AD72">SUM(IF(Data!$B$7:$B$669&gt;='1'!$B72,IF(Data!$B$7:$B$669&lt;'1'!$C72,IF(Data!$D$7:$D$669&gt;0,Data!AC$7:AC$669))))/'1'!$G72</f>
        <v>2.0324035988528049E-3</v>
      </c>
      <c r="AE72" s="75">
        <f t="array" ref="AE72">SUM(IF(Data!$B$7:$B$669&gt;='1'!$B72,IF(Data!$B$7:$B$669&lt;'1'!$C72,IF(Data!$D$7:$D$669&gt;0,Data!AD$7:AD$669))))/'1'!$G72</f>
        <v>0</v>
      </c>
      <c r="AF72" s="131">
        <f t="shared" ref="AF72:AF135" si="60">I72-J72</f>
        <v>0.34646350880277321</v>
      </c>
      <c r="AG72" s="123">
        <f t="shared" ref="AG72:AG135" si="61">J72-K72</f>
        <v>0.2412031578638934</v>
      </c>
      <c r="AH72" s="123">
        <f t="shared" ref="AH72:AH135" si="62">K72-L72</f>
        <v>0.15266666666666673</v>
      </c>
      <c r="AI72" s="123">
        <f t="shared" ref="AI72:AI135" si="63">L72-M72</f>
        <v>8.8333333333333319E-2</v>
      </c>
      <c r="AJ72" s="123">
        <f t="shared" ref="AJ72:AJ135" si="64">M72-N72</f>
        <v>3.9666666666666656E-2</v>
      </c>
      <c r="AK72" s="123">
        <f t="shared" ref="AK72:AK135" si="65">N72-O72</f>
        <v>3.4000000000000016E-2</v>
      </c>
      <c r="AL72" s="123">
        <f t="shared" ref="AL72:AL135" si="66">O72-P72</f>
        <v>1.7666666666666664E-2</v>
      </c>
      <c r="AM72" s="123">
        <f t="shared" ref="AM72:AM135" si="67">P72-Q72</f>
        <v>1.3333333333333336E-2</v>
      </c>
      <c r="AN72" s="123">
        <f t="shared" ref="AN72:AN135" si="68">Q72-R72</f>
        <v>9.6666666666666706E-3</v>
      </c>
      <c r="AO72" s="123">
        <f t="shared" ref="AO72:AO135" si="69">R72-S72</f>
        <v>7.9999999999999863E-3</v>
      </c>
      <c r="AP72" s="123">
        <f t="shared" ref="AP72:AP135" si="70">S72-T72</f>
        <v>3.7009891480027576E-3</v>
      </c>
      <c r="AQ72" s="123">
        <f t="shared" ref="AQ72:AQ135" si="71">T72-U72</f>
        <v>3.2990108519972486E-3</v>
      </c>
      <c r="AR72" s="123">
        <f t="shared" ref="AR72:AR135" si="72">U72-V72</f>
        <v>8.6666666666666697E-3</v>
      </c>
      <c r="AS72" s="123">
        <f t="shared" ref="AS72:AS135" si="73">V72-W72</f>
        <v>6.0000000000000019E-3</v>
      </c>
      <c r="AT72" s="123">
        <f t="shared" ref="AT72:AT135" si="74">W72-X72</f>
        <v>5.3333333333333288E-3</v>
      </c>
      <c r="AU72" s="123">
        <f t="shared" ref="AU72:AU135" si="75">X72-Y72</f>
        <v>8.333333333333335E-3</v>
      </c>
      <c r="AV72" s="123">
        <f t="shared" ref="AV72:AV135" si="76">Y72-Z72</f>
        <v>6.666666666666668E-3</v>
      </c>
      <c r="AW72" s="123">
        <f t="shared" ref="AW72:AW135" si="77">Z72-AA72</f>
        <v>6.666666666666661E-4</v>
      </c>
      <c r="AX72" s="123">
        <f t="shared" ref="AX72:AX135" si="78">AA72-AB72</f>
        <v>2.9999999999999992E-3</v>
      </c>
      <c r="AY72" s="123">
        <f t="shared" ref="AY72:AY135" si="79">AB72-AC72</f>
        <v>1.0000000000000005E-3</v>
      </c>
      <c r="AZ72" s="123">
        <f t="shared" ref="AZ72:AZ135" si="80">AC72-AD72</f>
        <v>3.0092973448052861E-4</v>
      </c>
      <c r="BA72" s="132">
        <f t="shared" ref="BA72:BA135" si="81">AD72-AE72</f>
        <v>2.0324035988528049E-3</v>
      </c>
      <c r="BB72" s="74">
        <f t="shared" ref="BB72:BB135" si="82">SUM(AF72)</f>
        <v>0.34646350880277321</v>
      </c>
      <c r="BC72" s="74">
        <f t="shared" ref="BC72:BC135" si="83">SUM(AG72:AP72)</f>
        <v>0.60823748034522951</v>
      </c>
      <c r="BD72" s="74">
        <f t="shared" ref="BD72:BD135" si="84">SUM(AQ72:AZ72)</f>
        <v>4.3266607253144455E-2</v>
      </c>
      <c r="BE72" s="74">
        <f t="shared" ref="BE72:BE135" si="85">BA72</f>
        <v>2.0324035988528049E-3</v>
      </c>
      <c r="BF72" s="74">
        <f t="shared" ref="BF72:BF135" si="86">10^SUMPRODUCT(AF72:BA72,LOG($AF$6:$BA$6))</f>
        <v>35.029474256693554</v>
      </c>
      <c r="BG72" s="74">
        <f t="shared" ref="BG72:BG135" si="87">10^(SUMPRODUCT(AG72:AP72,LOG($AG$6:$AP$6))/BC72)</f>
        <v>28.120773400833993</v>
      </c>
      <c r="BH72" s="74">
        <f t="shared" ref="BH72:BH135" si="88">10^(SUMPRODUCT(AQ72:AZ72,LOG($AQ$6:$AZ$6))/BD72)</f>
        <v>0.65639701849639531</v>
      </c>
      <c r="BI72" s="77">
        <f t="array" ref="BI72">10^ (LOG(INDEX($I$6:$AE$6,MATCH(BI$6/100,$I72:$AE72,-1)))-(INDEX($I72:$AE72,MATCH(BI$6/100,$I72:$AE72,-1))-BI$6/100)/(INDEX($I72:$AE72,MATCH(BI$6/100,$I72:$AE72,-1))-INDEX($I72:$AE72,MATCH(BI$6/100,$I72:$AE72,-1)+1))*(LOG(INDEX($I$6:$AE$6,MATCH(BI$6/100,$I72:$AE72,-1)))-LOG(INDEX($I$6:$AE$6,MATCH(BI$6/100,$I72:$AE72,-1)+1))))</f>
        <v>9.7368126211761172</v>
      </c>
      <c r="BJ72" s="77">
        <f t="array" ref="BJ72">10^ (LOG(INDEX($I$6:$AE$6,MATCH(BJ$6/100,$I72:$AE72,-1)))-(INDEX($I72:$AE72,MATCH(BJ$6/100,$I72:$AE72,-1))-BJ$6/100)/(INDEX($I72:$AE72,MATCH(BJ$6/100,$I72:$AE72,-1))-INDEX($I72:$AE72,MATCH(BJ$6/100,$I72:$AE72,-1)+1))*(LOG(INDEX($I$6:$AE$6,MATCH(BJ$6/100,$I72:$AE72,-1)))-LOG(INDEX($I$6:$AE$6,MATCH(BJ$6/100,$I72:$AE72,-1)+1))))</f>
        <v>17.656650090717097</v>
      </c>
      <c r="BK72" s="77">
        <f t="array" ref="BK72">10^ (LOG(INDEX($I$6:$AE$6,MATCH(BK$6/100,$I72:$AE72,-1)))-(INDEX($I72:$AE72,MATCH(BK$6/100,$I72:$AE72,-1))-BK$6/100)/(INDEX($I72:$AE72,MATCH(BK$6/100,$I72:$AE72,-1))-INDEX($I72:$AE72,MATCH(BK$6/100,$I72:$AE72,-1)+1))*(LOG(INDEX($I$6:$AE$6,MATCH(BK$6/100,$I72:$AE72,-1)))-LOG(INDEX($I$6:$AE$6,MATCH(BK$6/100,$I72:$AE72,-1)+1))))</f>
        <v>26.24188614353541</v>
      </c>
      <c r="BL72" s="77">
        <f t="array" ref="BL72">10^ (LOG(INDEX($I$6:$AE$6,MATCH(BL$6/100,$I72:$AE72,-1)))-(INDEX($I72:$AE72,MATCH(BL$6/100,$I72:$AE72,-1))-BL$6/100)/(INDEX($I72:$AE72,MATCH(BL$6/100,$I72:$AE72,-1))-INDEX($I72:$AE72,MATCH(BL$6/100,$I72:$AE72,-1)+1))*(LOG(INDEX($I$6:$AE$6,MATCH(BL$6/100,$I72:$AE72,-1)))-LOG(INDEX($I$6:$AE$6,MATCH(BL$6/100,$I72:$AE72,-1)+1))))</f>
        <v>33.715216486379205</v>
      </c>
      <c r="BM72" s="77">
        <f t="array" ref="BM72">10^ (LOG(INDEX($I$6:$AE$6,MATCH(BM$6/100,$I72:$AE72,-1)))-(INDEX($I72:$AE72,MATCH(BM$6/100,$I72:$AE72,-1))-BM$6/100)/(INDEX($I72:$AE72,MATCH(BM$6/100,$I72:$AE72,-1))-INDEX($I72:$AE72,MATCH(BM$6/100,$I72:$AE72,-1)+1))*(LOG(INDEX($I$6:$AE$6,MATCH(BM$6/100,$I72:$AE72,-1)))-LOG(INDEX($I$6:$AE$6,MATCH(BM$6/100,$I72:$AE72,-1)+1))))</f>
        <v>46.501998944121098</v>
      </c>
      <c r="BN72" s="77">
        <f t="array" ref="BN72">10^ (LOG(INDEX($I$6:$AE$6,MATCH(BN$6/100,$I72:$AE72,-1)))-(INDEX($I72:$AE72,MATCH(BN$6/100,$I72:$AE72,-1))-BN$6/100)/(INDEX($I72:$AE72,MATCH(BN$6/100,$I72:$AE72,-1))-INDEX($I72:$AE72,MATCH(BN$6/100,$I72:$AE72,-1)+1))*(LOG(INDEX($I$6:$AE$6,MATCH(BN$6/100,$I72:$AE72,-1)))-LOG(INDEX($I$6:$AE$6,MATCH(BN$6/100,$I72:$AE72,-1)+1))))</f>
        <v>62.560921813008513</v>
      </c>
      <c r="BO72" s="77">
        <f t="array" ref="BO72">10^ (LOG(INDEX($I$6:$AE$6,MATCH(BO$6/100,$I72:$AE72,-1)))-(INDEX($I72:$AE72,MATCH(BO$6/100,$I72:$AE72,-1))-BO$6/100)/(INDEX($I72:$AE72,MATCH(BO$6/100,$I72:$AE72,-1))-INDEX($I72:$AE72,MATCH(BO$6/100,$I72:$AE72,-1)+1))*(LOG(INDEX($I$6:$AE$6,MATCH(BO$6/100,$I72:$AE72,-1)))-LOG(INDEX($I$6:$AE$6,MATCH(BO$6/100,$I72:$AE72,-1)+1))))</f>
        <v>76.241392091272431</v>
      </c>
      <c r="BP72" s="77">
        <f t="array" ref="BP72">10^ (LOG(INDEX($I$6:$AE$6,MATCH(BP$6/100,$I72:$AE72,-1)))-(INDEX($I72:$AE72,MATCH(BP$6/100,$I72:$AE72,-1))-BP$6/100)/(INDEX($I72:$AE72,MATCH(BP$6/100,$I72:$AE72,-1))-INDEX($I72:$AE72,MATCH(BP$6/100,$I72:$AE72,-1)+1))*(LOG(INDEX($I$6:$AE$6,MATCH(BP$6/100,$I72:$AE72,-1)))-LOG(INDEX($I$6:$AE$6,MATCH(BP$6/100,$I72:$AE72,-1)+1))))</f>
        <v>91.093990605282045</v>
      </c>
      <c r="BQ72" s="78">
        <f t="array" ref="BQ72">10^ (LOG(INDEX($I$6:$AE$6,MATCH(BQ$6/100,$I72:$AE72,-1)))-(INDEX($I72:$AE72,MATCH(BQ$6/100,$I72:$AE72,-1))-BQ$6/100)/(INDEX($I72:$AE72,MATCH(BQ$6/100,$I72:$AE72,-1))-INDEX($I72:$AE72,MATCH(BQ$6/100,$I72:$AE72,-1)+1))*(LOG(INDEX($I$6:$AE$6,MATCH(BQ$6/100,$I72:$AE72,-1)))-LOG(INDEX($I$6:$AE$6,MATCH(BQ$6/100,$I72:$AE72,-1)+1))))</f>
        <v>102.57046746030306</v>
      </c>
    </row>
    <row r="73" spans="1:69" x14ac:dyDescent="0.2">
      <c r="A73" s="2"/>
      <c r="B73" s="79">
        <f t="shared" ref="B73:B136" si="89">B72+1</f>
        <v>72</v>
      </c>
      <c r="C73" s="71">
        <f t="shared" ref="C73:C136" si="90">B73+1</f>
        <v>73</v>
      </c>
      <c r="D73" s="71">
        <f t="shared" si="59"/>
        <v>72</v>
      </c>
      <c r="E73" s="57">
        <v>0</v>
      </c>
      <c r="F73" s="57" t="s">
        <v>101</v>
      </c>
      <c r="G73" s="118">
        <f t="array" ref="G73">SUM(IF(Data!$B$7:$B$669&gt;='1'!B73,IF(Data!$B$7:$B$669&lt;'1'!C73,IF(Data!$D$7:$D$669&gt;0,1))))</f>
        <v>3</v>
      </c>
      <c r="H73" s="120">
        <f t="array" ref="H73">SUM(IF(Data!$B$7:$B$669&gt;='1'!B73,IF(Data!$B$7:$B$669&lt;'1'!C73,IF(Data!$D$7:$D$669&gt;0,Data!$F$7:$F$669))))/3</f>
        <v>1.3333333333333333</v>
      </c>
      <c r="I73" s="137">
        <f t="array" ref="I73">SUM(IF(Data!$B$7:$B$669&gt;='1'!$B73,IF(Data!$B$7:$B$669&lt;'1'!$C73,IF(Data!$D$7:$D$669&gt;0,Data!H$7:H$669))))/'1'!$G73</f>
        <v>1</v>
      </c>
      <c r="J73" s="74">
        <f t="array" ref="J73">SUM(IF(Data!$B$7:$B$669&gt;='1'!$B73,IF(Data!$B$7:$B$669&lt;'1'!$C73,IF(Data!$D$7:$D$669&gt;0,Data!I$7:I$669))))/'1'!$G73</f>
        <v>0.71583310622302321</v>
      </c>
      <c r="K73" s="74">
        <f t="array" ref="K73">SUM(IF(Data!$B$7:$B$669&gt;='1'!$B73,IF(Data!$B$7:$B$669&lt;'1'!$C73,IF(Data!$D$7:$D$669&gt;0,Data!J$7:J$669))))/'1'!$G73</f>
        <v>0.51800000000000002</v>
      </c>
      <c r="L73" s="74">
        <f t="array" ref="L73">SUM(IF(Data!$B$7:$B$669&gt;='1'!$B73,IF(Data!$B$7:$B$669&lt;'1'!$C73,IF(Data!$D$7:$D$669&gt;0,Data!K$7:K$669))))/'1'!$G73</f>
        <v>0.45266666666666672</v>
      </c>
      <c r="M73" s="74">
        <f t="array" ref="M73">SUM(IF(Data!$B$7:$B$669&gt;='1'!$B73,IF(Data!$B$7:$B$669&lt;'1'!$C73,IF(Data!$D$7:$D$669&gt;0,Data!L$7:L$669))))/'1'!$G73</f>
        <v>0.41599999999999998</v>
      </c>
      <c r="N73" s="74">
        <f t="array" ref="N73">SUM(IF(Data!$B$7:$B$669&gt;='1'!$B73,IF(Data!$B$7:$B$669&lt;'1'!$C73,IF(Data!$D$7:$D$669&gt;0,Data!M$7:M$669))))/'1'!$G73</f>
        <v>0.38599999999999995</v>
      </c>
      <c r="O73" s="74">
        <f t="array" ref="O73">SUM(IF(Data!$B$7:$B$669&gt;='1'!$B73,IF(Data!$B$7:$B$669&lt;'1'!$C73,IF(Data!$D$7:$D$669&gt;0,Data!N$7:N$669))))/'1'!$G73</f>
        <v>0.36933333333333335</v>
      </c>
      <c r="P73" s="74">
        <f t="array" ref="P73">SUM(IF(Data!$B$7:$B$669&gt;='1'!$B73,IF(Data!$B$7:$B$669&lt;'1'!$C73,IF(Data!$D$7:$D$669&gt;0,Data!O$7:O$669))))/'1'!$G73</f>
        <v>0.34900000000000003</v>
      </c>
      <c r="Q73" s="74">
        <f t="array" ref="Q73">SUM(IF(Data!$B$7:$B$669&gt;='1'!$B73,IF(Data!$B$7:$B$669&lt;'1'!$C73,IF(Data!$D$7:$D$669&gt;0,Data!P$7:P$669))))/'1'!$G73</f>
        <v>0.33633333333333332</v>
      </c>
      <c r="R73" s="74">
        <f t="array" ref="R73">SUM(IF(Data!$B$7:$B$669&gt;='1'!$B73,IF(Data!$B$7:$B$669&lt;'1'!$C73,IF(Data!$D$7:$D$669&gt;0,Data!Q$7:Q$669))))/'1'!$G73</f>
        <v>0.31766666666666665</v>
      </c>
      <c r="S73" s="74">
        <f t="array" ref="S73">SUM(IF(Data!$B$7:$B$669&gt;='1'!$B73,IF(Data!$B$7:$B$669&lt;'1'!$C73,IF(Data!$D$7:$D$669&gt;0,Data!R$7:R$669))))/'1'!$G73</f>
        <v>0.29899999999999999</v>
      </c>
      <c r="T73" s="74">
        <f t="array" ref="T73">SUM(IF(Data!$B$7:$B$669&gt;='1'!$B73,IF(Data!$B$7:$B$669&lt;'1'!$C73,IF(Data!$D$7:$D$669&gt;0,Data!S$7:S$669))))/'1'!$G73</f>
        <v>0.28948317076227864</v>
      </c>
      <c r="U73" s="74">
        <f t="array" ref="U73">SUM(IF(Data!$B$7:$B$669&gt;='1'!$B73,IF(Data!$B$7:$B$669&lt;'1'!$C73,IF(Data!$D$7:$D$669&gt;0,Data!T$7:T$669))))/'1'!$G73</f>
        <v>0.28099999999999997</v>
      </c>
      <c r="V73" s="74">
        <f t="array" ref="V73">SUM(IF(Data!$B$7:$B$669&gt;='1'!$B73,IF(Data!$B$7:$B$669&lt;'1'!$C73,IF(Data!$D$7:$D$669&gt;0,Data!U$7:U$669))))/'1'!$G73</f>
        <v>0.2583333333333333</v>
      </c>
      <c r="W73" s="74">
        <f t="array" ref="W73">SUM(IF(Data!$B$7:$B$669&gt;='1'!$B73,IF(Data!$B$7:$B$669&lt;'1'!$C73,IF(Data!$D$7:$D$669&gt;0,Data!V$7:V$669))))/'1'!$G73</f>
        <v>0.18400000000000002</v>
      </c>
      <c r="X73" s="74">
        <f t="array" ref="X73">SUM(IF(Data!$B$7:$B$669&gt;='1'!$B73,IF(Data!$B$7:$B$669&lt;'1'!$C73,IF(Data!$D$7:$D$669&gt;0,Data!W$7:W$669))))/'1'!$G73</f>
        <v>8.3666666666666667E-2</v>
      </c>
      <c r="Y73" s="74">
        <f t="array" ref="Y73">SUM(IF(Data!$B$7:$B$669&gt;='1'!$B73,IF(Data!$B$7:$B$669&lt;'1'!$C73,IF(Data!$D$7:$D$669&gt;0,Data!X$7:X$669))))/'1'!$G73</f>
        <v>3.7000000000000005E-2</v>
      </c>
      <c r="Z73" s="74">
        <f t="array" ref="Z73">SUM(IF(Data!$B$7:$B$669&gt;='1'!$B73,IF(Data!$B$7:$B$669&lt;'1'!$C73,IF(Data!$D$7:$D$669&gt;0,Data!Y$7:Y$669))))/'1'!$G73</f>
        <v>2.2000000000000002E-2</v>
      </c>
      <c r="AA73" s="74">
        <f t="array" ref="AA73">SUM(IF(Data!$B$7:$B$669&gt;='1'!$B73,IF(Data!$B$7:$B$669&lt;'1'!$C73,IF(Data!$D$7:$D$669&gt;0,Data!Z$7:Z$669))))/'1'!$G73</f>
        <v>1.6666666666666666E-2</v>
      </c>
      <c r="AB73" s="74">
        <f t="array" ref="AB73">SUM(IF(Data!$B$7:$B$669&gt;='1'!$B73,IF(Data!$B$7:$B$669&lt;'1'!$C73,IF(Data!$D$7:$D$669&gt;0,Data!AA$7:AA$669))))/'1'!$G73</f>
        <v>1.0333333333333333E-2</v>
      </c>
      <c r="AC73" s="74">
        <f t="array" ref="AC73">SUM(IF(Data!$B$7:$B$669&gt;='1'!$B73,IF(Data!$B$7:$B$669&lt;'1'!$C73,IF(Data!$D$7:$D$669&gt;0,Data!AB$7:AB$669))))/'1'!$G73</f>
        <v>5.3333333333333332E-3</v>
      </c>
      <c r="AD73" s="74">
        <f t="array" ref="AD73">SUM(IF(Data!$B$7:$B$669&gt;='1'!$B73,IF(Data!$B$7:$B$669&lt;'1'!$C73,IF(Data!$D$7:$D$669&gt;0,Data!AC$7:AC$669))))/'1'!$G73</f>
        <v>4.6454939402349833E-3</v>
      </c>
      <c r="AE73" s="75">
        <f t="array" ref="AE73">SUM(IF(Data!$B$7:$B$669&gt;='1'!$B73,IF(Data!$B$7:$B$669&lt;'1'!$C73,IF(Data!$D$7:$D$669&gt;0,Data!AD$7:AD$669))))/'1'!$G73</f>
        <v>0</v>
      </c>
      <c r="AF73" s="131">
        <f t="shared" si="60"/>
        <v>0.28416689377697679</v>
      </c>
      <c r="AG73" s="123">
        <f t="shared" si="61"/>
        <v>0.19783310622302319</v>
      </c>
      <c r="AH73" s="123">
        <f t="shared" si="62"/>
        <v>6.5333333333333299E-2</v>
      </c>
      <c r="AI73" s="123">
        <f t="shared" si="63"/>
        <v>3.6666666666666736E-2</v>
      </c>
      <c r="AJ73" s="123">
        <f t="shared" si="64"/>
        <v>3.0000000000000027E-2</v>
      </c>
      <c r="AK73" s="123">
        <f t="shared" si="65"/>
        <v>1.6666666666666607E-2</v>
      </c>
      <c r="AL73" s="123">
        <f t="shared" si="66"/>
        <v>2.0333333333333314E-2</v>
      </c>
      <c r="AM73" s="123">
        <f t="shared" si="67"/>
        <v>1.2666666666666715E-2</v>
      </c>
      <c r="AN73" s="123">
        <f t="shared" si="68"/>
        <v>1.8666666666666665E-2</v>
      </c>
      <c r="AO73" s="123">
        <f t="shared" si="69"/>
        <v>1.8666666666666665E-2</v>
      </c>
      <c r="AP73" s="123">
        <f t="shared" si="70"/>
        <v>9.516829237721347E-3</v>
      </c>
      <c r="AQ73" s="123">
        <f t="shared" si="71"/>
        <v>8.483170762278669E-3</v>
      </c>
      <c r="AR73" s="123">
        <f t="shared" si="72"/>
        <v>2.2666666666666668E-2</v>
      </c>
      <c r="AS73" s="123">
        <f t="shared" si="73"/>
        <v>7.4333333333333279E-2</v>
      </c>
      <c r="AT73" s="123">
        <f t="shared" si="74"/>
        <v>0.10033333333333336</v>
      </c>
      <c r="AU73" s="123">
        <f t="shared" si="75"/>
        <v>4.6666666666666662E-2</v>
      </c>
      <c r="AV73" s="123">
        <f t="shared" si="76"/>
        <v>1.5000000000000003E-2</v>
      </c>
      <c r="AW73" s="123">
        <f t="shared" si="77"/>
        <v>5.3333333333333358E-3</v>
      </c>
      <c r="AX73" s="123">
        <f t="shared" si="78"/>
        <v>6.3333333333333332E-3</v>
      </c>
      <c r="AY73" s="123">
        <f t="shared" si="79"/>
        <v>5.0000000000000001E-3</v>
      </c>
      <c r="AZ73" s="123">
        <f t="shared" si="80"/>
        <v>6.8783939309834986E-4</v>
      </c>
      <c r="BA73" s="132">
        <f t="shared" si="81"/>
        <v>4.6454939402349833E-3</v>
      </c>
      <c r="BB73" s="74">
        <f t="shared" si="82"/>
        <v>0.28416689377697679</v>
      </c>
      <c r="BC73" s="74">
        <f t="shared" si="83"/>
        <v>0.42634993546074457</v>
      </c>
      <c r="BD73" s="74">
        <f t="shared" si="84"/>
        <v>0.28483767682204375</v>
      </c>
      <c r="BE73" s="74">
        <f t="shared" si="85"/>
        <v>4.6454939402349833E-3</v>
      </c>
      <c r="BF73" s="74">
        <f t="shared" si="86"/>
        <v>12.34251738538425</v>
      </c>
      <c r="BG73" s="74">
        <f t="shared" si="87"/>
        <v>24.12098511186214</v>
      </c>
      <c r="BH73" s="74">
        <f t="shared" si="88"/>
        <v>0.70915151745149763</v>
      </c>
      <c r="BI73" s="77">
        <f t="array" ref="BI73">10^ (LOG(INDEX($I$6:$AE$6,MATCH(BI$6/100,$I73:$AE73,-1)))-(INDEX($I73:$AE73,MATCH(BI$6/100,$I73:$AE73,-1))-BI$6/100)/(INDEX($I73:$AE73,MATCH(BI$6/100,$I73:$AE73,-1))-INDEX($I73:$AE73,MATCH(BI$6/100,$I73:$AE73,-1)+1))*(LOG(INDEX($I$6:$AE$6,MATCH(BI$6/100,$I73:$AE73,-1)))-LOG(INDEX($I$6:$AE$6,MATCH(BI$6/100,$I73:$AE73,-1)+1))))</f>
        <v>0.63500364877639348</v>
      </c>
      <c r="BJ73" s="77">
        <f t="array" ref="BJ73">10^ (LOG(INDEX($I$6:$AE$6,MATCH(BJ$6/100,$I73:$AE73,-1)))-(INDEX($I73:$AE73,MATCH(BJ$6/100,$I73:$AE73,-1))-BJ$6/100)/(INDEX($I73:$AE73,MATCH(BJ$6/100,$I73:$AE73,-1))-INDEX($I73:$AE73,MATCH(BJ$6/100,$I73:$AE73,-1)+1))*(LOG(INDEX($I$6:$AE$6,MATCH(BJ$6/100,$I73:$AE73,-1)))-LOG(INDEX($I$6:$AE$6,MATCH(BJ$6/100,$I73:$AE73,-1)+1))))</f>
        <v>0.78205139624444042</v>
      </c>
      <c r="BK73" s="77">
        <f t="array" ref="BK73">10^ (LOG(INDEX($I$6:$AE$6,MATCH(BK$6/100,$I73:$AE73,-1)))-(INDEX($I73:$AE73,MATCH(BK$6/100,$I73:$AE73,-1))-BK$6/100)/(INDEX($I73:$AE73,MATCH(BK$6/100,$I73:$AE73,-1))-INDEX($I73:$AE73,MATCH(BK$6/100,$I73:$AE73,-1)+1))*(LOG(INDEX($I$6:$AE$6,MATCH(BK$6/100,$I73:$AE73,-1)))-LOG(INDEX($I$6:$AE$6,MATCH(BK$6/100,$I73:$AE73,-1)+1))))</f>
        <v>1.1544941809183751</v>
      </c>
      <c r="BL73" s="77">
        <f t="array" ref="BL73">10^ (LOG(INDEX($I$6:$AE$6,MATCH(BL$6/100,$I73:$AE73,-1)))-(INDEX($I73:$AE73,MATCH(BL$6/100,$I73:$AE73,-1))-BL$6/100)/(INDEX($I73:$AE73,MATCH(BL$6/100,$I73:$AE73,-1))-INDEX($I73:$AE73,MATCH(BL$6/100,$I73:$AE73,-1)+1))*(LOG(INDEX($I$6:$AE$6,MATCH(BL$6/100,$I73:$AE73,-1)))-LOG(INDEX($I$6:$AE$6,MATCH(BL$6/100,$I73:$AE73,-1)+1))))</f>
        <v>6.9127463074858175</v>
      </c>
      <c r="BM73" s="77">
        <f t="array" ref="BM73">10^ (LOG(INDEX($I$6:$AE$6,MATCH(BM$6/100,$I73:$AE73,-1)))-(INDEX($I73:$AE73,MATCH(BM$6/100,$I73:$AE73,-1))-BM$6/100)/(INDEX($I73:$AE73,MATCH(BM$6/100,$I73:$AE73,-1))-INDEX($I73:$AE73,MATCH(BM$6/100,$I73:$AE73,-1)+1))*(LOG(INDEX($I$6:$AE$6,MATCH(BM$6/100,$I73:$AE73,-1)))-LOG(INDEX($I$6:$AE$6,MATCH(BM$6/100,$I73:$AE73,-1)+1))))</f>
        <v>35.379703220748731</v>
      </c>
      <c r="BN73" s="77">
        <f t="array" ref="BN73">10^ (LOG(INDEX($I$6:$AE$6,MATCH(BN$6/100,$I73:$AE73,-1)))-(INDEX($I73:$AE73,MATCH(BN$6/100,$I73:$AE73,-1))-BN$6/100)/(INDEX($I73:$AE73,MATCH(BN$6/100,$I73:$AE73,-1))-INDEX($I73:$AE73,MATCH(BN$6/100,$I73:$AE73,-1)+1))*(LOG(INDEX($I$6:$AE$6,MATCH(BN$6/100,$I73:$AE73,-1)))-LOG(INDEX($I$6:$AE$6,MATCH(BN$6/100,$I73:$AE73,-1)+1))))</f>
        <v>53.752969632716606</v>
      </c>
      <c r="BO73" s="77">
        <f t="array" ref="BO73">10^ (LOG(INDEX($I$6:$AE$6,MATCH(BO$6/100,$I73:$AE73,-1)))-(INDEX($I73:$AE73,MATCH(BO$6/100,$I73:$AE73,-1))-BO$6/100)/(INDEX($I73:$AE73,MATCH(BO$6/100,$I73:$AE73,-1))-INDEX($I73:$AE73,MATCH(BO$6/100,$I73:$AE73,-1)+1))*(LOG(INDEX($I$6:$AE$6,MATCH(BO$6/100,$I73:$AE73,-1)))-LOG(INDEX($I$6:$AE$6,MATCH(BO$6/100,$I73:$AE73,-1)+1))))</f>
        <v>68.409892083370153</v>
      </c>
      <c r="BP73" s="77">
        <f t="array" ref="BP73">10^ (LOG(INDEX($I$6:$AE$6,MATCH(BP$6/100,$I73:$AE73,-1)))-(INDEX($I73:$AE73,MATCH(BP$6/100,$I73:$AE73,-1))-BP$6/100)/(INDEX($I73:$AE73,MATCH(BP$6/100,$I73:$AE73,-1))-INDEX($I73:$AE73,MATCH(BP$6/100,$I73:$AE73,-1)+1))*(LOG(INDEX($I$6:$AE$6,MATCH(BP$6/100,$I73:$AE73,-1)))-LOG(INDEX($I$6:$AE$6,MATCH(BP$6/100,$I73:$AE73,-1)+1))))</f>
        <v>84.989192725767836</v>
      </c>
      <c r="BQ73" s="78">
        <f t="array" ref="BQ73">10^ (LOG(INDEX($I$6:$AE$6,MATCH(BQ$6/100,$I73:$AE73,-1)))-(INDEX($I73:$AE73,MATCH(BQ$6/100,$I73:$AE73,-1))-BQ$6/100)/(INDEX($I73:$AE73,MATCH(BQ$6/100,$I73:$AE73,-1))-INDEX($I73:$AE73,MATCH(BQ$6/100,$I73:$AE73,-1)+1))*(LOG(INDEX($I$6:$AE$6,MATCH(BQ$6/100,$I73:$AE73,-1)))-LOG(INDEX($I$6:$AE$6,MATCH(BQ$6/100,$I73:$AE73,-1)+1))))</f>
        <v>98.2185616650452</v>
      </c>
    </row>
    <row r="74" spans="1:69" x14ac:dyDescent="0.2">
      <c r="A74" s="2"/>
      <c r="B74" s="79">
        <f t="shared" si="89"/>
        <v>73</v>
      </c>
      <c r="C74" s="71">
        <f t="shared" si="90"/>
        <v>74</v>
      </c>
      <c r="D74" s="71">
        <f t="shared" si="59"/>
        <v>73</v>
      </c>
      <c r="E74" s="57">
        <v>0</v>
      </c>
      <c r="F74" s="57" t="s">
        <v>101</v>
      </c>
      <c r="G74" s="118">
        <f t="array" ref="G74">SUM(IF(Data!$B$7:$B$669&gt;='1'!B74,IF(Data!$B$7:$B$669&lt;'1'!C74,IF(Data!$D$7:$D$669&gt;0,1))))</f>
        <v>3</v>
      </c>
      <c r="H74" s="120">
        <f t="array" ref="H74">SUM(IF(Data!$B$7:$B$669&gt;='1'!B74,IF(Data!$B$7:$B$669&lt;'1'!C74,IF(Data!$D$7:$D$669&gt;0,Data!$F$7:$F$669))))/3</f>
        <v>1.3333333333333333</v>
      </c>
      <c r="I74" s="137">
        <f t="array" ref="I74">SUM(IF(Data!$B$7:$B$669&gt;='1'!$B74,IF(Data!$B$7:$B$669&lt;'1'!$C74,IF(Data!$D$7:$D$669&gt;0,Data!H$7:H$669))))/'1'!$G74</f>
        <v>1</v>
      </c>
      <c r="J74" s="74">
        <f t="array" ref="J74">SUM(IF(Data!$B$7:$B$669&gt;='1'!$B74,IF(Data!$B$7:$B$669&lt;'1'!$C74,IF(Data!$D$7:$D$669&gt;0,Data!I$7:I$669))))/'1'!$G74</f>
        <v>0.71602962551332539</v>
      </c>
      <c r="K74" s="74">
        <f t="array" ref="K74">SUM(IF(Data!$B$7:$B$669&gt;='1'!$B74,IF(Data!$B$7:$B$669&lt;'1'!$C74,IF(Data!$D$7:$D$669&gt;0,Data!J$7:J$669))))/'1'!$G74</f>
        <v>0.51833333333333342</v>
      </c>
      <c r="L74" s="74">
        <f t="array" ref="L74">SUM(IF(Data!$B$7:$B$669&gt;='1'!$B74,IF(Data!$B$7:$B$669&lt;'1'!$C74,IF(Data!$D$7:$D$669&gt;0,Data!K$7:K$669))))/'1'!$G74</f>
        <v>0.4323333333333334</v>
      </c>
      <c r="M74" s="74">
        <f t="array" ref="M74">SUM(IF(Data!$B$7:$B$669&gt;='1'!$B74,IF(Data!$B$7:$B$669&lt;'1'!$C74,IF(Data!$D$7:$D$669&gt;0,Data!L$7:L$669))))/'1'!$G74</f>
        <v>0.38233333333333325</v>
      </c>
      <c r="N74" s="74">
        <f t="array" ref="N74">SUM(IF(Data!$B$7:$B$669&gt;='1'!$B74,IF(Data!$B$7:$B$669&lt;'1'!$C74,IF(Data!$D$7:$D$669&gt;0,Data!M$7:M$669))))/'1'!$G74</f>
        <v>0.38033333333333336</v>
      </c>
      <c r="O74" s="74">
        <f t="array" ref="O74">SUM(IF(Data!$B$7:$B$669&gt;='1'!$B74,IF(Data!$B$7:$B$669&lt;'1'!$C74,IF(Data!$D$7:$D$669&gt;0,Data!N$7:N$669))))/'1'!$G74</f>
        <v>0.37566666666666676</v>
      </c>
      <c r="P74" s="74">
        <f t="array" ref="P74">SUM(IF(Data!$B$7:$B$669&gt;='1'!$B74,IF(Data!$B$7:$B$669&lt;'1'!$C74,IF(Data!$D$7:$D$669&gt;0,Data!O$7:O$669))))/'1'!$G74</f>
        <v>0.36999999999999994</v>
      </c>
      <c r="Q74" s="74">
        <f t="array" ref="Q74">SUM(IF(Data!$B$7:$B$669&gt;='1'!$B74,IF(Data!$B$7:$B$669&lt;'1'!$C74,IF(Data!$D$7:$D$669&gt;0,Data!P$7:P$669))))/'1'!$G74</f>
        <v>0.36500000000000005</v>
      </c>
      <c r="R74" s="74">
        <f t="array" ref="R74">SUM(IF(Data!$B$7:$B$669&gt;='1'!$B74,IF(Data!$B$7:$B$669&lt;'1'!$C74,IF(Data!$D$7:$D$669&gt;0,Data!Q$7:Q$669))))/'1'!$G74</f>
        <v>0.35799999999999993</v>
      </c>
      <c r="S74" s="74">
        <f t="array" ref="S74">SUM(IF(Data!$B$7:$B$669&gt;='1'!$B74,IF(Data!$B$7:$B$669&lt;'1'!$C74,IF(Data!$D$7:$D$669&gt;0,Data!R$7:R$669))))/'1'!$G74</f>
        <v>0.35299999999999998</v>
      </c>
      <c r="T74" s="74">
        <f t="array" ref="T74">SUM(IF(Data!$B$7:$B$669&gt;='1'!$B74,IF(Data!$B$7:$B$669&lt;'1'!$C74,IF(Data!$D$7:$D$669&gt;0,Data!S$7:S$669))))/'1'!$G74</f>
        <v>0.34912277327352093</v>
      </c>
      <c r="U74" s="74">
        <f t="array" ref="U74">SUM(IF(Data!$B$7:$B$669&gt;='1'!$B74,IF(Data!$B$7:$B$669&lt;'1'!$C74,IF(Data!$D$7:$D$669&gt;0,Data!T$7:T$669))))/'1'!$G74</f>
        <v>0.34566666666666662</v>
      </c>
      <c r="V74" s="74">
        <f t="array" ref="V74">SUM(IF(Data!$B$7:$B$669&gt;='1'!$B74,IF(Data!$B$7:$B$669&lt;'1'!$C74,IF(Data!$D$7:$D$669&gt;0,Data!U$7:U$669))))/'1'!$G74</f>
        <v>0.32366666666666666</v>
      </c>
      <c r="W74" s="74">
        <f t="array" ref="W74">SUM(IF(Data!$B$7:$B$669&gt;='1'!$B74,IF(Data!$B$7:$B$669&lt;'1'!$C74,IF(Data!$D$7:$D$669&gt;0,Data!V$7:V$669))))/'1'!$G74</f>
        <v>0.24199999999999999</v>
      </c>
      <c r="X74" s="74">
        <f t="array" ref="X74">SUM(IF(Data!$B$7:$B$669&gt;='1'!$B74,IF(Data!$B$7:$B$669&lt;'1'!$C74,IF(Data!$D$7:$D$669&gt;0,Data!W$7:W$669))))/'1'!$G74</f>
        <v>0.16133333333333333</v>
      </c>
      <c r="Y74" s="74">
        <f t="array" ref="Y74">SUM(IF(Data!$B$7:$B$669&gt;='1'!$B74,IF(Data!$B$7:$B$669&lt;'1'!$C74,IF(Data!$D$7:$D$669&gt;0,Data!X$7:X$669))))/'1'!$G74</f>
        <v>0.11866666666666666</v>
      </c>
      <c r="Z74" s="74">
        <f t="array" ref="Z74">SUM(IF(Data!$B$7:$B$669&gt;='1'!$B74,IF(Data!$B$7:$B$669&lt;'1'!$C74,IF(Data!$D$7:$D$669&gt;0,Data!Y$7:Y$669))))/'1'!$G74</f>
        <v>0.10066666666666667</v>
      </c>
      <c r="AA74" s="74">
        <f t="array" ref="AA74">SUM(IF(Data!$B$7:$B$669&gt;='1'!$B74,IF(Data!$B$7:$B$669&lt;'1'!$C74,IF(Data!$D$7:$D$669&gt;0,Data!Z$7:Z$669))))/'1'!$G74</f>
        <v>9.633333333333334E-2</v>
      </c>
      <c r="AB74" s="74">
        <f t="array" ref="AB74">SUM(IF(Data!$B$7:$B$669&gt;='1'!$B74,IF(Data!$B$7:$B$669&lt;'1'!$C74,IF(Data!$D$7:$D$669&gt;0,Data!AA$7:AA$669))))/'1'!$G74</f>
        <v>9.2666666666666675E-2</v>
      </c>
      <c r="AC74" s="74">
        <f t="array" ref="AC74">SUM(IF(Data!$B$7:$B$669&gt;='1'!$B74,IF(Data!$B$7:$B$669&lt;'1'!$C74,IF(Data!$D$7:$D$669&gt;0,Data!AB$7:AB$669))))/'1'!$G74</f>
        <v>8.8666666666666671E-2</v>
      </c>
      <c r="AD74" s="74">
        <f t="array" ref="AD74">SUM(IF(Data!$B$7:$B$669&gt;='1'!$B74,IF(Data!$B$7:$B$669&lt;'1'!$C74,IF(Data!$D$7:$D$669&gt;0,Data!AC$7:AC$669))))/'1'!$G74</f>
        <v>7.7231336756406602E-2</v>
      </c>
      <c r="AE74" s="75">
        <f t="array" ref="AE74">SUM(IF(Data!$B$7:$B$669&gt;='1'!$B74,IF(Data!$B$7:$B$669&lt;'1'!$C74,IF(Data!$D$7:$D$669&gt;0,Data!AD$7:AD$669))))/'1'!$G74</f>
        <v>0</v>
      </c>
      <c r="AF74" s="131">
        <f t="shared" si="60"/>
        <v>0.28397037448667461</v>
      </c>
      <c r="AG74" s="123">
        <f t="shared" si="61"/>
        <v>0.19769629217999196</v>
      </c>
      <c r="AH74" s="123">
        <f t="shared" si="62"/>
        <v>8.6000000000000021E-2</v>
      </c>
      <c r="AI74" s="123">
        <f t="shared" si="63"/>
        <v>5.0000000000000155E-2</v>
      </c>
      <c r="AJ74" s="123">
        <f t="shared" si="64"/>
        <v>1.9999999999998908E-3</v>
      </c>
      <c r="AK74" s="123">
        <f t="shared" si="65"/>
        <v>4.6666666666665968E-3</v>
      </c>
      <c r="AL74" s="123">
        <f t="shared" si="66"/>
        <v>5.6666666666668197E-3</v>
      </c>
      <c r="AM74" s="123">
        <f t="shared" si="67"/>
        <v>4.9999999999998934E-3</v>
      </c>
      <c r="AN74" s="123">
        <f t="shared" si="68"/>
        <v>7.0000000000001172E-3</v>
      </c>
      <c r="AO74" s="123">
        <f t="shared" si="69"/>
        <v>4.9999999999999489E-3</v>
      </c>
      <c r="AP74" s="123">
        <f t="shared" si="70"/>
        <v>3.877226726479055E-3</v>
      </c>
      <c r="AQ74" s="123">
        <f t="shared" si="71"/>
        <v>3.4561066068543034E-3</v>
      </c>
      <c r="AR74" s="123">
        <f t="shared" si="72"/>
        <v>2.1999999999999964E-2</v>
      </c>
      <c r="AS74" s="123">
        <f t="shared" si="73"/>
        <v>8.1666666666666665E-2</v>
      </c>
      <c r="AT74" s="123">
        <f t="shared" si="74"/>
        <v>8.0666666666666664E-2</v>
      </c>
      <c r="AU74" s="123">
        <f t="shared" si="75"/>
        <v>4.2666666666666672E-2</v>
      </c>
      <c r="AV74" s="123">
        <f t="shared" si="76"/>
        <v>1.7999999999999988E-2</v>
      </c>
      <c r="AW74" s="123">
        <f t="shared" si="77"/>
        <v>4.3333333333333279E-3</v>
      </c>
      <c r="AX74" s="123">
        <f t="shared" si="78"/>
        <v>3.6666666666666653E-3</v>
      </c>
      <c r="AY74" s="123">
        <f t="shared" si="79"/>
        <v>4.0000000000000036E-3</v>
      </c>
      <c r="AZ74" s="123">
        <f t="shared" si="80"/>
        <v>1.143532991026007E-2</v>
      </c>
      <c r="BA74" s="132">
        <f t="shared" si="81"/>
        <v>7.7231336756406602E-2</v>
      </c>
      <c r="BB74" s="74">
        <f t="shared" si="82"/>
        <v>0.28397037448667461</v>
      </c>
      <c r="BC74" s="74">
        <f t="shared" si="83"/>
        <v>0.36690685223980446</v>
      </c>
      <c r="BD74" s="74">
        <f t="shared" si="84"/>
        <v>0.27189143651711434</v>
      </c>
      <c r="BE74" s="74">
        <f t="shared" si="85"/>
        <v>7.7231336756406602E-2</v>
      </c>
      <c r="BF74" s="74">
        <f t="shared" si="86"/>
        <v>8.1450064528138117</v>
      </c>
      <c r="BG74" s="74">
        <f t="shared" si="87"/>
        <v>33.108399762370219</v>
      </c>
      <c r="BH74" s="74">
        <f t="shared" si="88"/>
        <v>0.65808610416963564</v>
      </c>
      <c r="BI74" s="77">
        <f t="array" ref="BI74">10^ (LOG(INDEX($I$6:$AE$6,MATCH(BI$6/100,$I74:$AE74,-1)))-(INDEX($I74:$AE74,MATCH(BI$6/100,$I74:$AE74,-1))-BI$6/100)/(INDEX($I74:$AE74,MATCH(BI$6/100,$I74:$AE74,-1))-INDEX($I74:$AE74,MATCH(BI$6/100,$I74:$AE74,-1)+1))*(LOG(INDEX($I$6:$AE$6,MATCH(BI$6/100,$I74:$AE74,-1)))-LOG(INDEX($I$6:$AE$6,MATCH(BI$6/100,$I74:$AE74,-1)+1))))</f>
        <v>0.2839815883647071</v>
      </c>
      <c r="BJ74" s="77">
        <f t="array" ref="BJ74">10^ (LOG(INDEX($I$6:$AE$6,MATCH(BJ$6/100,$I74:$AE74,-1)))-(INDEX($I74:$AE74,MATCH(BJ$6/100,$I74:$AE74,-1))-BJ$6/100)/(INDEX($I74:$AE74,MATCH(BJ$6/100,$I74:$AE74,-1))-INDEX($I74:$AE74,MATCH(BJ$6/100,$I74:$AE74,-1)+1))*(LOG(INDEX($I$6:$AE$6,MATCH(BJ$6/100,$I74:$AE74,-1)))-LOG(INDEX($I$6:$AE$6,MATCH(BJ$6/100,$I74:$AE74,-1)+1))))</f>
        <v>0.59334947732231702</v>
      </c>
      <c r="BK74" s="77">
        <f t="array" ref="BK74">10^ (LOG(INDEX($I$6:$AE$6,MATCH(BK$6/100,$I74:$AE74,-1)))-(INDEX($I74:$AE74,MATCH(BK$6/100,$I74:$AE74,-1))-BK$6/100)/(INDEX($I74:$AE74,MATCH(BK$6/100,$I74:$AE74,-1))-INDEX($I74:$AE74,MATCH(BK$6/100,$I74:$AE74,-1)+1))*(LOG(INDEX($I$6:$AE$6,MATCH(BK$6/100,$I74:$AE74,-1)))-LOG(INDEX($I$6:$AE$6,MATCH(BK$6/100,$I74:$AE74,-1)+1))))</f>
        <v>0.87920372687484771</v>
      </c>
      <c r="BL74" s="77">
        <f t="array" ref="BL74">10^ (LOG(INDEX($I$6:$AE$6,MATCH(BL$6/100,$I74:$AE74,-1)))-(INDEX($I74:$AE74,MATCH(BL$6/100,$I74:$AE74,-1))-BL$6/100)/(INDEX($I74:$AE74,MATCH(BL$6/100,$I74:$AE74,-1))-INDEX($I74:$AE74,MATCH(BL$6/100,$I74:$AE74,-1)+1))*(LOG(INDEX($I$6:$AE$6,MATCH(BL$6/100,$I74:$AE74,-1)))-LOG(INDEX($I$6:$AE$6,MATCH(BL$6/100,$I74:$AE74,-1)+1))))</f>
        <v>2.08422613759353</v>
      </c>
      <c r="BM74" s="77">
        <f t="array" ref="BM74">10^ (LOG(INDEX($I$6:$AE$6,MATCH(BM$6/100,$I74:$AE74,-1)))-(INDEX($I74:$AE74,MATCH(BM$6/100,$I74:$AE74,-1))-BM$6/100)/(INDEX($I74:$AE74,MATCH(BM$6/100,$I74:$AE74,-1))-INDEX($I74:$AE74,MATCH(BM$6/100,$I74:$AE74,-1)+1))*(LOG(INDEX($I$6:$AE$6,MATCH(BM$6/100,$I74:$AE74,-1)))-LOG(INDEX($I$6:$AE$6,MATCH(BM$6/100,$I74:$AE74,-1)+1))))</f>
        <v>36.189133447323165</v>
      </c>
      <c r="BN74" s="77">
        <f t="array" ref="BN74">10^ (LOG(INDEX($I$6:$AE$6,MATCH(BN$6/100,$I74:$AE74,-1)))-(INDEX($I74:$AE74,MATCH(BN$6/100,$I74:$AE74,-1))-BN$6/100)/(INDEX($I74:$AE74,MATCH(BN$6/100,$I74:$AE74,-1))-INDEX($I74:$AE74,MATCH(BN$6/100,$I74:$AE74,-1)+1))*(LOG(INDEX($I$6:$AE$6,MATCH(BN$6/100,$I74:$AE74,-1)))-LOG(INDEX($I$6:$AE$6,MATCH(BN$6/100,$I74:$AE74,-1)+1))))</f>
        <v>53.721585768424852</v>
      </c>
      <c r="BO74" s="77">
        <f t="array" ref="BO74">10^ (LOG(INDEX($I$6:$AE$6,MATCH(BO$6/100,$I74:$AE74,-1)))-(INDEX($I74:$AE74,MATCH(BO$6/100,$I74:$AE74,-1))-BO$6/100)/(INDEX($I74:$AE74,MATCH(BO$6/100,$I74:$AE74,-1))-INDEX($I74:$AE74,MATCH(BO$6/100,$I74:$AE74,-1)+1))*(LOG(INDEX($I$6:$AE$6,MATCH(BO$6/100,$I74:$AE74,-1)))-LOG(INDEX($I$6:$AE$6,MATCH(BO$6/100,$I74:$AE74,-1)+1))))</f>
        <v>68.381360159561808</v>
      </c>
      <c r="BP74" s="77">
        <f t="array" ref="BP74">10^ (LOG(INDEX($I$6:$AE$6,MATCH(BP$6/100,$I74:$AE74,-1)))-(INDEX($I74:$AE74,MATCH(BP$6/100,$I74:$AE74,-1))-BP$6/100)/(INDEX($I74:$AE74,MATCH(BP$6/100,$I74:$AE74,-1))-INDEX($I74:$AE74,MATCH(BP$6/100,$I74:$AE74,-1)+1))*(LOG(INDEX($I$6:$AE$6,MATCH(BP$6/100,$I74:$AE74,-1)))-LOG(INDEX($I$6:$AE$6,MATCH(BP$6/100,$I74:$AE74,-1)+1))))</f>
        <v>84.966505132008663</v>
      </c>
      <c r="BQ74" s="78">
        <f t="array" ref="BQ74">10^ (LOG(INDEX($I$6:$AE$6,MATCH(BQ$6/100,$I74:$AE74,-1)))-(INDEX($I74:$AE74,MATCH(BQ$6/100,$I74:$AE74,-1))-BQ$6/100)/(INDEX($I74:$AE74,MATCH(BQ$6/100,$I74:$AE74,-1))-INDEX($I74:$AE74,MATCH(BQ$6/100,$I74:$AE74,-1)+1))*(LOG(INDEX($I$6:$AE$6,MATCH(BQ$6/100,$I74:$AE74,-1)))-LOG(INDEX($I$6:$AE$6,MATCH(BQ$6/100,$I74:$AE74,-1)+1))))</f>
        <v>98.202173887500777</v>
      </c>
    </row>
    <row r="75" spans="1:69" x14ac:dyDescent="0.2">
      <c r="A75" s="2"/>
      <c r="B75" s="79">
        <f t="shared" si="89"/>
        <v>74</v>
      </c>
      <c r="C75" s="71">
        <f t="shared" si="90"/>
        <v>75</v>
      </c>
      <c r="D75" s="71">
        <f t="shared" si="59"/>
        <v>74</v>
      </c>
      <c r="E75" s="57">
        <v>0</v>
      </c>
      <c r="F75" s="57" t="s">
        <v>101</v>
      </c>
      <c r="G75" s="118">
        <f t="array" ref="G75">SUM(IF(Data!$B$7:$B$669&gt;='1'!B75,IF(Data!$B$7:$B$669&lt;'1'!C75,IF(Data!$D$7:$D$669&gt;0,1))))</f>
        <v>3</v>
      </c>
      <c r="H75" s="120">
        <f t="array" ref="H75">SUM(IF(Data!$B$7:$B$669&gt;='1'!B75,IF(Data!$B$7:$B$669&lt;'1'!C75,IF(Data!$D$7:$D$669&gt;0,Data!$F$7:$F$669))))/3</f>
        <v>1</v>
      </c>
      <c r="I75" s="137">
        <f t="array" ref="I75">SUM(IF(Data!$B$7:$B$669&gt;='1'!$B75,IF(Data!$B$7:$B$669&lt;'1'!$C75,IF(Data!$D$7:$D$669&gt;0,Data!H$7:H$669))))/'1'!$G75</f>
        <v>1</v>
      </c>
      <c r="J75" s="74">
        <f t="array" ref="J75">SUM(IF(Data!$B$7:$B$669&gt;='1'!$B75,IF(Data!$B$7:$B$669&lt;'1'!$C75,IF(Data!$D$7:$D$669&gt;0,Data!I$7:I$669))))/'1'!$G75</f>
        <v>0.61383959455618298</v>
      </c>
      <c r="K75" s="74">
        <f t="array" ref="K75">SUM(IF(Data!$B$7:$B$669&gt;='1'!$B75,IF(Data!$B$7:$B$669&lt;'1'!$C75,IF(Data!$D$7:$D$669&gt;0,Data!J$7:J$669))))/'1'!$G75</f>
        <v>0.34499999999999997</v>
      </c>
      <c r="L75" s="74">
        <f t="array" ref="L75">SUM(IF(Data!$B$7:$B$669&gt;='1'!$B75,IF(Data!$B$7:$B$669&lt;'1'!$C75,IF(Data!$D$7:$D$669&gt;0,Data!K$7:K$669))))/'1'!$G75</f>
        <v>0.24033333333333337</v>
      </c>
      <c r="M75" s="74">
        <f t="array" ref="M75">SUM(IF(Data!$B$7:$B$669&gt;='1'!$B75,IF(Data!$B$7:$B$669&lt;'1'!$C75,IF(Data!$D$7:$D$669&gt;0,Data!L$7:L$669))))/'1'!$G75</f>
        <v>0.18533333333333332</v>
      </c>
      <c r="N75" s="74">
        <f t="array" ref="N75">SUM(IF(Data!$B$7:$B$669&gt;='1'!$B75,IF(Data!$B$7:$B$669&lt;'1'!$C75,IF(Data!$D$7:$D$669&gt;0,Data!M$7:M$669))))/'1'!$G75</f>
        <v>0.16933333333333334</v>
      </c>
      <c r="O75" s="74">
        <f t="array" ref="O75">SUM(IF(Data!$B$7:$B$669&gt;='1'!$B75,IF(Data!$B$7:$B$669&lt;'1'!$C75,IF(Data!$D$7:$D$669&gt;0,Data!N$7:N$669))))/'1'!$G75</f>
        <v>0.16266666666666668</v>
      </c>
      <c r="P75" s="74">
        <f t="array" ref="P75">SUM(IF(Data!$B$7:$B$669&gt;='1'!$B75,IF(Data!$B$7:$B$669&lt;'1'!$C75,IF(Data!$D$7:$D$669&gt;0,Data!O$7:O$669))))/'1'!$G75</f>
        <v>0.161</v>
      </c>
      <c r="Q75" s="74">
        <f t="array" ref="Q75">SUM(IF(Data!$B$7:$B$669&gt;='1'!$B75,IF(Data!$B$7:$B$669&lt;'1'!$C75,IF(Data!$D$7:$D$669&gt;0,Data!P$7:P$669))))/'1'!$G75</f>
        <v>0.15933333333333335</v>
      </c>
      <c r="R75" s="74">
        <f t="array" ref="R75">SUM(IF(Data!$B$7:$B$669&gt;='1'!$B75,IF(Data!$B$7:$B$669&lt;'1'!$C75,IF(Data!$D$7:$D$669&gt;0,Data!Q$7:Q$669))))/'1'!$G75</f>
        <v>0.159</v>
      </c>
      <c r="S75" s="74">
        <f t="array" ref="S75">SUM(IF(Data!$B$7:$B$669&gt;='1'!$B75,IF(Data!$B$7:$B$669&lt;'1'!$C75,IF(Data!$D$7:$D$669&gt;0,Data!R$7:R$669))))/'1'!$G75</f>
        <v>0.15866666666666665</v>
      </c>
      <c r="T75" s="74">
        <f t="array" ref="T75">SUM(IF(Data!$B$7:$B$669&gt;='1'!$B75,IF(Data!$B$7:$B$669&lt;'1'!$C75,IF(Data!$D$7:$D$669&gt;0,Data!S$7:S$669))))/'1'!$G75</f>
        <v>0.1574330036173324</v>
      </c>
      <c r="U75" s="74">
        <f t="array" ref="U75">SUM(IF(Data!$B$7:$B$669&gt;='1'!$B75,IF(Data!$B$7:$B$669&lt;'1'!$C75,IF(Data!$D$7:$D$669&gt;0,Data!T$7:T$669))))/'1'!$G75</f>
        <v>0.15633333333333332</v>
      </c>
      <c r="V75" s="74">
        <f t="array" ref="V75">SUM(IF(Data!$B$7:$B$669&gt;='1'!$B75,IF(Data!$B$7:$B$669&lt;'1'!$C75,IF(Data!$D$7:$D$669&gt;0,Data!U$7:U$669))))/'1'!$G75</f>
        <v>0.14633333333333334</v>
      </c>
      <c r="W75" s="74">
        <f t="array" ref="W75">SUM(IF(Data!$B$7:$B$669&gt;='1'!$B75,IF(Data!$B$7:$B$669&lt;'1'!$C75,IF(Data!$D$7:$D$669&gt;0,Data!V$7:V$669))))/'1'!$G75</f>
        <v>0.12333333333333334</v>
      </c>
      <c r="X75" s="74">
        <f t="array" ref="X75">SUM(IF(Data!$B$7:$B$669&gt;='1'!$B75,IF(Data!$B$7:$B$669&lt;'1'!$C75,IF(Data!$D$7:$D$669&gt;0,Data!W$7:W$669))))/'1'!$G75</f>
        <v>7.7333333333333337E-2</v>
      </c>
      <c r="Y75" s="74">
        <f t="array" ref="Y75">SUM(IF(Data!$B$7:$B$669&gt;='1'!$B75,IF(Data!$B$7:$B$669&lt;'1'!$C75,IF(Data!$D$7:$D$669&gt;0,Data!X$7:X$669))))/'1'!$G75</f>
        <v>2.9666666666666671E-2</v>
      </c>
      <c r="Z75" s="74">
        <f t="array" ref="Z75">SUM(IF(Data!$B$7:$B$669&gt;='1'!$B75,IF(Data!$B$7:$B$669&lt;'1'!$C75,IF(Data!$D$7:$D$669&gt;0,Data!Y$7:Y$669))))/'1'!$G75</f>
        <v>8.6666666666666663E-3</v>
      </c>
      <c r="AA75" s="74">
        <f t="array" ref="AA75">SUM(IF(Data!$B$7:$B$669&gt;='1'!$B75,IF(Data!$B$7:$B$669&lt;'1'!$C75,IF(Data!$D$7:$D$669&gt;0,Data!Z$7:Z$669))))/'1'!$G75</f>
        <v>3.6666666666666666E-3</v>
      </c>
      <c r="AB75" s="74">
        <f t="array" ref="AB75">SUM(IF(Data!$B$7:$B$669&gt;='1'!$B75,IF(Data!$B$7:$B$669&lt;'1'!$C75,IF(Data!$D$7:$D$669&gt;0,Data!AA$7:AA$669))))/'1'!$G75</f>
        <v>2.6666666666666666E-3</v>
      </c>
      <c r="AC75" s="74">
        <f t="array" ref="AC75">SUM(IF(Data!$B$7:$B$669&gt;='1'!$B75,IF(Data!$B$7:$B$669&lt;'1'!$C75,IF(Data!$D$7:$D$669&gt;0,Data!AB$7:AB$669))))/'1'!$G75</f>
        <v>2E-3</v>
      </c>
      <c r="AD75" s="74">
        <f t="array" ref="AD75">SUM(IF(Data!$B$7:$B$669&gt;='1'!$B75,IF(Data!$B$7:$B$669&lt;'1'!$C75,IF(Data!$D$7:$D$669&gt;0,Data!AC$7:AC$669))))/'1'!$G75</f>
        <v>1.7420602275881188E-3</v>
      </c>
      <c r="AE75" s="75">
        <f t="array" ref="AE75">SUM(IF(Data!$B$7:$B$669&gt;='1'!$B75,IF(Data!$B$7:$B$669&lt;'1'!$C75,IF(Data!$D$7:$D$669&gt;0,Data!AD$7:AD$669))))/'1'!$G75</f>
        <v>0</v>
      </c>
      <c r="AF75" s="131">
        <f t="shared" si="60"/>
        <v>0.38616040544381702</v>
      </c>
      <c r="AG75" s="123">
        <f t="shared" si="61"/>
        <v>0.268839594556183</v>
      </c>
      <c r="AH75" s="123">
        <f t="shared" si="62"/>
        <v>0.1046666666666666</v>
      </c>
      <c r="AI75" s="123">
        <f t="shared" si="63"/>
        <v>5.5000000000000049E-2</v>
      </c>
      <c r="AJ75" s="123">
        <f t="shared" si="64"/>
        <v>1.5999999999999986E-2</v>
      </c>
      <c r="AK75" s="123">
        <f t="shared" si="65"/>
        <v>6.6666666666666541E-3</v>
      </c>
      <c r="AL75" s="123">
        <f t="shared" si="66"/>
        <v>1.6666666666666774E-3</v>
      </c>
      <c r="AM75" s="123">
        <f t="shared" si="67"/>
        <v>1.6666666666666496E-3</v>
      </c>
      <c r="AN75" s="123">
        <f t="shared" si="68"/>
        <v>3.3333333333335213E-4</v>
      </c>
      <c r="AO75" s="123">
        <f t="shared" si="69"/>
        <v>3.3333333333335213E-4</v>
      </c>
      <c r="AP75" s="123">
        <f t="shared" si="70"/>
        <v>1.2336630493342549E-3</v>
      </c>
      <c r="AQ75" s="123">
        <f t="shared" si="71"/>
        <v>1.0996702839990713E-3</v>
      </c>
      <c r="AR75" s="123">
        <f t="shared" si="72"/>
        <v>9.9999999999999811E-3</v>
      </c>
      <c r="AS75" s="123">
        <f t="shared" si="73"/>
        <v>2.3000000000000007E-2</v>
      </c>
      <c r="AT75" s="123">
        <f t="shared" si="74"/>
        <v>4.5999999999999999E-2</v>
      </c>
      <c r="AU75" s="123">
        <f t="shared" si="75"/>
        <v>4.7666666666666663E-2</v>
      </c>
      <c r="AV75" s="123">
        <f t="shared" si="76"/>
        <v>2.1000000000000005E-2</v>
      </c>
      <c r="AW75" s="123">
        <f t="shared" si="77"/>
        <v>4.9999999999999992E-3</v>
      </c>
      <c r="AX75" s="123">
        <f t="shared" si="78"/>
        <v>1E-3</v>
      </c>
      <c r="AY75" s="123">
        <f t="shared" si="79"/>
        <v>6.6666666666666654E-4</v>
      </c>
      <c r="AZ75" s="123">
        <f t="shared" si="80"/>
        <v>2.579397724118812E-4</v>
      </c>
      <c r="BA75" s="132">
        <f t="shared" si="81"/>
        <v>1.7420602275881188E-3</v>
      </c>
      <c r="BB75" s="74">
        <f t="shared" si="82"/>
        <v>0.38616040544381702</v>
      </c>
      <c r="BC75" s="74">
        <f t="shared" si="83"/>
        <v>0.45640659093885055</v>
      </c>
      <c r="BD75" s="74">
        <f t="shared" si="84"/>
        <v>0.15569094338974426</v>
      </c>
      <c r="BE75" s="74">
        <f t="shared" si="85"/>
        <v>1.7420602275881188E-3</v>
      </c>
      <c r="BF75" s="74">
        <f t="shared" si="86"/>
        <v>27.228326063014272</v>
      </c>
      <c r="BG75" s="74">
        <f t="shared" si="87"/>
        <v>37.663885472112739</v>
      </c>
      <c r="BH75" s="74">
        <f t="shared" si="88"/>
        <v>0.61260717465004311</v>
      </c>
      <c r="BI75" s="77">
        <f t="array" ref="BI75">10^ (LOG(INDEX($I$6:$AE$6,MATCH(BI$6/100,$I75:$AE75,-1)))-(INDEX($I75:$AE75,MATCH(BI$6/100,$I75:$AE75,-1))-BI$6/100)/(INDEX($I75:$AE75,MATCH(BI$6/100,$I75:$AE75,-1))-INDEX($I75:$AE75,MATCH(BI$6/100,$I75:$AE75,-1)+1))*(LOG(INDEX($I$6:$AE$6,MATCH(BI$6/100,$I75:$AE75,-1)))-LOG(INDEX($I$6:$AE$6,MATCH(BI$6/100,$I75:$AE75,-1)+1))))</f>
        <v>0.71234264654460533</v>
      </c>
      <c r="BJ75" s="77">
        <f t="array" ref="BJ75">10^ (LOG(INDEX($I$6:$AE$6,MATCH(BJ$6/100,$I75:$AE75,-1)))-(INDEX($I75:$AE75,MATCH(BJ$6/100,$I75:$AE75,-1))-BJ$6/100)/(INDEX($I75:$AE75,MATCH(BJ$6/100,$I75:$AE75,-1))-INDEX($I75:$AE75,MATCH(BJ$6/100,$I75:$AE75,-1)+1))*(LOG(INDEX($I$6:$AE$6,MATCH(BJ$6/100,$I75:$AE75,-1)))-LOG(INDEX($I$6:$AE$6,MATCH(BJ$6/100,$I75:$AE75,-1)+1))))</f>
        <v>5.5175757915068813</v>
      </c>
      <c r="BK75" s="77">
        <f t="array" ref="BK75">10^ (LOG(INDEX($I$6:$AE$6,MATCH(BK$6/100,$I75:$AE75,-1)))-(INDEX($I75:$AE75,MATCH(BK$6/100,$I75:$AE75,-1))-BK$6/100)/(INDEX($I75:$AE75,MATCH(BK$6/100,$I75:$AE75,-1))-INDEX($I75:$AE75,MATCH(BK$6/100,$I75:$AE75,-1)+1))*(LOG(INDEX($I$6:$AE$6,MATCH(BK$6/100,$I75:$AE75,-1)))-LOG(INDEX($I$6:$AE$6,MATCH(BK$6/100,$I75:$AE75,-1)+1))))</f>
        <v>28.127105578034516</v>
      </c>
      <c r="BL75" s="77">
        <f t="array" ref="BL75">10^ (LOG(INDEX($I$6:$AE$6,MATCH(BL$6/100,$I75:$AE75,-1)))-(INDEX($I75:$AE75,MATCH(BL$6/100,$I75:$AE75,-1))-BL$6/100)/(INDEX($I75:$AE75,MATCH(BL$6/100,$I75:$AE75,-1))-INDEX($I75:$AE75,MATCH(BL$6/100,$I75:$AE75,-1)+1))*(LOG(INDEX($I$6:$AE$6,MATCH(BL$6/100,$I75:$AE75,-1)))-LOG(INDEX($I$6:$AE$6,MATCH(BL$6/100,$I75:$AE75,-1)+1))))</f>
        <v>39.448426322987203</v>
      </c>
      <c r="BM75" s="77">
        <f t="array" ref="BM75">10^ (LOG(INDEX($I$6:$AE$6,MATCH(BM$6/100,$I75:$AE75,-1)))-(INDEX($I75:$AE75,MATCH(BM$6/100,$I75:$AE75,-1))-BM$6/100)/(INDEX($I75:$AE75,MATCH(BM$6/100,$I75:$AE75,-1))-INDEX($I75:$AE75,MATCH(BM$6/100,$I75:$AE75,-1)+1))*(LOG(INDEX($I$6:$AE$6,MATCH(BM$6/100,$I75:$AE75,-1)))-LOG(INDEX($I$6:$AE$6,MATCH(BM$6/100,$I75:$AE75,-1)+1))))</f>
        <v>51.477500497674171</v>
      </c>
      <c r="BN75" s="77">
        <f t="array" ref="BN75">10^ (LOG(INDEX($I$6:$AE$6,MATCH(BN$6/100,$I75:$AE75,-1)))-(INDEX($I75:$AE75,MATCH(BN$6/100,$I75:$AE75,-1))-BN$6/100)/(INDEX($I75:$AE75,MATCH(BN$6/100,$I75:$AE75,-1))-INDEX($I75:$AE75,MATCH(BN$6/100,$I75:$AE75,-1)+1))*(LOG(INDEX($I$6:$AE$6,MATCH(BN$6/100,$I75:$AE75,-1)))-LOG(INDEX($I$6:$AE$6,MATCH(BN$6/100,$I75:$AE75,-1)+1))))</f>
        <v>67.174620244455511</v>
      </c>
      <c r="BO75" s="77">
        <f t="array" ref="BO75">10^ (LOG(INDEX($I$6:$AE$6,MATCH(BO$6/100,$I75:$AE75,-1)))-(INDEX($I75:$AE75,MATCH(BO$6/100,$I75:$AE75,-1))-BO$6/100)/(INDEX($I75:$AE75,MATCH(BO$6/100,$I75:$AE75,-1))-INDEX($I75:$AE75,MATCH(BO$6/100,$I75:$AE75,-1)+1))*(LOG(INDEX($I$6:$AE$6,MATCH(BO$6/100,$I75:$AE75,-1)))-LOG(INDEX($I$6:$AE$6,MATCH(BO$6/100,$I75:$AE75,-1)+1))))</f>
        <v>80.216504300606843</v>
      </c>
      <c r="BP75" s="77">
        <f t="array" ref="BP75">10^ (LOG(INDEX($I$6:$AE$6,MATCH(BP$6/100,$I75:$AE75,-1)))-(INDEX($I75:$AE75,MATCH(BP$6/100,$I75:$AE75,-1))-BP$6/100)/(INDEX($I75:$AE75,MATCH(BP$6/100,$I75:$AE75,-1))-INDEX($I75:$AE75,MATCH(BP$6/100,$I75:$AE75,-1)+1))*(LOG(INDEX($I$6:$AE$6,MATCH(BP$6/100,$I75:$AE75,-1)))-LOG(INDEX($I$6:$AE$6,MATCH(BP$6/100,$I75:$AE75,-1)+1))))</f>
        <v>94.105800497874185</v>
      </c>
      <c r="BQ75" s="78">
        <f t="array" ref="BQ75">10^ (LOG(INDEX($I$6:$AE$6,MATCH(BQ$6/100,$I75:$AE75,-1)))-(INDEX($I75:$AE75,MATCH(BQ$6/100,$I75:$AE75,-1))-BQ$6/100)/(INDEX($I75:$AE75,MATCH(BQ$6/100,$I75:$AE75,-1))-INDEX($I75:$AE75,MATCH(BQ$6/100,$I75:$AE75,-1)+1))*(LOG(INDEX($I$6:$AE$6,MATCH(BQ$6/100,$I75:$AE75,-1)))-LOG(INDEX($I$6:$AE$6,MATCH(BQ$6/100,$I75:$AE75,-1)+1))))</f>
        <v>104.67705622137687</v>
      </c>
    </row>
    <row r="76" spans="1:69" x14ac:dyDescent="0.2">
      <c r="A76" s="2"/>
      <c r="B76" s="79">
        <f t="shared" si="89"/>
        <v>75</v>
      </c>
      <c r="C76" s="71">
        <f t="shared" si="90"/>
        <v>76</v>
      </c>
      <c r="D76" s="71">
        <f t="shared" si="59"/>
        <v>75</v>
      </c>
      <c r="E76" s="57">
        <v>0</v>
      </c>
      <c r="F76" s="57" t="s">
        <v>101</v>
      </c>
      <c r="G76" s="118">
        <f t="array" ref="G76">SUM(IF(Data!$B$7:$B$669&gt;='1'!B76,IF(Data!$B$7:$B$669&lt;'1'!C76,IF(Data!$D$7:$D$669&gt;0,1))))</f>
        <v>3</v>
      </c>
      <c r="H76" s="120">
        <f t="array" ref="H76">SUM(IF(Data!$B$7:$B$669&gt;='1'!B76,IF(Data!$B$7:$B$669&lt;'1'!C76,IF(Data!$D$7:$D$669&gt;0,Data!$F$7:$F$669))))/3</f>
        <v>2</v>
      </c>
      <c r="I76" s="137">
        <f t="array" ref="I76">SUM(IF(Data!$B$7:$B$669&gt;='1'!$B76,IF(Data!$B$7:$B$669&lt;'1'!$C76,IF(Data!$D$7:$D$669&gt;0,Data!H$7:H$669))))/'1'!$G76</f>
        <v>1</v>
      </c>
      <c r="J76" s="74">
        <f t="array" ref="J76">SUM(IF(Data!$B$7:$B$669&gt;='1'!$B76,IF(Data!$B$7:$B$669&lt;'1'!$C76,IF(Data!$D$7:$D$669&gt;0,Data!I$7:I$669))))/'1'!$G76</f>
        <v>1</v>
      </c>
      <c r="K76" s="74">
        <f t="array" ref="K76">SUM(IF(Data!$B$7:$B$669&gt;='1'!$B76,IF(Data!$B$7:$B$669&lt;'1'!$C76,IF(Data!$D$7:$D$669&gt;0,Data!J$7:J$669))))/'1'!$G76</f>
        <v>1</v>
      </c>
      <c r="L76" s="74">
        <f t="array" ref="L76">SUM(IF(Data!$B$7:$B$669&gt;='1'!$B76,IF(Data!$B$7:$B$669&lt;'1'!$C76,IF(Data!$D$7:$D$669&gt;0,Data!K$7:K$669))))/'1'!$G76</f>
        <v>0.85466666666666669</v>
      </c>
      <c r="M76" s="74">
        <f t="array" ref="M76">SUM(IF(Data!$B$7:$B$669&gt;='1'!$B76,IF(Data!$B$7:$B$669&lt;'1'!$C76,IF(Data!$D$7:$D$669&gt;0,Data!L$7:L$669))))/'1'!$G76</f>
        <v>0.85466666666666669</v>
      </c>
      <c r="N76" s="74">
        <f t="array" ref="N76">SUM(IF(Data!$B$7:$B$669&gt;='1'!$B76,IF(Data!$B$7:$B$669&lt;'1'!$C76,IF(Data!$D$7:$D$669&gt;0,Data!M$7:M$669))))/'1'!$G76</f>
        <v>0.85466666666666669</v>
      </c>
      <c r="O76" s="74">
        <f t="array" ref="O76">SUM(IF(Data!$B$7:$B$669&gt;='1'!$B76,IF(Data!$B$7:$B$669&lt;'1'!$C76,IF(Data!$D$7:$D$669&gt;0,Data!N$7:N$669))))/'1'!$G76</f>
        <v>0.85366666666666668</v>
      </c>
      <c r="P76" s="74">
        <f t="array" ref="P76">SUM(IF(Data!$B$7:$B$669&gt;='1'!$B76,IF(Data!$B$7:$B$669&lt;'1'!$C76,IF(Data!$D$7:$D$669&gt;0,Data!O$7:O$669))))/'1'!$G76</f>
        <v>0.85066666666666668</v>
      </c>
      <c r="Q76" s="74">
        <f t="array" ref="Q76">SUM(IF(Data!$B$7:$B$669&gt;='1'!$B76,IF(Data!$B$7:$B$669&lt;'1'!$C76,IF(Data!$D$7:$D$669&gt;0,Data!P$7:P$669))))/'1'!$G76</f>
        <v>0.84900000000000009</v>
      </c>
      <c r="R76" s="74">
        <f t="array" ref="R76">SUM(IF(Data!$B$7:$B$669&gt;='1'!$B76,IF(Data!$B$7:$B$669&lt;'1'!$C76,IF(Data!$D$7:$D$669&gt;0,Data!Q$7:Q$669))))/'1'!$G76</f>
        <v>0.84433333333333327</v>
      </c>
      <c r="S76" s="74">
        <f t="array" ref="S76">SUM(IF(Data!$B$7:$B$669&gt;='1'!$B76,IF(Data!$B$7:$B$669&lt;'1'!$C76,IF(Data!$D$7:$D$669&gt;0,Data!R$7:R$669))))/'1'!$G76</f>
        <v>0.83433333333333337</v>
      </c>
      <c r="T76" s="74">
        <f t="array" ref="T76">SUM(IF(Data!$B$7:$B$669&gt;='1'!$B76,IF(Data!$B$7:$B$669&lt;'1'!$C76,IF(Data!$D$7:$D$669&gt;0,Data!S$7:S$669))))/'1'!$G76</f>
        <v>0.82640264230189897</v>
      </c>
      <c r="U76" s="74">
        <f t="array" ref="U76">SUM(IF(Data!$B$7:$B$669&gt;='1'!$B76,IF(Data!$B$7:$B$669&lt;'1'!$C76,IF(Data!$D$7:$D$669&gt;0,Data!T$7:T$669))))/'1'!$G76</f>
        <v>0.81933333333333336</v>
      </c>
      <c r="V76" s="74">
        <f t="array" ref="V76">SUM(IF(Data!$B$7:$B$669&gt;='1'!$B76,IF(Data!$B$7:$B$669&lt;'1'!$C76,IF(Data!$D$7:$D$669&gt;0,Data!U$7:U$669))))/'1'!$G76</f>
        <v>0.79033333333333333</v>
      </c>
      <c r="W76" s="74">
        <f t="array" ref="W76">SUM(IF(Data!$B$7:$B$669&gt;='1'!$B76,IF(Data!$B$7:$B$669&lt;'1'!$C76,IF(Data!$D$7:$D$669&gt;0,Data!V$7:V$669))))/'1'!$G76</f>
        <v>0.71766666666666667</v>
      </c>
      <c r="X76" s="74">
        <f t="array" ref="X76">SUM(IF(Data!$B$7:$B$669&gt;='1'!$B76,IF(Data!$B$7:$B$669&lt;'1'!$C76,IF(Data!$D$7:$D$669&gt;0,Data!W$7:W$669))))/'1'!$G76</f>
        <v>0.56133333333333335</v>
      </c>
      <c r="Y76" s="74">
        <f t="array" ref="Y76">SUM(IF(Data!$B$7:$B$669&gt;='1'!$B76,IF(Data!$B$7:$B$669&lt;'1'!$C76,IF(Data!$D$7:$D$669&gt;0,Data!X$7:X$669))))/'1'!$G76</f>
        <v>0.36733333333333335</v>
      </c>
      <c r="Z76" s="74">
        <f t="array" ref="Z76">SUM(IF(Data!$B$7:$B$669&gt;='1'!$B76,IF(Data!$B$7:$B$669&lt;'1'!$C76,IF(Data!$D$7:$D$669&gt;0,Data!Y$7:Y$669))))/'1'!$G76</f>
        <v>0.20399999999999996</v>
      </c>
      <c r="AA76" s="74">
        <f t="array" ref="AA76">SUM(IF(Data!$B$7:$B$669&gt;='1'!$B76,IF(Data!$B$7:$B$669&lt;'1'!$C76,IF(Data!$D$7:$D$669&gt;0,Data!Z$7:Z$669))))/'1'!$G76</f>
        <v>0.124</v>
      </c>
      <c r="AB76" s="74">
        <f t="array" ref="AB76">SUM(IF(Data!$B$7:$B$669&gt;='1'!$B76,IF(Data!$B$7:$B$669&lt;'1'!$C76,IF(Data!$D$7:$D$669&gt;0,Data!AA$7:AA$669))))/'1'!$G76</f>
        <v>6.0999999999999999E-2</v>
      </c>
      <c r="AC76" s="74">
        <f t="array" ref="AC76">SUM(IF(Data!$B$7:$B$669&gt;='1'!$B76,IF(Data!$B$7:$B$669&lt;'1'!$C76,IF(Data!$D$7:$D$669&gt;0,Data!AB$7:AB$669))))/'1'!$G76</f>
        <v>3.5999999999999997E-2</v>
      </c>
      <c r="AD76" s="74">
        <f t="array" ref="AD76">SUM(IF(Data!$B$7:$B$669&gt;='1'!$B76,IF(Data!$B$7:$B$669&lt;'1'!$C76,IF(Data!$D$7:$D$669&gt;0,Data!AC$7:AC$669))))/'1'!$G76</f>
        <v>3.1357084096586135E-2</v>
      </c>
      <c r="AE76" s="75">
        <f t="array" ref="AE76">SUM(IF(Data!$B$7:$B$669&gt;='1'!$B76,IF(Data!$B$7:$B$669&lt;'1'!$C76,IF(Data!$D$7:$D$669&gt;0,Data!AD$7:AD$669))))/'1'!$G76</f>
        <v>0</v>
      </c>
      <c r="AF76" s="131">
        <f t="shared" si="60"/>
        <v>0</v>
      </c>
      <c r="AG76" s="123">
        <f t="shared" si="61"/>
        <v>0</v>
      </c>
      <c r="AH76" s="123">
        <f t="shared" si="62"/>
        <v>0.14533333333333331</v>
      </c>
      <c r="AI76" s="123">
        <f t="shared" si="63"/>
        <v>0</v>
      </c>
      <c r="AJ76" s="123">
        <f t="shared" si="64"/>
        <v>0</v>
      </c>
      <c r="AK76" s="123">
        <f t="shared" si="65"/>
        <v>1.0000000000000009E-3</v>
      </c>
      <c r="AL76" s="123">
        <f t="shared" si="66"/>
        <v>3.0000000000000027E-3</v>
      </c>
      <c r="AM76" s="123">
        <f t="shared" si="67"/>
        <v>1.6666666666665941E-3</v>
      </c>
      <c r="AN76" s="123">
        <f t="shared" si="68"/>
        <v>4.6666666666668188E-3</v>
      </c>
      <c r="AO76" s="123">
        <f t="shared" si="69"/>
        <v>9.9999999999998979E-3</v>
      </c>
      <c r="AP76" s="123">
        <f t="shared" si="70"/>
        <v>7.9306910314344004E-3</v>
      </c>
      <c r="AQ76" s="123">
        <f t="shared" si="71"/>
        <v>7.069308968565613E-3</v>
      </c>
      <c r="AR76" s="123">
        <f t="shared" si="72"/>
        <v>2.9000000000000026E-2</v>
      </c>
      <c r="AS76" s="123">
        <f t="shared" si="73"/>
        <v>7.2666666666666657E-2</v>
      </c>
      <c r="AT76" s="123">
        <f t="shared" si="74"/>
        <v>0.15633333333333332</v>
      </c>
      <c r="AU76" s="123">
        <f t="shared" si="75"/>
        <v>0.19400000000000001</v>
      </c>
      <c r="AV76" s="123">
        <f t="shared" si="76"/>
        <v>0.16333333333333339</v>
      </c>
      <c r="AW76" s="123">
        <f t="shared" si="77"/>
        <v>7.999999999999996E-2</v>
      </c>
      <c r="AX76" s="123">
        <f t="shared" si="78"/>
        <v>6.3E-2</v>
      </c>
      <c r="AY76" s="123">
        <f t="shared" si="79"/>
        <v>2.5000000000000001E-2</v>
      </c>
      <c r="AZ76" s="123">
        <f t="shared" si="80"/>
        <v>4.642915903413862E-3</v>
      </c>
      <c r="BA76" s="132">
        <f t="shared" si="81"/>
        <v>3.1357084096586135E-2</v>
      </c>
      <c r="BB76" s="74">
        <f t="shared" si="82"/>
        <v>0</v>
      </c>
      <c r="BC76" s="74">
        <f t="shared" si="83"/>
        <v>0.17359735769810103</v>
      </c>
      <c r="BD76" s="74">
        <f t="shared" si="84"/>
        <v>0.79504555820531275</v>
      </c>
      <c r="BE76" s="74">
        <f t="shared" si="85"/>
        <v>3.1357084096586135E-2</v>
      </c>
      <c r="BF76" s="74">
        <f t="shared" si="86"/>
        <v>0.80036918043507044</v>
      </c>
      <c r="BG76" s="74">
        <f t="shared" si="87"/>
        <v>22.598740279405128</v>
      </c>
      <c r="BH76" s="74">
        <f t="shared" si="88"/>
        <v>0.45666596766501183</v>
      </c>
      <c r="BI76" s="77">
        <f t="array" ref="BI76">10^ (LOG(INDEX($I$6:$AE$6,MATCH(BI$6/100,$I76:$AE76,-1)))-(INDEX($I76:$AE76,MATCH(BI$6/100,$I76:$AE76,-1))-BI$6/100)/(INDEX($I76:$AE76,MATCH(BI$6/100,$I76:$AE76,-1))-INDEX($I76:$AE76,MATCH(BI$6/100,$I76:$AE76,-1)+1))*(LOG(INDEX($I$6:$AE$6,MATCH(BI$6/100,$I76:$AE76,-1)))-LOG(INDEX($I$6:$AE$6,MATCH(BI$6/100,$I76:$AE76,-1)+1))))</f>
        <v>0.18473597269116668</v>
      </c>
      <c r="BJ76" s="77">
        <f t="array" ref="BJ76">10^ (LOG(INDEX($I$6:$AE$6,MATCH(BJ$6/100,$I76:$AE76,-1)))-(INDEX($I76:$AE76,MATCH(BJ$6/100,$I76:$AE76,-1))-BJ$6/100)/(INDEX($I76:$AE76,MATCH(BJ$6/100,$I76:$AE76,-1))-INDEX($I76:$AE76,MATCH(BJ$6/100,$I76:$AE76,-1)+1))*(LOG(INDEX($I$6:$AE$6,MATCH(BJ$6/100,$I76:$AE76,-1)))-LOG(INDEX($I$6:$AE$6,MATCH(BJ$6/100,$I76:$AE76,-1)+1))))</f>
        <v>0.24656145074311295</v>
      </c>
      <c r="BK76" s="77">
        <f t="array" ref="BK76">10^ (LOG(INDEX($I$6:$AE$6,MATCH(BK$6/100,$I76:$AE76,-1)))-(INDEX($I76:$AE76,MATCH(BK$6/100,$I76:$AE76,-1))-BK$6/100)/(INDEX($I76:$AE76,MATCH(BK$6/100,$I76:$AE76,-1))-INDEX($I76:$AE76,MATCH(BK$6/100,$I76:$AE76,-1)+1))*(LOG(INDEX($I$6:$AE$6,MATCH(BK$6/100,$I76:$AE76,-1)))-LOG(INDEX($I$6:$AE$6,MATCH(BK$6/100,$I76:$AE76,-1)+1))))</f>
        <v>0.32981900798098485</v>
      </c>
      <c r="BL76" s="77">
        <f t="array" ref="BL76">10^ (LOG(INDEX($I$6:$AE$6,MATCH(BL$6/100,$I76:$AE76,-1)))-(INDEX($I76:$AE76,MATCH(BL$6/100,$I76:$AE76,-1))-BL$6/100)/(INDEX($I76:$AE76,MATCH(BL$6/100,$I76:$AE76,-1))-INDEX($I76:$AE76,MATCH(BL$6/100,$I76:$AE76,-1)+1))*(LOG(INDEX($I$6:$AE$6,MATCH(BL$6/100,$I76:$AE76,-1)))-LOG(INDEX($I$6:$AE$6,MATCH(BL$6/100,$I76:$AE76,-1)+1))))</f>
        <v>0.40526754482659139</v>
      </c>
      <c r="BM76" s="77">
        <f t="array" ref="BM76">10^ (LOG(INDEX($I$6:$AE$6,MATCH(BM$6/100,$I76:$AE76,-1)))-(INDEX($I76:$AE76,MATCH(BM$6/100,$I76:$AE76,-1))-BM$6/100)/(INDEX($I76:$AE76,MATCH(BM$6/100,$I76:$AE76,-1))-INDEX($I76:$AE76,MATCH(BM$6/100,$I76:$AE76,-1)+1))*(LOG(INDEX($I$6:$AE$6,MATCH(BM$6/100,$I76:$AE76,-1)))-LOG(INDEX($I$6:$AE$6,MATCH(BM$6/100,$I76:$AE76,-1)+1))))</f>
        <v>0.53601730323223329</v>
      </c>
      <c r="BN76" s="77">
        <f t="array" ref="BN76">10^ (LOG(INDEX($I$6:$AE$6,MATCH(BN$6/100,$I76:$AE76,-1)))-(INDEX($I76:$AE76,MATCH(BN$6/100,$I76:$AE76,-1))-BN$6/100)/(INDEX($I76:$AE76,MATCH(BN$6/100,$I76:$AE76,-1))-INDEX($I76:$AE76,MATCH(BN$6/100,$I76:$AE76,-1)+1))*(LOG(INDEX($I$6:$AE$6,MATCH(BN$6/100,$I76:$AE76,-1)))-LOG(INDEX($I$6:$AE$6,MATCH(BN$6/100,$I76:$AE76,-1)+1))))</f>
        <v>0.73104625607147111</v>
      </c>
      <c r="BO76" s="77">
        <f t="array" ref="BO76">10^ (LOG(INDEX($I$6:$AE$6,MATCH(BO$6/100,$I76:$AE76,-1)))-(INDEX($I76:$AE76,MATCH(BO$6/100,$I76:$AE76,-1))-BO$6/100)/(INDEX($I76:$AE76,MATCH(BO$6/100,$I76:$AE76,-1))-INDEX($I76:$AE76,MATCH(BO$6/100,$I76:$AE76,-1)+1))*(LOG(INDEX($I$6:$AE$6,MATCH(BO$6/100,$I76:$AE76,-1)))-LOG(INDEX($I$6:$AE$6,MATCH(BO$6/100,$I76:$AE76,-1)+1))))</f>
        <v>0.99096037385688041</v>
      </c>
      <c r="BP76" s="77">
        <f t="array" ref="BP76">10^ (LOG(INDEX($I$6:$AE$6,MATCH(BP$6/100,$I76:$AE76,-1)))-(INDEX($I76:$AE76,MATCH(BP$6/100,$I76:$AE76,-1))-BP$6/100)/(INDEX($I76:$AE76,MATCH(BP$6/100,$I76:$AE76,-1))-INDEX($I76:$AE76,MATCH(BP$6/100,$I76:$AE76,-1)+1))*(LOG(INDEX($I$6:$AE$6,MATCH(BP$6/100,$I76:$AE76,-1)))-LOG(INDEX($I$6:$AE$6,MATCH(BP$6/100,$I76:$AE76,-1)+1))))</f>
        <v>2.9236783451929345</v>
      </c>
      <c r="BQ76" s="78">
        <f t="array" ref="BQ76">10^ (LOG(INDEX($I$6:$AE$6,MATCH(BQ$6/100,$I76:$AE76,-1)))-(INDEX($I76:$AE76,MATCH(BQ$6/100,$I76:$AE76,-1))-BQ$6/100)/(INDEX($I76:$AE76,MATCH(BQ$6/100,$I76:$AE76,-1))-INDEX($I76:$AE76,MATCH(BQ$6/100,$I76:$AE76,-1)+1))*(LOG(INDEX($I$6:$AE$6,MATCH(BQ$6/100,$I76:$AE76,-1)))-LOG(INDEX($I$6:$AE$6,MATCH(BQ$6/100,$I76:$AE76,-1)+1))))</f>
        <v>30.460076290224556</v>
      </c>
    </row>
    <row r="77" spans="1:69" x14ac:dyDescent="0.2">
      <c r="A77" s="2"/>
      <c r="B77" s="79">
        <f t="shared" si="89"/>
        <v>76</v>
      </c>
      <c r="C77" s="71">
        <f t="shared" si="90"/>
        <v>77</v>
      </c>
      <c r="D77" s="71">
        <f t="shared" si="59"/>
        <v>76</v>
      </c>
      <c r="E77" s="57">
        <v>0</v>
      </c>
      <c r="F77" s="57" t="s">
        <v>101</v>
      </c>
      <c r="G77" s="118">
        <f t="array" ref="G77">SUM(IF(Data!$B$7:$B$669&gt;='1'!B77,IF(Data!$B$7:$B$669&lt;'1'!C77,IF(Data!$D$7:$D$669&gt;0,1))))</f>
        <v>1</v>
      </c>
      <c r="H77" s="120">
        <f t="array" ref="H77">SUM(IF(Data!$B$7:$B$669&gt;='1'!B77,IF(Data!$B$7:$B$669&lt;'1'!C77,IF(Data!$D$7:$D$669&gt;0,Data!$F$7:$F$669))))/3</f>
        <v>0.33333333333333331</v>
      </c>
      <c r="I77" s="137">
        <f t="array" ref="I77">SUM(IF(Data!$B$7:$B$669&gt;='1'!$B77,IF(Data!$B$7:$B$669&lt;'1'!$C77,IF(Data!$D$7:$D$669&gt;0,Data!H$7:H$669))))/'1'!$G77</f>
        <v>1</v>
      </c>
      <c r="J77" s="74">
        <f t="array" ref="J77">SUM(IF(Data!$B$7:$B$669&gt;='1'!$B77,IF(Data!$B$7:$B$669&lt;'1'!$C77,IF(Data!$D$7:$D$669&gt;0,Data!I$7:I$669))))/'1'!$G77</f>
        <v>0.47706216850585392</v>
      </c>
      <c r="K77" s="74">
        <f t="array" ref="K77">SUM(IF(Data!$B$7:$B$669&gt;='1'!$B77,IF(Data!$B$7:$B$669&lt;'1'!$C77,IF(Data!$D$7:$D$669&gt;0,Data!J$7:J$669))))/'1'!$G77</f>
        <v>0.113</v>
      </c>
      <c r="L77" s="74">
        <f t="array" ref="L77">SUM(IF(Data!$B$7:$B$669&gt;='1'!$B77,IF(Data!$B$7:$B$669&lt;'1'!$C77,IF(Data!$D$7:$D$669&gt;0,Data!K$7:K$669))))/'1'!$G77</f>
        <v>8.5000000000000006E-2</v>
      </c>
      <c r="M77" s="74">
        <f t="array" ref="M77">SUM(IF(Data!$B$7:$B$669&gt;='1'!$B77,IF(Data!$B$7:$B$669&lt;'1'!$C77,IF(Data!$D$7:$D$669&gt;0,Data!L$7:L$669))))/'1'!$G77</f>
        <v>8.199999999999999E-2</v>
      </c>
      <c r="N77" s="74">
        <f t="array" ref="N77">SUM(IF(Data!$B$7:$B$669&gt;='1'!$B77,IF(Data!$B$7:$B$669&lt;'1'!$C77,IF(Data!$D$7:$D$669&gt;0,Data!M$7:M$669))))/'1'!$G77</f>
        <v>5.2999999999999999E-2</v>
      </c>
      <c r="O77" s="74">
        <f t="array" ref="O77">SUM(IF(Data!$B$7:$B$669&gt;='1'!$B77,IF(Data!$B$7:$B$669&lt;'1'!$C77,IF(Data!$D$7:$D$669&gt;0,Data!N$7:N$669))))/'1'!$G77</f>
        <v>3.3000000000000002E-2</v>
      </c>
      <c r="P77" s="74">
        <f t="array" ref="P77">SUM(IF(Data!$B$7:$B$669&gt;='1'!$B77,IF(Data!$B$7:$B$669&lt;'1'!$C77,IF(Data!$D$7:$D$669&gt;0,Data!O$7:O$669))))/'1'!$G77</f>
        <v>2.2000000000000002E-2</v>
      </c>
      <c r="Q77" s="74">
        <f t="array" ref="Q77">SUM(IF(Data!$B$7:$B$669&gt;='1'!$B77,IF(Data!$B$7:$B$669&lt;'1'!$C77,IF(Data!$D$7:$D$669&gt;0,Data!P$7:P$669))))/'1'!$G77</f>
        <v>1.7000000000000001E-2</v>
      </c>
      <c r="R77" s="74">
        <f t="array" ref="R77">SUM(IF(Data!$B$7:$B$669&gt;='1'!$B77,IF(Data!$B$7:$B$669&lt;'1'!$C77,IF(Data!$D$7:$D$669&gt;0,Data!Q$7:Q$669))))/'1'!$G77</f>
        <v>1.3999999999999999E-2</v>
      </c>
      <c r="S77" s="74">
        <f t="array" ref="S77">SUM(IF(Data!$B$7:$B$669&gt;='1'!$B77,IF(Data!$B$7:$B$669&lt;'1'!$C77,IF(Data!$D$7:$D$669&gt;0,Data!R$7:R$669))))/'1'!$G77</f>
        <v>1.3000000000000001E-2</v>
      </c>
      <c r="T77" s="74">
        <f t="array" ref="T77">SUM(IF(Data!$B$7:$B$669&gt;='1'!$B77,IF(Data!$B$7:$B$669&lt;'1'!$C77,IF(Data!$D$7:$D$669&gt;0,Data!S$7:S$669))))/'1'!$G77</f>
        <v>1.2471287264571036E-2</v>
      </c>
      <c r="U77" s="74">
        <f t="array" ref="U77">SUM(IF(Data!$B$7:$B$669&gt;='1'!$B77,IF(Data!$B$7:$B$669&lt;'1'!$C77,IF(Data!$D$7:$D$669&gt;0,Data!T$7:T$669))))/'1'!$G77</f>
        <v>1.2E-2</v>
      </c>
      <c r="V77" s="74">
        <f t="array" ref="V77">SUM(IF(Data!$B$7:$B$669&gt;='1'!$B77,IF(Data!$B$7:$B$669&lt;'1'!$C77,IF(Data!$D$7:$D$669&gt;0,Data!U$7:U$669))))/'1'!$G77</f>
        <v>1.1000000000000001E-2</v>
      </c>
      <c r="W77" s="74">
        <f t="array" ref="W77">SUM(IF(Data!$B$7:$B$669&gt;='1'!$B77,IF(Data!$B$7:$B$669&lt;'1'!$C77,IF(Data!$D$7:$D$669&gt;0,Data!V$7:V$669))))/'1'!$G77</f>
        <v>0.01</v>
      </c>
      <c r="X77" s="74">
        <f t="array" ref="X77">SUM(IF(Data!$B$7:$B$669&gt;='1'!$B77,IF(Data!$B$7:$B$669&lt;'1'!$C77,IF(Data!$D$7:$D$669&gt;0,Data!W$7:W$669))))/'1'!$G77</f>
        <v>0.01</v>
      </c>
      <c r="Y77" s="74">
        <f t="array" ref="Y77">SUM(IF(Data!$B$7:$B$669&gt;='1'!$B77,IF(Data!$B$7:$B$669&lt;'1'!$C77,IF(Data!$D$7:$D$669&gt;0,Data!X$7:X$669))))/'1'!$G77</f>
        <v>6.9999999999999993E-3</v>
      </c>
      <c r="Z77" s="74">
        <f t="array" ref="Z77">SUM(IF(Data!$B$7:$B$669&gt;='1'!$B77,IF(Data!$B$7:$B$669&lt;'1'!$C77,IF(Data!$D$7:$D$669&gt;0,Data!Y$7:Y$669))))/'1'!$G77</f>
        <v>6.0000000000000001E-3</v>
      </c>
      <c r="AA77" s="74">
        <f t="array" ref="AA77">SUM(IF(Data!$B$7:$B$669&gt;='1'!$B77,IF(Data!$B$7:$B$669&lt;'1'!$C77,IF(Data!$D$7:$D$669&gt;0,Data!Z$7:Z$669))))/'1'!$G77</f>
        <v>5.0000000000000001E-3</v>
      </c>
      <c r="AB77" s="74">
        <f t="array" ref="AB77">SUM(IF(Data!$B$7:$B$669&gt;='1'!$B77,IF(Data!$B$7:$B$669&lt;'1'!$C77,IF(Data!$D$7:$D$669&gt;0,Data!AA$7:AA$669))))/'1'!$G77</f>
        <v>1E-3</v>
      </c>
      <c r="AC77" s="74">
        <f t="array" ref="AC77">SUM(IF(Data!$B$7:$B$669&gt;='1'!$B77,IF(Data!$B$7:$B$669&lt;'1'!$C77,IF(Data!$D$7:$D$669&gt;0,Data!AB$7:AB$669))))/'1'!$G77</f>
        <v>1E-3</v>
      </c>
      <c r="AD77" s="74">
        <f t="array" ref="AD77">SUM(IF(Data!$B$7:$B$669&gt;='1'!$B77,IF(Data!$B$7:$B$669&lt;'1'!$C77,IF(Data!$D$7:$D$669&gt;0,Data!AC$7:AC$669))))/'1'!$G77</f>
        <v>8.7103011379405942E-4</v>
      </c>
      <c r="AE77" s="75">
        <f t="array" ref="AE77">SUM(IF(Data!$B$7:$B$669&gt;='1'!$B77,IF(Data!$B$7:$B$669&lt;'1'!$C77,IF(Data!$D$7:$D$669&gt;0,Data!AD$7:AD$669))))/'1'!$G77</f>
        <v>0</v>
      </c>
      <c r="AF77" s="131">
        <f t="shared" si="60"/>
        <v>0.52293783149414608</v>
      </c>
      <c r="AG77" s="123">
        <f t="shared" si="61"/>
        <v>0.36406216850585393</v>
      </c>
      <c r="AH77" s="123">
        <f t="shared" si="62"/>
        <v>2.7999999999999997E-2</v>
      </c>
      <c r="AI77" s="123">
        <f t="shared" si="63"/>
        <v>3.0000000000000165E-3</v>
      </c>
      <c r="AJ77" s="123">
        <f t="shared" si="64"/>
        <v>2.8999999999999991E-2</v>
      </c>
      <c r="AK77" s="123">
        <f t="shared" si="65"/>
        <v>1.9999999999999997E-2</v>
      </c>
      <c r="AL77" s="123">
        <f t="shared" si="66"/>
        <v>1.0999999999999999E-2</v>
      </c>
      <c r="AM77" s="123">
        <f t="shared" si="67"/>
        <v>5.000000000000001E-3</v>
      </c>
      <c r="AN77" s="123">
        <f t="shared" si="68"/>
        <v>3.0000000000000027E-3</v>
      </c>
      <c r="AO77" s="123">
        <f t="shared" si="69"/>
        <v>9.9999999999999742E-4</v>
      </c>
      <c r="AP77" s="123">
        <f t="shared" si="70"/>
        <v>5.2871273542896488E-4</v>
      </c>
      <c r="AQ77" s="123">
        <f t="shared" si="71"/>
        <v>4.7128726457103601E-4</v>
      </c>
      <c r="AR77" s="123">
        <f t="shared" si="72"/>
        <v>9.9999999999999915E-4</v>
      </c>
      <c r="AS77" s="123">
        <f t="shared" si="73"/>
        <v>1.0000000000000009E-3</v>
      </c>
      <c r="AT77" s="123">
        <f t="shared" si="74"/>
        <v>0</v>
      </c>
      <c r="AU77" s="123">
        <f t="shared" si="75"/>
        <v>3.0000000000000009E-3</v>
      </c>
      <c r="AV77" s="123">
        <f t="shared" si="76"/>
        <v>9.9999999999999915E-4</v>
      </c>
      <c r="AW77" s="123">
        <f t="shared" si="77"/>
        <v>1E-3</v>
      </c>
      <c r="AX77" s="123">
        <f t="shared" si="78"/>
        <v>4.0000000000000001E-3</v>
      </c>
      <c r="AY77" s="123">
        <f t="shared" si="79"/>
        <v>0</v>
      </c>
      <c r="AZ77" s="123">
        <f t="shared" si="80"/>
        <v>1.289698862059406E-4</v>
      </c>
      <c r="BA77" s="132">
        <f t="shared" si="81"/>
        <v>8.7103011379405942E-4</v>
      </c>
      <c r="BB77" s="74">
        <f t="shared" si="82"/>
        <v>0.52293783149414608</v>
      </c>
      <c r="BC77" s="74">
        <f t="shared" si="83"/>
        <v>0.46459088124128295</v>
      </c>
      <c r="BD77" s="74">
        <f t="shared" si="84"/>
        <v>1.1600257150776975E-2</v>
      </c>
      <c r="BE77" s="74">
        <f t="shared" si="85"/>
        <v>8.7103011379405942E-4</v>
      </c>
      <c r="BF77" s="74">
        <f t="shared" si="86"/>
        <v>56.046826082275665</v>
      </c>
      <c r="BG77" s="74">
        <f t="shared" si="87"/>
        <v>38.446223677100683</v>
      </c>
      <c r="BH77" s="74">
        <f t="shared" si="88"/>
        <v>0.38508799934789939</v>
      </c>
      <c r="BI77" s="77">
        <f t="array" ref="BI77">10^ (LOG(INDEX($I$6:$AE$6,MATCH(BI$6/100,$I77:$AE77,-1)))-(INDEX($I77:$AE77,MATCH(BI$6/100,$I77:$AE77,-1))-BI$6/100)/(INDEX($I77:$AE77,MATCH(BI$6/100,$I77:$AE77,-1))-INDEX($I77:$AE77,MATCH(BI$6/100,$I77:$AE77,-1)+1))*(LOG(INDEX($I$6:$AE$6,MATCH(BI$6/100,$I77:$AE77,-1)))-LOG(INDEX($I$6:$AE$6,MATCH(BI$6/100,$I77:$AE77,-1)+1))))</f>
        <v>33.037082101563946</v>
      </c>
      <c r="BJ77" s="77">
        <f t="array" ref="BJ77">10^ (LOG(INDEX($I$6:$AE$6,MATCH(BJ$6/100,$I77:$AE77,-1)))-(INDEX($I77:$AE77,MATCH(BJ$6/100,$I77:$AE77,-1))-BJ$6/100)/(INDEX($I77:$AE77,MATCH(BJ$6/100,$I77:$AE77,-1))-INDEX($I77:$AE77,MATCH(BJ$6/100,$I77:$AE77,-1)+1))*(LOG(INDEX($I$6:$AE$6,MATCH(BJ$6/100,$I77:$AE77,-1)))-LOG(INDEX($I$6:$AE$6,MATCH(BJ$6/100,$I77:$AE77,-1)+1))))</f>
        <v>41.583530672093765</v>
      </c>
      <c r="BK77" s="77">
        <f t="array" ref="BK77">10^ (LOG(INDEX($I$6:$AE$6,MATCH(BK$6/100,$I77:$AE77,-1)))-(INDEX($I77:$AE77,MATCH(BK$6/100,$I77:$AE77,-1))-BK$6/100)/(INDEX($I77:$AE77,MATCH(BK$6/100,$I77:$AE77,-1))-INDEX($I77:$AE77,MATCH(BK$6/100,$I77:$AE77,-1)+1))*(LOG(INDEX($I$6:$AE$6,MATCH(BK$6/100,$I77:$AE77,-1)))-LOG(INDEX($I$6:$AE$6,MATCH(BK$6/100,$I77:$AE77,-1)+1))))</f>
        <v>46.787994531107721</v>
      </c>
      <c r="BL77" s="77">
        <f t="array" ref="BL77">10^ (LOG(INDEX($I$6:$AE$6,MATCH(BL$6/100,$I77:$AE77,-1)))-(INDEX($I77:$AE77,MATCH(BL$6/100,$I77:$AE77,-1))-BL$6/100)/(INDEX($I77:$AE77,MATCH(BL$6/100,$I77:$AE77,-1))-INDEX($I77:$AE77,MATCH(BL$6/100,$I77:$AE77,-1)+1))*(LOG(INDEX($I$6:$AE$6,MATCH(BL$6/100,$I77:$AE77,-1)))-LOG(INDEX($I$6:$AE$6,MATCH(BL$6/100,$I77:$AE77,-1)+1))))</f>
        <v>53.338136869967208</v>
      </c>
      <c r="BM77" s="77">
        <f t="array" ref="BM77">10^ (LOG(INDEX($I$6:$AE$6,MATCH(BM$6/100,$I77:$AE77,-1)))-(INDEX($I77:$AE77,MATCH(BM$6/100,$I77:$AE77,-1))-BM$6/100)/(INDEX($I77:$AE77,MATCH(BM$6/100,$I77:$AE77,-1))-INDEX($I77:$AE77,MATCH(BM$6/100,$I77:$AE77,-1)+1))*(LOG(INDEX($I$6:$AE$6,MATCH(BM$6/100,$I77:$AE77,-1)))-LOG(INDEX($I$6:$AE$6,MATCH(BM$6/100,$I77:$AE77,-1)+1))))</f>
        <v>64.922159603327941</v>
      </c>
      <c r="BN77" s="77">
        <f t="array" ref="BN77">10^ (LOG(INDEX($I$6:$AE$6,MATCH(BN$6/100,$I77:$AE77,-1)))-(INDEX($I77:$AE77,MATCH(BN$6/100,$I77:$AE77,-1))-BN$6/100)/(INDEX($I77:$AE77,MATCH(BN$6/100,$I77:$AE77,-1))-INDEX($I77:$AE77,MATCH(BN$6/100,$I77:$AE77,-1)+1))*(LOG(INDEX($I$6:$AE$6,MATCH(BN$6/100,$I77:$AE77,-1)))-LOG(INDEX($I$6:$AE$6,MATCH(BN$6/100,$I77:$AE77,-1)+1))))</f>
        <v>79.022010420713372</v>
      </c>
      <c r="BO77" s="77">
        <f t="array" ref="BO77">10^ (LOG(INDEX($I$6:$AE$6,MATCH(BO$6/100,$I77:$AE77,-1)))-(INDEX($I77:$AE77,MATCH(BO$6/100,$I77:$AE77,-1))-BO$6/100)/(INDEX($I77:$AE77,MATCH(BO$6/100,$I77:$AE77,-1))-INDEX($I77:$AE77,MATCH(BO$6/100,$I77:$AE77,-1)+1))*(LOG(INDEX($I$6:$AE$6,MATCH(BO$6/100,$I77:$AE77,-1)))-LOG(INDEX($I$6:$AE$6,MATCH(BO$6/100,$I77:$AE77,-1)+1))))</f>
        <v>90.084793114132182</v>
      </c>
      <c r="BP77" s="77">
        <f t="array" ref="BP77">10^ (LOG(INDEX($I$6:$AE$6,MATCH(BP$6/100,$I77:$AE77,-1)))-(INDEX($I77:$AE77,MATCH(BP$6/100,$I77:$AE77,-1))-BP$6/100)/(INDEX($I77:$AE77,MATCH(BP$6/100,$I77:$AE77,-1))-INDEX($I77:$AE77,MATCH(BP$6/100,$I77:$AE77,-1)+1))*(LOG(INDEX($I$6:$AE$6,MATCH(BP$6/100,$I77:$AE77,-1)))-LOG(INDEX($I$6:$AE$6,MATCH(BP$6/100,$I77:$AE77,-1)+1))))</f>
        <v>101.35952237428815</v>
      </c>
      <c r="BQ77" s="78">
        <f t="array" ref="BQ77">10^ (LOG(INDEX($I$6:$AE$6,MATCH(BQ$6/100,$I77:$AE77,-1)))-(INDEX($I77:$AE77,MATCH(BQ$6/100,$I77:$AE77,-1))-BQ$6/100)/(INDEX($I77:$AE77,MATCH(BQ$6/100,$I77:$AE77,-1))-INDEX($I77:$AE77,MATCH(BQ$6/100,$I77:$AE77,-1)+1))*(LOG(INDEX($I$6:$AE$6,MATCH(BQ$6/100,$I77:$AE77,-1)))-LOG(INDEX($I$6:$AE$6,MATCH(BQ$6/100,$I77:$AE77,-1)+1))))</f>
        <v>109.6494864574384</v>
      </c>
    </row>
    <row r="78" spans="1:69" x14ac:dyDescent="0.2">
      <c r="A78" s="2"/>
      <c r="B78" s="79">
        <f t="shared" si="89"/>
        <v>77</v>
      </c>
      <c r="C78" s="71">
        <f t="shared" si="90"/>
        <v>78</v>
      </c>
      <c r="D78" s="71">
        <f t="shared" si="59"/>
        <v>77</v>
      </c>
      <c r="E78" s="57">
        <v>0</v>
      </c>
      <c r="F78" s="57" t="s">
        <v>101</v>
      </c>
      <c r="G78" s="118">
        <f t="array" ref="G78">SUM(IF(Data!$B$7:$B$669&gt;='1'!B78,IF(Data!$B$7:$B$669&lt;'1'!C78,IF(Data!$D$7:$D$669&gt;0,1))))</f>
        <v>3</v>
      </c>
      <c r="H78" s="120">
        <f t="array" ref="H78">SUM(IF(Data!$B$7:$B$669&gt;='1'!B78,IF(Data!$B$7:$B$669&lt;'1'!C78,IF(Data!$D$7:$D$669&gt;0,Data!$F$7:$F$669))))/3</f>
        <v>1.6666666666666667</v>
      </c>
      <c r="I78" s="137">
        <f t="array" ref="I78">SUM(IF(Data!$B$7:$B$669&gt;='1'!$B78,IF(Data!$B$7:$B$669&lt;'1'!$C78,IF(Data!$D$7:$D$669&gt;0,Data!H$7:H$669))))/'1'!$G78</f>
        <v>1</v>
      </c>
      <c r="J78" s="74">
        <f t="array" ref="J78">SUM(IF(Data!$B$7:$B$669&gt;='1'!$B78,IF(Data!$B$7:$B$669&lt;'1'!$C78,IF(Data!$D$7:$D$669&gt;0,Data!I$7:I$669))))/'1'!$G78</f>
        <v>0.87894411717384668</v>
      </c>
      <c r="K78" s="74">
        <f t="array" ref="K78">SUM(IF(Data!$B$7:$B$669&gt;='1'!$B78,IF(Data!$B$7:$B$669&lt;'1'!$C78,IF(Data!$D$7:$D$669&gt;0,Data!J$7:J$669))))/'1'!$G78</f>
        <v>0.79466666666666663</v>
      </c>
      <c r="L78" s="74">
        <f t="array" ref="L78">SUM(IF(Data!$B$7:$B$669&gt;='1'!$B78,IF(Data!$B$7:$B$669&lt;'1'!$C78,IF(Data!$D$7:$D$669&gt;0,Data!K$7:K$669))))/'1'!$G78</f>
        <v>0.56833333333333325</v>
      </c>
      <c r="M78" s="74">
        <f t="array" ref="M78">SUM(IF(Data!$B$7:$B$669&gt;='1'!$B78,IF(Data!$B$7:$B$669&lt;'1'!$C78,IF(Data!$D$7:$D$669&gt;0,Data!L$7:L$669))))/'1'!$G78</f>
        <v>0.48866666666666664</v>
      </c>
      <c r="N78" s="74">
        <f t="array" ref="N78">SUM(IF(Data!$B$7:$B$669&gt;='1'!$B78,IF(Data!$B$7:$B$669&lt;'1'!$C78,IF(Data!$D$7:$D$669&gt;0,Data!M$7:M$669))))/'1'!$G78</f>
        <v>0.45399999999999996</v>
      </c>
      <c r="O78" s="74">
        <f t="array" ref="O78">SUM(IF(Data!$B$7:$B$669&gt;='1'!$B78,IF(Data!$B$7:$B$669&lt;'1'!$C78,IF(Data!$D$7:$D$669&gt;0,Data!N$7:N$669))))/'1'!$G78</f>
        <v>0.42333333333333328</v>
      </c>
      <c r="P78" s="74">
        <f t="array" ref="P78">SUM(IF(Data!$B$7:$B$669&gt;='1'!$B78,IF(Data!$B$7:$B$669&lt;'1'!$C78,IF(Data!$D$7:$D$669&gt;0,Data!O$7:O$669))))/'1'!$G78</f>
        <v>0.40133333333333332</v>
      </c>
      <c r="Q78" s="74">
        <f t="array" ref="Q78">SUM(IF(Data!$B$7:$B$669&gt;='1'!$B78,IF(Data!$B$7:$B$669&lt;'1'!$C78,IF(Data!$D$7:$D$669&gt;0,Data!P$7:P$669))))/'1'!$G78</f>
        <v>0.36766666666666664</v>
      </c>
      <c r="R78" s="74">
        <f t="array" ref="R78">SUM(IF(Data!$B$7:$B$669&gt;='1'!$B78,IF(Data!$B$7:$B$669&lt;'1'!$C78,IF(Data!$D$7:$D$669&gt;0,Data!Q$7:Q$669))))/'1'!$G78</f>
        <v>0.32633333333333331</v>
      </c>
      <c r="S78" s="74">
        <f t="array" ref="S78">SUM(IF(Data!$B$7:$B$669&gt;='1'!$B78,IF(Data!$B$7:$B$669&lt;'1'!$C78,IF(Data!$D$7:$D$669&gt;0,Data!R$7:R$669))))/'1'!$G78</f>
        <v>0.29766666666666663</v>
      </c>
      <c r="T78" s="74">
        <f t="array" ref="T78">SUM(IF(Data!$B$7:$B$669&gt;='1'!$B78,IF(Data!$B$7:$B$669&lt;'1'!$C78,IF(Data!$D$7:$D$669&gt;0,Data!S$7:S$669))))/'1'!$G78</f>
        <v>0.28585874890875312</v>
      </c>
      <c r="U78" s="74">
        <f t="array" ref="U78">SUM(IF(Data!$B$7:$B$669&gt;='1'!$B78,IF(Data!$B$7:$B$669&lt;'1'!$C78,IF(Data!$D$7:$D$669&gt;0,Data!T$7:T$669))))/'1'!$G78</f>
        <v>0.27533333333333332</v>
      </c>
      <c r="V78" s="74">
        <f t="array" ref="V78">SUM(IF(Data!$B$7:$B$669&gt;='1'!$B78,IF(Data!$B$7:$B$669&lt;'1'!$C78,IF(Data!$D$7:$D$669&gt;0,Data!U$7:U$669))))/'1'!$G78</f>
        <v>0.25433333333333336</v>
      </c>
      <c r="W78" s="74">
        <f t="array" ref="W78">SUM(IF(Data!$B$7:$B$669&gt;='1'!$B78,IF(Data!$B$7:$B$669&lt;'1'!$C78,IF(Data!$D$7:$D$669&gt;0,Data!V$7:V$669))))/'1'!$G78</f>
        <v>0.23333333333333331</v>
      </c>
      <c r="X78" s="74">
        <f t="array" ref="X78">SUM(IF(Data!$B$7:$B$669&gt;='1'!$B78,IF(Data!$B$7:$B$669&lt;'1'!$C78,IF(Data!$D$7:$D$669&gt;0,Data!W$7:W$669))))/'1'!$G78</f>
        <v>9.5666666666666664E-2</v>
      </c>
      <c r="Y78" s="74">
        <f t="array" ref="Y78">SUM(IF(Data!$B$7:$B$669&gt;='1'!$B78,IF(Data!$B$7:$B$669&lt;'1'!$C78,IF(Data!$D$7:$D$669&gt;0,Data!X$7:X$669))))/'1'!$G78</f>
        <v>4.7333333333333331E-2</v>
      </c>
      <c r="Z78" s="74">
        <f t="array" ref="Z78">SUM(IF(Data!$B$7:$B$669&gt;='1'!$B78,IF(Data!$B$7:$B$669&lt;'1'!$C78,IF(Data!$D$7:$D$669&gt;0,Data!Y$7:Y$669))))/'1'!$G78</f>
        <v>2.2000000000000002E-2</v>
      </c>
      <c r="AA78" s="74">
        <f t="array" ref="AA78">SUM(IF(Data!$B$7:$B$669&gt;='1'!$B78,IF(Data!$B$7:$B$669&lt;'1'!$C78,IF(Data!$D$7:$D$669&gt;0,Data!Z$7:Z$669))))/'1'!$G78</f>
        <v>1.4666666666666668E-2</v>
      </c>
      <c r="AB78" s="74">
        <f t="array" ref="AB78">SUM(IF(Data!$B$7:$B$669&gt;='1'!$B78,IF(Data!$B$7:$B$669&lt;'1'!$C78,IF(Data!$D$7:$D$669&gt;0,Data!AA$7:AA$669))))/'1'!$G78</f>
        <v>7.6666666666666662E-3</v>
      </c>
      <c r="AC78" s="74">
        <f t="array" ref="AC78">SUM(IF(Data!$B$7:$B$669&gt;='1'!$B78,IF(Data!$B$7:$B$669&lt;'1'!$C78,IF(Data!$D$7:$D$669&gt;0,Data!AB$7:AB$669))))/'1'!$G78</f>
        <v>4.333333333333334E-3</v>
      </c>
      <c r="AD78" s="74">
        <f t="array" ref="AD78">SUM(IF(Data!$B$7:$B$669&gt;='1'!$B78,IF(Data!$B$7:$B$669&lt;'1'!$C78,IF(Data!$D$7:$D$669&gt;0,Data!AC$7:AC$669))))/'1'!$G78</f>
        <v>3.7744638264409244E-3</v>
      </c>
      <c r="AE78" s="75">
        <f t="array" ref="AE78">SUM(IF(Data!$B$7:$B$669&gt;='1'!$B78,IF(Data!$B$7:$B$669&lt;'1'!$C78,IF(Data!$D$7:$D$669&gt;0,Data!AD$7:AD$669))))/'1'!$G78</f>
        <v>0</v>
      </c>
      <c r="AF78" s="131">
        <f t="shared" si="60"/>
        <v>0.12105588282615332</v>
      </c>
      <c r="AG78" s="123">
        <f t="shared" si="61"/>
        <v>8.4277450507180052E-2</v>
      </c>
      <c r="AH78" s="123">
        <f t="shared" si="62"/>
        <v>0.22633333333333339</v>
      </c>
      <c r="AI78" s="123">
        <f t="shared" si="63"/>
        <v>7.9666666666666608E-2</v>
      </c>
      <c r="AJ78" s="123">
        <f t="shared" si="64"/>
        <v>3.4666666666666679E-2</v>
      </c>
      <c r="AK78" s="123">
        <f t="shared" si="65"/>
        <v>3.0666666666666675E-2</v>
      </c>
      <c r="AL78" s="123">
        <f t="shared" si="66"/>
        <v>2.1999999999999964E-2</v>
      </c>
      <c r="AM78" s="123">
        <f t="shared" si="67"/>
        <v>3.3666666666666678E-2</v>
      </c>
      <c r="AN78" s="123">
        <f t="shared" si="68"/>
        <v>4.1333333333333333E-2</v>
      </c>
      <c r="AO78" s="123">
        <f t="shared" si="69"/>
        <v>2.8666666666666674E-2</v>
      </c>
      <c r="AP78" s="123">
        <f t="shared" si="70"/>
        <v>1.1807917757913511E-2</v>
      </c>
      <c r="AQ78" s="123">
        <f t="shared" si="71"/>
        <v>1.0525415575419805E-2</v>
      </c>
      <c r="AR78" s="123">
        <f t="shared" si="72"/>
        <v>2.0999999999999963E-2</v>
      </c>
      <c r="AS78" s="123">
        <f t="shared" si="73"/>
        <v>2.1000000000000046E-2</v>
      </c>
      <c r="AT78" s="123">
        <f t="shared" si="74"/>
        <v>0.13766666666666666</v>
      </c>
      <c r="AU78" s="123">
        <f t="shared" si="75"/>
        <v>4.8333333333333332E-2</v>
      </c>
      <c r="AV78" s="123">
        <f t="shared" si="76"/>
        <v>2.5333333333333329E-2</v>
      </c>
      <c r="AW78" s="123">
        <f t="shared" si="77"/>
        <v>7.3333333333333341E-3</v>
      </c>
      <c r="AX78" s="123">
        <f t="shared" si="78"/>
        <v>7.0000000000000019E-3</v>
      </c>
      <c r="AY78" s="123">
        <f t="shared" si="79"/>
        <v>3.3333333333333322E-3</v>
      </c>
      <c r="AZ78" s="123">
        <f t="shared" si="80"/>
        <v>5.5886950689240959E-4</v>
      </c>
      <c r="BA78" s="132">
        <f t="shared" si="81"/>
        <v>3.7744638264409244E-3</v>
      </c>
      <c r="BB78" s="74">
        <f t="shared" si="82"/>
        <v>0.12105588282615332</v>
      </c>
      <c r="BC78" s="74">
        <f t="shared" si="83"/>
        <v>0.59308536826509362</v>
      </c>
      <c r="BD78" s="74">
        <f t="shared" si="84"/>
        <v>0.28208428508231231</v>
      </c>
      <c r="BE78" s="74">
        <f t="shared" si="85"/>
        <v>3.7744638264409244E-3</v>
      </c>
      <c r="BF78" s="74">
        <f t="shared" si="86"/>
        <v>8.5383596097214554</v>
      </c>
      <c r="BG78" s="74">
        <f t="shared" si="87"/>
        <v>18.824932715943</v>
      </c>
      <c r="BH78" s="74">
        <f t="shared" si="88"/>
        <v>0.64814761316989866</v>
      </c>
      <c r="BI78" s="77">
        <f t="array" ref="BI78">10^ (LOG(INDEX($I$6:$AE$6,MATCH(BI$6/100,$I78:$AE78,-1)))-(INDEX($I78:$AE78,MATCH(BI$6/100,$I78:$AE78,-1))-BI$6/100)/(INDEX($I78:$AE78,MATCH(BI$6/100,$I78:$AE78,-1))-INDEX($I78:$AE78,MATCH(BI$6/100,$I78:$AE78,-1)+1))*(LOG(INDEX($I$6:$AE$6,MATCH(BI$6/100,$I78:$AE78,-1)))-LOG(INDEX($I$6:$AE$6,MATCH(BI$6/100,$I78:$AE78,-1)+1))))</f>
        <v>0.6066143820097265</v>
      </c>
      <c r="BJ78" s="77">
        <f t="array" ref="BJ78">10^ (LOG(INDEX($I$6:$AE$6,MATCH(BJ$6/100,$I78:$AE78,-1)))-(INDEX($I78:$AE78,MATCH(BJ$6/100,$I78:$AE78,-1))-BJ$6/100)/(INDEX($I78:$AE78,MATCH(BJ$6/100,$I78:$AE78,-1))-INDEX($I78:$AE78,MATCH(BJ$6/100,$I78:$AE78,-1)+1))*(LOG(INDEX($I$6:$AE$6,MATCH(BJ$6/100,$I78:$AE78,-1)))-LOG(INDEX($I$6:$AE$6,MATCH(BJ$6/100,$I78:$AE78,-1)+1))))</f>
        <v>0.70605820297626654</v>
      </c>
      <c r="BK78" s="77">
        <f t="array" ref="BK78">10^ (LOG(INDEX($I$6:$AE$6,MATCH(BK$6/100,$I78:$AE78,-1)))-(INDEX($I78:$AE78,MATCH(BK$6/100,$I78:$AE78,-1))-BK$6/100)/(INDEX($I78:$AE78,MATCH(BK$6/100,$I78:$AE78,-1))-INDEX($I78:$AE78,MATCH(BK$6/100,$I78:$AE78,-1)+1))*(LOG(INDEX($I$6:$AE$6,MATCH(BK$6/100,$I78:$AE78,-1)))-LOG(INDEX($I$6:$AE$6,MATCH(BK$6/100,$I78:$AE78,-1)+1))))</f>
        <v>1.1175781703223531</v>
      </c>
      <c r="BL78" s="77">
        <f t="array" ref="BL78">10^ (LOG(INDEX($I$6:$AE$6,MATCH(BL$6/100,$I78:$AE78,-1)))-(INDEX($I78:$AE78,MATCH(BL$6/100,$I78:$AE78,-1))-BL$6/100)/(INDEX($I78:$AE78,MATCH(BL$6/100,$I78:$AE78,-1))-INDEX($I78:$AE78,MATCH(BL$6/100,$I78:$AE78,-1)+1))*(LOG(INDEX($I$6:$AE$6,MATCH(BL$6/100,$I78:$AE78,-1)))-LOG(INDEX($I$6:$AE$6,MATCH(BL$6/100,$I78:$AE78,-1)+1))))</f>
        <v>4.1421891146476169</v>
      </c>
      <c r="BM78" s="77">
        <f t="array" ref="BM78">10^ (LOG(INDEX($I$6:$AE$6,MATCH(BM$6/100,$I78:$AE78,-1)))-(INDEX($I78:$AE78,MATCH(BM$6/100,$I78:$AE78,-1))-BM$6/100)/(INDEX($I78:$AE78,MATCH(BM$6/100,$I78:$AE78,-1))-INDEX($I78:$AE78,MATCH(BM$6/100,$I78:$AE78,-1)+1))*(LOG(INDEX($I$6:$AE$6,MATCH(BM$6/100,$I78:$AE78,-1)))-LOG(INDEX($I$6:$AE$6,MATCH(BM$6/100,$I78:$AE78,-1)+1))))</f>
        <v>20.535317009585331</v>
      </c>
      <c r="BN78" s="77">
        <f t="array" ref="BN78">10^ (LOG(INDEX($I$6:$AE$6,MATCH(BN$6/100,$I78:$AE78,-1)))-(INDEX($I78:$AE78,MATCH(BN$6/100,$I78:$AE78,-1))-BN$6/100)/(INDEX($I78:$AE78,MATCH(BN$6/100,$I78:$AE78,-1))-INDEX($I78:$AE78,MATCH(BN$6/100,$I78:$AE78,-1)+1))*(LOG(INDEX($I$6:$AE$6,MATCH(BN$6/100,$I78:$AE78,-1)))-LOG(INDEX($I$6:$AE$6,MATCH(BN$6/100,$I78:$AE78,-1)+1))))</f>
        <v>31.005427026379536</v>
      </c>
      <c r="BO78" s="77">
        <f t="array" ref="BO78">10^ (LOG(INDEX($I$6:$AE$6,MATCH(BO$6/100,$I78:$AE78,-1)))-(INDEX($I78:$AE78,MATCH(BO$6/100,$I78:$AE78,-1))-BO$6/100)/(INDEX($I78:$AE78,MATCH(BO$6/100,$I78:$AE78,-1))-INDEX($I78:$AE78,MATCH(BO$6/100,$I78:$AE78,-1)+1))*(LOG(INDEX($I$6:$AE$6,MATCH(BO$6/100,$I78:$AE78,-1)))-LOG(INDEX($I$6:$AE$6,MATCH(BO$6/100,$I78:$AE78,-1)+1))))</f>
        <v>36.397620994671577</v>
      </c>
      <c r="BP78" s="77">
        <f t="array" ref="BP78">10^ (LOG(INDEX($I$6:$AE$6,MATCH(BP$6/100,$I78:$AE78,-1)))-(INDEX($I78:$AE78,MATCH(BP$6/100,$I78:$AE78,-1))-BP$6/100)/(INDEX($I78:$AE78,MATCH(BP$6/100,$I78:$AE78,-1))-INDEX($I78:$AE78,MATCH(BP$6/100,$I78:$AE78,-1)+1))*(LOG(INDEX($I$6:$AE$6,MATCH(BP$6/100,$I78:$AE78,-1)))-LOG(INDEX($I$6:$AE$6,MATCH(BP$6/100,$I78:$AE78,-1)+1))))</f>
        <v>50.537222806620846</v>
      </c>
      <c r="BQ78" s="78">
        <f t="array" ref="BQ78">10^ (LOG(INDEX($I$6:$AE$6,MATCH(BQ$6/100,$I78:$AE78,-1)))-(INDEX($I78:$AE78,MATCH(BQ$6/100,$I78:$AE78,-1))-BQ$6/100)/(INDEX($I78:$AE78,MATCH(BQ$6/100,$I78:$AE78,-1))-INDEX($I78:$AE78,MATCH(BQ$6/100,$I78:$AE78,-1)+1))*(LOG(INDEX($I$6:$AE$6,MATCH(BQ$6/100,$I78:$AE78,-1)))-LOG(INDEX($I$6:$AE$6,MATCH(BQ$6/100,$I78:$AE78,-1)+1))))</f>
        <v>70.973849711016229</v>
      </c>
    </row>
    <row r="79" spans="1:69" x14ac:dyDescent="0.2">
      <c r="A79" s="2"/>
      <c r="B79" s="79">
        <f t="shared" si="89"/>
        <v>78</v>
      </c>
      <c r="C79" s="71">
        <f t="shared" si="90"/>
        <v>79</v>
      </c>
      <c r="D79" s="71">
        <f t="shared" si="59"/>
        <v>78</v>
      </c>
      <c r="E79" s="57">
        <v>0</v>
      </c>
      <c r="F79" s="57" t="s">
        <v>101</v>
      </c>
      <c r="G79" s="118">
        <f t="array" ref="G79">SUM(IF(Data!$B$7:$B$669&gt;='1'!B79,IF(Data!$B$7:$B$669&lt;'1'!C79,IF(Data!$D$7:$D$669&gt;0,1))))</f>
        <v>3</v>
      </c>
      <c r="H79" s="120">
        <f t="array" ref="H79">SUM(IF(Data!$B$7:$B$669&gt;='1'!B79,IF(Data!$B$7:$B$669&lt;'1'!C79,IF(Data!$D$7:$D$669&gt;0,Data!$F$7:$F$669))))/3</f>
        <v>1</v>
      </c>
      <c r="I79" s="137">
        <f t="array" ref="I79">SUM(IF(Data!$B$7:$B$669&gt;='1'!$B79,IF(Data!$B$7:$B$669&lt;'1'!$C79,IF(Data!$D$7:$D$669&gt;0,Data!H$7:H$669))))/'1'!$G79</f>
        <v>1</v>
      </c>
      <c r="J79" s="74">
        <f t="array" ref="J79">SUM(IF(Data!$B$7:$B$669&gt;='1'!$B79,IF(Data!$B$7:$B$669&lt;'1'!$C79,IF(Data!$D$7:$D$669&gt;0,Data!I$7:I$669))))/'1'!$G79</f>
        <v>0.59910064778351824</v>
      </c>
      <c r="K79" s="74">
        <f t="array" ref="K79">SUM(IF(Data!$B$7:$B$669&gt;='1'!$B79,IF(Data!$B$7:$B$669&lt;'1'!$C79,IF(Data!$D$7:$D$669&gt;0,Data!J$7:J$669))))/'1'!$G79</f>
        <v>0.32</v>
      </c>
      <c r="L79" s="74">
        <f t="array" ref="L79">SUM(IF(Data!$B$7:$B$669&gt;='1'!$B79,IF(Data!$B$7:$B$669&lt;'1'!$C79,IF(Data!$D$7:$D$669&gt;0,Data!K$7:K$669))))/'1'!$G79</f>
        <v>8.900000000000001E-2</v>
      </c>
      <c r="M79" s="74">
        <f t="array" ref="M79">SUM(IF(Data!$B$7:$B$669&gt;='1'!$B79,IF(Data!$B$7:$B$669&lt;'1'!$C79,IF(Data!$D$7:$D$669&gt;0,Data!L$7:L$669))))/'1'!$G79</f>
        <v>4.933333333333334E-2</v>
      </c>
      <c r="N79" s="74">
        <f t="array" ref="N79">SUM(IF(Data!$B$7:$B$669&gt;='1'!$B79,IF(Data!$B$7:$B$669&lt;'1'!$C79,IF(Data!$D$7:$D$669&gt;0,Data!M$7:M$669))))/'1'!$G79</f>
        <v>3.6999999999999998E-2</v>
      </c>
      <c r="O79" s="74">
        <f t="array" ref="O79">SUM(IF(Data!$B$7:$B$669&gt;='1'!$B79,IF(Data!$B$7:$B$669&lt;'1'!$C79,IF(Data!$D$7:$D$669&gt;0,Data!N$7:N$669))))/'1'!$G79</f>
        <v>2.6666666666666661E-2</v>
      </c>
      <c r="P79" s="74">
        <f t="array" ref="P79">SUM(IF(Data!$B$7:$B$669&gt;='1'!$B79,IF(Data!$B$7:$B$669&lt;'1'!$C79,IF(Data!$D$7:$D$669&gt;0,Data!O$7:O$669))))/'1'!$G79</f>
        <v>1.7333333333333333E-2</v>
      </c>
      <c r="Q79" s="74">
        <f t="array" ref="Q79">SUM(IF(Data!$B$7:$B$669&gt;='1'!$B79,IF(Data!$B$7:$B$669&lt;'1'!$C79,IF(Data!$D$7:$D$669&gt;0,Data!P$7:P$669))))/'1'!$G79</f>
        <v>1.1333333333333334E-2</v>
      </c>
      <c r="R79" s="74">
        <f t="array" ref="R79">SUM(IF(Data!$B$7:$B$669&gt;='1'!$B79,IF(Data!$B$7:$B$669&lt;'1'!$C79,IF(Data!$D$7:$D$669&gt;0,Data!Q$7:Q$669))))/'1'!$G79</f>
        <v>7.6666666666666662E-3</v>
      </c>
      <c r="S79" s="74">
        <f t="array" ref="S79">SUM(IF(Data!$B$7:$B$669&gt;='1'!$B79,IF(Data!$B$7:$B$669&lt;'1'!$C79,IF(Data!$D$7:$D$669&gt;0,Data!R$7:R$669))))/'1'!$G79</f>
        <v>5.3333333333333332E-3</v>
      </c>
      <c r="T79" s="74">
        <f t="array" ref="T79">SUM(IF(Data!$B$7:$B$669&gt;='1'!$B79,IF(Data!$B$7:$B$669&lt;'1'!$C79,IF(Data!$D$7:$D$669&gt;0,Data!S$7:S$669))))/'1'!$G79</f>
        <v>4.9808581763806908E-3</v>
      </c>
      <c r="U79" s="74">
        <f t="array" ref="U79">SUM(IF(Data!$B$7:$B$669&gt;='1'!$B79,IF(Data!$B$7:$B$669&lt;'1'!$C79,IF(Data!$D$7:$D$669&gt;0,Data!T$7:T$669))))/'1'!$G79</f>
        <v>4.6666666666666671E-3</v>
      </c>
      <c r="V79" s="74">
        <f t="array" ref="V79">SUM(IF(Data!$B$7:$B$669&gt;='1'!$B79,IF(Data!$B$7:$B$669&lt;'1'!$C79,IF(Data!$D$7:$D$669&gt;0,Data!U$7:U$669))))/'1'!$G79</f>
        <v>4.6666666666666671E-3</v>
      </c>
      <c r="W79" s="74">
        <f t="array" ref="W79">SUM(IF(Data!$B$7:$B$669&gt;='1'!$B79,IF(Data!$B$7:$B$669&lt;'1'!$C79,IF(Data!$D$7:$D$669&gt;0,Data!V$7:V$669))))/'1'!$G79</f>
        <v>4.3333333333333331E-3</v>
      </c>
      <c r="X79" s="74">
        <f t="array" ref="X79">SUM(IF(Data!$B$7:$B$669&gt;='1'!$B79,IF(Data!$B$7:$B$669&lt;'1'!$C79,IF(Data!$D$7:$D$669&gt;0,Data!W$7:W$669))))/'1'!$G79</f>
        <v>2.6666666666666666E-3</v>
      </c>
      <c r="Y79" s="74">
        <f t="array" ref="Y79">SUM(IF(Data!$B$7:$B$669&gt;='1'!$B79,IF(Data!$B$7:$B$669&lt;'1'!$C79,IF(Data!$D$7:$D$669&gt;0,Data!X$7:X$669))))/'1'!$G79</f>
        <v>2E-3</v>
      </c>
      <c r="Z79" s="74">
        <f t="array" ref="Z79">SUM(IF(Data!$B$7:$B$669&gt;='1'!$B79,IF(Data!$B$7:$B$669&lt;'1'!$C79,IF(Data!$D$7:$D$669&gt;0,Data!Y$7:Y$669))))/'1'!$G79</f>
        <v>1.6666666666666668E-3</v>
      </c>
      <c r="AA79" s="74">
        <f t="array" ref="AA79">SUM(IF(Data!$B$7:$B$669&gt;='1'!$B79,IF(Data!$B$7:$B$669&lt;'1'!$C79,IF(Data!$D$7:$D$669&gt;0,Data!Z$7:Z$669))))/'1'!$G79</f>
        <v>0</v>
      </c>
      <c r="AB79" s="74">
        <f t="array" ref="AB79">SUM(IF(Data!$B$7:$B$669&gt;='1'!$B79,IF(Data!$B$7:$B$669&lt;'1'!$C79,IF(Data!$D$7:$D$669&gt;0,Data!AA$7:AA$669))))/'1'!$G79</f>
        <v>0</v>
      </c>
      <c r="AC79" s="74">
        <f t="array" ref="AC79">SUM(IF(Data!$B$7:$B$669&gt;='1'!$B79,IF(Data!$B$7:$B$669&lt;'1'!$C79,IF(Data!$D$7:$D$669&gt;0,Data!AB$7:AB$669))))/'1'!$G79</f>
        <v>0</v>
      </c>
      <c r="AD79" s="74">
        <f t="array" ref="AD79">SUM(IF(Data!$B$7:$B$669&gt;='1'!$B79,IF(Data!$B$7:$B$669&lt;'1'!$C79,IF(Data!$D$7:$D$669&gt;0,Data!AC$7:AC$669))))/'1'!$G79</f>
        <v>0</v>
      </c>
      <c r="AE79" s="75">
        <f t="array" ref="AE79">SUM(IF(Data!$B$7:$B$669&gt;='1'!$B79,IF(Data!$B$7:$B$669&lt;'1'!$C79,IF(Data!$D$7:$D$669&gt;0,Data!AD$7:AD$669))))/'1'!$G79</f>
        <v>0</v>
      </c>
      <c r="AF79" s="131">
        <f t="shared" si="60"/>
        <v>0.40089935221648176</v>
      </c>
      <c r="AG79" s="123">
        <f t="shared" si="61"/>
        <v>0.27910064778351823</v>
      </c>
      <c r="AH79" s="123">
        <f t="shared" si="62"/>
        <v>0.23099999999999998</v>
      </c>
      <c r="AI79" s="123">
        <f t="shared" si="63"/>
        <v>3.966666666666667E-2</v>
      </c>
      <c r="AJ79" s="123">
        <f t="shared" si="64"/>
        <v>1.2333333333333342E-2</v>
      </c>
      <c r="AK79" s="123">
        <f t="shared" si="65"/>
        <v>1.0333333333333337E-2</v>
      </c>
      <c r="AL79" s="123">
        <f t="shared" si="66"/>
        <v>9.3333333333333289E-3</v>
      </c>
      <c r="AM79" s="123">
        <f t="shared" si="67"/>
        <v>5.9999999999999984E-3</v>
      </c>
      <c r="AN79" s="123">
        <f t="shared" si="68"/>
        <v>3.6666666666666679E-3</v>
      </c>
      <c r="AO79" s="123">
        <f t="shared" si="69"/>
        <v>2.3333333333333331E-3</v>
      </c>
      <c r="AP79" s="123">
        <f t="shared" si="70"/>
        <v>3.5247515695264239E-4</v>
      </c>
      <c r="AQ79" s="123">
        <f t="shared" si="71"/>
        <v>3.1419150971402372E-4</v>
      </c>
      <c r="AR79" s="123">
        <f t="shared" si="72"/>
        <v>0</v>
      </c>
      <c r="AS79" s="123">
        <f t="shared" si="73"/>
        <v>3.3333333333333392E-4</v>
      </c>
      <c r="AT79" s="123">
        <f t="shared" si="74"/>
        <v>1.6666666666666666E-3</v>
      </c>
      <c r="AU79" s="123">
        <f t="shared" si="75"/>
        <v>6.6666666666666654E-4</v>
      </c>
      <c r="AV79" s="123">
        <f t="shared" si="76"/>
        <v>3.3333333333333327E-4</v>
      </c>
      <c r="AW79" s="123">
        <f t="shared" si="77"/>
        <v>1.6666666666666668E-3</v>
      </c>
      <c r="AX79" s="123">
        <f t="shared" si="78"/>
        <v>0</v>
      </c>
      <c r="AY79" s="123">
        <f t="shared" si="79"/>
        <v>0</v>
      </c>
      <c r="AZ79" s="123">
        <f t="shared" si="80"/>
        <v>0</v>
      </c>
      <c r="BA79" s="132">
        <f t="shared" si="81"/>
        <v>0</v>
      </c>
      <c r="BB79" s="74">
        <f t="shared" si="82"/>
        <v>0.40089935221648176</v>
      </c>
      <c r="BC79" s="74">
        <f t="shared" si="83"/>
        <v>0.59411978960713741</v>
      </c>
      <c r="BD79" s="74">
        <f t="shared" si="84"/>
        <v>4.9808581763806908E-3</v>
      </c>
      <c r="BE79" s="74">
        <f t="shared" si="85"/>
        <v>0</v>
      </c>
      <c r="BF79" s="74">
        <f t="shared" si="86"/>
        <v>49.970667245170368</v>
      </c>
      <c r="BG79" s="74">
        <f t="shared" si="87"/>
        <v>35.253267943182998</v>
      </c>
      <c r="BH79" s="74">
        <f t="shared" si="88"/>
        <v>0.49783235747611909</v>
      </c>
      <c r="BI79" s="77">
        <f t="array" ref="BI79">10^ (LOG(INDEX($I$6:$AE$6,MATCH(BI$6/100,$I79:$AE79,-1)))-(INDEX($I79:$AE79,MATCH(BI$6/100,$I79:$AE79,-1))-BI$6/100)/(INDEX($I79:$AE79,MATCH(BI$6/100,$I79:$AE79,-1))-INDEX($I79:$AE79,MATCH(BI$6/100,$I79:$AE79,-1)+1))*(LOG(INDEX($I$6:$AE$6,MATCH(BI$6/100,$I79:$AE79,-1)))-LOG(INDEX($I$6:$AE$6,MATCH(BI$6/100,$I79:$AE79,-1)+1))))</f>
        <v>27.674134026612609</v>
      </c>
      <c r="BJ79" s="77">
        <f t="array" ref="BJ79">10^ (LOG(INDEX($I$6:$AE$6,MATCH(BJ$6/100,$I79:$AE79,-1)))-(INDEX($I79:$AE79,MATCH(BJ$6/100,$I79:$AE79,-1))-BJ$6/100)/(INDEX($I79:$AE79,MATCH(BJ$6/100,$I79:$AE79,-1))-INDEX($I79:$AE79,MATCH(BJ$6/100,$I79:$AE79,-1)+1))*(LOG(INDEX($I$6:$AE$6,MATCH(BJ$6/100,$I79:$AE79,-1)))-LOG(INDEX($I$6:$AE$6,MATCH(BJ$6/100,$I79:$AE79,-1)+1))))</f>
        <v>30.409630605585335</v>
      </c>
      <c r="BK79" s="77">
        <f t="array" ref="BK79">10^ (LOG(INDEX($I$6:$AE$6,MATCH(BK$6/100,$I79:$AE79,-1)))-(INDEX($I79:$AE79,MATCH(BK$6/100,$I79:$AE79,-1))-BK$6/100)/(INDEX($I79:$AE79,MATCH(BK$6/100,$I79:$AE79,-1))-INDEX($I79:$AE79,MATCH(BK$6/100,$I79:$AE79,-1)+1))*(LOG(INDEX($I$6:$AE$6,MATCH(BK$6/100,$I79:$AE79,-1)))-LOG(INDEX($I$6:$AE$6,MATCH(BK$6/100,$I79:$AE79,-1)+1))))</f>
        <v>35.028117820634336</v>
      </c>
      <c r="BL79" s="77">
        <f t="array" ref="BL79">10^ (LOG(INDEX($I$6:$AE$6,MATCH(BL$6/100,$I79:$AE79,-1)))-(INDEX($I79:$AE79,MATCH(BL$6/100,$I79:$AE79,-1))-BL$6/100)/(INDEX($I79:$AE79,MATCH(BL$6/100,$I79:$AE79,-1))-INDEX($I79:$AE79,MATCH(BL$6/100,$I79:$AE79,-1)+1))*(LOG(INDEX($I$6:$AE$6,MATCH(BL$6/100,$I79:$AE79,-1)))-LOG(INDEX($I$6:$AE$6,MATCH(BL$6/100,$I79:$AE79,-1)+1))))</f>
        <v>41.157065409127377</v>
      </c>
      <c r="BM79" s="77">
        <f t="array" ref="BM79">10^ (LOG(INDEX($I$6:$AE$6,MATCH(BM$6/100,$I79:$AE79,-1)))-(INDEX($I79:$AE79,MATCH(BM$6/100,$I79:$AE79,-1))-BM$6/100)/(INDEX($I79:$AE79,MATCH(BM$6/100,$I79:$AE79,-1))-INDEX($I79:$AE79,MATCH(BM$6/100,$I79:$AE79,-1)+1))*(LOG(INDEX($I$6:$AE$6,MATCH(BM$6/100,$I79:$AE79,-1)))-LOG(INDEX($I$6:$AE$6,MATCH(BM$6/100,$I79:$AE79,-1)+1))))</f>
        <v>53.184198559052774</v>
      </c>
      <c r="BN79" s="77">
        <f t="array" ref="BN79">10^ (LOG(INDEX($I$6:$AE$6,MATCH(BN$6/100,$I79:$AE79,-1)))-(INDEX($I79:$AE79,MATCH(BN$6/100,$I79:$AE79,-1))-BN$6/100)/(INDEX($I79:$AE79,MATCH(BN$6/100,$I79:$AE79,-1))-INDEX($I79:$AE79,MATCH(BN$6/100,$I79:$AE79,-1)+1))*(LOG(INDEX($I$6:$AE$6,MATCH(BN$6/100,$I79:$AE79,-1)))-LOG(INDEX($I$6:$AE$6,MATCH(BN$6/100,$I79:$AE79,-1)+1))))</f>
        <v>68.725963531439362</v>
      </c>
      <c r="BO79" s="77">
        <f t="array" ref="BO79">10^ (LOG(INDEX($I$6:$AE$6,MATCH(BO$6/100,$I79:$AE79,-1)))-(INDEX($I79:$AE79,MATCH(BO$6/100,$I79:$AE79,-1))-BO$6/100)/(INDEX($I79:$AE79,MATCH(BO$6/100,$I79:$AE79,-1))-INDEX($I79:$AE79,MATCH(BO$6/100,$I79:$AE79,-1)+1))*(LOG(INDEX($I$6:$AE$6,MATCH(BO$6/100,$I79:$AE79,-1)))-LOG(INDEX($I$6:$AE$6,MATCH(BO$6/100,$I79:$AE79,-1)+1))))</f>
        <v>81.535420645763523</v>
      </c>
      <c r="BP79" s="77">
        <f t="array" ref="BP79">10^ (LOG(INDEX($I$6:$AE$6,MATCH(BP$6/100,$I79:$AE79,-1)))-(INDEX($I79:$AE79,MATCH(BP$6/100,$I79:$AE79,-1))-BP$6/100)/(INDEX($I79:$AE79,MATCH(BP$6/100,$I79:$AE79,-1))-INDEX($I79:$AE79,MATCH(BP$6/100,$I79:$AE79,-1)+1))*(LOG(INDEX($I$6:$AE$6,MATCH(BP$6/100,$I79:$AE79,-1)))-LOG(INDEX($I$6:$AE$6,MATCH(BP$6/100,$I79:$AE79,-1)+1))))</f>
        <v>95.093152881603601</v>
      </c>
      <c r="BQ79" s="78">
        <f t="array" ref="BQ79">10^ (LOG(INDEX($I$6:$AE$6,MATCH(BQ$6/100,$I79:$AE79,-1)))-(INDEX($I79:$AE79,MATCH(BQ$6/100,$I79:$AE79,-1))-BQ$6/100)/(INDEX($I79:$AE79,MATCH(BQ$6/100,$I79:$AE79,-1))-INDEX($I79:$AE79,MATCH(BQ$6/100,$I79:$AE79,-1)+1))*(LOG(INDEX($I$6:$AE$6,MATCH(BQ$6/100,$I79:$AE79,-1)))-LOG(INDEX($I$6:$AE$6,MATCH(BQ$6/100,$I79:$AE79,-1)+1))))</f>
        <v>105.36212818172649</v>
      </c>
    </row>
    <row r="80" spans="1:69" x14ac:dyDescent="0.2">
      <c r="A80" s="2"/>
      <c r="B80" s="79">
        <f t="shared" si="89"/>
        <v>79</v>
      </c>
      <c r="C80" s="71">
        <f t="shared" si="90"/>
        <v>80</v>
      </c>
      <c r="D80" s="71">
        <f t="shared" si="59"/>
        <v>79</v>
      </c>
      <c r="E80" s="57">
        <v>0</v>
      </c>
      <c r="F80" s="57" t="s">
        <v>101</v>
      </c>
      <c r="G80" s="118">
        <f t="array" ref="G80">SUM(IF(Data!$B$7:$B$669&gt;='1'!B80,IF(Data!$B$7:$B$669&lt;'1'!C80,IF(Data!$D$7:$D$669&gt;0,1))))</f>
        <v>3</v>
      </c>
      <c r="H80" s="120">
        <f t="array" ref="H80">SUM(IF(Data!$B$7:$B$669&gt;='1'!B80,IF(Data!$B$7:$B$669&lt;'1'!C80,IF(Data!$D$7:$D$669&gt;0,Data!$F$7:$F$669))))/3</f>
        <v>1</v>
      </c>
      <c r="I80" s="137">
        <f t="array" ref="I80">SUM(IF(Data!$B$7:$B$669&gt;='1'!$B80,IF(Data!$B$7:$B$669&lt;'1'!$C80,IF(Data!$D$7:$D$669&gt;0,Data!H$7:H$669))))/'1'!$G80</f>
        <v>1</v>
      </c>
      <c r="J80" s="74">
        <f t="array" ref="J80">SUM(IF(Data!$B$7:$B$669&gt;='1'!$B80,IF(Data!$B$7:$B$669&lt;'1'!$C80,IF(Data!$D$7:$D$669&gt;0,Data!I$7:I$669))))/'1'!$G80</f>
        <v>0.81232407776140192</v>
      </c>
      <c r="K80" s="74">
        <f t="array" ref="K80">SUM(IF(Data!$B$7:$B$669&gt;='1'!$B80,IF(Data!$B$7:$B$669&lt;'1'!$C80,IF(Data!$D$7:$D$669&gt;0,Data!J$7:J$669))))/'1'!$G80</f>
        <v>0.68166666666666664</v>
      </c>
      <c r="L80" s="74">
        <f t="array" ref="L80">SUM(IF(Data!$B$7:$B$669&gt;='1'!$B80,IF(Data!$B$7:$B$669&lt;'1'!$C80,IF(Data!$D$7:$D$669&gt;0,Data!K$7:K$669))))/'1'!$G80</f>
        <v>0.33733333333333332</v>
      </c>
      <c r="M80" s="74">
        <f t="array" ref="M80">SUM(IF(Data!$B$7:$B$669&gt;='1'!$B80,IF(Data!$B$7:$B$669&lt;'1'!$C80,IF(Data!$D$7:$D$669&gt;0,Data!L$7:L$669))))/'1'!$G80</f>
        <v>0.18900000000000003</v>
      </c>
      <c r="N80" s="74">
        <f t="array" ref="N80">SUM(IF(Data!$B$7:$B$669&gt;='1'!$B80,IF(Data!$B$7:$B$669&lt;'1'!$C80,IF(Data!$D$7:$D$669&gt;0,Data!M$7:M$669))))/'1'!$G80</f>
        <v>0.12166666666666666</v>
      </c>
      <c r="O80" s="74">
        <f t="array" ref="O80">SUM(IF(Data!$B$7:$B$669&gt;='1'!$B80,IF(Data!$B$7:$B$669&lt;'1'!$C80,IF(Data!$D$7:$D$669&gt;0,Data!N$7:N$669))))/'1'!$G80</f>
        <v>8.666666666666667E-2</v>
      </c>
      <c r="P80" s="74">
        <f t="array" ref="P80">SUM(IF(Data!$B$7:$B$669&gt;='1'!$B80,IF(Data!$B$7:$B$669&lt;'1'!$C80,IF(Data!$D$7:$D$669&gt;0,Data!O$7:O$669))))/'1'!$G80</f>
        <v>6.2E-2</v>
      </c>
      <c r="Q80" s="74">
        <f t="array" ref="Q80">SUM(IF(Data!$B$7:$B$669&gt;='1'!$B80,IF(Data!$B$7:$B$669&lt;'1'!$C80,IF(Data!$D$7:$D$669&gt;0,Data!P$7:P$669))))/'1'!$G80</f>
        <v>4.1666666666666664E-2</v>
      </c>
      <c r="R80" s="74">
        <f t="array" ref="R80">SUM(IF(Data!$B$7:$B$669&gt;='1'!$B80,IF(Data!$B$7:$B$669&lt;'1'!$C80,IF(Data!$D$7:$D$669&gt;0,Data!Q$7:Q$669))))/'1'!$G80</f>
        <v>2.7666666666666669E-2</v>
      </c>
      <c r="S80" s="74">
        <f t="array" ref="S80">SUM(IF(Data!$B$7:$B$669&gt;='1'!$B80,IF(Data!$B$7:$B$669&lt;'1'!$C80,IF(Data!$D$7:$D$669&gt;0,Data!R$7:R$669))))/'1'!$G80</f>
        <v>2.1333333333333333E-2</v>
      </c>
      <c r="T80" s="74">
        <f t="array" ref="T80">SUM(IF(Data!$B$7:$B$669&gt;='1'!$B80,IF(Data!$B$7:$B$669&lt;'1'!$C80,IF(Data!$D$7:$D$669&gt;0,Data!S$7:S$669))))/'1'!$G80</f>
        <v>1.9394719970093798E-2</v>
      </c>
      <c r="U80" s="74">
        <f t="array" ref="U80">SUM(IF(Data!$B$7:$B$669&gt;='1'!$B80,IF(Data!$B$7:$B$669&lt;'1'!$C80,IF(Data!$D$7:$D$669&gt;0,Data!T$7:T$669))))/'1'!$G80</f>
        <v>1.7666666666666664E-2</v>
      </c>
      <c r="V80" s="74">
        <f t="array" ref="V80">SUM(IF(Data!$B$7:$B$669&gt;='1'!$B80,IF(Data!$B$7:$B$669&lt;'1'!$C80,IF(Data!$D$7:$D$669&gt;0,Data!U$7:U$669))))/'1'!$G80</f>
        <v>1.4666666666666666E-2</v>
      </c>
      <c r="W80" s="74">
        <f t="array" ref="W80">SUM(IF(Data!$B$7:$B$669&gt;='1'!$B80,IF(Data!$B$7:$B$669&lt;'1'!$C80,IF(Data!$D$7:$D$669&gt;0,Data!V$7:V$669))))/'1'!$G80</f>
        <v>1.3666666666666669E-2</v>
      </c>
      <c r="X80" s="74">
        <f t="array" ref="X80">SUM(IF(Data!$B$7:$B$669&gt;='1'!$B80,IF(Data!$B$7:$B$669&lt;'1'!$C80,IF(Data!$D$7:$D$669&gt;0,Data!W$7:W$669))))/'1'!$G80</f>
        <v>1.2000000000000002E-2</v>
      </c>
      <c r="Y80" s="74">
        <f t="array" ref="Y80">SUM(IF(Data!$B$7:$B$669&gt;='1'!$B80,IF(Data!$B$7:$B$669&lt;'1'!$C80,IF(Data!$D$7:$D$669&gt;0,Data!X$7:X$669))))/'1'!$G80</f>
        <v>1.1000000000000001E-2</v>
      </c>
      <c r="Z80" s="74">
        <f t="array" ref="Z80">SUM(IF(Data!$B$7:$B$669&gt;='1'!$B80,IF(Data!$B$7:$B$669&lt;'1'!$C80,IF(Data!$D$7:$D$669&gt;0,Data!Y$7:Y$669))))/'1'!$G80</f>
        <v>7.3333333333333341E-3</v>
      </c>
      <c r="AA80" s="74">
        <f t="array" ref="AA80">SUM(IF(Data!$B$7:$B$669&gt;='1'!$B80,IF(Data!$B$7:$B$669&lt;'1'!$C80,IF(Data!$D$7:$D$669&gt;0,Data!Z$7:Z$669))))/'1'!$G80</f>
        <v>5.6666666666666671E-3</v>
      </c>
      <c r="AB80" s="74">
        <f t="array" ref="AB80">SUM(IF(Data!$B$7:$B$669&gt;='1'!$B80,IF(Data!$B$7:$B$669&lt;'1'!$C80,IF(Data!$D$7:$D$669&gt;0,Data!AA$7:AA$669))))/'1'!$G80</f>
        <v>3.3333333333333335E-3</v>
      </c>
      <c r="AC80" s="74">
        <f t="array" ref="AC80">SUM(IF(Data!$B$7:$B$669&gt;='1'!$B80,IF(Data!$B$7:$B$669&lt;'1'!$C80,IF(Data!$D$7:$D$669&gt;0,Data!AB$7:AB$669))))/'1'!$G80</f>
        <v>2.3333333333333335E-3</v>
      </c>
      <c r="AD80" s="74">
        <f t="array" ref="AD80">SUM(IF(Data!$B$7:$B$669&gt;='1'!$B80,IF(Data!$B$7:$B$669&lt;'1'!$C80,IF(Data!$D$7:$D$669&gt;0,Data!AC$7:AC$669))))/'1'!$G80</f>
        <v>2.0324035988528049E-3</v>
      </c>
      <c r="AE80" s="75">
        <f t="array" ref="AE80">SUM(IF(Data!$B$7:$B$669&gt;='1'!$B80,IF(Data!$B$7:$B$669&lt;'1'!$C80,IF(Data!$D$7:$D$669&gt;0,Data!AD$7:AD$669))))/'1'!$G80</f>
        <v>0</v>
      </c>
      <c r="AF80" s="131">
        <f t="shared" si="60"/>
        <v>0.18767592223859808</v>
      </c>
      <c r="AG80" s="123">
        <f t="shared" si="61"/>
        <v>0.13065741109473528</v>
      </c>
      <c r="AH80" s="123">
        <f t="shared" si="62"/>
        <v>0.34433333333333332</v>
      </c>
      <c r="AI80" s="123">
        <f t="shared" si="63"/>
        <v>0.14833333333333329</v>
      </c>
      <c r="AJ80" s="123">
        <f t="shared" si="64"/>
        <v>6.733333333333337E-2</v>
      </c>
      <c r="AK80" s="123">
        <f t="shared" si="65"/>
        <v>3.4999999999999989E-2</v>
      </c>
      <c r="AL80" s="123">
        <f t="shared" si="66"/>
        <v>2.466666666666667E-2</v>
      </c>
      <c r="AM80" s="123">
        <f t="shared" si="67"/>
        <v>2.0333333333333335E-2</v>
      </c>
      <c r="AN80" s="123">
        <f t="shared" si="68"/>
        <v>1.3999999999999995E-2</v>
      </c>
      <c r="AO80" s="123">
        <f t="shared" si="69"/>
        <v>6.3333333333333366E-3</v>
      </c>
      <c r="AP80" s="123">
        <f t="shared" si="70"/>
        <v>1.9386133632395344E-3</v>
      </c>
      <c r="AQ80" s="123">
        <f t="shared" si="71"/>
        <v>1.7280533034271343E-3</v>
      </c>
      <c r="AR80" s="123">
        <f t="shared" si="72"/>
        <v>2.9999999999999975E-3</v>
      </c>
      <c r="AS80" s="123">
        <f t="shared" si="73"/>
        <v>9.9999999999999742E-4</v>
      </c>
      <c r="AT80" s="123">
        <f t="shared" si="74"/>
        <v>1.666666666666667E-3</v>
      </c>
      <c r="AU80" s="123">
        <f t="shared" si="75"/>
        <v>1.0000000000000009E-3</v>
      </c>
      <c r="AV80" s="123">
        <f t="shared" si="76"/>
        <v>3.666666666666667E-3</v>
      </c>
      <c r="AW80" s="123">
        <f t="shared" si="77"/>
        <v>1.666666666666667E-3</v>
      </c>
      <c r="AX80" s="123">
        <f t="shared" si="78"/>
        <v>2.3333333333333335E-3</v>
      </c>
      <c r="AY80" s="123">
        <f t="shared" si="79"/>
        <v>1E-3</v>
      </c>
      <c r="AZ80" s="123">
        <f t="shared" si="80"/>
        <v>3.0092973448052861E-4</v>
      </c>
      <c r="BA80" s="132">
        <f t="shared" si="81"/>
        <v>2.0324035988528049E-3</v>
      </c>
      <c r="BB80" s="74">
        <f t="shared" si="82"/>
        <v>0.18767592223859808</v>
      </c>
      <c r="BC80" s="74">
        <f t="shared" si="83"/>
        <v>0.79292935779130813</v>
      </c>
      <c r="BD80" s="74">
        <f t="shared" si="84"/>
        <v>1.7362316371240992E-2</v>
      </c>
      <c r="BE80" s="74">
        <f t="shared" si="85"/>
        <v>2.0324035988528049E-3</v>
      </c>
      <c r="BF80" s="74">
        <f t="shared" si="86"/>
        <v>29.490545530974401</v>
      </c>
      <c r="BG80" s="74">
        <f t="shared" si="87"/>
        <v>25.351489369744122</v>
      </c>
      <c r="BH80" s="74">
        <f t="shared" si="88"/>
        <v>0.49870263774334023</v>
      </c>
      <c r="BI80" s="77">
        <f t="array" ref="BI80">10^ (LOG(INDEX($I$6:$AE$6,MATCH(BI$6/100,$I80:$AE80,-1)))-(INDEX($I80:$AE80,MATCH(BI$6/100,$I80:$AE80,-1))-BI$6/100)/(INDEX($I80:$AE80,MATCH(BI$6/100,$I80:$AE80,-1))-INDEX($I80:$AE80,MATCH(BI$6/100,$I80:$AE80,-1)+1))*(LOG(INDEX($I$6:$AE$6,MATCH(BI$6/100,$I80:$AE80,-1)))-LOG(INDEX($I$6:$AE$6,MATCH(BI$6/100,$I80:$AE80,-1)+1))))</f>
        <v>10.891352543152156</v>
      </c>
      <c r="BJ80" s="77">
        <f t="array" ref="BJ80">10^ (LOG(INDEX($I$6:$AE$6,MATCH(BJ$6/100,$I80:$AE80,-1)))-(INDEX($I80:$AE80,MATCH(BJ$6/100,$I80:$AE80,-1))-BJ$6/100)/(INDEX($I80:$AE80,MATCH(BJ$6/100,$I80:$AE80,-1))-INDEX($I80:$AE80,MATCH(BJ$6/100,$I80:$AE80,-1)+1))*(LOG(INDEX($I$6:$AE$6,MATCH(BJ$6/100,$I80:$AE80,-1)))-LOG(INDEX($I$6:$AE$6,MATCH(BJ$6/100,$I80:$AE80,-1)+1))))</f>
        <v>16.745483408934348</v>
      </c>
      <c r="BK80" s="77">
        <f t="array" ref="BK80">10^ (LOG(INDEX($I$6:$AE$6,MATCH(BK$6/100,$I80:$AE80,-1)))-(INDEX($I80:$AE80,MATCH(BK$6/100,$I80:$AE80,-1))-BK$6/100)/(INDEX($I80:$AE80,MATCH(BK$6/100,$I80:$AE80,-1))-INDEX($I80:$AE80,MATCH(BK$6/100,$I80:$AE80,-1)+1))*(LOG(INDEX($I$6:$AE$6,MATCH(BK$6/100,$I80:$AE80,-1)))-LOG(INDEX($I$6:$AE$6,MATCH(BK$6/100,$I80:$AE80,-1)+1))))</f>
        <v>22.427466932685718</v>
      </c>
      <c r="BL80" s="77">
        <f t="array" ref="BL80">10^ (LOG(INDEX($I$6:$AE$6,MATCH(BL$6/100,$I80:$AE80,-1)))-(INDEX($I80:$AE80,MATCH(BL$6/100,$I80:$AE80,-1))-BL$6/100)/(INDEX($I80:$AE80,MATCH(BL$6/100,$I80:$AE80,-1))-INDEX($I80:$AE80,MATCH(BL$6/100,$I80:$AE80,-1)+1))*(LOG(INDEX($I$6:$AE$6,MATCH(BL$6/100,$I80:$AE80,-1)))-LOG(INDEX($I$6:$AE$6,MATCH(BL$6/100,$I80:$AE80,-1)+1))))</f>
        <v>27.565550879143359</v>
      </c>
      <c r="BM80" s="77">
        <f t="array" ref="BM80">10^ (LOG(INDEX($I$6:$AE$6,MATCH(BM$6/100,$I80:$AE80,-1)))-(INDEX($I80:$AE80,MATCH(BM$6/100,$I80:$AE80,-1))-BM$6/100)/(INDEX($I80:$AE80,MATCH(BM$6/100,$I80:$AE80,-1))-INDEX($I80:$AE80,MATCH(BM$6/100,$I80:$AE80,-1)+1))*(LOG(INDEX($I$6:$AE$6,MATCH(BM$6/100,$I80:$AE80,-1)))-LOG(INDEX($I$6:$AE$6,MATCH(BM$6/100,$I80:$AE80,-1)+1))))</f>
        <v>32.286762699802757</v>
      </c>
      <c r="BN80" s="77">
        <f t="array" ref="BN80">10^ (LOG(INDEX($I$6:$AE$6,MATCH(BN$6/100,$I80:$AE80,-1)))-(INDEX($I80:$AE80,MATCH(BN$6/100,$I80:$AE80,-1))-BN$6/100)/(INDEX($I80:$AE80,MATCH(BN$6/100,$I80:$AE80,-1))-INDEX($I80:$AE80,MATCH(BN$6/100,$I80:$AE80,-1)+1))*(LOG(INDEX($I$6:$AE$6,MATCH(BN$6/100,$I80:$AE80,-1)))-LOG(INDEX($I$6:$AE$6,MATCH(BN$6/100,$I80:$AE80,-1)+1))))</f>
        <v>37.816586731887199</v>
      </c>
      <c r="BO80" s="77">
        <f t="array" ref="BO80">10^ (LOG(INDEX($I$6:$AE$6,MATCH(BO$6/100,$I80:$AE80,-1)))-(INDEX($I80:$AE80,MATCH(BO$6/100,$I80:$AE80,-1))-BO$6/100)/(INDEX($I80:$AE80,MATCH(BO$6/100,$I80:$AE80,-1))-INDEX($I80:$AE80,MATCH(BO$6/100,$I80:$AE80,-1)+1))*(LOG(INDEX($I$6:$AE$6,MATCH(BO$6/100,$I80:$AE80,-1)))-LOG(INDEX($I$6:$AE$6,MATCH(BO$6/100,$I80:$AE80,-1)+1))))</f>
        <v>50.179073638166912</v>
      </c>
      <c r="BP80" s="77">
        <f t="array" ref="BP80">10^ (LOG(INDEX($I$6:$AE$6,MATCH(BP$6/100,$I80:$AE80,-1)))-(INDEX($I80:$AE80,MATCH(BP$6/100,$I80:$AE80,-1))-BP$6/100)/(INDEX($I80:$AE80,MATCH(BP$6/100,$I80:$AE80,-1))-INDEX($I80:$AE80,MATCH(BP$6/100,$I80:$AE80,-1)+1))*(LOG(INDEX($I$6:$AE$6,MATCH(BP$6/100,$I80:$AE80,-1)))-LOG(INDEX($I$6:$AE$6,MATCH(BP$6/100,$I80:$AE80,-1)+1))))</f>
        <v>69.698285321351889</v>
      </c>
      <c r="BQ80" s="78">
        <f t="array" ref="BQ80">10^ (LOG(INDEX($I$6:$AE$6,MATCH(BQ$6/100,$I80:$AE80,-1)))-(INDEX($I80:$AE80,MATCH(BQ$6/100,$I80:$AE80,-1))-BQ$6/100)/(INDEX($I80:$AE80,MATCH(BQ$6/100,$I80:$AE80,-1))-INDEX($I80:$AE80,MATCH(BQ$6/100,$I80:$AE80,-1)+1))*(LOG(INDEX($I$6:$AE$6,MATCH(BQ$6/100,$I80:$AE80,-1)))-LOG(INDEX($I$6:$AE$6,MATCH(BQ$6/100,$I80:$AE80,-1)+1))))</f>
        <v>86.767096253399217</v>
      </c>
    </row>
    <row r="81" spans="1:69" x14ac:dyDescent="0.2">
      <c r="A81" s="2"/>
      <c r="B81" s="79">
        <f t="shared" si="89"/>
        <v>80</v>
      </c>
      <c r="C81" s="71">
        <f t="shared" si="90"/>
        <v>81</v>
      </c>
      <c r="D81" s="71">
        <f t="shared" si="59"/>
        <v>80</v>
      </c>
      <c r="E81" s="57">
        <v>0</v>
      </c>
      <c r="F81" s="57" t="s">
        <v>101</v>
      </c>
      <c r="G81" s="118">
        <f t="array" ref="G81">SUM(IF(Data!$B$7:$B$669&gt;='1'!B81,IF(Data!$B$7:$B$669&lt;'1'!C81,IF(Data!$D$7:$D$669&gt;0,1))))</f>
        <v>1</v>
      </c>
      <c r="H81" s="120">
        <f t="array" ref="H81">SUM(IF(Data!$B$7:$B$669&gt;='1'!B81,IF(Data!$B$7:$B$669&lt;'1'!C81,IF(Data!$D$7:$D$669&gt;0,Data!$F$7:$F$669))))/3</f>
        <v>0.33333333333333331</v>
      </c>
      <c r="I81" s="137">
        <f t="array" ref="I81">SUM(IF(Data!$B$7:$B$669&gt;='1'!$B81,IF(Data!$B$7:$B$669&lt;'1'!$C81,IF(Data!$D$7:$D$669&gt;0,Data!H$7:H$669))))/'1'!$G81</f>
        <v>1</v>
      </c>
      <c r="J81" s="74">
        <f t="array" ref="J81">SUM(IF(Data!$B$7:$B$669&gt;='1'!$B81,IF(Data!$B$7:$B$669&lt;'1'!$C81,IF(Data!$D$7:$D$669&gt;0,Data!I$7:I$669))))/'1'!$G81</f>
        <v>0.79837120814994589</v>
      </c>
      <c r="K81" s="74">
        <f t="array" ref="K81">SUM(IF(Data!$B$7:$B$669&gt;='1'!$B81,IF(Data!$B$7:$B$669&lt;'1'!$C81,IF(Data!$D$7:$D$669&gt;0,Data!J$7:J$669))))/'1'!$G81</f>
        <v>0.65799999999999992</v>
      </c>
      <c r="L81" s="74">
        <f t="array" ref="L81">SUM(IF(Data!$B$7:$B$669&gt;='1'!$B81,IF(Data!$B$7:$B$669&lt;'1'!$C81,IF(Data!$D$7:$D$669&gt;0,Data!K$7:K$669))))/'1'!$G81</f>
        <v>0.34700000000000003</v>
      </c>
      <c r="M81" s="74">
        <f t="array" ref="M81">SUM(IF(Data!$B$7:$B$669&gt;='1'!$B81,IF(Data!$B$7:$B$669&lt;'1'!$C81,IF(Data!$D$7:$D$669&gt;0,Data!L$7:L$669))))/'1'!$G81</f>
        <v>0.25600000000000001</v>
      </c>
      <c r="N81" s="74">
        <f t="array" ref="N81">SUM(IF(Data!$B$7:$B$669&gt;='1'!$B81,IF(Data!$B$7:$B$669&lt;'1'!$C81,IF(Data!$D$7:$D$669&gt;0,Data!M$7:M$669))))/'1'!$G81</f>
        <v>0.214</v>
      </c>
      <c r="O81" s="74">
        <f t="array" ref="O81">SUM(IF(Data!$B$7:$B$669&gt;='1'!$B81,IF(Data!$B$7:$B$669&lt;'1'!$C81,IF(Data!$D$7:$D$669&gt;0,Data!N$7:N$669))))/'1'!$G81</f>
        <v>0.17800000000000002</v>
      </c>
      <c r="P81" s="74">
        <f t="array" ref="P81">SUM(IF(Data!$B$7:$B$669&gt;='1'!$B81,IF(Data!$B$7:$B$669&lt;'1'!$C81,IF(Data!$D$7:$D$669&gt;0,Data!O$7:O$669))))/'1'!$G81</f>
        <v>0.161</v>
      </c>
      <c r="Q81" s="74">
        <f t="array" ref="Q81">SUM(IF(Data!$B$7:$B$669&gt;='1'!$B81,IF(Data!$B$7:$B$669&lt;'1'!$C81,IF(Data!$D$7:$D$669&gt;0,Data!P$7:P$669))))/'1'!$G81</f>
        <v>0.14300000000000002</v>
      </c>
      <c r="R81" s="74">
        <f t="array" ref="R81">SUM(IF(Data!$B$7:$B$669&gt;='1'!$B81,IF(Data!$B$7:$B$669&lt;'1'!$C81,IF(Data!$D$7:$D$669&gt;0,Data!Q$7:Q$669))))/'1'!$G81</f>
        <v>0.122</v>
      </c>
      <c r="S81" s="74">
        <f t="array" ref="S81">SUM(IF(Data!$B$7:$B$669&gt;='1'!$B81,IF(Data!$B$7:$B$669&lt;'1'!$C81,IF(Data!$D$7:$D$669&gt;0,Data!R$7:R$669))))/'1'!$G81</f>
        <v>0.10300000000000001</v>
      </c>
      <c r="T81" s="74">
        <f t="array" ref="T81">SUM(IF(Data!$B$7:$B$669&gt;='1'!$B81,IF(Data!$B$7:$B$669&lt;'1'!$C81,IF(Data!$D$7:$D$669&gt;0,Data!S$7:S$669))))/'1'!$G81</f>
        <v>9.2425745291420724E-2</v>
      </c>
      <c r="U81" s="74">
        <f t="array" ref="U81">SUM(IF(Data!$B$7:$B$669&gt;='1'!$B81,IF(Data!$B$7:$B$669&lt;'1'!$C81,IF(Data!$D$7:$D$669&gt;0,Data!T$7:T$669))))/'1'!$G81</f>
        <v>8.3000000000000004E-2</v>
      </c>
      <c r="V81" s="74">
        <f t="array" ref="V81">SUM(IF(Data!$B$7:$B$669&gt;='1'!$B81,IF(Data!$B$7:$B$669&lt;'1'!$C81,IF(Data!$D$7:$D$669&gt;0,Data!U$7:U$669))))/'1'!$G81</f>
        <v>6.6000000000000003E-2</v>
      </c>
      <c r="W81" s="74">
        <f t="array" ref="W81">SUM(IF(Data!$B$7:$B$669&gt;='1'!$B81,IF(Data!$B$7:$B$669&lt;'1'!$C81,IF(Data!$D$7:$D$669&gt;0,Data!V$7:V$669))))/'1'!$G81</f>
        <v>5.7000000000000002E-2</v>
      </c>
      <c r="X81" s="74">
        <f t="array" ref="X81">SUM(IF(Data!$B$7:$B$669&gt;='1'!$B81,IF(Data!$B$7:$B$669&lt;'1'!$C81,IF(Data!$D$7:$D$669&gt;0,Data!W$7:W$669))))/'1'!$G81</f>
        <v>4.8000000000000001E-2</v>
      </c>
      <c r="Y81" s="74">
        <f t="array" ref="Y81">SUM(IF(Data!$B$7:$B$669&gt;='1'!$B81,IF(Data!$B$7:$B$669&lt;'1'!$C81,IF(Data!$D$7:$D$669&gt;0,Data!X$7:X$669))))/'1'!$G81</f>
        <v>4.0999999999999995E-2</v>
      </c>
      <c r="Z81" s="74">
        <f t="array" ref="Z81">SUM(IF(Data!$B$7:$B$669&gt;='1'!$B81,IF(Data!$B$7:$B$669&lt;'1'!$C81,IF(Data!$D$7:$D$669&gt;0,Data!Y$7:Y$669))))/'1'!$G81</f>
        <v>3.2000000000000001E-2</v>
      </c>
      <c r="AA81" s="74">
        <f t="array" ref="AA81">SUM(IF(Data!$B$7:$B$669&gt;='1'!$B81,IF(Data!$B$7:$B$669&lt;'1'!$C81,IF(Data!$D$7:$D$669&gt;0,Data!Z$7:Z$669))))/'1'!$G81</f>
        <v>2.7000000000000003E-2</v>
      </c>
      <c r="AB81" s="74">
        <f t="array" ref="AB81">SUM(IF(Data!$B$7:$B$669&gt;='1'!$B81,IF(Data!$B$7:$B$669&lt;'1'!$C81,IF(Data!$D$7:$D$669&gt;0,Data!AA$7:AA$669))))/'1'!$G81</f>
        <v>2.2000000000000002E-2</v>
      </c>
      <c r="AC81" s="74">
        <f t="array" ref="AC81">SUM(IF(Data!$B$7:$B$669&gt;='1'!$B81,IF(Data!$B$7:$B$669&lt;'1'!$C81,IF(Data!$D$7:$D$669&gt;0,Data!AB$7:AB$669))))/'1'!$G81</f>
        <v>1.4999999999999999E-2</v>
      </c>
      <c r="AD81" s="74">
        <f t="array" ref="AD81">SUM(IF(Data!$B$7:$B$669&gt;='1'!$B81,IF(Data!$B$7:$B$669&lt;'1'!$C81,IF(Data!$D$7:$D$669&gt;0,Data!AC$7:AC$669))))/'1'!$G81</f>
        <v>1.306545170691089E-2</v>
      </c>
      <c r="AE81" s="75">
        <f t="array" ref="AE81">SUM(IF(Data!$B$7:$B$669&gt;='1'!$B81,IF(Data!$B$7:$B$669&lt;'1'!$C81,IF(Data!$D$7:$D$669&gt;0,Data!AD$7:AD$669))))/'1'!$G81</f>
        <v>0</v>
      </c>
      <c r="AF81" s="131">
        <f t="shared" si="60"/>
        <v>0.20162879185005411</v>
      </c>
      <c r="AG81" s="123">
        <f t="shared" si="61"/>
        <v>0.14037120814994597</v>
      </c>
      <c r="AH81" s="123">
        <f t="shared" si="62"/>
        <v>0.31099999999999989</v>
      </c>
      <c r="AI81" s="123">
        <f t="shared" si="63"/>
        <v>9.1000000000000025E-2</v>
      </c>
      <c r="AJ81" s="123">
        <f t="shared" si="64"/>
        <v>4.200000000000001E-2</v>
      </c>
      <c r="AK81" s="123">
        <f t="shared" si="65"/>
        <v>3.5999999999999976E-2</v>
      </c>
      <c r="AL81" s="123">
        <f t="shared" si="66"/>
        <v>1.7000000000000015E-2</v>
      </c>
      <c r="AM81" s="123">
        <f t="shared" si="67"/>
        <v>1.7999999999999988E-2</v>
      </c>
      <c r="AN81" s="123">
        <f t="shared" si="68"/>
        <v>2.1000000000000019E-2</v>
      </c>
      <c r="AO81" s="123">
        <f t="shared" si="69"/>
        <v>1.8999999999999989E-2</v>
      </c>
      <c r="AP81" s="123">
        <f t="shared" si="70"/>
        <v>1.0574254708579284E-2</v>
      </c>
      <c r="AQ81" s="123">
        <f t="shared" si="71"/>
        <v>9.4257452914207202E-3</v>
      </c>
      <c r="AR81" s="123">
        <f t="shared" si="72"/>
        <v>1.7000000000000001E-2</v>
      </c>
      <c r="AS81" s="123">
        <f t="shared" si="73"/>
        <v>9.0000000000000011E-3</v>
      </c>
      <c r="AT81" s="123">
        <f t="shared" si="74"/>
        <v>9.0000000000000011E-3</v>
      </c>
      <c r="AU81" s="123">
        <f t="shared" si="75"/>
        <v>7.0000000000000062E-3</v>
      </c>
      <c r="AV81" s="123">
        <f t="shared" si="76"/>
        <v>8.9999999999999941E-3</v>
      </c>
      <c r="AW81" s="123">
        <f t="shared" si="77"/>
        <v>4.9999999999999975E-3</v>
      </c>
      <c r="AX81" s="123">
        <f t="shared" si="78"/>
        <v>5.000000000000001E-3</v>
      </c>
      <c r="AY81" s="123">
        <f t="shared" si="79"/>
        <v>7.0000000000000027E-3</v>
      </c>
      <c r="AZ81" s="123">
        <f t="shared" si="80"/>
        <v>1.9345482930891097E-3</v>
      </c>
      <c r="BA81" s="132">
        <f t="shared" si="81"/>
        <v>1.306545170691089E-2</v>
      </c>
      <c r="BB81" s="74">
        <f t="shared" si="82"/>
        <v>0.20162879185005411</v>
      </c>
      <c r="BC81" s="74">
        <f t="shared" si="83"/>
        <v>0.70594546285852533</v>
      </c>
      <c r="BD81" s="74">
        <f t="shared" si="84"/>
        <v>7.9360293584509856E-2</v>
      </c>
      <c r="BE81" s="74">
        <f t="shared" si="85"/>
        <v>1.306545170691089E-2</v>
      </c>
      <c r="BF81" s="74">
        <f t="shared" si="86"/>
        <v>21.163239099112882</v>
      </c>
      <c r="BG81" s="74">
        <f t="shared" si="87"/>
        <v>24.106925627254398</v>
      </c>
      <c r="BH81" s="74">
        <f t="shared" si="88"/>
        <v>0.60258955162643324</v>
      </c>
      <c r="BI81" s="77">
        <f t="array" ref="BI81">10^ (LOG(INDEX($I$6:$AE$6,MATCH(BI$6/100,$I81:$AE81,-1)))-(INDEX($I81:$AE81,MATCH(BI$6/100,$I81:$AE81,-1))-BI$6/100)/(INDEX($I81:$AE81,MATCH(BI$6/100,$I81:$AE81,-1))-INDEX($I81:$AE81,MATCH(BI$6/100,$I81:$AE81,-1)+1))*(LOG(INDEX($I$6:$AE$6,MATCH(BI$6/100,$I81:$AE81,-1)))-LOG(INDEX($I$6:$AE$6,MATCH(BI$6/100,$I81:$AE81,-1)+1))))</f>
        <v>2.2790134783799427</v>
      </c>
      <c r="BJ81" s="77">
        <f t="array" ref="BJ81">10^ (LOG(INDEX($I$6:$AE$6,MATCH(BJ$6/100,$I81:$AE81,-1)))-(INDEX($I81:$AE81,MATCH(BJ$6/100,$I81:$AE81,-1))-BJ$6/100)/(INDEX($I81:$AE81,MATCH(BJ$6/100,$I81:$AE81,-1))-INDEX($I81:$AE81,MATCH(BJ$6/100,$I81:$AE81,-1)+1))*(LOG(INDEX($I$6:$AE$6,MATCH(BJ$6/100,$I81:$AE81,-1)))-LOG(INDEX($I$6:$AE$6,MATCH(BJ$6/100,$I81:$AE81,-1)+1))))</f>
        <v>6.6696823845018578</v>
      </c>
      <c r="BK81" s="77">
        <f t="array" ref="BK81">10^ (LOG(INDEX($I$6:$AE$6,MATCH(BK$6/100,$I81:$AE81,-1)))-(INDEX($I81:$AE81,MATCH(BK$6/100,$I81:$AE81,-1))-BK$6/100)/(INDEX($I81:$AE81,MATCH(BK$6/100,$I81:$AE81,-1))-INDEX($I81:$AE81,MATCH(BK$6/100,$I81:$AE81,-1)+1))*(LOG(INDEX($I$6:$AE$6,MATCH(BK$6/100,$I81:$AE81,-1)))-LOG(INDEX($I$6:$AE$6,MATCH(BK$6/100,$I81:$AE81,-1)+1))))</f>
        <v>18.602965940356263</v>
      </c>
      <c r="BL81" s="77">
        <f t="array" ref="BL81">10^ (LOG(INDEX($I$6:$AE$6,MATCH(BL$6/100,$I81:$AE81,-1)))-(INDEX($I81:$AE81,MATCH(BL$6/100,$I81:$AE81,-1))-BL$6/100)/(INDEX($I81:$AE81,MATCH(BL$6/100,$I81:$AE81,-1))-INDEX($I81:$AE81,MATCH(BL$6/100,$I81:$AE81,-1)+1))*(LOG(INDEX($I$6:$AE$6,MATCH(BL$6/100,$I81:$AE81,-1)))-LOG(INDEX($I$6:$AE$6,MATCH(BL$6/100,$I81:$AE81,-1)+1))))</f>
        <v>27.295385794318907</v>
      </c>
      <c r="BM81" s="77">
        <f t="array" ref="BM81">10^ (LOG(INDEX($I$6:$AE$6,MATCH(BM$6/100,$I81:$AE81,-1)))-(INDEX($I81:$AE81,MATCH(BM$6/100,$I81:$AE81,-1))-BM$6/100)/(INDEX($I81:$AE81,MATCH(BM$6/100,$I81:$AE81,-1))-INDEX($I81:$AE81,MATCH(BM$6/100,$I81:$AE81,-1)+1))*(LOG(INDEX($I$6:$AE$6,MATCH(BM$6/100,$I81:$AE81,-1)))-LOG(INDEX($I$6:$AE$6,MATCH(BM$6/100,$I81:$AE81,-1)+1))))</f>
        <v>32.516656749468162</v>
      </c>
      <c r="BN81" s="77">
        <f t="array" ref="BN81">10^ (LOG(INDEX($I$6:$AE$6,MATCH(BN$6/100,$I81:$AE81,-1)))-(INDEX($I81:$AE81,MATCH(BN$6/100,$I81:$AE81,-1))-BN$6/100)/(INDEX($I81:$AE81,MATCH(BN$6/100,$I81:$AE81,-1))-INDEX($I81:$AE81,MATCH(BN$6/100,$I81:$AE81,-1)+1))*(LOG(INDEX($I$6:$AE$6,MATCH(BN$6/100,$I81:$AE81,-1)))-LOG(INDEX($I$6:$AE$6,MATCH(BN$6/100,$I81:$AE81,-1)+1))))</f>
        <v>38.736692499242849</v>
      </c>
      <c r="BO81" s="77">
        <f t="array" ref="BO81">10^ (LOG(INDEX($I$6:$AE$6,MATCH(BO$6/100,$I81:$AE81,-1)))-(INDEX($I81:$AE81,MATCH(BO$6/100,$I81:$AE81,-1))-BO$6/100)/(INDEX($I81:$AE81,MATCH(BO$6/100,$I81:$AE81,-1))-INDEX($I81:$AE81,MATCH(BO$6/100,$I81:$AE81,-1)+1))*(LOG(INDEX($I$6:$AE$6,MATCH(BO$6/100,$I81:$AE81,-1)))-LOG(INDEX($I$6:$AE$6,MATCH(BO$6/100,$I81:$AE81,-1)+1))))</f>
        <v>53.450645555578902</v>
      </c>
      <c r="BP81" s="77">
        <f t="array" ref="BP81">10^ (LOG(INDEX($I$6:$AE$6,MATCH(BP$6/100,$I81:$AE81,-1)))-(INDEX($I81:$AE81,MATCH(BP$6/100,$I81:$AE81,-1))-BP$6/100)/(INDEX($I81:$AE81,MATCH(BP$6/100,$I81:$AE81,-1))-INDEX($I81:$AE81,MATCH(BP$6/100,$I81:$AE81,-1)+1))*(LOG(INDEX($I$6:$AE$6,MATCH(BP$6/100,$I81:$AE81,-1)))-LOG(INDEX($I$6:$AE$6,MATCH(BP$6/100,$I81:$AE81,-1)+1))))</f>
        <v>72.573404326332565</v>
      </c>
      <c r="BQ81" s="78">
        <f t="array" ref="BQ81">10^ (LOG(INDEX($I$6:$AE$6,MATCH(BQ$6/100,$I81:$AE81,-1)))-(INDEX($I81:$AE81,MATCH(BQ$6/100,$I81:$AE81,-1))-BQ$6/100)/(INDEX($I81:$AE81,MATCH(BQ$6/100,$I81:$AE81,-1))-INDEX($I81:$AE81,MATCH(BQ$6/100,$I81:$AE81,-1)+1))*(LOG(INDEX($I$6:$AE$6,MATCH(BQ$6/100,$I81:$AE81,-1)))-LOG(INDEX($I$6:$AE$6,MATCH(BQ$6/100,$I81:$AE81,-1)+1))))</f>
        <v>88.98712785589403</v>
      </c>
    </row>
    <row r="82" spans="1:69" x14ac:dyDescent="0.2">
      <c r="A82" s="2"/>
      <c r="B82" s="79">
        <f t="shared" si="89"/>
        <v>81</v>
      </c>
      <c r="C82" s="71">
        <f t="shared" si="90"/>
        <v>82</v>
      </c>
      <c r="D82" s="71">
        <f t="shared" si="59"/>
        <v>81</v>
      </c>
      <c r="E82" s="57">
        <v>0</v>
      </c>
      <c r="F82" s="57" t="s">
        <v>101</v>
      </c>
      <c r="G82" s="118">
        <f t="array" ref="G82">SUM(IF(Data!$B$7:$B$669&gt;='1'!B82,IF(Data!$B$7:$B$669&lt;'1'!C82,IF(Data!$D$7:$D$669&gt;0,1))))</f>
        <v>0</v>
      </c>
      <c r="H82" s="120">
        <f t="array" ref="H82">SUM(IF(Data!$B$7:$B$669&gt;='1'!B82,IF(Data!$B$7:$B$669&lt;'1'!C82,IF(Data!$D$7:$D$669&gt;0,Data!$F$7:$F$669))))/3</f>
        <v>0</v>
      </c>
      <c r="I82" s="137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5"/>
      <c r="AF82" s="131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3"/>
      <c r="AS82" s="123"/>
      <c r="AT82" s="123"/>
      <c r="AU82" s="123"/>
      <c r="AV82" s="123"/>
      <c r="AW82" s="123"/>
      <c r="AX82" s="123"/>
      <c r="AY82" s="123"/>
      <c r="AZ82" s="123"/>
      <c r="BA82" s="132"/>
      <c r="BB82" s="74"/>
      <c r="BC82" s="74"/>
      <c r="BD82" s="74"/>
      <c r="BE82" s="74"/>
      <c r="BF82" s="74"/>
      <c r="BG82" s="74"/>
      <c r="BH82" s="74"/>
      <c r="BI82" s="77"/>
      <c r="BJ82" s="77"/>
      <c r="BK82" s="77"/>
      <c r="BL82" s="77"/>
      <c r="BM82" s="77"/>
      <c r="BN82" s="77"/>
      <c r="BO82" s="77"/>
      <c r="BP82" s="77"/>
      <c r="BQ82" s="78"/>
    </row>
    <row r="83" spans="1:69" x14ac:dyDescent="0.2">
      <c r="A83" s="2"/>
      <c r="B83" s="79">
        <f t="shared" si="89"/>
        <v>82</v>
      </c>
      <c r="C83" s="71">
        <f t="shared" si="90"/>
        <v>83</v>
      </c>
      <c r="D83" s="71">
        <f t="shared" si="59"/>
        <v>82</v>
      </c>
      <c r="E83" s="57">
        <v>0</v>
      </c>
      <c r="F83" s="57" t="s">
        <v>101</v>
      </c>
      <c r="G83" s="118">
        <f t="array" ref="G83">SUM(IF(Data!$B$7:$B$669&gt;='1'!B83,IF(Data!$B$7:$B$669&lt;'1'!C83,IF(Data!$D$7:$D$669&gt;0,1))))</f>
        <v>0</v>
      </c>
      <c r="H83" s="120">
        <f t="array" ref="H83">SUM(IF(Data!$B$7:$B$669&gt;='1'!B83,IF(Data!$B$7:$B$669&lt;'1'!C83,IF(Data!$D$7:$D$669&gt;0,Data!$F$7:$F$669))))/3</f>
        <v>0</v>
      </c>
      <c r="I83" s="137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5"/>
      <c r="AF83" s="131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  <c r="AT83" s="123"/>
      <c r="AU83" s="123"/>
      <c r="AV83" s="123"/>
      <c r="AW83" s="123"/>
      <c r="AX83" s="123"/>
      <c r="AY83" s="123"/>
      <c r="AZ83" s="123"/>
      <c r="BA83" s="132"/>
      <c r="BB83" s="74"/>
      <c r="BC83" s="74"/>
      <c r="BD83" s="74"/>
      <c r="BE83" s="74"/>
      <c r="BF83" s="74"/>
      <c r="BG83" s="74"/>
      <c r="BH83" s="74"/>
      <c r="BI83" s="77"/>
      <c r="BJ83" s="77"/>
      <c r="BK83" s="77"/>
      <c r="BL83" s="77"/>
      <c r="BM83" s="77"/>
      <c r="BN83" s="77"/>
      <c r="BO83" s="77"/>
      <c r="BP83" s="77"/>
      <c r="BQ83" s="78"/>
    </row>
    <row r="84" spans="1:69" x14ac:dyDescent="0.2">
      <c r="A84" s="2"/>
      <c r="B84" s="79">
        <f t="shared" si="89"/>
        <v>83</v>
      </c>
      <c r="C84" s="71">
        <f t="shared" si="90"/>
        <v>84</v>
      </c>
      <c r="D84" s="71">
        <f t="shared" si="59"/>
        <v>83</v>
      </c>
      <c r="E84" s="57">
        <v>0</v>
      </c>
      <c r="F84" s="57" t="s">
        <v>101</v>
      </c>
      <c r="G84" s="118">
        <f t="array" ref="G84">SUM(IF(Data!$B$7:$B$669&gt;='1'!B84,IF(Data!$B$7:$B$669&lt;'1'!C84,IF(Data!$D$7:$D$669&gt;0,1))))</f>
        <v>0</v>
      </c>
      <c r="H84" s="120">
        <f t="array" ref="H84">SUM(IF(Data!$B$7:$B$669&gt;='1'!B84,IF(Data!$B$7:$B$669&lt;'1'!C84,IF(Data!$D$7:$D$669&gt;0,Data!$F$7:$F$669))))/3</f>
        <v>0</v>
      </c>
      <c r="I84" s="137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5"/>
      <c r="AF84" s="131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32"/>
      <c r="BB84" s="74"/>
      <c r="BC84" s="74"/>
      <c r="BD84" s="74"/>
      <c r="BE84" s="74"/>
      <c r="BF84" s="74"/>
      <c r="BG84" s="74"/>
      <c r="BH84" s="74"/>
      <c r="BI84" s="77"/>
      <c r="BJ84" s="77"/>
      <c r="BK84" s="77"/>
      <c r="BL84" s="77"/>
      <c r="BM84" s="77"/>
      <c r="BN84" s="77"/>
      <c r="BO84" s="77"/>
      <c r="BP84" s="77"/>
      <c r="BQ84" s="78"/>
    </row>
    <row r="85" spans="1:69" x14ac:dyDescent="0.2">
      <c r="A85" s="2"/>
      <c r="B85" s="79">
        <f t="shared" si="89"/>
        <v>84</v>
      </c>
      <c r="C85" s="71">
        <f t="shared" si="90"/>
        <v>85</v>
      </c>
      <c r="D85" s="71">
        <f t="shared" si="59"/>
        <v>84</v>
      </c>
      <c r="E85" s="57">
        <v>0</v>
      </c>
      <c r="F85" s="57" t="s">
        <v>101</v>
      </c>
      <c r="G85" s="118">
        <f t="array" ref="G85">SUM(IF(Data!$B$7:$B$669&gt;='1'!B85,IF(Data!$B$7:$B$669&lt;'1'!C85,IF(Data!$D$7:$D$669&gt;0,1))))</f>
        <v>3</v>
      </c>
      <c r="H85" s="120">
        <f t="array" ref="H85">SUM(IF(Data!$B$7:$B$669&gt;='1'!B85,IF(Data!$B$7:$B$669&lt;'1'!C85,IF(Data!$D$7:$D$669&gt;0,Data!$F$7:$F$669))))/3</f>
        <v>1</v>
      </c>
      <c r="I85" s="137">
        <f t="array" ref="I85">SUM(IF(Data!$B$7:$B$669&gt;='1'!$B85,IF(Data!$B$7:$B$669&lt;'1'!$C85,IF(Data!$D$7:$D$669&gt;0,Data!H$7:H$669))))/'1'!$G85</f>
        <v>1</v>
      </c>
      <c r="J85" s="74">
        <f t="array" ref="J85">SUM(IF(Data!$B$7:$B$669&gt;='1'!$B85,IF(Data!$B$7:$B$669&lt;'1'!$C85,IF(Data!$D$7:$D$669&gt;0,Data!I$7:I$669))))/'1'!$G85</f>
        <v>0.69696725435401241</v>
      </c>
      <c r="K85" s="74">
        <f t="array" ref="K85">SUM(IF(Data!$B$7:$B$669&gt;='1'!$B85,IF(Data!$B$7:$B$669&lt;'1'!$C85,IF(Data!$D$7:$D$669&gt;0,Data!J$7:J$669))))/'1'!$G85</f>
        <v>0.48599999999999999</v>
      </c>
      <c r="L85" s="74">
        <f t="array" ref="L85">SUM(IF(Data!$B$7:$B$669&gt;='1'!$B85,IF(Data!$B$7:$B$669&lt;'1'!$C85,IF(Data!$D$7:$D$669&gt;0,Data!K$7:K$669))))/'1'!$G85</f>
        <v>0.23833333333333337</v>
      </c>
      <c r="M85" s="74">
        <f t="array" ref="M85">SUM(IF(Data!$B$7:$B$669&gt;='1'!$B85,IF(Data!$B$7:$B$669&lt;'1'!$C85,IF(Data!$D$7:$D$669&gt;0,Data!L$7:L$669))))/'1'!$G85</f>
        <v>0.14566666666666667</v>
      </c>
      <c r="N85" s="74">
        <f t="array" ref="N85">SUM(IF(Data!$B$7:$B$669&gt;='1'!$B85,IF(Data!$B$7:$B$669&lt;'1'!$C85,IF(Data!$D$7:$D$669&gt;0,Data!M$7:M$669))))/'1'!$G85</f>
        <v>7.8E-2</v>
      </c>
      <c r="O85" s="74">
        <f t="array" ref="O85">SUM(IF(Data!$B$7:$B$669&gt;='1'!$B85,IF(Data!$B$7:$B$669&lt;'1'!$C85,IF(Data!$D$7:$D$669&gt;0,Data!N$7:N$669))))/'1'!$G85</f>
        <v>5.2333333333333336E-2</v>
      </c>
      <c r="P85" s="74">
        <f t="array" ref="P85">SUM(IF(Data!$B$7:$B$669&gt;='1'!$B85,IF(Data!$B$7:$B$669&lt;'1'!$C85,IF(Data!$D$7:$D$669&gt;0,Data!O$7:O$669))))/'1'!$G85</f>
        <v>3.5666666666666666E-2</v>
      </c>
      <c r="Q85" s="74">
        <f t="array" ref="Q85">SUM(IF(Data!$B$7:$B$669&gt;='1'!$B85,IF(Data!$B$7:$B$669&lt;'1'!$C85,IF(Data!$D$7:$D$669&gt;0,Data!P$7:P$669))))/'1'!$G85</f>
        <v>2.2000000000000002E-2</v>
      </c>
      <c r="R85" s="74">
        <f t="array" ref="R85">SUM(IF(Data!$B$7:$B$669&gt;='1'!$B85,IF(Data!$B$7:$B$669&lt;'1'!$C85,IF(Data!$D$7:$D$669&gt;0,Data!Q$7:Q$669))))/'1'!$G85</f>
        <v>1.4333333333333335E-2</v>
      </c>
      <c r="S85" s="74">
        <f t="array" ref="S85">SUM(IF(Data!$B$7:$B$669&gt;='1'!$B85,IF(Data!$B$7:$B$669&lt;'1'!$C85,IF(Data!$D$7:$D$669&gt;0,Data!R$7:R$669))))/'1'!$G85</f>
        <v>1.0666666666666666E-2</v>
      </c>
      <c r="T85" s="74">
        <f t="array" ref="T85">SUM(IF(Data!$B$7:$B$669&gt;='1'!$B85,IF(Data!$B$7:$B$669&lt;'1'!$C85,IF(Data!$D$7:$D$669&gt;0,Data!S$7:S$669))))/'1'!$G85</f>
        <v>9.4330036173324167E-3</v>
      </c>
      <c r="U85" s="74">
        <f t="array" ref="U85">SUM(IF(Data!$B$7:$B$669&gt;='1'!$B85,IF(Data!$B$7:$B$669&lt;'1'!$C85,IF(Data!$D$7:$D$669&gt;0,Data!T$7:T$669))))/'1'!$G85</f>
        <v>8.3333333333333332E-3</v>
      </c>
      <c r="V85" s="74">
        <f t="array" ref="V85">SUM(IF(Data!$B$7:$B$669&gt;='1'!$B85,IF(Data!$B$7:$B$669&lt;'1'!$C85,IF(Data!$D$7:$D$669&gt;0,Data!U$7:U$669))))/'1'!$G85</f>
        <v>6.6666666666666671E-3</v>
      </c>
      <c r="W85" s="74">
        <f t="array" ref="W85">SUM(IF(Data!$B$7:$B$669&gt;='1'!$B85,IF(Data!$B$7:$B$669&lt;'1'!$C85,IF(Data!$D$7:$D$669&gt;0,Data!V$7:V$669))))/'1'!$G85</f>
        <v>5.6666666666666671E-3</v>
      </c>
      <c r="X85" s="74">
        <f t="array" ref="X85">SUM(IF(Data!$B$7:$B$669&gt;='1'!$B85,IF(Data!$B$7:$B$669&lt;'1'!$C85,IF(Data!$D$7:$D$669&gt;0,Data!W$7:W$669))))/'1'!$G85</f>
        <v>3.3333333333333335E-3</v>
      </c>
      <c r="Y85" s="74">
        <f t="array" ref="Y85">SUM(IF(Data!$B$7:$B$669&gt;='1'!$B85,IF(Data!$B$7:$B$669&lt;'1'!$C85,IF(Data!$D$7:$D$669&gt;0,Data!X$7:X$669))))/'1'!$G85</f>
        <v>2.3333333333333335E-3</v>
      </c>
      <c r="Z85" s="74">
        <f t="array" ref="Z85">SUM(IF(Data!$B$7:$B$669&gt;='1'!$B85,IF(Data!$B$7:$B$669&lt;'1'!$C85,IF(Data!$D$7:$D$669&gt;0,Data!Y$7:Y$669))))/'1'!$G85</f>
        <v>1.3333333333333333E-3</v>
      </c>
      <c r="AA85" s="74">
        <f t="array" ref="AA85">SUM(IF(Data!$B$7:$B$669&gt;='1'!$B85,IF(Data!$B$7:$B$669&lt;'1'!$C85,IF(Data!$D$7:$D$669&gt;0,Data!Z$7:Z$669))))/'1'!$G85</f>
        <v>1E-3</v>
      </c>
      <c r="AB85" s="74">
        <f t="array" ref="AB85">SUM(IF(Data!$B$7:$B$669&gt;='1'!$B85,IF(Data!$B$7:$B$669&lt;'1'!$C85,IF(Data!$D$7:$D$669&gt;0,Data!AA$7:AA$669))))/'1'!$G85</f>
        <v>1E-3</v>
      </c>
      <c r="AC85" s="74">
        <f t="array" ref="AC85">SUM(IF(Data!$B$7:$B$669&gt;='1'!$B85,IF(Data!$B$7:$B$669&lt;'1'!$C85,IF(Data!$D$7:$D$669&gt;0,Data!AB$7:AB$669))))/'1'!$G85</f>
        <v>1E-3</v>
      </c>
      <c r="AD85" s="74">
        <f t="array" ref="AD85">SUM(IF(Data!$B$7:$B$669&gt;='1'!$B85,IF(Data!$B$7:$B$669&lt;'1'!$C85,IF(Data!$D$7:$D$669&gt;0,Data!AC$7:AC$669))))/'1'!$G85</f>
        <v>8.7103011379405942E-4</v>
      </c>
      <c r="AE85" s="75">
        <f t="array" ref="AE85">SUM(IF(Data!$B$7:$B$669&gt;='1'!$B85,IF(Data!$B$7:$B$669&lt;'1'!$C85,IF(Data!$D$7:$D$669&gt;0,Data!AD$7:AD$669))))/'1'!$G85</f>
        <v>0</v>
      </c>
      <c r="AF85" s="131">
        <f t="shared" si="60"/>
        <v>0.30303274564598759</v>
      </c>
      <c r="AG85" s="123">
        <f t="shared" si="61"/>
        <v>0.21096725435401242</v>
      </c>
      <c r="AH85" s="123">
        <f t="shared" si="62"/>
        <v>0.24766666666666662</v>
      </c>
      <c r="AI85" s="123">
        <f t="shared" si="63"/>
        <v>9.2666666666666703E-2</v>
      </c>
      <c r="AJ85" s="123">
        <f t="shared" si="64"/>
        <v>6.7666666666666667E-2</v>
      </c>
      <c r="AK85" s="123">
        <f t="shared" si="65"/>
        <v>2.5666666666666664E-2</v>
      </c>
      <c r="AL85" s="123">
        <f t="shared" si="66"/>
        <v>1.666666666666667E-2</v>
      </c>
      <c r="AM85" s="123">
        <f t="shared" si="67"/>
        <v>1.3666666666666664E-2</v>
      </c>
      <c r="AN85" s="123">
        <f t="shared" si="68"/>
        <v>7.6666666666666671E-3</v>
      </c>
      <c r="AO85" s="123">
        <f t="shared" si="69"/>
        <v>3.6666666666666688E-3</v>
      </c>
      <c r="AP85" s="123">
        <f t="shared" si="70"/>
        <v>1.2336630493342497E-3</v>
      </c>
      <c r="AQ85" s="123">
        <f t="shared" si="71"/>
        <v>1.0996702839990834E-3</v>
      </c>
      <c r="AR85" s="123">
        <f t="shared" si="72"/>
        <v>1.6666666666666661E-3</v>
      </c>
      <c r="AS85" s="123">
        <f t="shared" si="73"/>
        <v>1E-3</v>
      </c>
      <c r="AT85" s="123">
        <f t="shared" si="74"/>
        <v>2.3333333333333335E-3</v>
      </c>
      <c r="AU85" s="123">
        <f t="shared" si="75"/>
        <v>1E-3</v>
      </c>
      <c r="AV85" s="123">
        <f t="shared" si="76"/>
        <v>1.0000000000000002E-3</v>
      </c>
      <c r="AW85" s="123">
        <f t="shared" si="77"/>
        <v>3.3333333333333327E-4</v>
      </c>
      <c r="AX85" s="123">
        <f t="shared" si="78"/>
        <v>0</v>
      </c>
      <c r="AY85" s="123">
        <f t="shared" si="79"/>
        <v>0</v>
      </c>
      <c r="AZ85" s="123">
        <f t="shared" si="80"/>
        <v>1.289698862059406E-4</v>
      </c>
      <c r="BA85" s="132">
        <f t="shared" si="81"/>
        <v>8.7103011379405942E-4</v>
      </c>
      <c r="BB85" s="74">
        <f t="shared" si="82"/>
        <v>0.30303274564598759</v>
      </c>
      <c r="BC85" s="74">
        <f t="shared" si="83"/>
        <v>0.68753425073668006</v>
      </c>
      <c r="BD85" s="74">
        <f t="shared" si="84"/>
        <v>8.5619735035383556E-3</v>
      </c>
      <c r="BE85" s="74">
        <f t="shared" si="85"/>
        <v>8.7103011379405942E-4</v>
      </c>
      <c r="BF85" s="74">
        <f t="shared" si="86"/>
        <v>38.726866890460016</v>
      </c>
      <c r="BG85" s="74">
        <f t="shared" si="87"/>
        <v>28.498632363424317</v>
      </c>
      <c r="BH85" s="74">
        <f t="shared" si="88"/>
        <v>0.79002754348261206</v>
      </c>
      <c r="BI85" s="77">
        <f t="array" ref="BI85">10^ (LOG(INDEX($I$6:$AE$6,MATCH(BI$6/100,$I85:$AE85,-1)))-(INDEX($I85:$AE85,MATCH(BI$6/100,$I85:$AE85,-1))-BI$6/100)/(INDEX($I85:$AE85,MATCH(BI$6/100,$I85:$AE85,-1))-INDEX($I85:$AE85,MATCH(BI$6/100,$I85:$AE85,-1)+1))*(LOG(INDEX($I$6:$AE$6,MATCH(BI$6/100,$I85:$AE85,-1)))-LOG(INDEX($I$6:$AE$6,MATCH(BI$6/100,$I85:$AE85,-1)+1))))</f>
        <v>15.315865110651064</v>
      </c>
      <c r="BJ85" s="77">
        <f t="array" ref="BJ85">10^ (LOG(INDEX($I$6:$AE$6,MATCH(BJ$6/100,$I85:$AE85,-1)))-(INDEX($I85:$AE85,MATCH(BJ$6/100,$I85:$AE85,-1))-BJ$6/100)/(INDEX($I85:$AE85,MATCH(BJ$6/100,$I85:$AE85,-1))-INDEX($I85:$AE85,MATCH(BJ$6/100,$I85:$AE85,-1)+1))*(LOG(INDEX($I$6:$AE$6,MATCH(BJ$6/100,$I85:$AE85,-1)))-LOG(INDEX($I$6:$AE$6,MATCH(BJ$6/100,$I85:$AE85,-1)+1))))</f>
        <v>20.619042221009419</v>
      </c>
      <c r="BK85" s="77">
        <f t="array" ref="BK85">10^ (LOG(INDEX($I$6:$AE$6,MATCH(BK$6/100,$I85:$AE85,-1)))-(INDEX($I85:$AE85,MATCH(BK$6/100,$I85:$AE85,-1))-BK$6/100)/(INDEX($I85:$AE85,MATCH(BK$6/100,$I85:$AE85,-1))-INDEX($I85:$AE85,MATCH(BK$6/100,$I85:$AE85,-1)+1))*(LOG(INDEX($I$6:$AE$6,MATCH(BK$6/100,$I85:$AE85,-1)))-LOG(INDEX($I$6:$AE$6,MATCH(BK$6/100,$I85:$AE85,-1)+1))))</f>
        <v>27.668985190633904</v>
      </c>
      <c r="BL85" s="77">
        <f t="array" ref="BL85">10^ (LOG(INDEX($I$6:$AE$6,MATCH(BL$6/100,$I85:$AE85,-1)))-(INDEX($I85:$AE85,MATCH(BL$6/100,$I85:$AE85,-1))-BL$6/100)/(INDEX($I85:$AE85,MATCH(BL$6/100,$I85:$AE85,-1))-INDEX($I85:$AE85,MATCH(BL$6/100,$I85:$AE85,-1)+1))*(LOG(INDEX($I$6:$AE$6,MATCH(BL$6/100,$I85:$AE85,-1)))-LOG(INDEX($I$6:$AE$6,MATCH(BL$6/100,$I85:$AE85,-1)+1))))</f>
        <v>32.035412345130972</v>
      </c>
      <c r="BM85" s="77">
        <f t="array" ref="BM85">10^ (LOG(INDEX($I$6:$AE$6,MATCH(BM$6/100,$I85:$AE85,-1)))-(INDEX($I85:$AE85,MATCH(BM$6/100,$I85:$AE85,-1))-BM$6/100)/(INDEX($I85:$AE85,MATCH(BM$6/100,$I85:$AE85,-1))-INDEX($I85:$AE85,MATCH(BM$6/100,$I85:$AE85,-1)+1))*(LOG(INDEX($I$6:$AE$6,MATCH(BM$6/100,$I85:$AE85,-1)))-LOG(INDEX($I$6:$AE$6,MATCH(BM$6/100,$I85:$AE85,-1)+1))))</f>
        <v>40.357509326071671</v>
      </c>
      <c r="BN85" s="77">
        <f t="array" ref="BN85">10^ (LOG(INDEX($I$6:$AE$6,MATCH(BN$6/100,$I85:$AE85,-1)))-(INDEX($I85:$AE85,MATCH(BN$6/100,$I85:$AE85,-1))-BN$6/100)/(INDEX($I85:$AE85,MATCH(BN$6/100,$I85:$AE85,-1))-INDEX($I85:$AE85,MATCH(BN$6/100,$I85:$AE85,-1)+1))*(LOG(INDEX($I$6:$AE$6,MATCH(BN$6/100,$I85:$AE85,-1)))-LOG(INDEX($I$6:$AE$6,MATCH(BN$6/100,$I85:$AE85,-1)+1))))</f>
        <v>56.65262699005973</v>
      </c>
      <c r="BO85" s="77">
        <f t="array" ref="BO85">10^ (LOG(INDEX($I$6:$AE$6,MATCH(BO$6/100,$I85:$AE85,-1)))-(INDEX($I85:$AE85,MATCH(BO$6/100,$I85:$AE85,-1))-BO$6/100)/(INDEX($I85:$AE85,MATCH(BO$6/100,$I85:$AE85,-1))-INDEX($I85:$AE85,MATCH(BO$6/100,$I85:$AE85,-1)+1))*(LOG(INDEX($I$6:$AE$6,MATCH(BO$6/100,$I85:$AE85,-1)))-LOG(INDEX($I$6:$AE$6,MATCH(BO$6/100,$I85:$AE85,-1)+1))))</f>
        <v>71.025971769198335</v>
      </c>
      <c r="BP85" s="77">
        <f t="array" ref="BP85">10^ (LOG(INDEX($I$6:$AE$6,MATCH(BP$6/100,$I85:$AE85,-1)))-(INDEX($I85:$AE85,MATCH(BP$6/100,$I85:$AE85,-1))-BP$6/100)/(INDEX($I85:$AE85,MATCH(BP$6/100,$I85:$AE85,-1))-INDEX($I85:$AE85,MATCH(BP$6/100,$I85:$AE85,-1)+1))*(LOG(INDEX($I$6:$AE$6,MATCH(BP$6/100,$I85:$AE85,-1)))-LOG(INDEX($I$6:$AE$6,MATCH(BP$6/100,$I85:$AE85,-1)+1))))</f>
        <v>87.055176968240403</v>
      </c>
      <c r="BQ85" s="78">
        <f t="array" ref="BQ85">10^ (LOG(INDEX($I$6:$AE$6,MATCH(BQ$6/100,$I85:$AE85,-1)))-(INDEX($I85:$AE85,MATCH(BQ$6/100,$I85:$AE85,-1))-BQ$6/100)/(INDEX($I85:$AE85,MATCH(BQ$6/100,$I85:$AE85,-1))-INDEX($I85:$AE85,MATCH(BQ$6/100,$I85:$AE85,-1)+1))*(LOG(INDEX($I$6:$AE$6,MATCH(BQ$6/100,$I85:$AE85,-1)))-LOG(INDEX($I$6:$AE$6,MATCH(BQ$6/100,$I85:$AE85,-1)+1))))</f>
        <v>99.704068770355278</v>
      </c>
    </row>
    <row r="86" spans="1:69" x14ac:dyDescent="0.2">
      <c r="A86" s="2"/>
      <c r="B86" s="79">
        <f t="shared" si="89"/>
        <v>85</v>
      </c>
      <c r="C86" s="71">
        <f t="shared" si="90"/>
        <v>86</v>
      </c>
      <c r="D86" s="71">
        <f t="shared" si="59"/>
        <v>85</v>
      </c>
      <c r="E86" s="57">
        <v>0</v>
      </c>
      <c r="F86" s="57" t="s">
        <v>101</v>
      </c>
      <c r="G86" s="118">
        <f t="array" ref="G86">SUM(IF(Data!$B$7:$B$669&gt;='1'!B86,IF(Data!$B$7:$B$669&lt;'1'!C86,IF(Data!$D$7:$D$669&gt;0,1))))</f>
        <v>3</v>
      </c>
      <c r="H86" s="120">
        <f t="array" ref="H86">SUM(IF(Data!$B$7:$B$669&gt;='1'!B86,IF(Data!$B$7:$B$669&lt;'1'!C86,IF(Data!$D$7:$D$669&gt;0,Data!$F$7:$F$669))))/3</f>
        <v>1.6666666666666667</v>
      </c>
      <c r="I86" s="137">
        <f t="array" ref="I86">SUM(IF(Data!$B$7:$B$669&gt;='1'!$B86,IF(Data!$B$7:$B$669&lt;'1'!$C86,IF(Data!$D$7:$D$669&gt;0,Data!H$7:H$669))))/'1'!$G86</f>
        <v>1</v>
      </c>
      <c r="J86" s="74">
        <f t="array" ref="J86">SUM(IF(Data!$B$7:$B$669&gt;='1'!$B86,IF(Data!$B$7:$B$669&lt;'1'!$C86,IF(Data!$D$7:$D$669&gt;0,Data!I$7:I$669))))/'1'!$G86</f>
        <v>0.88641185020533009</v>
      </c>
      <c r="K86" s="74">
        <f t="array" ref="K86">SUM(IF(Data!$B$7:$B$669&gt;='1'!$B86,IF(Data!$B$7:$B$669&lt;'1'!$C86,IF(Data!$D$7:$D$669&gt;0,Data!J$7:J$669))))/'1'!$G86</f>
        <v>0.80733333333333335</v>
      </c>
      <c r="L86" s="74">
        <f t="array" ref="L86">SUM(IF(Data!$B$7:$B$669&gt;='1'!$B86,IF(Data!$B$7:$B$669&lt;'1'!$C86,IF(Data!$D$7:$D$669&gt;0,Data!K$7:K$669))))/'1'!$G86</f>
        <v>0.70600000000000007</v>
      </c>
      <c r="M86" s="74">
        <f t="array" ref="M86">SUM(IF(Data!$B$7:$B$669&gt;='1'!$B86,IF(Data!$B$7:$B$669&lt;'1'!$C86,IF(Data!$D$7:$D$669&gt;0,Data!L$7:L$669))))/'1'!$G86</f>
        <v>0.5073333333333333</v>
      </c>
      <c r="N86" s="74">
        <f t="array" ref="N86">SUM(IF(Data!$B$7:$B$669&gt;='1'!$B86,IF(Data!$B$7:$B$669&lt;'1'!$C86,IF(Data!$D$7:$D$669&gt;0,Data!M$7:M$669))))/'1'!$G86</f>
        <v>0.36000000000000004</v>
      </c>
      <c r="O86" s="74">
        <f t="array" ref="O86">SUM(IF(Data!$B$7:$B$669&gt;='1'!$B86,IF(Data!$B$7:$B$669&lt;'1'!$C86,IF(Data!$D$7:$D$669&gt;0,Data!N$7:N$669))))/'1'!$G86</f>
        <v>0.25533333333333336</v>
      </c>
      <c r="P86" s="74">
        <f t="array" ref="P86">SUM(IF(Data!$B$7:$B$669&gt;='1'!$B86,IF(Data!$B$7:$B$669&lt;'1'!$C86,IF(Data!$D$7:$D$669&gt;0,Data!O$7:O$669))))/'1'!$G86</f>
        <v>0.17666666666666667</v>
      </c>
      <c r="Q86" s="74">
        <f t="array" ref="Q86">SUM(IF(Data!$B$7:$B$669&gt;='1'!$B86,IF(Data!$B$7:$B$669&lt;'1'!$C86,IF(Data!$D$7:$D$669&gt;0,Data!P$7:P$669))))/'1'!$G86</f>
        <v>0.13033333333333333</v>
      </c>
      <c r="R86" s="74">
        <f t="array" ref="R86">SUM(IF(Data!$B$7:$B$669&gt;='1'!$B86,IF(Data!$B$7:$B$669&lt;'1'!$C86,IF(Data!$D$7:$D$669&gt;0,Data!Q$7:Q$669))))/'1'!$G86</f>
        <v>9.9000000000000019E-2</v>
      </c>
      <c r="S86" s="74">
        <f t="array" ref="S86">SUM(IF(Data!$B$7:$B$669&gt;='1'!$B86,IF(Data!$B$7:$B$669&lt;'1'!$C86,IF(Data!$D$7:$D$669&gt;0,Data!R$7:R$669))))/'1'!$G86</f>
        <v>8.3000000000000004E-2</v>
      </c>
      <c r="T86" s="74">
        <f t="array" ref="T86">SUM(IF(Data!$B$7:$B$669&gt;='1'!$B86,IF(Data!$B$7:$B$669&lt;'1'!$C86,IF(Data!$D$7:$D$669&gt;0,Data!S$7:S$669))))/'1'!$G86</f>
        <v>7.8417822959615649E-2</v>
      </c>
      <c r="U86" s="74">
        <f t="array" ref="U86">SUM(IF(Data!$B$7:$B$669&gt;='1'!$B86,IF(Data!$B$7:$B$669&lt;'1'!$C86,IF(Data!$D$7:$D$669&gt;0,Data!T$7:T$669))))/'1'!$G86</f>
        <v>7.4333333333333335E-2</v>
      </c>
      <c r="V86" s="74">
        <f t="array" ref="V86">SUM(IF(Data!$B$7:$B$669&gt;='1'!$B86,IF(Data!$B$7:$B$669&lt;'1'!$C86,IF(Data!$D$7:$D$669&gt;0,Data!U$7:U$669))))/'1'!$G86</f>
        <v>6.6666666666666666E-2</v>
      </c>
      <c r="W86" s="74">
        <f t="array" ref="W86">SUM(IF(Data!$B$7:$B$669&gt;='1'!$B86,IF(Data!$B$7:$B$669&lt;'1'!$C86,IF(Data!$D$7:$D$669&gt;0,Data!V$7:V$669))))/'1'!$G86</f>
        <v>5.8000000000000003E-2</v>
      </c>
      <c r="X86" s="74">
        <f t="array" ref="X86">SUM(IF(Data!$B$7:$B$669&gt;='1'!$B86,IF(Data!$B$7:$B$669&lt;'1'!$C86,IF(Data!$D$7:$D$669&gt;0,Data!W$7:W$669))))/'1'!$G86</f>
        <v>4.3333333333333335E-2</v>
      </c>
      <c r="Y86" s="74">
        <f t="array" ref="Y86">SUM(IF(Data!$B$7:$B$669&gt;='1'!$B86,IF(Data!$B$7:$B$669&lt;'1'!$C86,IF(Data!$D$7:$D$669&gt;0,Data!X$7:X$669))))/'1'!$G86</f>
        <v>2.3333333333333334E-2</v>
      </c>
      <c r="Z86" s="74">
        <f t="array" ref="Z86">SUM(IF(Data!$B$7:$B$669&gt;='1'!$B86,IF(Data!$B$7:$B$669&lt;'1'!$C86,IF(Data!$D$7:$D$669&gt;0,Data!Y$7:Y$669))))/'1'!$G86</f>
        <v>1.0333333333333333E-2</v>
      </c>
      <c r="AA86" s="74">
        <f t="array" ref="AA86">SUM(IF(Data!$B$7:$B$669&gt;='1'!$B86,IF(Data!$B$7:$B$669&lt;'1'!$C86,IF(Data!$D$7:$D$669&gt;0,Data!Z$7:Z$669))))/'1'!$G86</f>
        <v>5.6666666666666671E-3</v>
      </c>
      <c r="AB86" s="74">
        <f t="array" ref="AB86">SUM(IF(Data!$B$7:$B$669&gt;='1'!$B86,IF(Data!$B$7:$B$669&lt;'1'!$C86,IF(Data!$D$7:$D$669&gt;0,Data!AA$7:AA$669))))/'1'!$G86</f>
        <v>2.3333333333333335E-3</v>
      </c>
      <c r="AC86" s="74">
        <f t="array" ref="AC86">SUM(IF(Data!$B$7:$B$669&gt;='1'!$B86,IF(Data!$B$7:$B$669&lt;'1'!$C86,IF(Data!$D$7:$D$669&gt;0,Data!AB$7:AB$669))))/'1'!$G86</f>
        <v>1E-3</v>
      </c>
      <c r="AD86" s="74">
        <f t="array" ref="AD86">SUM(IF(Data!$B$7:$B$669&gt;='1'!$B86,IF(Data!$B$7:$B$669&lt;'1'!$C86,IF(Data!$D$7:$D$669&gt;0,Data!AC$7:AC$669))))/'1'!$G86</f>
        <v>8.7103011379405942E-4</v>
      </c>
      <c r="AE86" s="75">
        <f t="array" ref="AE86">SUM(IF(Data!$B$7:$B$669&gt;='1'!$B86,IF(Data!$B$7:$B$669&lt;'1'!$C86,IF(Data!$D$7:$D$669&gt;0,Data!AD$7:AD$669))))/'1'!$G86</f>
        <v>0</v>
      </c>
      <c r="AF86" s="131">
        <f t="shared" si="60"/>
        <v>0.11358814979466991</v>
      </c>
      <c r="AG86" s="123">
        <f t="shared" si="61"/>
        <v>7.907851687199674E-2</v>
      </c>
      <c r="AH86" s="123">
        <f t="shared" si="62"/>
        <v>0.10133333333333328</v>
      </c>
      <c r="AI86" s="123">
        <f t="shared" si="63"/>
        <v>0.19866666666666677</v>
      </c>
      <c r="AJ86" s="123">
        <f t="shared" si="64"/>
        <v>0.14733333333333326</v>
      </c>
      <c r="AK86" s="123">
        <f t="shared" si="65"/>
        <v>0.10466666666666669</v>
      </c>
      <c r="AL86" s="123">
        <f t="shared" si="66"/>
        <v>7.866666666666669E-2</v>
      </c>
      <c r="AM86" s="123">
        <f t="shared" si="67"/>
        <v>4.6333333333333337E-2</v>
      </c>
      <c r="AN86" s="123">
        <f t="shared" si="68"/>
        <v>3.133333333333331E-2</v>
      </c>
      <c r="AO86" s="123">
        <f t="shared" si="69"/>
        <v>1.6000000000000014E-2</v>
      </c>
      <c r="AP86" s="123">
        <f t="shared" si="70"/>
        <v>4.5821770403843554E-3</v>
      </c>
      <c r="AQ86" s="123">
        <f t="shared" si="71"/>
        <v>4.0844896262823144E-3</v>
      </c>
      <c r="AR86" s="123">
        <f t="shared" si="72"/>
        <v>7.6666666666666689E-3</v>
      </c>
      <c r="AS86" s="123">
        <f t="shared" si="73"/>
        <v>8.6666666666666628E-3</v>
      </c>
      <c r="AT86" s="123">
        <f t="shared" si="74"/>
        <v>1.4666666666666668E-2</v>
      </c>
      <c r="AU86" s="123">
        <f t="shared" si="75"/>
        <v>0.02</v>
      </c>
      <c r="AV86" s="123">
        <f t="shared" si="76"/>
        <v>1.3000000000000001E-2</v>
      </c>
      <c r="AW86" s="123">
        <f t="shared" si="77"/>
        <v>4.6666666666666662E-3</v>
      </c>
      <c r="AX86" s="123">
        <f t="shared" si="78"/>
        <v>3.3333333333333335E-3</v>
      </c>
      <c r="AY86" s="123">
        <f t="shared" si="79"/>
        <v>1.3333333333333335E-3</v>
      </c>
      <c r="AZ86" s="123">
        <f t="shared" si="80"/>
        <v>1.289698862059406E-4</v>
      </c>
      <c r="BA86" s="132">
        <f t="shared" si="81"/>
        <v>8.7103011379405942E-4</v>
      </c>
      <c r="BB86" s="74">
        <f t="shared" si="82"/>
        <v>0.11358814979466991</v>
      </c>
      <c r="BC86" s="74">
        <f t="shared" si="83"/>
        <v>0.80799402724571445</v>
      </c>
      <c r="BD86" s="74">
        <f t="shared" si="84"/>
        <v>7.7546792845821583E-2</v>
      </c>
      <c r="BE86" s="74">
        <f t="shared" si="85"/>
        <v>8.7103011379405942E-4</v>
      </c>
      <c r="BF86" s="74">
        <f t="shared" si="86"/>
        <v>15.237105133033912</v>
      </c>
      <c r="BG86" s="74">
        <f t="shared" si="87"/>
        <v>16.402125721530709</v>
      </c>
      <c r="BH86" s="74">
        <f t="shared" si="88"/>
        <v>0.58052053373357171</v>
      </c>
      <c r="BI86" s="77">
        <f t="array" ref="BI86">10^ (LOG(INDEX($I$6:$AE$6,MATCH(BI$6/100,$I86:$AE86,-1)))-(INDEX($I86:$AE86,MATCH(BI$6/100,$I86:$AE86,-1))-BI$6/100)/(INDEX($I86:$AE86,MATCH(BI$6/100,$I86:$AE86,-1))-INDEX($I86:$AE86,MATCH(BI$6/100,$I86:$AE86,-1)+1))*(LOG(INDEX($I$6:$AE$6,MATCH(BI$6/100,$I86:$AE86,-1)))-LOG(INDEX($I$6:$AE$6,MATCH(BI$6/100,$I86:$AE86,-1)+1))))</f>
        <v>3.4376255262627713</v>
      </c>
      <c r="BJ86" s="77">
        <f t="array" ref="BJ86">10^ (LOG(INDEX($I$6:$AE$6,MATCH(BJ$6/100,$I86:$AE86,-1)))-(INDEX($I86:$AE86,MATCH(BJ$6/100,$I86:$AE86,-1))-BJ$6/100)/(INDEX($I86:$AE86,MATCH(BJ$6/100,$I86:$AE86,-1))-INDEX($I86:$AE86,MATCH(BJ$6/100,$I86:$AE86,-1)+1))*(LOG(INDEX($I$6:$AE$6,MATCH(BJ$6/100,$I86:$AE86,-1)))-LOG(INDEX($I$6:$AE$6,MATCH(BJ$6/100,$I86:$AE86,-1)+1))))</f>
        <v>5.9992378393696058</v>
      </c>
      <c r="BK86" s="77">
        <f t="array" ref="BK86">10^ (LOG(INDEX($I$6:$AE$6,MATCH(BK$6/100,$I86:$AE86,-1)))-(INDEX($I86:$AE86,MATCH(BK$6/100,$I86:$AE86,-1))-BK$6/100)/(INDEX($I86:$AE86,MATCH(BK$6/100,$I86:$AE86,-1))-INDEX($I86:$AE86,MATCH(BK$6/100,$I86:$AE86,-1)+1))*(LOG(INDEX($I$6:$AE$6,MATCH(BK$6/100,$I86:$AE86,-1)))-LOG(INDEX($I$6:$AE$6,MATCH(BK$6/100,$I86:$AE86,-1)+1))))</f>
        <v>9.2870662019460184</v>
      </c>
      <c r="BL86" s="77">
        <f t="array" ref="BL86">10^ (LOG(INDEX($I$6:$AE$6,MATCH(BL$6/100,$I86:$AE86,-1)))-(INDEX($I86:$AE86,MATCH(BL$6/100,$I86:$AE86,-1))-BL$6/100)/(INDEX($I86:$AE86,MATCH(BL$6/100,$I86:$AE86,-1))-INDEX($I86:$AE86,MATCH(BL$6/100,$I86:$AE86,-1)+1))*(LOG(INDEX($I$6:$AE$6,MATCH(BL$6/100,$I86:$AE86,-1)))-LOG(INDEX($I$6:$AE$6,MATCH(BL$6/100,$I86:$AE86,-1)+1))))</f>
        <v>13.141716555880118</v>
      </c>
      <c r="BM86" s="77">
        <f t="array" ref="BM86">10^ (LOG(INDEX($I$6:$AE$6,MATCH(BM$6/100,$I86:$AE86,-1)))-(INDEX($I86:$AE86,MATCH(BM$6/100,$I86:$AE86,-1))-BM$6/100)/(INDEX($I86:$AE86,MATCH(BM$6/100,$I86:$AE86,-1))-INDEX($I86:$AE86,MATCH(BM$6/100,$I86:$AE86,-1)+1))*(LOG(INDEX($I$6:$AE$6,MATCH(BM$6/100,$I86:$AE86,-1)))-LOG(INDEX($I$6:$AE$6,MATCH(BM$6/100,$I86:$AE86,-1)+1))))</f>
        <v>19.246693134734407</v>
      </c>
      <c r="BN86" s="77">
        <f t="array" ref="BN86">10^ (LOG(INDEX($I$6:$AE$6,MATCH(BN$6/100,$I86:$AE86,-1)))-(INDEX($I86:$AE86,MATCH(BN$6/100,$I86:$AE86,-1))-BN$6/100)/(INDEX($I86:$AE86,MATCH(BN$6/100,$I86:$AE86,-1))-INDEX($I86:$AE86,MATCH(BN$6/100,$I86:$AE86,-1)+1))*(LOG(INDEX($I$6:$AE$6,MATCH(BN$6/100,$I86:$AE86,-1)))-LOG(INDEX($I$6:$AE$6,MATCH(BN$6/100,$I86:$AE86,-1)+1))))</f>
        <v>24.80012543218783</v>
      </c>
      <c r="BO86" s="77">
        <f t="array" ref="BO86">10^ (LOG(INDEX($I$6:$AE$6,MATCH(BO$6/100,$I86:$AE86,-1)))-(INDEX($I86:$AE86,MATCH(BO$6/100,$I86:$AE86,-1))-BO$6/100)/(INDEX($I86:$AE86,MATCH(BO$6/100,$I86:$AE86,-1))-INDEX($I86:$AE86,MATCH(BO$6/100,$I86:$AE86,-1)+1))*(LOG(INDEX($I$6:$AE$6,MATCH(BO$6/100,$I86:$AE86,-1)))-LOG(INDEX($I$6:$AE$6,MATCH(BO$6/100,$I86:$AE86,-1)+1))))</f>
        <v>31.84226064840324</v>
      </c>
      <c r="BP86" s="77">
        <f t="array" ref="BP86">10^ (LOG(INDEX($I$6:$AE$6,MATCH(BP$6/100,$I86:$AE86,-1)))-(INDEX($I86:$AE86,MATCH(BP$6/100,$I86:$AE86,-1))-BP$6/100)/(INDEX($I86:$AE86,MATCH(BP$6/100,$I86:$AE86,-1))-INDEX($I86:$AE86,MATCH(BP$6/100,$I86:$AE86,-1)+1))*(LOG(INDEX($I$6:$AE$6,MATCH(BP$6/100,$I86:$AE86,-1)))-LOG(INDEX($I$6:$AE$6,MATCH(BP$6/100,$I86:$AE86,-1)+1))))</f>
        <v>47.616159929702647</v>
      </c>
      <c r="BQ86" s="78">
        <f t="array" ref="BQ86">10^ (LOG(INDEX($I$6:$AE$6,MATCH(BQ$6/100,$I86:$AE86,-1)))-(INDEX($I86:$AE86,MATCH(BQ$6/100,$I86:$AE86,-1))-BQ$6/100)/(INDEX($I86:$AE86,MATCH(BQ$6/100,$I86:$AE86,-1))-INDEX($I86:$AE86,MATCH(BQ$6/100,$I86:$AE86,-1)+1))*(LOG(INDEX($I$6:$AE$6,MATCH(BQ$6/100,$I86:$AE86,-1)))-LOG(INDEX($I$6:$AE$6,MATCH(BQ$6/100,$I86:$AE86,-1)+1))))</f>
        <v>68.381360159561865</v>
      </c>
    </row>
    <row r="87" spans="1:69" x14ac:dyDescent="0.2">
      <c r="A87" s="2"/>
      <c r="B87" s="79">
        <f t="shared" si="89"/>
        <v>86</v>
      </c>
      <c r="C87" s="71">
        <f t="shared" si="90"/>
        <v>87</v>
      </c>
      <c r="D87" s="71">
        <f t="shared" si="59"/>
        <v>86</v>
      </c>
      <c r="E87" s="57">
        <v>0</v>
      </c>
      <c r="F87" s="57" t="s">
        <v>101</v>
      </c>
      <c r="G87" s="118">
        <f t="array" ref="G87">SUM(IF(Data!$B$7:$B$669&gt;='1'!B87,IF(Data!$B$7:$B$669&lt;'1'!C87,IF(Data!$D$7:$D$669&gt;0,1))))</f>
        <v>3</v>
      </c>
      <c r="H87" s="120">
        <f t="array" ref="H87">SUM(IF(Data!$B$7:$B$669&gt;='1'!B87,IF(Data!$B$7:$B$669&lt;'1'!C87,IF(Data!$D$7:$D$669&gt;0,Data!$F$7:$F$669))))/3</f>
        <v>1</v>
      </c>
      <c r="I87" s="137">
        <f t="array" ref="I87">SUM(IF(Data!$B$7:$B$669&gt;='1'!$B87,IF(Data!$B$7:$B$669&lt;'1'!$C87,IF(Data!$D$7:$D$669&gt;0,Data!H$7:H$669))))/'1'!$G87</f>
        <v>1</v>
      </c>
      <c r="J87" s="74">
        <f t="array" ref="J87">SUM(IF(Data!$B$7:$B$669&gt;='1'!$B87,IF(Data!$B$7:$B$669&lt;'1'!$C87,IF(Data!$D$7:$D$669&gt;0,Data!I$7:I$669))))/'1'!$G87</f>
        <v>0.81409275137412163</v>
      </c>
      <c r="K87" s="74">
        <f t="array" ref="K87">SUM(IF(Data!$B$7:$B$669&gt;='1'!$B87,IF(Data!$B$7:$B$669&lt;'1'!$C87,IF(Data!$D$7:$D$669&gt;0,Data!J$7:J$669))))/'1'!$G87</f>
        <v>0.68466666666666676</v>
      </c>
      <c r="L87" s="74">
        <f t="array" ref="L87">SUM(IF(Data!$B$7:$B$669&gt;='1'!$B87,IF(Data!$B$7:$B$669&lt;'1'!$C87,IF(Data!$D$7:$D$669&gt;0,Data!K$7:K$669))))/'1'!$G87</f>
        <v>0.40966666666666668</v>
      </c>
      <c r="M87" s="74">
        <f t="array" ref="M87">SUM(IF(Data!$B$7:$B$669&gt;='1'!$B87,IF(Data!$B$7:$B$669&lt;'1'!$C87,IF(Data!$D$7:$D$669&gt;0,Data!L$7:L$669))))/'1'!$G87</f>
        <v>0.24633333333333338</v>
      </c>
      <c r="N87" s="74">
        <f t="array" ref="N87">SUM(IF(Data!$B$7:$B$669&gt;='1'!$B87,IF(Data!$B$7:$B$669&lt;'1'!$C87,IF(Data!$D$7:$D$669&gt;0,Data!M$7:M$669))))/'1'!$G87</f>
        <v>0.17100000000000004</v>
      </c>
      <c r="O87" s="74">
        <f t="array" ref="O87">SUM(IF(Data!$B$7:$B$669&gt;='1'!$B87,IF(Data!$B$7:$B$669&lt;'1'!$C87,IF(Data!$D$7:$D$669&gt;0,Data!N$7:N$669))))/'1'!$G87</f>
        <v>0.10533333333333335</v>
      </c>
      <c r="P87" s="74">
        <f t="array" ref="P87">SUM(IF(Data!$B$7:$B$669&gt;='1'!$B87,IF(Data!$B$7:$B$669&lt;'1'!$C87,IF(Data!$D$7:$D$669&gt;0,Data!O$7:O$669))))/'1'!$G87</f>
        <v>6.8333333333333329E-2</v>
      </c>
      <c r="Q87" s="74">
        <f t="array" ref="Q87">SUM(IF(Data!$B$7:$B$669&gt;='1'!$B87,IF(Data!$B$7:$B$669&lt;'1'!$C87,IF(Data!$D$7:$D$669&gt;0,Data!P$7:P$669))))/'1'!$G87</f>
        <v>5.3666666666666668E-2</v>
      </c>
      <c r="R87" s="74">
        <f t="array" ref="R87">SUM(IF(Data!$B$7:$B$669&gt;='1'!$B87,IF(Data!$B$7:$B$669&lt;'1'!$C87,IF(Data!$D$7:$D$669&gt;0,Data!Q$7:Q$669))))/'1'!$G87</f>
        <v>4.3000000000000003E-2</v>
      </c>
      <c r="S87" s="74">
        <f t="array" ref="S87">SUM(IF(Data!$B$7:$B$669&gt;='1'!$B87,IF(Data!$B$7:$B$669&lt;'1'!$C87,IF(Data!$D$7:$D$669&gt;0,Data!R$7:R$669))))/'1'!$G87</f>
        <v>3.6333333333333329E-2</v>
      </c>
      <c r="T87" s="74">
        <f t="array" ref="T87">SUM(IF(Data!$B$7:$B$669&gt;='1'!$B87,IF(Data!$B$7:$B$669&lt;'1'!$C87,IF(Data!$D$7:$D$669&gt;0,Data!S$7:S$669))))/'1'!$G87</f>
        <v>3.4042244813141158E-2</v>
      </c>
      <c r="U87" s="74">
        <f t="array" ref="U87">SUM(IF(Data!$B$7:$B$669&gt;='1'!$B87,IF(Data!$B$7:$B$669&lt;'1'!$C87,IF(Data!$D$7:$D$669&gt;0,Data!T$7:T$669))))/'1'!$G87</f>
        <v>3.2000000000000001E-2</v>
      </c>
      <c r="V87" s="74">
        <f t="array" ref="V87">SUM(IF(Data!$B$7:$B$669&gt;='1'!$B87,IF(Data!$B$7:$B$669&lt;'1'!$C87,IF(Data!$D$7:$D$669&gt;0,Data!U$7:U$669))))/'1'!$G87</f>
        <v>2.9333333333333333E-2</v>
      </c>
      <c r="W87" s="74">
        <f t="array" ref="W87">SUM(IF(Data!$B$7:$B$669&gt;='1'!$B87,IF(Data!$B$7:$B$669&lt;'1'!$C87,IF(Data!$D$7:$D$669&gt;0,Data!V$7:V$669))))/'1'!$G87</f>
        <v>2.7E-2</v>
      </c>
      <c r="X87" s="74">
        <f t="array" ref="X87">SUM(IF(Data!$B$7:$B$669&gt;='1'!$B87,IF(Data!$B$7:$B$669&lt;'1'!$C87,IF(Data!$D$7:$D$669&gt;0,Data!W$7:W$669))))/'1'!$G87</f>
        <v>2.3000000000000003E-2</v>
      </c>
      <c r="Y87" s="74">
        <f t="array" ref="Y87">SUM(IF(Data!$B$7:$B$669&gt;='1'!$B87,IF(Data!$B$7:$B$669&lt;'1'!$C87,IF(Data!$D$7:$D$669&gt;0,Data!X$7:X$669))))/'1'!$G87</f>
        <v>1.4333333333333335E-2</v>
      </c>
      <c r="Z87" s="74">
        <f t="array" ref="Z87">SUM(IF(Data!$B$7:$B$669&gt;='1'!$B87,IF(Data!$B$7:$B$669&lt;'1'!$C87,IF(Data!$D$7:$D$669&gt;0,Data!Y$7:Y$669))))/'1'!$G87</f>
        <v>7.0000000000000001E-3</v>
      </c>
      <c r="AA87" s="74">
        <f t="array" ref="AA87">SUM(IF(Data!$B$7:$B$669&gt;='1'!$B87,IF(Data!$B$7:$B$669&lt;'1'!$C87,IF(Data!$D$7:$D$669&gt;0,Data!Z$7:Z$669))))/'1'!$G87</f>
        <v>4.6666666666666671E-3</v>
      </c>
      <c r="AB87" s="74">
        <f t="array" ref="AB87">SUM(IF(Data!$B$7:$B$669&gt;='1'!$B87,IF(Data!$B$7:$B$669&lt;'1'!$C87,IF(Data!$D$7:$D$669&gt;0,Data!AA$7:AA$669))))/'1'!$G87</f>
        <v>2.3333333333333335E-3</v>
      </c>
      <c r="AC87" s="74">
        <f t="array" ref="AC87">SUM(IF(Data!$B$7:$B$669&gt;='1'!$B87,IF(Data!$B$7:$B$669&lt;'1'!$C87,IF(Data!$D$7:$D$669&gt;0,Data!AB$7:AB$669))))/'1'!$G87</f>
        <v>0</v>
      </c>
      <c r="AD87" s="74">
        <f t="array" ref="AD87">SUM(IF(Data!$B$7:$B$669&gt;='1'!$B87,IF(Data!$B$7:$B$669&lt;'1'!$C87,IF(Data!$D$7:$D$669&gt;0,Data!AC$7:AC$669))))/'1'!$G87</f>
        <v>0</v>
      </c>
      <c r="AE87" s="75">
        <f t="array" ref="AE87">SUM(IF(Data!$B$7:$B$669&gt;='1'!$B87,IF(Data!$B$7:$B$669&lt;'1'!$C87,IF(Data!$D$7:$D$669&gt;0,Data!AD$7:AD$669))))/'1'!$G87</f>
        <v>0</v>
      </c>
      <c r="AF87" s="131">
        <f t="shared" si="60"/>
        <v>0.18590724862587837</v>
      </c>
      <c r="AG87" s="123">
        <f t="shared" si="61"/>
        <v>0.12942608470745487</v>
      </c>
      <c r="AH87" s="123">
        <f t="shared" si="62"/>
        <v>0.27500000000000008</v>
      </c>
      <c r="AI87" s="123">
        <f t="shared" si="63"/>
        <v>0.1633333333333333</v>
      </c>
      <c r="AJ87" s="123">
        <f t="shared" si="64"/>
        <v>7.5333333333333335E-2</v>
      </c>
      <c r="AK87" s="123">
        <f t="shared" si="65"/>
        <v>6.5666666666666693E-2</v>
      </c>
      <c r="AL87" s="123">
        <f t="shared" si="66"/>
        <v>3.7000000000000019E-2</v>
      </c>
      <c r="AM87" s="123">
        <f t="shared" si="67"/>
        <v>1.4666666666666661E-2</v>
      </c>
      <c r="AN87" s="123">
        <f t="shared" si="68"/>
        <v>1.0666666666666665E-2</v>
      </c>
      <c r="AO87" s="123">
        <f t="shared" si="69"/>
        <v>6.6666666666666749E-3</v>
      </c>
      <c r="AP87" s="123">
        <f t="shared" si="70"/>
        <v>2.2910885201921707E-3</v>
      </c>
      <c r="AQ87" s="123">
        <f t="shared" si="71"/>
        <v>2.0422448131411572E-3</v>
      </c>
      <c r="AR87" s="123">
        <f t="shared" si="72"/>
        <v>2.6666666666666679E-3</v>
      </c>
      <c r="AS87" s="123">
        <f t="shared" si="73"/>
        <v>2.3333333333333331E-3</v>
      </c>
      <c r="AT87" s="123">
        <f t="shared" si="74"/>
        <v>3.9999999999999966E-3</v>
      </c>
      <c r="AU87" s="123">
        <f t="shared" si="75"/>
        <v>8.666666666666668E-3</v>
      </c>
      <c r="AV87" s="123">
        <f t="shared" si="76"/>
        <v>7.3333333333333349E-3</v>
      </c>
      <c r="AW87" s="123">
        <f t="shared" si="77"/>
        <v>2.3333333333333331E-3</v>
      </c>
      <c r="AX87" s="123">
        <f t="shared" si="78"/>
        <v>2.3333333333333335E-3</v>
      </c>
      <c r="AY87" s="123">
        <f t="shared" si="79"/>
        <v>2.3333333333333335E-3</v>
      </c>
      <c r="AZ87" s="123">
        <f t="shared" si="80"/>
        <v>0</v>
      </c>
      <c r="BA87" s="132">
        <f t="shared" si="81"/>
        <v>0</v>
      </c>
      <c r="BB87" s="74">
        <f t="shared" si="82"/>
        <v>0.18590724862587837</v>
      </c>
      <c r="BC87" s="74">
        <f t="shared" si="83"/>
        <v>0.78005050656098052</v>
      </c>
      <c r="BD87" s="74">
        <f t="shared" si="84"/>
        <v>3.4042244813141158E-2</v>
      </c>
      <c r="BE87" s="74">
        <f t="shared" si="85"/>
        <v>0</v>
      </c>
      <c r="BF87" s="74">
        <f t="shared" si="86"/>
        <v>26.626569427219767</v>
      </c>
      <c r="BG87" s="74">
        <f t="shared" si="87"/>
        <v>23.807927215903948</v>
      </c>
      <c r="BH87" s="74">
        <f t="shared" si="88"/>
        <v>0.48271856437310878</v>
      </c>
      <c r="BI87" s="77">
        <f t="array" ref="BI87">10^ (LOG(INDEX($I$6:$AE$6,MATCH(BI$6/100,$I87:$AE87,-1)))-(INDEX($I87:$AE87,MATCH(BI$6/100,$I87:$AE87,-1))-BI$6/100)/(INDEX($I87:$AE87,MATCH(BI$6/100,$I87:$AE87,-1))-INDEX($I87:$AE87,MATCH(BI$6/100,$I87:$AE87,-1)+1))*(LOG(INDEX($I$6:$AE$6,MATCH(BI$6/100,$I87:$AE87,-1)))-LOG(INDEX($I$6:$AE$6,MATCH(BI$6/100,$I87:$AE87,-1)+1))))</f>
        <v>9.0529841021118891</v>
      </c>
      <c r="BJ87" s="77">
        <f t="array" ref="BJ87">10^ (LOG(INDEX($I$6:$AE$6,MATCH(BJ$6/100,$I87:$AE87,-1)))-(INDEX($I87:$AE87,MATCH(BJ$6/100,$I87:$AE87,-1))-BJ$6/100)/(INDEX($I87:$AE87,MATCH(BJ$6/100,$I87:$AE87,-1))-INDEX($I87:$AE87,MATCH(BJ$6/100,$I87:$AE87,-1)+1))*(LOG(INDEX($I$6:$AE$6,MATCH(BJ$6/100,$I87:$AE87,-1)))-LOG(INDEX($I$6:$AE$6,MATCH(BJ$6/100,$I87:$AE87,-1)+1))))</f>
        <v>12.80671862382569</v>
      </c>
      <c r="BK87" s="77">
        <f t="array" ref="BK87">10^ (LOG(INDEX($I$6:$AE$6,MATCH(BK$6/100,$I87:$AE87,-1)))-(INDEX($I87:$AE87,MATCH(BK$6/100,$I87:$AE87,-1))-BK$6/100)/(INDEX($I87:$AE87,MATCH(BK$6/100,$I87:$AE87,-1))-INDEX($I87:$AE87,MATCH(BK$6/100,$I87:$AE87,-1)+1))*(LOG(INDEX($I$6:$AE$6,MATCH(BK$6/100,$I87:$AE87,-1)))-LOG(INDEX($I$6:$AE$6,MATCH(BK$6/100,$I87:$AE87,-1)+1))))</f>
        <v>19.744714082851658</v>
      </c>
      <c r="BL87" s="77">
        <f t="array" ref="BL87">10^ (LOG(INDEX($I$6:$AE$6,MATCH(BL$6/100,$I87:$AE87,-1)))-(INDEX($I87:$AE87,MATCH(BL$6/100,$I87:$AE87,-1))-BL$6/100)/(INDEX($I87:$AE87,MATCH(BL$6/100,$I87:$AE87,-1))-INDEX($I87:$AE87,MATCH(BL$6/100,$I87:$AE87,-1)+1))*(LOG(INDEX($I$6:$AE$6,MATCH(BL$6/100,$I87:$AE87,-1)))-LOG(INDEX($I$6:$AE$6,MATCH(BL$6/100,$I87:$AE87,-1)+1))))</f>
        <v>24.131324233174386</v>
      </c>
      <c r="BM87" s="77">
        <f t="array" ref="BM87">10^ (LOG(INDEX($I$6:$AE$6,MATCH(BM$6/100,$I87:$AE87,-1)))-(INDEX($I87:$AE87,MATCH(BM$6/100,$I87:$AE87,-1))-BM$6/100)/(INDEX($I87:$AE87,MATCH(BM$6/100,$I87:$AE87,-1))-INDEX($I87:$AE87,MATCH(BM$6/100,$I87:$AE87,-1)+1))*(LOG(INDEX($I$6:$AE$6,MATCH(BM$6/100,$I87:$AE87,-1)))-LOG(INDEX($I$6:$AE$6,MATCH(BM$6/100,$I87:$AE87,-1)+1))))</f>
        <v>30.643664289349381</v>
      </c>
      <c r="BN87" s="77">
        <f t="array" ref="BN87">10^ (LOG(INDEX($I$6:$AE$6,MATCH(BN$6/100,$I87:$AE87,-1)))-(INDEX($I87:$AE87,MATCH(BN$6/100,$I87:$AE87,-1))-BN$6/100)/(INDEX($I87:$AE87,MATCH(BN$6/100,$I87:$AE87,-1))-INDEX($I87:$AE87,MATCH(BN$6/100,$I87:$AE87,-1)+1))*(LOG(INDEX($I$6:$AE$6,MATCH(BN$6/100,$I87:$AE87,-1)))-LOG(INDEX($I$6:$AE$6,MATCH(BN$6/100,$I87:$AE87,-1)+1))))</f>
        <v>37.351548896848357</v>
      </c>
      <c r="BO87" s="77">
        <f t="array" ref="BO87">10^ (LOG(INDEX($I$6:$AE$6,MATCH(BO$6/100,$I87:$AE87,-1)))-(INDEX($I87:$AE87,MATCH(BO$6/100,$I87:$AE87,-1))-BO$6/100)/(INDEX($I87:$AE87,MATCH(BO$6/100,$I87:$AE87,-1))-INDEX($I87:$AE87,MATCH(BO$6/100,$I87:$AE87,-1)+1))*(LOG(INDEX($I$6:$AE$6,MATCH(BO$6/100,$I87:$AE87,-1)))-LOG(INDEX($I$6:$AE$6,MATCH(BO$6/100,$I87:$AE87,-1)+1))))</f>
        <v>49.745237911008509</v>
      </c>
      <c r="BP87" s="77">
        <f t="array" ref="BP87">10^ (LOG(INDEX($I$6:$AE$6,MATCH(BP$6/100,$I87:$AE87,-1)))-(INDEX($I87:$AE87,MATCH(BP$6/100,$I87:$AE87,-1))-BP$6/100)/(INDEX($I87:$AE87,MATCH(BP$6/100,$I87:$AE87,-1))-INDEX($I87:$AE87,MATCH(BP$6/100,$I87:$AE87,-1)+1))*(LOG(INDEX($I$6:$AE$6,MATCH(BP$6/100,$I87:$AE87,-1)))-LOG(INDEX($I$6:$AE$6,MATCH(BP$6/100,$I87:$AE87,-1)+1))))</f>
        <v>69.312022649833366</v>
      </c>
      <c r="BQ87" s="78">
        <f t="array" ref="BQ87">10^ (LOG(INDEX($I$6:$AE$6,MATCH(BQ$6/100,$I87:$AE87,-1)))-(INDEX($I87:$AE87,MATCH(BQ$6/100,$I87:$AE87,-1))-BQ$6/100)/(INDEX($I87:$AE87,MATCH(BQ$6/100,$I87:$AE87,-1))-INDEX($I87:$AE87,MATCH(BQ$6/100,$I87:$AE87,-1)+1))*(LOG(INDEX($I$6:$AE$6,MATCH(BQ$6/100,$I87:$AE87,-1)))-LOG(INDEX($I$6:$AE$6,MATCH(BQ$6/100,$I87:$AE87,-1)+1))))</f>
        <v>86.466247704143996</v>
      </c>
    </row>
    <row r="88" spans="1:69" x14ac:dyDescent="0.2">
      <c r="A88" s="2"/>
      <c r="B88" s="79">
        <f t="shared" si="89"/>
        <v>87</v>
      </c>
      <c r="C88" s="71">
        <f t="shared" si="90"/>
        <v>88</v>
      </c>
      <c r="D88" s="71">
        <f t="shared" si="59"/>
        <v>87</v>
      </c>
      <c r="E88" s="57">
        <v>0</v>
      </c>
      <c r="F88" s="57" t="s">
        <v>101</v>
      </c>
      <c r="G88" s="118">
        <f t="array" ref="G88">SUM(IF(Data!$B$7:$B$669&gt;='1'!B88,IF(Data!$B$7:$B$669&lt;'1'!C88,IF(Data!$D$7:$D$669&gt;0,1))))</f>
        <v>3</v>
      </c>
      <c r="H88" s="120">
        <f t="array" ref="H88">SUM(IF(Data!$B$7:$B$669&gt;='1'!B88,IF(Data!$B$7:$B$669&lt;'1'!C88,IF(Data!$D$7:$D$669&gt;0,Data!$F$7:$F$669))))/3</f>
        <v>2</v>
      </c>
      <c r="I88" s="137">
        <f t="array" ref="I88">SUM(IF(Data!$B$7:$B$669&gt;='1'!$B88,IF(Data!$B$7:$B$669&lt;'1'!$C88,IF(Data!$D$7:$D$669&gt;0,Data!H$7:H$669))))/'1'!$G88</f>
        <v>1</v>
      </c>
      <c r="J88" s="74">
        <f t="array" ref="J88">SUM(IF(Data!$B$7:$B$669&gt;='1'!$B88,IF(Data!$B$7:$B$669&lt;'1'!$C88,IF(Data!$D$7:$D$669&gt;0,Data!I$7:I$669))))/'1'!$G88</f>
        <v>0.98467149535642873</v>
      </c>
      <c r="K88" s="74">
        <f t="array" ref="K88">SUM(IF(Data!$B$7:$B$669&gt;='1'!$B88,IF(Data!$B$7:$B$669&lt;'1'!$C88,IF(Data!$D$7:$D$669&gt;0,Data!J$7:J$669))))/'1'!$G88</f>
        <v>0.97400000000000009</v>
      </c>
      <c r="L88" s="74">
        <f t="array" ref="L88">SUM(IF(Data!$B$7:$B$669&gt;='1'!$B88,IF(Data!$B$7:$B$669&lt;'1'!$C88,IF(Data!$D$7:$D$669&gt;0,Data!K$7:K$669))))/'1'!$G88</f>
        <v>0.85133333333333339</v>
      </c>
      <c r="M88" s="74">
        <f t="array" ref="M88">SUM(IF(Data!$B$7:$B$669&gt;='1'!$B88,IF(Data!$B$7:$B$669&lt;'1'!$C88,IF(Data!$D$7:$D$669&gt;0,Data!L$7:L$669))))/'1'!$G88</f>
        <v>0.66199999999999992</v>
      </c>
      <c r="N88" s="74">
        <f t="array" ref="N88">SUM(IF(Data!$B$7:$B$669&gt;='1'!$B88,IF(Data!$B$7:$B$669&lt;'1'!$C88,IF(Data!$D$7:$D$669&gt;0,Data!M$7:M$669))))/'1'!$G88</f>
        <v>0.50666666666666671</v>
      </c>
      <c r="O88" s="74">
        <f t="array" ref="O88">SUM(IF(Data!$B$7:$B$669&gt;='1'!$B88,IF(Data!$B$7:$B$669&lt;'1'!$C88,IF(Data!$D$7:$D$669&gt;0,Data!N$7:N$669))))/'1'!$G88</f>
        <v>0.39566666666666667</v>
      </c>
      <c r="P88" s="74">
        <f t="array" ref="P88">SUM(IF(Data!$B$7:$B$669&gt;='1'!$B88,IF(Data!$B$7:$B$669&lt;'1'!$C88,IF(Data!$D$7:$D$669&gt;0,Data!O$7:O$669))))/'1'!$G88</f>
        <v>0.3096666666666667</v>
      </c>
      <c r="Q88" s="74">
        <f t="array" ref="Q88">SUM(IF(Data!$B$7:$B$669&gt;='1'!$B88,IF(Data!$B$7:$B$669&lt;'1'!$C88,IF(Data!$D$7:$D$669&gt;0,Data!P$7:P$669))))/'1'!$G88</f>
        <v>0.23699999999999999</v>
      </c>
      <c r="R88" s="74">
        <f t="array" ref="R88">SUM(IF(Data!$B$7:$B$669&gt;='1'!$B88,IF(Data!$B$7:$B$669&lt;'1'!$C88,IF(Data!$D$7:$D$669&gt;0,Data!Q$7:Q$669))))/'1'!$G88</f>
        <v>0.18166666666666667</v>
      </c>
      <c r="S88" s="74">
        <f t="array" ref="S88">SUM(IF(Data!$B$7:$B$669&gt;='1'!$B88,IF(Data!$B$7:$B$669&lt;'1'!$C88,IF(Data!$D$7:$D$669&gt;0,Data!R$7:R$669))))/'1'!$G88</f>
        <v>0.15033333333333335</v>
      </c>
      <c r="T88" s="74">
        <f t="array" ref="T88">SUM(IF(Data!$B$7:$B$669&gt;='1'!$B88,IF(Data!$B$7:$B$669&lt;'1'!$C88,IF(Data!$D$7:$D$669&gt;0,Data!S$7:S$669))))/'1'!$G88</f>
        <v>0.14222640472342254</v>
      </c>
      <c r="U88" s="74">
        <f t="array" ref="U88">SUM(IF(Data!$B$7:$B$669&gt;='1'!$B88,IF(Data!$B$7:$B$669&lt;'1'!$C88,IF(Data!$D$7:$D$669&gt;0,Data!T$7:T$669))))/'1'!$G88</f>
        <v>0.13500000000000001</v>
      </c>
      <c r="V88" s="74">
        <f t="array" ref="V88">SUM(IF(Data!$B$7:$B$669&gt;='1'!$B88,IF(Data!$B$7:$B$669&lt;'1'!$C88,IF(Data!$D$7:$D$669&gt;0,Data!U$7:U$669))))/'1'!$G88</f>
        <v>0.123</v>
      </c>
      <c r="W88" s="74">
        <f t="array" ref="W88">SUM(IF(Data!$B$7:$B$669&gt;='1'!$B88,IF(Data!$B$7:$B$669&lt;'1'!$C88,IF(Data!$D$7:$D$669&gt;0,Data!V$7:V$669))))/'1'!$G88</f>
        <v>0.10866666666666668</v>
      </c>
      <c r="X88" s="74">
        <f t="array" ref="X88">SUM(IF(Data!$B$7:$B$669&gt;='1'!$B88,IF(Data!$B$7:$B$669&lt;'1'!$C88,IF(Data!$D$7:$D$669&gt;0,Data!W$7:W$669))))/'1'!$G88</f>
        <v>8.1666666666666665E-2</v>
      </c>
      <c r="Y88" s="74">
        <f t="array" ref="Y88">SUM(IF(Data!$B$7:$B$669&gt;='1'!$B88,IF(Data!$B$7:$B$669&lt;'1'!$C88,IF(Data!$D$7:$D$669&gt;0,Data!X$7:X$669))))/'1'!$G88</f>
        <v>4.9999999999999996E-2</v>
      </c>
      <c r="Z88" s="74">
        <f t="array" ref="Z88">SUM(IF(Data!$B$7:$B$669&gt;='1'!$B88,IF(Data!$B$7:$B$669&lt;'1'!$C88,IF(Data!$D$7:$D$669&gt;0,Data!Y$7:Y$669))))/'1'!$G88</f>
        <v>1.7333333333333336E-2</v>
      </c>
      <c r="AA88" s="74">
        <f t="array" ref="AA88">SUM(IF(Data!$B$7:$B$669&gt;='1'!$B88,IF(Data!$B$7:$B$669&lt;'1'!$C88,IF(Data!$D$7:$D$669&gt;0,Data!Z$7:Z$669))))/'1'!$G88</f>
        <v>6.9999999999999993E-3</v>
      </c>
      <c r="AB88" s="74">
        <f t="array" ref="AB88">SUM(IF(Data!$B$7:$B$669&gt;='1'!$B88,IF(Data!$B$7:$B$669&lt;'1'!$C88,IF(Data!$D$7:$D$669&gt;0,Data!AA$7:AA$669))))/'1'!$G88</f>
        <v>3.6666666666666666E-3</v>
      </c>
      <c r="AC88" s="74">
        <f t="array" ref="AC88">SUM(IF(Data!$B$7:$B$669&gt;='1'!$B88,IF(Data!$B$7:$B$669&lt;'1'!$C88,IF(Data!$D$7:$D$669&gt;0,Data!AB$7:AB$669))))/'1'!$G88</f>
        <v>2.3333333333333335E-3</v>
      </c>
      <c r="AD88" s="74">
        <f t="array" ref="AD88">SUM(IF(Data!$B$7:$B$669&gt;='1'!$B88,IF(Data!$B$7:$B$669&lt;'1'!$C88,IF(Data!$D$7:$D$669&gt;0,Data!AC$7:AC$669))))/'1'!$G88</f>
        <v>2.0324035988528054E-3</v>
      </c>
      <c r="AE88" s="75">
        <f t="array" ref="AE88">SUM(IF(Data!$B$7:$B$669&gt;='1'!$B88,IF(Data!$B$7:$B$669&lt;'1'!$C88,IF(Data!$D$7:$D$669&gt;0,Data!AD$7:AD$669))))/'1'!$G88</f>
        <v>0</v>
      </c>
      <c r="AF88" s="131">
        <f t="shared" si="60"/>
        <v>1.5328504643571272E-2</v>
      </c>
      <c r="AG88" s="123">
        <f t="shared" si="61"/>
        <v>1.067149535642864E-2</v>
      </c>
      <c r="AH88" s="123">
        <f t="shared" si="62"/>
        <v>0.1226666666666667</v>
      </c>
      <c r="AI88" s="123">
        <f t="shared" si="63"/>
        <v>0.18933333333333346</v>
      </c>
      <c r="AJ88" s="123">
        <f t="shared" si="64"/>
        <v>0.15533333333333321</v>
      </c>
      <c r="AK88" s="123">
        <f t="shared" si="65"/>
        <v>0.11100000000000004</v>
      </c>
      <c r="AL88" s="123">
        <f t="shared" si="66"/>
        <v>8.5999999999999965E-2</v>
      </c>
      <c r="AM88" s="123">
        <f t="shared" si="67"/>
        <v>7.2666666666666713E-2</v>
      </c>
      <c r="AN88" s="123">
        <f t="shared" si="68"/>
        <v>5.5333333333333318E-2</v>
      </c>
      <c r="AO88" s="123">
        <f t="shared" si="69"/>
        <v>3.1333333333333324E-2</v>
      </c>
      <c r="AP88" s="123">
        <f t="shared" si="70"/>
        <v>8.1069286099108018E-3</v>
      </c>
      <c r="AQ88" s="123">
        <f t="shared" si="71"/>
        <v>7.2264047234225359E-3</v>
      </c>
      <c r="AR88" s="123">
        <f t="shared" si="72"/>
        <v>1.2000000000000011E-2</v>
      </c>
      <c r="AS88" s="123">
        <f t="shared" si="73"/>
        <v>1.4333333333333323E-2</v>
      </c>
      <c r="AT88" s="123">
        <f t="shared" si="74"/>
        <v>2.700000000000001E-2</v>
      </c>
      <c r="AU88" s="123">
        <f t="shared" si="75"/>
        <v>3.1666666666666669E-2</v>
      </c>
      <c r="AV88" s="123">
        <f t="shared" si="76"/>
        <v>3.2666666666666663E-2</v>
      </c>
      <c r="AW88" s="123">
        <f t="shared" si="77"/>
        <v>1.0333333333333337E-2</v>
      </c>
      <c r="AX88" s="123">
        <f t="shared" si="78"/>
        <v>3.3333333333333327E-3</v>
      </c>
      <c r="AY88" s="123">
        <f t="shared" si="79"/>
        <v>1.3333333333333331E-3</v>
      </c>
      <c r="AZ88" s="123">
        <f t="shared" si="80"/>
        <v>3.0092973448052817E-4</v>
      </c>
      <c r="BA88" s="132">
        <f t="shared" si="81"/>
        <v>2.0324035988528054E-3</v>
      </c>
      <c r="BB88" s="74">
        <f t="shared" si="82"/>
        <v>1.5328504643571272E-2</v>
      </c>
      <c r="BC88" s="74">
        <f t="shared" si="83"/>
        <v>0.84244509063300621</v>
      </c>
      <c r="BD88" s="74">
        <f t="shared" si="84"/>
        <v>0.14019400112456976</v>
      </c>
      <c r="BE88" s="74">
        <f t="shared" si="85"/>
        <v>2.0324035988528054E-3</v>
      </c>
      <c r="BF88" s="74">
        <f t="shared" si="86"/>
        <v>8.755357513932152</v>
      </c>
      <c r="BG88" s="74">
        <f t="shared" si="87"/>
        <v>13.450150313444409</v>
      </c>
      <c r="BH88" s="74">
        <f t="shared" si="88"/>
        <v>0.56728306696918029</v>
      </c>
      <c r="BI88" s="77">
        <f t="array" ref="BI88">10^ (LOG(INDEX($I$6:$AE$6,MATCH(BI$6/100,$I88:$AE88,-1)))-(INDEX($I88:$AE88,MATCH(BI$6/100,$I88:$AE88,-1))-BI$6/100)/(INDEX($I88:$AE88,MATCH(BI$6/100,$I88:$AE88,-1))-INDEX($I88:$AE88,MATCH(BI$6/100,$I88:$AE88,-1)+1))*(LOG(INDEX($I$6:$AE$6,MATCH(BI$6/100,$I88:$AE88,-1)))-LOG(INDEX($I$6:$AE$6,MATCH(BI$6/100,$I88:$AE88,-1)+1))))</f>
        <v>0.76008798833715874</v>
      </c>
      <c r="BJ88" s="77">
        <f t="array" ref="BJ88">10^ (LOG(INDEX($I$6:$AE$6,MATCH(BJ$6/100,$I88:$AE88,-1)))-(INDEX($I88:$AE88,MATCH(BJ$6/100,$I88:$AE88,-1))-BJ$6/100)/(INDEX($I88:$AE88,MATCH(BJ$6/100,$I88:$AE88,-1))-INDEX($I88:$AE88,MATCH(BJ$6/100,$I88:$AE88,-1)+1))*(LOG(INDEX($I$6:$AE$6,MATCH(BJ$6/100,$I88:$AE88,-1)))-LOG(INDEX($I$6:$AE$6,MATCH(BJ$6/100,$I88:$AE88,-1)+1))))</f>
        <v>2.6722613403959325</v>
      </c>
      <c r="BK88" s="77">
        <f t="array" ref="BK88">10^ (LOG(INDEX($I$6:$AE$6,MATCH(BK$6/100,$I88:$AE88,-1)))-(INDEX($I88:$AE88,MATCH(BK$6/100,$I88:$AE88,-1))-BK$6/100)/(INDEX($I88:$AE88,MATCH(BK$6/100,$I88:$AE88,-1))-INDEX($I88:$AE88,MATCH(BK$6/100,$I88:$AE88,-1)+1))*(LOG(INDEX($I$6:$AE$6,MATCH(BK$6/100,$I88:$AE88,-1)))-LOG(INDEX($I$6:$AE$6,MATCH(BK$6/100,$I88:$AE88,-1)+1))))</f>
        <v>5.1086116062184317</v>
      </c>
      <c r="BL88" s="77">
        <f t="array" ref="BL88">10^ (LOG(INDEX($I$6:$AE$6,MATCH(BL$6/100,$I88:$AE88,-1)))-(INDEX($I88:$AE88,MATCH(BL$6/100,$I88:$AE88,-1))-BL$6/100)/(INDEX($I88:$AE88,MATCH(BL$6/100,$I88:$AE88,-1))-INDEX($I88:$AE88,MATCH(BL$6/100,$I88:$AE88,-1)+1))*(LOG(INDEX($I$6:$AE$6,MATCH(BL$6/100,$I88:$AE88,-1)))-LOG(INDEX($I$6:$AE$6,MATCH(BL$6/100,$I88:$AE88,-1)+1))))</f>
        <v>7.9545108367629132</v>
      </c>
      <c r="BM88" s="77">
        <f t="array" ref="BM88">10^ (LOG(INDEX($I$6:$AE$6,MATCH(BM$6/100,$I88:$AE88,-1)))-(INDEX($I88:$AE88,MATCH(BM$6/100,$I88:$AE88,-1))-BM$6/100)/(INDEX($I88:$AE88,MATCH(BM$6/100,$I88:$AE88,-1))-INDEX($I88:$AE88,MATCH(BM$6/100,$I88:$AE88,-1)+1))*(LOG(INDEX($I$6:$AE$6,MATCH(BM$6/100,$I88:$AE88,-1)))-LOG(INDEX($I$6:$AE$6,MATCH(BM$6/100,$I88:$AE88,-1)+1))))</f>
        <v>13.31007896126323</v>
      </c>
      <c r="BN88" s="77">
        <f t="array" ref="BN88">10^ (LOG(INDEX($I$6:$AE$6,MATCH(BN$6/100,$I88:$AE88,-1)))-(INDEX($I88:$AE88,MATCH(BN$6/100,$I88:$AE88,-1))-BN$6/100)/(INDEX($I88:$AE88,MATCH(BN$6/100,$I88:$AE88,-1))-INDEX($I88:$AE88,MATCH(BN$6/100,$I88:$AE88,-1)+1))*(LOG(INDEX($I$6:$AE$6,MATCH(BN$6/100,$I88:$AE88,-1)))-LOG(INDEX($I$6:$AE$6,MATCH(BN$6/100,$I88:$AE88,-1)+1))))</f>
        <v>19.054372872837263</v>
      </c>
      <c r="BO88" s="77">
        <f t="array" ref="BO88">10^ (LOG(INDEX($I$6:$AE$6,MATCH(BO$6/100,$I88:$AE88,-1)))-(INDEX($I88:$AE88,MATCH(BO$6/100,$I88:$AE88,-1))-BO$6/100)/(INDEX($I88:$AE88,MATCH(BO$6/100,$I88:$AE88,-1))-INDEX($I88:$AE88,MATCH(BO$6/100,$I88:$AE88,-1)+1))*(LOG(INDEX($I$6:$AE$6,MATCH(BO$6/100,$I88:$AE88,-1)))-LOG(INDEX($I$6:$AE$6,MATCH(BO$6/100,$I88:$AE88,-1)+1))))</f>
        <v>22.824510507306069</v>
      </c>
      <c r="BP88" s="77">
        <f t="array" ref="BP88">10^ (LOG(INDEX($I$6:$AE$6,MATCH(BP$6/100,$I88:$AE88,-1)))-(INDEX($I88:$AE88,MATCH(BP$6/100,$I88:$AE88,-1))-BP$6/100)/(INDEX($I88:$AE88,MATCH(BP$6/100,$I88:$AE88,-1))-INDEX($I88:$AE88,MATCH(BP$6/100,$I88:$AE88,-1)+1))*(LOG(INDEX($I$6:$AE$6,MATCH(BP$6/100,$I88:$AE88,-1)))-LOG(INDEX($I$6:$AE$6,MATCH(BP$6/100,$I88:$AE88,-1)+1))))</f>
        <v>26.671668096377491</v>
      </c>
      <c r="BQ88" s="78">
        <f t="array" ref="BQ88">10^ (LOG(INDEX($I$6:$AE$6,MATCH(BQ$6/100,$I88:$AE88,-1)))-(INDEX($I88:$AE88,MATCH(BQ$6/100,$I88:$AE88,-1))-BQ$6/100)/(INDEX($I88:$AE88,MATCH(BQ$6/100,$I88:$AE88,-1))-INDEX($I88:$AE88,MATCH(BQ$6/100,$I88:$AE88,-1)+1))*(LOG(INDEX($I$6:$AE$6,MATCH(BQ$6/100,$I88:$AE88,-1)))-LOG(INDEX($I$6:$AE$6,MATCH(BQ$6/100,$I88:$AE88,-1)+1))))</f>
        <v>31.412182120570765</v>
      </c>
    </row>
    <row r="89" spans="1:69" x14ac:dyDescent="0.2">
      <c r="A89" s="2"/>
      <c r="B89" s="79">
        <f t="shared" si="89"/>
        <v>88</v>
      </c>
      <c r="C89" s="71">
        <f t="shared" si="90"/>
        <v>89</v>
      </c>
      <c r="D89" s="71">
        <f t="shared" si="59"/>
        <v>88</v>
      </c>
      <c r="E89" s="57">
        <v>0</v>
      </c>
      <c r="F89" s="57" t="s">
        <v>101</v>
      </c>
      <c r="G89" s="118">
        <f t="array" ref="G89">SUM(IF(Data!$B$7:$B$669&gt;='1'!B89,IF(Data!$B$7:$B$669&lt;'1'!C89,IF(Data!$D$7:$D$669&gt;0,1))))</f>
        <v>3</v>
      </c>
      <c r="H89" s="120">
        <f t="array" ref="H89">SUM(IF(Data!$B$7:$B$669&gt;='1'!B89,IF(Data!$B$7:$B$669&lt;'1'!C89,IF(Data!$D$7:$D$669&gt;0,Data!$F$7:$F$669))))/3</f>
        <v>1.3333333333333333</v>
      </c>
      <c r="I89" s="137">
        <f t="array" ref="I89">SUM(IF(Data!$B$7:$B$669&gt;='1'!$B89,IF(Data!$B$7:$B$669&lt;'1'!$C89,IF(Data!$D$7:$D$669&gt;0,Data!H$7:H$669))))/'1'!$G89</f>
        <v>1</v>
      </c>
      <c r="J89" s="74">
        <f t="array" ref="J89">SUM(IF(Data!$B$7:$B$669&gt;='1'!$B89,IF(Data!$B$7:$B$669&lt;'1'!$C89,IF(Data!$D$7:$D$669&gt;0,Data!I$7:I$669))))/'1'!$G89</f>
        <v>0.93947205858692329</v>
      </c>
      <c r="K89" s="74">
        <f t="array" ref="K89">SUM(IF(Data!$B$7:$B$669&gt;='1'!$B89,IF(Data!$B$7:$B$669&lt;'1'!$C89,IF(Data!$D$7:$D$669&gt;0,Data!J$7:J$669))))/'1'!$G89</f>
        <v>0.89733333333333343</v>
      </c>
      <c r="L89" s="74">
        <f t="array" ref="L89">SUM(IF(Data!$B$7:$B$669&gt;='1'!$B89,IF(Data!$B$7:$B$669&lt;'1'!$C89,IF(Data!$D$7:$D$669&gt;0,Data!K$7:K$669))))/'1'!$G89</f>
        <v>0.72233333333333327</v>
      </c>
      <c r="M89" s="74">
        <f t="array" ref="M89">SUM(IF(Data!$B$7:$B$669&gt;='1'!$B89,IF(Data!$B$7:$B$669&lt;'1'!$C89,IF(Data!$D$7:$D$669&gt;0,Data!L$7:L$669))))/'1'!$G89</f>
        <v>0.56766666666666665</v>
      </c>
      <c r="N89" s="74">
        <f t="array" ref="N89">SUM(IF(Data!$B$7:$B$669&gt;='1'!$B89,IF(Data!$B$7:$B$669&lt;'1'!$C89,IF(Data!$D$7:$D$669&gt;0,Data!M$7:M$669))))/'1'!$G89</f>
        <v>0.41166666666666663</v>
      </c>
      <c r="O89" s="74">
        <f t="array" ref="O89">SUM(IF(Data!$B$7:$B$669&gt;='1'!$B89,IF(Data!$B$7:$B$669&lt;'1'!$C89,IF(Data!$D$7:$D$669&gt;0,Data!N$7:N$669))))/'1'!$G89</f>
        <v>0.28233333333333333</v>
      </c>
      <c r="P89" s="74">
        <f t="array" ref="P89">SUM(IF(Data!$B$7:$B$669&gt;='1'!$B89,IF(Data!$B$7:$B$669&lt;'1'!$C89,IF(Data!$D$7:$D$669&gt;0,Data!O$7:O$669))))/'1'!$G89</f>
        <v>0.20566666666666666</v>
      </c>
      <c r="Q89" s="74">
        <f t="array" ref="Q89">SUM(IF(Data!$B$7:$B$669&gt;='1'!$B89,IF(Data!$B$7:$B$669&lt;'1'!$C89,IF(Data!$D$7:$D$669&gt;0,Data!P$7:P$669))))/'1'!$G89</f>
        <v>0.15733333333333335</v>
      </c>
      <c r="R89" s="74">
        <f t="array" ref="R89">SUM(IF(Data!$B$7:$B$669&gt;='1'!$B89,IF(Data!$B$7:$B$669&lt;'1'!$C89,IF(Data!$D$7:$D$669&gt;0,Data!Q$7:Q$669))))/'1'!$G89</f>
        <v>0.11799999999999999</v>
      </c>
      <c r="S89" s="74">
        <f t="array" ref="S89">SUM(IF(Data!$B$7:$B$669&gt;='1'!$B89,IF(Data!$B$7:$B$669&lt;'1'!$C89,IF(Data!$D$7:$D$669&gt;0,Data!R$7:R$669))))/'1'!$G89</f>
        <v>9.7333333333333327E-2</v>
      </c>
      <c r="T89" s="74">
        <f t="array" ref="T89">SUM(IF(Data!$B$7:$B$669&gt;='1'!$B89,IF(Data!$B$7:$B$669&lt;'1'!$C89,IF(Data!$D$7:$D$669&gt;0,Data!S$7:S$669))))/'1'!$G89</f>
        <v>9.0812542929709431E-2</v>
      </c>
      <c r="U89" s="74">
        <f t="array" ref="U89">SUM(IF(Data!$B$7:$B$669&gt;='1'!$B89,IF(Data!$B$7:$B$669&lt;'1'!$C89,IF(Data!$D$7:$D$669&gt;0,Data!T$7:T$669))))/'1'!$G89</f>
        <v>8.5000000000000006E-2</v>
      </c>
      <c r="V89" s="74">
        <f t="array" ref="V89">SUM(IF(Data!$B$7:$B$669&gt;='1'!$B89,IF(Data!$B$7:$B$669&lt;'1'!$C89,IF(Data!$D$7:$D$669&gt;0,Data!U$7:U$669))))/'1'!$G89</f>
        <v>7.7666666666666662E-2</v>
      </c>
      <c r="W89" s="74">
        <f t="array" ref="W89">SUM(IF(Data!$B$7:$B$669&gt;='1'!$B89,IF(Data!$B$7:$B$669&lt;'1'!$C89,IF(Data!$D$7:$D$669&gt;0,Data!V$7:V$669))))/'1'!$G89</f>
        <v>6.9000000000000006E-2</v>
      </c>
      <c r="X89" s="74">
        <f t="array" ref="X89">SUM(IF(Data!$B$7:$B$669&gt;='1'!$B89,IF(Data!$B$7:$B$669&lt;'1'!$C89,IF(Data!$D$7:$D$669&gt;0,Data!W$7:W$669))))/'1'!$G89</f>
        <v>5.8666666666666666E-2</v>
      </c>
      <c r="Y89" s="74">
        <f t="array" ref="Y89">SUM(IF(Data!$B$7:$B$669&gt;='1'!$B89,IF(Data!$B$7:$B$669&lt;'1'!$C89,IF(Data!$D$7:$D$669&gt;0,Data!X$7:X$669))))/'1'!$G89</f>
        <v>3.9333333333333331E-2</v>
      </c>
      <c r="Z89" s="74">
        <f t="array" ref="Z89">SUM(IF(Data!$B$7:$B$669&gt;='1'!$B89,IF(Data!$B$7:$B$669&lt;'1'!$C89,IF(Data!$D$7:$D$669&gt;0,Data!Y$7:Y$669))))/'1'!$G89</f>
        <v>1.9000000000000003E-2</v>
      </c>
      <c r="AA89" s="74">
        <f t="array" ref="AA89">SUM(IF(Data!$B$7:$B$669&gt;='1'!$B89,IF(Data!$B$7:$B$669&lt;'1'!$C89,IF(Data!$D$7:$D$669&gt;0,Data!Z$7:Z$669))))/'1'!$G89</f>
        <v>8.0000000000000002E-3</v>
      </c>
      <c r="AB89" s="74">
        <f t="array" ref="AB89">SUM(IF(Data!$B$7:$B$669&gt;='1'!$B89,IF(Data!$B$7:$B$669&lt;'1'!$C89,IF(Data!$D$7:$D$669&gt;0,Data!AA$7:AA$669))))/'1'!$G89</f>
        <v>3.0000000000000005E-3</v>
      </c>
      <c r="AC89" s="74">
        <f t="array" ref="AC89">SUM(IF(Data!$B$7:$B$669&gt;='1'!$B89,IF(Data!$B$7:$B$669&lt;'1'!$C89,IF(Data!$D$7:$D$669&gt;0,Data!AB$7:AB$669))))/'1'!$G89</f>
        <v>1E-3</v>
      </c>
      <c r="AD89" s="74">
        <f t="array" ref="AD89">SUM(IF(Data!$B$7:$B$669&gt;='1'!$B89,IF(Data!$B$7:$B$669&lt;'1'!$C89,IF(Data!$D$7:$D$669&gt;0,Data!AC$7:AC$669))))/'1'!$G89</f>
        <v>8.7103011379405942E-4</v>
      </c>
      <c r="AE89" s="75">
        <f t="array" ref="AE89">SUM(IF(Data!$B$7:$B$669&gt;='1'!$B89,IF(Data!$B$7:$B$669&lt;'1'!$C89,IF(Data!$D$7:$D$669&gt;0,Data!AD$7:AD$669))))/'1'!$G89</f>
        <v>0</v>
      </c>
      <c r="AF89" s="131">
        <f t="shared" si="60"/>
        <v>6.0527941413076713E-2</v>
      </c>
      <c r="AG89" s="123">
        <f t="shared" si="61"/>
        <v>4.2138725253589859E-2</v>
      </c>
      <c r="AH89" s="123">
        <f t="shared" si="62"/>
        <v>0.17500000000000016</v>
      </c>
      <c r="AI89" s="123">
        <f t="shared" si="63"/>
        <v>0.15466666666666662</v>
      </c>
      <c r="AJ89" s="123">
        <f t="shared" si="64"/>
        <v>0.15600000000000003</v>
      </c>
      <c r="AK89" s="123">
        <f t="shared" si="65"/>
        <v>0.1293333333333333</v>
      </c>
      <c r="AL89" s="123">
        <f t="shared" si="66"/>
        <v>7.6666666666666661E-2</v>
      </c>
      <c r="AM89" s="123">
        <f t="shared" si="67"/>
        <v>4.8333333333333311E-2</v>
      </c>
      <c r="AN89" s="123">
        <f t="shared" si="68"/>
        <v>3.9333333333333359E-2</v>
      </c>
      <c r="AO89" s="123">
        <f t="shared" si="69"/>
        <v>2.0666666666666667E-2</v>
      </c>
      <c r="AP89" s="123">
        <f t="shared" si="70"/>
        <v>6.5207904036238967E-3</v>
      </c>
      <c r="AQ89" s="123">
        <f t="shared" si="71"/>
        <v>5.8125429297094244E-3</v>
      </c>
      <c r="AR89" s="123">
        <f t="shared" si="72"/>
        <v>7.3333333333333445E-3</v>
      </c>
      <c r="AS89" s="123">
        <f t="shared" si="73"/>
        <v>8.6666666666666559E-3</v>
      </c>
      <c r="AT89" s="123">
        <f t="shared" si="74"/>
        <v>1.033333333333334E-2</v>
      </c>
      <c r="AU89" s="123">
        <f t="shared" si="75"/>
        <v>1.9333333333333334E-2</v>
      </c>
      <c r="AV89" s="123">
        <f t="shared" si="76"/>
        <v>2.0333333333333328E-2</v>
      </c>
      <c r="AW89" s="123">
        <f t="shared" si="77"/>
        <v>1.1000000000000003E-2</v>
      </c>
      <c r="AX89" s="123">
        <f t="shared" si="78"/>
        <v>4.9999999999999992E-3</v>
      </c>
      <c r="AY89" s="123">
        <f t="shared" si="79"/>
        <v>2.0000000000000005E-3</v>
      </c>
      <c r="AZ89" s="123">
        <f t="shared" si="80"/>
        <v>1.289698862059406E-4</v>
      </c>
      <c r="BA89" s="132">
        <f t="shared" si="81"/>
        <v>8.7103011379405942E-4</v>
      </c>
      <c r="BB89" s="74">
        <f t="shared" si="82"/>
        <v>6.0527941413076713E-2</v>
      </c>
      <c r="BC89" s="74">
        <f t="shared" si="83"/>
        <v>0.84865951565721376</v>
      </c>
      <c r="BD89" s="74">
        <f t="shared" si="84"/>
        <v>8.9941512815915378E-2</v>
      </c>
      <c r="BE89" s="74">
        <f t="shared" si="85"/>
        <v>8.7103011379405942E-4</v>
      </c>
      <c r="BF89" s="74">
        <f t="shared" si="86"/>
        <v>12.722396470984478</v>
      </c>
      <c r="BG89" s="74">
        <f t="shared" si="87"/>
        <v>15.677317793177119</v>
      </c>
      <c r="BH89" s="74">
        <f t="shared" si="88"/>
        <v>0.51359118068610921</v>
      </c>
      <c r="BI89" s="77">
        <f t="array" ref="BI89">10^ (LOG(INDEX($I$6:$AE$6,MATCH(BI$6/100,$I89:$AE89,-1)))-(INDEX($I89:$AE89,MATCH(BI$6/100,$I89:$AE89,-1))-BI$6/100)/(INDEX($I89:$AE89,MATCH(BI$6/100,$I89:$AE89,-1))-INDEX($I89:$AE89,MATCH(BI$6/100,$I89:$AE89,-1)+1))*(LOG(INDEX($I$6:$AE$6,MATCH(BI$6/100,$I89:$AE89,-1)))-LOG(INDEX($I$6:$AE$6,MATCH(BI$6/100,$I89:$AE89,-1)+1))))</f>
        <v>2.5103232673265601</v>
      </c>
      <c r="BJ89" s="77">
        <f t="array" ref="BJ89">10^ (LOG(INDEX($I$6:$AE$6,MATCH(BJ$6/100,$I89:$AE89,-1)))-(INDEX($I89:$AE89,MATCH(BJ$6/100,$I89:$AE89,-1))-BJ$6/100)/(INDEX($I89:$AE89,MATCH(BJ$6/100,$I89:$AE89,-1))-INDEX($I89:$AE89,MATCH(BJ$6/100,$I89:$AE89,-1)+1))*(LOG(INDEX($I$6:$AE$6,MATCH(BJ$6/100,$I89:$AE89,-1)))-LOG(INDEX($I$6:$AE$6,MATCH(BJ$6/100,$I89:$AE89,-1)+1))))</f>
        <v>4.8931332219095669</v>
      </c>
      <c r="BK89" s="77">
        <f t="array" ref="BK89">10^ (LOG(INDEX($I$6:$AE$6,MATCH(BK$6/100,$I89:$AE89,-1)))-(INDEX($I89:$AE89,MATCH(BK$6/100,$I89:$AE89,-1))-BK$6/100)/(INDEX($I89:$AE89,MATCH(BK$6/100,$I89:$AE89,-1))-INDEX($I89:$AE89,MATCH(BK$6/100,$I89:$AE89,-1)+1))*(LOG(INDEX($I$6:$AE$6,MATCH(BK$6/100,$I89:$AE89,-1)))-LOG(INDEX($I$6:$AE$6,MATCH(BK$6/100,$I89:$AE89,-1)+1))))</f>
        <v>8.2505117496192266</v>
      </c>
      <c r="BL89" s="77">
        <f t="array" ref="BL89">10^ (LOG(INDEX($I$6:$AE$6,MATCH(BL$6/100,$I89:$AE89,-1)))-(INDEX($I89:$AE89,MATCH(BL$6/100,$I89:$AE89,-1))-BL$6/100)/(INDEX($I89:$AE89,MATCH(BL$6/100,$I89:$AE89,-1))-INDEX($I89:$AE89,MATCH(BL$6/100,$I89:$AE89,-1)+1))*(LOG(INDEX($I$6:$AE$6,MATCH(BL$6/100,$I89:$AE89,-1)))-LOG(INDEX($I$6:$AE$6,MATCH(BL$6/100,$I89:$AE89,-1)+1))))</f>
        <v>11.461607427626797</v>
      </c>
      <c r="BM89" s="77">
        <f t="array" ref="BM89">10^ (LOG(INDEX($I$6:$AE$6,MATCH(BM$6/100,$I89:$AE89,-1)))-(INDEX($I89:$AE89,MATCH(BM$6/100,$I89:$AE89,-1))-BM$6/100)/(INDEX($I89:$AE89,MATCH(BM$6/100,$I89:$AE89,-1))-INDEX($I89:$AE89,MATCH(BM$6/100,$I89:$AE89,-1)+1))*(LOG(INDEX($I$6:$AE$6,MATCH(BM$6/100,$I89:$AE89,-1)))-LOG(INDEX($I$6:$AE$6,MATCH(BM$6/100,$I89:$AE89,-1)+1))))</f>
        <v>16.726720739523124</v>
      </c>
      <c r="BN89" s="77">
        <f t="array" ref="BN89">10^ (LOG(INDEX($I$6:$AE$6,MATCH(BN$6/100,$I89:$AE89,-1)))-(INDEX($I89:$AE89,MATCH(BN$6/100,$I89:$AE89,-1))-BN$6/100)/(INDEX($I89:$AE89,MATCH(BN$6/100,$I89:$AE89,-1))-INDEX($I89:$AE89,MATCH(BN$6/100,$I89:$AE89,-1)+1))*(LOG(INDEX($I$6:$AE$6,MATCH(BN$6/100,$I89:$AE89,-1)))-LOG(INDEX($I$6:$AE$6,MATCH(BN$6/100,$I89:$AE89,-1)+1))))</f>
        <v>23.335285465060863</v>
      </c>
      <c r="BO89" s="77">
        <f t="array" ref="BO89">10^ (LOG(INDEX($I$6:$AE$6,MATCH(BO$6/100,$I89:$AE89,-1)))-(INDEX($I89:$AE89,MATCH(BO$6/100,$I89:$AE89,-1))-BO$6/100)/(INDEX($I89:$AE89,MATCH(BO$6/100,$I89:$AE89,-1))-INDEX($I89:$AE89,MATCH(BO$6/100,$I89:$AE89,-1)+1))*(LOG(INDEX($I$6:$AE$6,MATCH(BO$6/100,$I89:$AE89,-1)))-LOG(INDEX($I$6:$AE$6,MATCH(BO$6/100,$I89:$AE89,-1)+1))))</f>
        <v>28.806198904848785</v>
      </c>
      <c r="BP89" s="77">
        <f t="array" ref="BP89">10^ (LOG(INDEX($I$6:$AE$6,MATCH(BP$6/100,$I89:$AE89,-1)))-(INDEX($I89:$AE89,MATCH(BP$6/100,$I89:$AE89,-1))-BP$6/100)/(INDEX($I89:$AE89,MATCH(BP$6/100,$I89:$AE89,-1))-INDEX($I89:$AE89,MATCH(BP$6/100,$I89:$AE89,-1)+1))*(LOG(INDEX($I$6:$AE$6,MATCH(BP$6/100,$I89:$AE89,-1)))-LOG(INDEX($I$6:$AE$6,MATCH(BP$6/100,$I89:$AE89,-1)+1))))</f>
        <v>34.716938698305377</v>
      </c>
      <c r="BQ89" s="78">
        <f t="array" ref="BQ89">10^ (LOG(INDEX($I$6:$AE$6,MATCH(BQ$6/100,$I89:$AE89,-1)))-(INDEX($I89:$AE89,MATCH(BQ$6/100,$I89:$AE89,-1))-BQ$6/100)/(INDEX($I89:$AE89,MATCH(BQ$6/100,$I89:$AE89,-1))-INDEX($I89:$AE89,MATCH(BQ$6/100,$I89:$AE89,-1)+1))*(LOG(INDEX($I$6:$AE$6,MATCH(BQ$6/100,$I89:$AE89,-1)))-LOG(INDEX($I$6:$AE$6,MATCH(BQ$6/100,$I89:$AE89,-1)+1))))</f>
        <v>40.298298742415355</v>
      </c>
    </row>
    <row r="90" spans="1:69" x14ac:dyDescent="0.2">
      <c r="A90" s="2"/>
      <c r="B90" s="79">
        <f t="shared" si="89"/>
        <v>89</v>
      </c>
      <c r="C90" s="71">
        <f t="shared" si="90"/>
        <v>90</v>
      </c>
      <c r="D90" s="71">
        <f t="shared" si="59"/>
        <v>89</v>
      </c>
      <c r="E90" s="57">
        <v>0</v>
      </c>
      <c r="F90" s="57" t="s">
        <v>101</v>
      </c>
      <c r="G90" s="118">
        <f t="array" ref="G90">SUM(IF(Data!$B$7:$B$669&gt;='1'!B90,IF(Data!$B$7:$B$669&lt;'1'!C90,IF(Data!$D$7:$D$669&gt;0,1))))</f>
        <v>3</v>
      </c>
      <c r="H90" s="120">
        <f t="array" ref="H90">SUM(IF(Data!$B$7:$B$669&gt;='1'!B90,IF(Data!$B$7:$B$669&lt;'1'!C90,IF(Data!$D$7:$D$669&gt;0,Data!$F$7:$F$669))))/3</f>
        <v>2</v>
      </c>
      <c r="I90" s="137">
        <f t="array" ref="I90">SUM(IF(Data!$B$7:$B$669&gt;='1'!$B90,IF(Data!$B$7:$B$669&lt;'1'!$C90,IF(Data!$D$7:$D$669&gt;0,Data!H$7:H$669))))/'1'!$G90</f>
        <v>1</v>
      </c>
      <c r="J90" s="74">
        <f t="array" ref="J90">SUM(IF(Data!$B$7:$B$669&gt;='1'!$B90,IF(Data!$B$7:$B$669&lt;'1'!$C90,IF(Data!$D$7:$D$669&gt;0,Data!I$7:I$669))))/'1'!$G90</f>
        <v>0.97995503238917603</v>
      </c>
      <c r="K90" s="74">
        <f t="array" ref="K90">SUM(IF(Data!$B$7:$B$669&gt;='1'!$B90,IF(Data!$B$7:$B$669&lt;'1'!$C90,IF(Data!$D$7:$D$669&gt;0,Data!J$7:J$669))))/'1'!$G90</f>
        <v>0.96599999999999986</v>
      </c>
      <c r="L90" s="74">
        <f t="array" ref="L90">SUM(IF(Data!$B$7:$B$669&gt;='1'!$B90,IF(Data!$B$7:$B$669&lt;'1'!$C90,IF(Data!$D$7:$D$669&gt;0,Data!K$7:K$669))))/'1'!$G90</f>
        <v>0.78833333333333344</v>
      </c>
      <c r="M90" s="74">
        <f t="array" ref="M90">SUM(IF(Data!$B$7:$B$669&gt;='1'!$B90,IF(Data!$B$7:$B$669&lt;'1'!$C90,IF(Data!$D$7:$D$669&gt;0,Data!L$7:L$669))))/'1'!$G90</f>
        <v>0.66833333333333333</v>
      </c>
      <c r="N90" s="74">
        <f t="array" ref="N90">SUM(IF(Data!$B$7:$B$669&gt;='1'!$B90,IF(Data!$B$7:$B$669&lt;'1'!$C90,IF(Data!$D$7:$D$669&gt;0,Data!M$7:M$669))))/'1'!$G90</f>
        <v>0.59900000000000009</v>
      </c>
      <c r="O90" s="74">
        <f t="array" ref="O90">SUM(IF(Data!$B$7:$B$669&gt;='1'!$B90,IF(Data!$B$7:$B$669&lt;'1'!$C90,IF(Data!$D$7:$D$669&gt;0,Data!N$7:N$669))))/'1'!$G90</f>
        <v>0.55299999999999994</v>
      </c>
      <c r="P90" s="74">
        <f t="array" ref="P90">SUM(IF(Data!$B$7:$B$669&gt;='1'!$B90,IF(Data!$B$7:$B$669&lt;'1'!$C90,IF(Data!$D$7:$D$669&gt;0,Data!O$7:O$669))))/'1'!$G90</f>
        <v>0.52400000000000002</v>
      </c>
      <c r="Q90" s="74">
        <f t="array" ref="Q90">SUM(IF(Data!$B$7:$B$669&gt;='1'!$B90,IF(Data!$B$7:$B$669&lt;'1'!$C90,IF(Data!$D$7:$D$669&gt;0,Data!P$7:P$669))))/'1'!$G90</f>
        <v>0.49866666666666665</v>
      </c>
      <c r="R90" s="74">
        <f t="array" ref="R90">SUM(IF(Data!$B$7:$B$669&gt;='1'!$B90,IF(Data!$B$7:$B$669&lt;'1'!$C90,IF(Data!$D$7:$D$669&gt;0,Data!Q$7:Q$669))))/'1'!$G90</f>
        <v>0.46799999999999997</v>
      </c>
      <c r="S90" s="74">
        <f t="array" ref="S90">SUM(IF(Data!$B$7:$B$669&gt;='1'!$B90,IF(Data!$B$7:$B$669&lt;'1'!$C90,IF(Data!$D$7:$D$669&gt;0,Data!R$7:R$669))))/'1'!$G90</f>
        <v>0.44666666666666671</v>
      </c>
      <c r="T90" s="74">
        <f t="array" ref="T90">SUM(IF(Data!$B$7:$B$669&gt;='1'!$B90,IF(Data!$B$7:$B$669&lt;'1'!$C90,IF(Data!$D$7:$D$669&gt;0,Data!S$7:S$669))))/'1'!$G90</f>
        <v>0.43820726289980327</v>
      </c>
      <c r="U90" s="74">
        <f t="array" ref="U90">SUM(IF(Data!$B$7:$B$669&gt;='1'!$B90,IF(Data!$B$7:$B$669&lt;'1'!$C90,IF(Data!$D$7:$D$669&gt;0,Data!T$7:T$669))))/'1'!$G90</f>
        <v>0.4306666666666667</v>
      </c>
      <c r="V90" s="74">
        <f t="array" ref="V90">SUM(IF(Data!$B$7:$B$669&gt;='1'!$B90,IF(Data!$B$7:$B$669&lt;'1'!$C90,IF(Data!$D$7:$D$669&gt;0,Data!U$7:U$669))))/'1'!$G90</f>
        <v>0.41266666666666668</v>
      </c>
      <c r="W90" s="74">
        <f t="array" ref="W90">SUM(IF(Data!$B$7:$B$669&gt;='1'!$B90,IF(Data!$B$7:$B$669&lt;'1'!$C90,IF(Data!$D$7:$D$669&gt;0,Data!V$7:V$669))))/'1'!$G90</f>
        <v>0.37566666666666665</v>
      </c>
      <c r="X90" s="74">
        <f t="array" ref="X90">SUM(IF(Data!$B$7:$B$669&gt;='1'!$B90,IF(Data!$B$7:$B$669&lt;'1'!$C90,IF(Data!$D$7:$D$669&gt;0,Data!W$7:W$669))))/'1'!$G90</f>
        <v>0.18499999999999997</v>
      </c>
      <c r="Y90" s="74">
        <f t="array" ref="Y90">SUM(IF(Data!$B$7:$B$669&gt;='1'!$B90,IF(Data!$B$7:$B$669&lt;'1'!$C90,IF(Data!$D$7:$D$669&gt;0,Data!X$7:X$669))))/'1'!$G90</f>
        <v>0.109</v>
      </c>
      <c r="Z90" s="74">
        <f t="array" ref="Z90">SUM(IF(Data!$B$7:$B$669&gt;='1'!$B90,IF(Data!$B$7:$B$669&lt;'1'!$C90,IF(Data!$D$7:$D$669&gt;0,Data!Y$7:Y$669))))/'1'!$G90</f>
        <v>6.2E-2</v>
      </c>
      <c r="AA90" s="74">
        <f t="array" ref="AA90">SUM(IF(Data!$B$7:$B$669&gt;='1'!$B90,IF(Data!$B$7:$B$669&lt;'1'!$C90,IF(Data!$D$7:$D$669&gt;0,Data!Z$7:Z$669))))/'1'!$G90</f>
        <v>4.1000000000000002E-2</v>
      </c>
      <c r="AB90" s="74">
        <f t="array" ref="AB90">SUM(IF(Data!$B$7:$B$669&gt;='1'!$B90,IF(Data!$B$7:$B$669&lt;'1'!$C90,IF(Data!$D$7:$D$669&gt;0,Data!AA$7:AA$669))))/'1'!$G90</f>
        <v>1.9333333333333334E-2</v>
      </c>
      <c r="AC90" s="74">
        <f t="array" ref="AC90">SUM(IF(Data!$B$7:$B$669&gt;='1'!$B90,IF(Data!$B$7:$B$669&lt;'1'!$C90,IF(Data!$D$7:$D$669&gt;0,Data!AB$7:AB$669))))/'1'!$G90</f>
        <v>1.0333333333333333E-2</v>
      </c>
      <c r="AD90" s="74">
        <f t="array" ref="AD90">SUM(IF(Data!$B$7:$B$669&gt;='1'!$B90,IF(Data!$B$7:$B$669&lt;'1'!$C90,IF(Data!$D$7:$D$669&gt;0,Data!AC$7:AC$669))))/'1'!$G90</f>
        <v>9.000644509205279E-3</v>
      </c>
      <c r="AE90" s="75">
        <f t="array" ref="AE90">SUM(IF(Data!$B$7:$B$669&gt;='1'!$B90,IF(Data!$B$7:$B$669&lt;'1'!$C90,IF(Data!$D$7:$D$669&gt;0,Data!AD$7:AD$669))))/'1'!$G90</f>
        <v>0</v>
      </c>
      <c r="AF90" s="131">
        <f t="shared" si="60"/>
        <v>2.0044967610823972E-2</v>
      </c>
      <c r="AG90" s="123">
        <f t="shared" si="61"/>
        <v>1.395503238917617E-2</v>
      </c>
      <c r="AH90" s="123">
        <f t="shared" si="62"/>
        <v>0.17766666666666642</v>
      </c>
      <c r="AI90" s="123">
        <f t="shared" si="63"/>
        <v>0.12000000000000011</v>
      </c>
      <c r="AJ90" s="123">
        <f t="shared" si="64"/>
        <v>6.9333333333333247E-2</v>
      </c>
      <c r="AK90" s="123">
        <f t="shared" si="65"/>
        <v>4.6000000000000152E-2</v>
      </c>
      <c r="AL90" s="123">
        <f t="shared" si="66"/>
        <v>2.8999999999999915E-2</v>
      </c>
      <c r="AM90" s="123">
        <f t="shared" si="67"/>
        <v>2.5333333333333374E-2</v>
      </c>
      <c r="AN90" s="123">
        <f t="shared" si="68"/>
        <v>3.0666666666666675E-2</v>
      </c>
      <c r="AO90" s="123">
        <f t="shared" si="69"/>
        <v>2.133333333333326E-2</v>
      </c>
      <c r="AP90" s="123">
        <f t="shared" si="70"/>
        <v>8.4594037668634381E-3</v>
      </c>
      <c r="AQ90" s="123">
        <f t="shared" si="71"/>
        <v>7.5405962331365761E-3</v>
      </c>
      <c r="AR90" s="123">
        <f t="shared" si="72"/>
        <v>1.8000000000000016E-2</v>
      </c>
      <c r="AS90" s="123">
        <f t="shared" si="73"/>
        <v>3.7000000000000033E-2</v>
      </c>
      <c r="AT90" s="123">
        <f t="shared" si="74"/>
        <v>0.19066666666666668</v>
      </c>
      <c r="AU90" s="123">
        <f t="shared" si="75"/>
        <v>7.599999999999997E-2</v>
      </c>
      <c r="AV90" s="123">
        <f t="shared" si="76"/>
        <v>4.7E-2</v>
      </c>
      <c r="AW90" s="123">
        <f t="shared" si="77"/>
        <v>2.0999999999999998E-2</v>
      </c>
      <c r="AX90" s="123">
        <f t="shared" si="78"/>
        <v>2.1666666666666667E-2</v>
      </c>
      <c r="AY90" s="123">
        <f t="shared" si="79"/>
        <v>9.0000000000000011E-3</v>
      </c>
      <c r="AZ90" s="123">
        <f t="shared" si="80"/>
        <v>1.3326888241280543E-3</v>
      </c>
      <c r="BA90" s="132">
        <f t="shared" si="81"/>
        <v>9.000644509205279E-3</v>
      </c>
      <c r="BB90" s="74">
        <f t="shared" si="82"/>
        <v>2.0044967610823972E-2</v>
      </c>
      <c r="BC90" s="74">
        <f t="shared" si="83"/>
        <v>0.54174776948937287</v>
      </c>
      <c r="BD90" s="74">
        <f t="shared" si="84"/>
        <v>0.42920661839059804</v>
      </c>
      <c r="BE90" s="74">
        <f t="shared" si="85"/>
        <v>9.000644509205279E-3</v>
      </c>
      <c r="BF90" s="74">
        <f t="shared" si="86"/>
        <v>3.8165483144083572</v>
      </c>
      <c r="BG90" s="74">
        <f t="shared" si="87"/>
        <v>16.915944912627396</v>
      </c>
      <c r="BH90" s="74">
        <f t="shared" si="88"/>
        <v>0.56854511316903988</v>
      </c>
      <c r="BI90" s="77">
        <f t="array" ref="BI90">10^ (LOG(INDEX($I$6:$AE$6,MATCH(BI$6/100,$I90:$AE90,-1)))-(INDEX($I90:$AE90,MATCH(BI$6/100,$I90:$AE90,-1))-BI$6/100)/(INDEX($I90:$AE90,MATCH(BI$6/100,$I90:$AE90,-1))-INDEX($I90:$AE90,MATCH(BI$6/100,$I90:$AE90,-1)+1))*(LOG(INDEX($I$6:$AE$6,MATCH(BI$6/100,$I90:$AE90,-1)))-LOG(INDEX($I$6:$AE$6,MATCH(BI$6/100,$I90:$AE90,-1)+1))))</f>
        <v>0.39379239628817342</v>
      </c>
      <c r="BJ90" s="77">
        <f t="array" ref="BJ90">10^ (LOG(INDEX($I$6:$AE$6,MATCH(BJ$6/100,$I90:$AE90,-1)))-(INDEX($I90:$AE90,MATCH(BJ$6/100,$I90:$AE90,-1))-BJ$6/100)/(INDEX($I90:$AE90,MATCH(BJ$6/100,$I90:$AE90,-1))-INDEX($I90:$AE90,MATCH(BJ$6/100,$I90:$AE90,-1)+1))*(LOG(INDEX($I$6:$AE$6,MATCH(BJ$6/100,$I90:$AE90,-1)))-LOG(INDEX($I$6:$AE$6,MATCH(BJ$6/100,$I90:$AE90,-1)+1))))</f>
        <v>0.53357645617946103</v>
      </c>
      <c r="BK90" s="77">
        <f t="array" ref="BK90">10^ (LOG(INDEX($I$6:$AE$6,MATCH(BK$6/100,$I90:$AE90,-1)))-(INDEX($I90:$AE90,MATCH(BK$6/100,$I90:$AE90,-1))-BK$6/100)/(INDEX($I90:$AE90,MATCH(BK$6/100,$I90:$AE90,-1))-INDEX($I90:$AE90,MATCH(BK$6/100,$I90:$AE90,-1)+1))*(LOG(INDEX($I$6:$AE$6,MATCH(BK$6/100,$I90:$AE90,-1)))-LOG(INDEX($I$6:$AE$6,MATCH(BK$6/100,$I90:$AE90,-1)+1))))</f>
        <v>0.67564688068829282</v>
      </c>
      <c r="BL90" s="77">
        <f t="array" ref="BL90">10^ (LOG(INDEX($I$6:$AE$6,MATCH(BL$6/100,$I90:$AE90,-1)))-(INDEX($I90:$AE90,MATCH(BL$6/100,$I90:$AE90,-1))-BL$6/100)/(INDEX($I90:$AE90,MATCH(BL$6/100,$I90:$AE90,-1))-INDEX($I90:$AE90,MATCH(BL$6/100,$I90:$AE90,-1)+1))*(LOG(INDEX($I$6:$AE$6,MATCH(BL$6/100,$I90:$AE90,-1)))-LOG(INDEX($I$6:$AE$6,MATCH(BL$6/100,$I90:$AE90,-1)+1))))</f>
        <v>0.81106557666914092</v>
      </c>
      <c r="BM90" s="77">
        <f t="array" ref="BM90">10^ (LOG(INDEX($I$6:$AE$6,MATCH(BM$6/100,$I90:$AE90,-1)))-(INDEX($I90:$AE90,MATCH(BM$6/100,$I90:$AE90,-1))-BM$6/100)/(INDEX($I90:$AE90,MATCH(BM$6/100,$I90:$AE90,-1))-INDEX($I90:$AE90,MATCH(BM$6/100,$I90:$AE90,-1)+1))*(LOG(INDEX($I$6:$AE$6,MATCH(BM$6/100,$I90:$AE90,-1)))-LOG(INDEX($I$6:$AE$6,MATCH(BM$6/100,$I90:$AE90,-1)+1))))</f>
        <v>4.888804764590386</v>
      </c>
      <c r="BN90" s="77">
        <f t="array" ref="BN90">10^ (LOG(INDEX($I$6:$AE$6,MATCH(BN$6/100,$I90:$AE90,-1)))-(INDEX($I90:$AE90,MATCH(BN$6/100,$I90:$AE90,-1))-BN$6/100)/(INDEX($I90:$AE90,MATCH(BN$6/100,$I90:$AE90,-1))-INDEX($I90:$AE90,MATCH(BN$6/100,$I90:$AE90,-1)+1))*(LOG(INDEX($I$6:$AE$6,MATCH(BN$6/100,$I90:$AE90,-1)))-LOG(INDEX($I$6:$AE$6,MATCH(BN$6/100,$I90:$AE90,-1)+1))))</f>
        <v>17.794573805516759</v>
      </c>
      <c r="BO90" s="77">
        <f t="array" ref="BO90">10^ (LOG(INDEX($I$6:$AE$6,MATCH(BO$6/100,$I90:$AE90,-1)))-(INDEX($I90:$AE90,MATCH(BO$6/100,$I90:$AE90,-1))-BO$6/100)/(INDEX($I90:$AE90,MATCH(BO$6/100,$I90:$AE90,-1))-INDEX($I90:$AE90,MATCH(BO$6/100,$I90:$AE90,-1)+1))*(LOG(INDEX($I$6:$AE$6,MATCH(BO$6/100,$I90:$AE90,-1)))-LOG(INDEX($I$6:$AE$6,MATCH(BO$6/100,$I90:$AE90,-1)+1))))</f>
        <v>24.496715604387767</v>
      </c>
      <c r="BP90" s="77">
        <f t="array" ref="BP90">10^ (LOG(INDEX($I$6:$AE$6,MATCH(BP$6/100,$I90:$AE90,-1)))-(INDEX($I90:$AE90,MATCH(BP$6/100,$I90:$AE90,-1))-BP$6/100)/(INDEX($I90:$AE90,MATCH(BP$6/100,$I90:$AE90,-1))-INDEX($I90:$AE90,MATCH(BP$6/100,$I90:$AE90,-1)+1))*(LOG(INDEX($I$6:$AE$6,MATCH(BP$6/100,$I90:$AE90,-1)))-LOG(INDEX($I$6:$AE$6,MATCH(BP$6/100,$I90:$AE90,-1)+1))))</f>
        <v>30.227507132016317</v>
      </c>
      <c r="BQ90" s="78">
        <f t="array" ref="BQ90">10^ (LOG(INDEX($I$6:$AE$6,MATCH(BQ$6/100,$I90:$AE90,-1)))-(INDEX($I90:$AE90,MATCH(BQ$6/100,$I90:$AE90,-1))-BQ$6/100)/(INDEX($I90:$AE90,MATCH(BQ$6/100,$I90:$AE90,-1))-INDEX($I90:$AE90,MATCH(BQ$6/100,$I90:$AE90,-1)+1))*(LOG(INDEX($I$6:$AE$6,MATCH(BQ$6/100,$I90:$AE90,-1)))-LOG(INDEX($I$6:$AE$6,MATCH(BQ$6/100,$I90:$AE90,-1)+1))))</f>
        <v>34.168683737336529</v>
      </c>
    </row>
    <row r="91" spans="1:69" x14ac:dyDescent="0.2">
      <c r="A91" s="2"/>
      <c r="B91" s="79">
        <f t="shared" si="89"/>
        <v>90</v>
      </c>
      <c r="C91" s="71">
        <f t="shared" si="90"/>
        <v>91</v>
      </c>
      <c r="D91" s="71">
        <f t="shared" si="59"/>
        <v>90</v>
      </c>
      <c r="E91" s="57">
        <v>0</v>
      </c>
      <c r="F91" s="57" t="s">
        <v>101</v>
      </c>
      <c r="G91" s="118">
        <f t="array" ref="G91">SUM(IF(Data!$B$7:$B$669&gt;='1'!B91,IF(Data!$B$7:$B$669&lt;'1'!C91,IF(Data!$D$7:$D$669&gt;0,1))))</f>
        <v>3</v>
      </c>
      <c r="H91" s="120">
        <f t="array" ref="H91">SUM(IF(Data!$B$7:$B$669&gt;='1'!B91,IF(Data!$B$7:$B$669&lt;'1'!C91,IF(Data!$D$7:$D$669&gt;0,Data!$F$7:$F$669))))/3</f>
        <v>1.6666666666666667</v>
      </c>
      <c r="I91" s="137">
        <f t="array" ref="I91">SUM(IF(Data!$B$7:$B$669&gt;='1'!$B91,IF(Data!$B$7:$B$669&lt;'1'!$C91,IF(Data!$D$7:$D$669&gt;0,Data!H$7:H$669))))/'1'!$G91</f>
        <v>1</v>
      </c>
      <c r="J91" s="74">
        <f t="array" ref="J91">SUM(IF(Data!$B$7:$B$669&gt;='1'!$B91,IF(Data!$B$7:$B$669&lt;'1'!$C91,IF(Data!$D$7:$D$669&gt;0,Data!I$7:I$669))))/'1'!$G91</f>
        <v>0.96816387497104406</v>
      </c>
      <c r="K91" s="74">
        <f t="array" ref="K91">SUM(IF(Data!$B$7:$B$669&gt;='1'!$B91,IF(Data!$B$7:$B$669&lt;'1'!$C91,IF(Data!$D$7:$D$669&gt;0,Data!J$7:J$669))))/'1'!$G91</f>
        <v>0.94600000000000006</v>
      </c>
      <c r="L91" s="74">
        <f t="array" ref="L91">SUM(IF(Data!$B$7:$B$669&gt;='1'!$B91,IF(Data!$B$7:$B$669&lt;'1'!$C91,IF(Data!$D$7:$D$669&gt;0,Data!K$7:K$669))))/'1'!$G91</f>
        <v>0.88933333333333342</v>
      </c>
      <c r="M91" s="74">
        <f t="array" ref="M91">SUM(IF(Data!$B$7:$B$669&gt;='1'!$B91,IF(Data!$B$7:$B$669&lt;'1'!$C91,IF(Data!$D$7:$D$669&gt;0,Data!L$7:L$669))))/'1'!$G91</f>
        <v>0.83300000000000007</v>
      </c>
      <c r="N91" s="74">
        <f t="array" ref="N91">SUM(IF(Data!$B$7:$B$669&gt;='1'!$B91,IF(Data!$B$7:$B$669&lt;'1'!$C91,IF(Data!$D$7:$D$669&gt;0,Data!M$7:M$669))))/'1'!$G91</f>
        <v>0.77033333333333331</v>
      </c>
      <c r="O91" s="74">
        <f t="array" ref="O91">SUM(IF(Data!$B$7:$B$669&gt;='1'!$B91,IF(Data!$B$7:$B$669&lt;'1'!$C91,IF(Data!$D$7:$D$669&gt;0,Data!N$7:N$669))))/'1'!$G91</f>
        <v>0.70699999999999996</v>
      </c>
      <c r="P91" s="74">
        <f t="array" ref="P91">SUM(IF(Data!$B$7:$B$669&gt;='1'!$B91,IF(Data!$B$7:$B$669&lt;'1'!$C91,IF(Data!$D$7:$D$669&gt;0,Data!O$7:O$669))))/'1'!$G91</f>
        <v>0.65833333333333333</v>
      </c>
      <c r="Q91" s="74">
        <f t="array" ref="Q91">SUM(IF(Data!$B$7:$B$669&gt;='1'!$B91,IF(Data!$B$7:$B$669&lt;'1'!$C91,IF(Data!$D$7:$D$669&gt;0,Data!P$7:P$669))))/'1'!$G91</f>
        <v>0.61466666666666658</v>
      </c>
      <c r="R91" s="74">
        <f t="array" ref="R91">SUM(IF(Data!$B$7:$B$669&gt;='1'!$B91,IF(Data!$B$7:$B$669&lt;'1'!$C91,IF(Data!$D$7:$D$669&gt;0,Data!Q$7:Q$669))))/'1'!$G91</f>
        <v>0.56700000000000006</v>
      </c>
      <c r="S91" s="74">
        <f t="array" ref="S91">SUM(IF(Data!$B$7:$B$669&gt;='1'!$B91,IF(Data!$B$7:$B$669&lt;'1'!$C91,IF(Data!$D$7:$D$669&gt;0,Data!R$7:R$669))))/'1'!$G91</f>
        <v>0.52466666666666673</v>
      </c>
      <c r="T91" s="74">
        <f t="array" ref="T91">SUM(IF(Data!$B$7:$B$669&gt;='1'!$B91,IF(Data!$B$7:$B$669&lt;'1'!$C91,IF(Data!$D$7:$D$669&gt;0,Data!S$7:S$669))))/'1'!$G91</f>
        <v>0.50492805787731865</v>
      </c>
      <c r="U91" s="74">
        <f t="array" ref="U91">SUM(IF(Data!$B$7:$B$669&gt;='1'!$B91,IF(Data!$B$7:$B$669&lt;'1'!$C91,IF(Data!$D$7:$D$669&gt;0,Data!T$7:T$669))))/'1'!$G91</f>
        <v>0.4873333333333334</v>
      </c>
      <c r="V91" s="74">
        <f t="array" ref="V91">SUM(IF(Data!$B$7:$B$669&gt;='1'!$B91,IF(Data!$B$7:$B$669&lt;'1'!$C91,IF(Data!$D$7:$D$669&gt;0,Data!U$7:U$669))))/'1'!$G91</f>
        <v>0.45700000000000002</v>
      </c>
      <c r="W91" s="74">
        <f t="array" ref="W91">SUM(IF(Data!$B$7:$B$669&gt;='1'!$B91,IF(Data!$B$7:$B$669&lt;'1'!$C91,IF(Data!$D$7:$D$669&gt;0,Data!V$7:V$669))))/'1'!$G91</f>
        <v>0.42833333333333329</v>
      </c>
      <c r="X91" s="74">
        <f t="array" ref="X91">SUM(IF(Data!$B$7:$B$669&gt;='1'!$B91,IF(Data!$B$7:$B$669&lt;'1'!$C91,IF(Data!$D$7:$D$669&gt;0,Data!W$7:W$669))))/'1'!$G91</f>
        <v>0.3173333333333333</v>
      </c>
      <c r="Y91" s="74">
        <f t="array" ref="Y91">SUM(IF(Data!$B$7:$B$669&gt;='1'!$B91,IF(Data!$B$7:$B$669&lt;'1'!$C91,IF(Data!$D$7:$D$669&gt;0,Data!X$7:X$669))))/'1'!$G91</f>
        <v>0.19199999999999998</v>
      </c>
      <c r="Z91" s="74">
        <f t="array" ref="Z91">SUM(IF(Data!$B$7:$B$669&gt;='1'!$B91,IF(Data!$B$7:$B$669&lt;'1'!$C91,IF(Data!$D$7:$D$669&gt;0,Data!Y$7:Y$669))))/'1'!$G91</f>
        <v>0.11933333333333333</v>
      </c>
      <c r="AA91" s="74">
        <f t="array" ref="AA91">SUM(IF(Data!$B$7:$B$669&gt;='1'!$B91,IF(Data!$B$7:$B$669&lt;'1'!$C91,IF(Data!$D$7:$D$669&gt;0,Data!Z$7:Z$669))))/'1'!$G91</f>
        <v>9.2666666666666675E-2</v>
      </c>
      <c r="AB91" s="74">
        <f t="array" ref="AB91">SUM(IF(Data!$B$7:$B$669&gt;='1'!$B91,IF(Data!$B$7:$B$669&lt;'1'!$C91,IF(Data!$D$7:$D$669&gt;0,Data!AA$7:AA$669))))/'1'!$G91</f>
        <v>6.2666666666666662E-2</v>
      </c>
      <c r="AC91" s="74">
        <f t="array" ref="AC91">SUM(IF(Data!$B$7:$B$669&gt;='1'!$B91,IF(Data!$B$7:$B$669&lt;'1'!$C91,IF(Data!$D$7:$D$669&gt;0,Data!AB$7:AB$669))))/'1'!$G91</f>
        <v>3.6333333333333336E-2</v>
      </c>
      <c r="AD91" s="74">
        <f t="array" ref="AD91">SUM(IF(Data!$B$7:$B$669&gt;='1'!$B91,IF(Data!$B$7:$B$669&lt;'1'!$C91,IF(Data!$D$7:$D$669&gt;0,Data!AC$7:AC$669))))/'1'!$G91</f>
        <v>3.1647427467850819E-2</v>
      </c>
      <c r="AE91" s="75">
        <f t="array" ref="AE91">SUM(IF(Data!$B$7:$B$669&gt;='1'!$B91,IF(Data!$B$7:$B$669&lt;'1'!$C91,IF(Data!$D$7:$D$669&gt;0,Data!AD$7:AD$669))))/'1'!$G91</f>
        <v>0</v>
      </c>
      <c r="AF91" s="131">
        <f t="shared" si="60"/>
        <v>3.1836125028955942E-2</v>
      </c>
      <c r="AG91" s="123">
        <f t="shared" si="61"/>
        <v>2.2163874971043995E-2</v>
      </c>
      <c r="AH91" s="123">
        <f t="shared" si="62"/>
        <v>5.6666666666666643E-2</v>
      </c>
      <c r="AI91" s="123">
        <f t="shared" si="63"/>
        <v>5.6333333333333346E-2</v>
      </c>
      <c r="AJ91" s="123">
        <f t="shared" si="64"/>
        <v>6.2666666666666759E-2</v>
      </c>
      <c r="AK91" s="123">
        <f t="shared" si="65"/>
        <v>6.3333333333333353E-2</v>
      </c>
      <c r="AL91" s="123">
        <f t="shared" si="66"/>
        <v>4.8666666666666636E-2</v>
      </c>
      <c r="AM91" s="123">
        <f t="shared" si="67"/>
        <v>4.3666666666666742E-2</v>
      </c>
      <c r="AN91" s="123">
        <f t="shared" si="68"/>
        <v>4.7666666666666524E-2</v>
      </c>
      <c r="AO91" s="123">
        <f t="shared" si="69"/>
        <v>4.2333333333333334E-2</v>
      </c>
      <c r="AP91" s="123">
        <f t="shared" si="70"/>
        <v>1.9738608789348078E-2</v>
      </c>
      <c r="AQ91" s="123">
        <f t="shared" si="71"/>
        <v>1.7594724543985252E-2</v>
      </c>
      <c r="AR91" s="123">
        <f t="shared" si="72"/>
        <v>3.0333333333333379E-2</v>
      </c>
      <c r="AS91" s="123">
        <f t="shared" si="73"/>
        <v>2.8666666666666729E-2</v>
      </c>
      <c r="AT91" s="123">
        <f t="shared" si="74"/>
        <v>0.11099999999999999</v>
      </c>
      <c r="AU91" s="123">
        <f t="shared" si="75"/>
        <v>0.12533333333333332</v>
      </c>
      <c r="AV91" s="123">
        <f t="shared" si="76"/>
        <v>7.2666666666666643E-2</v>
      </c>
      <c r="AW91" s="123">
        <f t="shared" si="77"/>
        <v>2.6666666666666658E-2</v>
      </c>
      <c r="AX91" s="123">
        <f t="shared" si="78"/>
        <v>3.0000000000000013E-2</v>
      </c>
      <c r="AY91" s="123">
        <f t="shared" si="79"/>
        <v>2.6333333333333327E-2</v>
      </c>
      <c r="AZ91" s="123">
        <f t="shared" si="80"/>
        <v>4.6859058654825161E-3</v>
      </c>
      <c r="BA91" s="132">
        <f t="shared" si="81"/>
        <v>3.1647427467850819E-2</v>
      </c>
      <c r="BB91" s="74">
        <f t="shared" si="82"/>
        <v>3.1836125028955942E-2</v>
      </c>
      <c r="BC91" s="74">
        <f t="shared" si="83"/>
        <v>0.46323581709372541</v>
      </c>
      <c r="BD91" s="74">
        <f t="shared" si="84"/>
        <v>0.47328063040946788</v>
      </c>
      <c r="BE91" s="74">
        <f t="shared" si="85"/>
        <v>3.1647427467850819E-2</v>
      </c>
      <c r="BF91" s="74">
        <f t="shared" si="86"/>
        <v>2.143088663234781</v>
      </c>
      <c r="BG91" s="74">
        <f t="shared" si="87"/>
        <v>10.604090543553145</v>
      </c>
      <c r="BH91" s="74">
        <f t="shared" si="88"/>
        <v>0.49554799291129442</v>
      </c>
      <c r="BI91" s="77">
        <f t="array" ref="BI91">10^ (LOG(INDEX($I$6:$AE$6,MATCH(BI$6/100,$I91:$AE91,-1)))-(INDEX($I91:$AE91,MATCH(BI$6/100,$I91:$AE91,-1))-BI$6/100)/(INDEX($I91:$AE91,MATCH(BI$6/100,$I91:$AE91,-1))-INDEX($I91:$AE91,MATCH(BI$6/100,$I91:$AE91,-1)+1))*(LOG(INDEX($I$6:$AE$6,MATCH(BI$6/100,$I91:$AE91,-1)))-LOG(INDEX($I$6:$AE$6,MATCH(BI$6/100,$I91:$AE91,-1)+1))))</f>
        <v>0.23164201480028598</v>
      </c>
      <c r="BJ91" s="77">
        <f t="array" ref="BJ91">10^ (LOG(INDEX($I$6:$AE$6,MATCH(BJ$6/100,$I91:$AE91,-1)))-(INDEX($I91:$AE91,MATCH(BJ$6/100,$I91:$AE91,-1))-BJ$6/100)/(INDEX($I91:$AE91,MATCH(BJ$6/100,$I91:$AE91,-1))-INDEX($I91:$AE91,MATCH(BJ$6/100,$I91:$AE91,-1)+1))*(LOG(INDEX($I$6:$AE$6,MATCH(BJ$6/100,$I91:$AE91,-1)))-LOG(INDEX($I$6:$AE$6,MATCH(BJ$6/100,$I91:$AE91,-1)+1))))</f>
        <v>0.36215903954797052</v>
      </c>
      <c r="BK91" s="77">
        <f t="array" ref="BK91">10^ (LOG(INDEX($I$6:$AE$6,MATCH(BK$6/100,$I91:$AE91,-1)))-(INDEX($I91:$AE91,MATCH(BK$6/100,$I91:$AE91,-1))-BK$6/100)/(INDEX($I91:$AE91,MATCH(BK$6/100,$I91:$AE91,-1))-INDEX($I91:$AE91,MATCH(BK$6/100,$I91:$AE91,-1)+1))*(LOG(INDEX($I$6:$AE$6,MATCH(BK$6/100,$I91:$AE91,-1)))-LOG(INDEX($I$6:$AE$6,MATCH(BK$6/100,$I91:$AE91,-1)+1))))</f>
        <v>0.49537335619783834</v>
      </c>
      <c r="BL91" s="77">
        <f t="array" ref="BL91">10^ (LOG(INDEX($I$6:$AE$6,MATCH(BL$6/100,$I91:$AE91,-1)))-(INDEX($I91:$AE91,MATCH(BL$6/100,$I91:$AE91,-1))-BL$6/100)/(INDEX($I91:$AE91,MATCH(BL$6/100,$I91:$AE91,-1))-INDEX($I91:$AE91,MATCH(BL$6/100,$I91:$AE91,-1)+1))*(LOG(INDEX($I$6:$AE$6,MATCH(BL$6/100,$I91:$AE91,-1)))-LOG(INDEX($I$6:$AE$6,MATCH(BL$6/100,$I91:$AE91,-1)+1))))</f>
        <v>0.66476548744658048</v>
      </c>
      <c r="BM91" s="77">
        <f t="array" ref="BM91">10^ (LOG(INDEX($I$6:$AE$6,MATCH(BM$6/100,$I91:$AE91,-1)))-(INDEX($I91:$AE91,MATCH(BM$6/100,$I91:$AE91,-1))-BM$6/100)/(INDEX($I91:$AE91,MATCH(BM$6/100,$I91:$AE91,-1))-INDEX($I91:$AE91,MATCH(BM$6/100,$I91:$AE91,-1)+1))*(LOG(INDEX($I$6:$AE$6,MATCH(BM$6/100,$I91:$AE91,-1)))-LOG(INDEX($I$6:$AE$6,MATCH(BM$6/100,$I91:$AE91,-1)+1))))</f>
        <v>1.9110019807719363</v>
      </c>
      <c r="BN91" s="77">
        <f t="array" ref="BN91">10^ (LOG(INDEX($I$6:$AE$6,MATCH(BN$6/100,$I91:$AE91,-1)))-(INDEX($I91:$AE91,MATCH(BN$6/100,$I91:$AE91,-1))-BN$6/100)/(INDEX($I91:$AE91,MATCH(BN$6/100,$I91:$AE91,-1))-INDEX($I91:$AE91,MATCH(BN$6/100,$I91:$AE91,-1)+1))*(LOG(INDEX($I$6:$AE$6,MATCH(BN$6/100,$I91:$AE91,-1)))-LOG(INDEX($I$6:$AE$6,MATCH(BN$6/100,$I91:$AE91,-1)+1))))</f>
        <v>6.3626939772862867</v>
      </c>
      <c r="BO91" s="77">
        <f t="array" ref="BO91">10^ (LOG(INDEX($I$6:$AE$6,MATCH(BO$6/100,$I91:$AE91,-1)))-(INDEX($I91:$AE91,MATCH(BO$6/100,$I91:$AE91,-1))-BO$6/100)/(INDEX($I91:$AE91,MATCH(BO$6/100,$I91:$AE91,-1))-INDEX($I91:$AE91,MATCH(BO$6/100,$I91:$AE91,-1)+1))*(LOG(INDEX($I$6:$AE$6,MATCH(BO$6/100,$I91:$AE91,-1)))-LOG(INDEX($I$6:$AE$6,MATCH(BO$6/100,$I91:$AE91,-1)+1))))</f>
        <v>12.120317462481532</v>
      </c>
      <c r="BP91" s="77">
        <f t="array" ref="BP91">10^ (LOG(INDEX($I$6:$AE$6,MATCH(BP$6/100,$I91:$AE91,-1)))-(INDEX($I91:$AE91,MATCH(BP$6/100,$I91:$AE91,-1))-BP$6/100)/(INDEX($I91:$AE91,MATCH(BP$6/100,$I91:$AE91,-1))-INDEX($I91:$AE91,MATCH(BP$6/100,$I91:$AE91,-1)+1))*(LOG(INDEX($I$6:$AE$6,MATCH(BP$6/100,$I91:$AE91,-1)))-LOG(INDEX($I$6:$AE$6,MATCH(BP$6/100,$I91:$AE91,-1)+1))))</f>
        <v>20.414554855892792</v>
      </c>
      <c r="BQ91" s="78">
        <f t="array" ref="BQ91">10^ (LOG(INDEX($I$6:$AE$6,MATCH(BQ$6/100,$I91:$AE91,-1)))-(INDEX($I91:$AE91,MATCH(BQ$6/100,$I91:$AE91,-1))-BQ$6/100)/(INDEX($I91:$AE91,MATCH(BQ$6/100,$I91:$AE91,-1))-INDEX($I91:$AE91,MATCH(BQ$6/100,$I91:$AE91,-1)+1))*(LOG(INDEX($I$6:$AE$6,MATCH(BQ$6/100,$I91:$AE91,-1)))-LOG(INDEX($I$6:$AE$6,MATCH(BQ$6/100,$I91:$AE91,-1)+1))))</f>
        <v>29.123010357403761</v>
      </c>
    </row>
    <row r="92" spans="1:69" x14ac:dyDescent="0.2">
      <c r="A92" s="2"/>
      <c r="B92" s="79">
        <f t="shared" si="89"/>
        <v>91</v>
      </c>
      <c r="C92" s="71">
        <f t="shared" si="90"/>
        <v>92</v>
      </c>
      <c r="D92" s="71">
        <f t="shared" si="59"/>
        <v>91</v>
      </c>
      <c r="E92" s="57">
        <v>0</v>
      </c>
      <c r="F92" s="57" t="s">
        <v>101</v>
      </c>
      <c r="G92" s="118">
        <f t="array" ref="G92">SUM(IF(Data!$B$7:$B$669&gt;='1'!B92,IF(Data!$B$7:$B$669&lt;'1'!C92,IF(Data!$D$7:$D$669&gt;0,1))))</f>
        <v>3</v>
      </c>
      <c r="H92" s="120">
        <f t="array" ref="H92">SUM(IF(Data!$B$7:$B$669&gt;='1'!B92,IF(Data!$B$7:$B$669&lt;'1'!C92,IF(Data!$D$7:$D$669&gt;0,Data!$F$7:$F$669))))/3</f>
        <v>1.3333333333333333</v>
      </c>
      <c r="I92" s="137">
        <f t="array" ref="I92">SUM(IF(Data!$B$7:$B$669&gt;='1'!$B92,IF(Data!$B$7:$B$669&lt;'1'!$C92,IF(Data!$D$7:$D$669&gt;0,Data!H$7:H$669))))/'1'!$G92</f>
        <v>1</v>
      </c>
      <c r="J92" s="74">
        <f t="array" ref="J92">SUM(IF(Data!$B$7:$B$669&gt;='1'!$B92,IF(Data!$B$7:$B$669&lt;'1'!$C92,IF(Data!$D$7:$D$669&gt;0,Data!I$7:I$669))))/'1'!$G92</f>
        <v>0.77282370041066029</v>
      </c>
      <c r="K92" s="74">
        <f t="array" ref="K92">SUM(IF(Data!$B$7:$B$669&gt;='1'!$B92,IF(Data!$B$7:$B$669&lt;'1'!$C92,IF(Data!$D$7:$D$669&gt;0,Data!J$7:J$669))))/'1'!$G92</f>
        <v>0.61466666666666669</v>
      </c>
      <c r="L92" s="74">
        <f t="array" ref="L92">SUM(IF(Data!$B$7:$B$669&gt;='1'!$B92,IF(Data!$B$7:$B$669&lt;'1'!$C92,IF(Data!$D$7:$D$669&gt;0,Data!K$7:K$669))))/'1'!$G92</f>
        <v>0.47066666666666662</v>
      </c>
      <c r="M92" s="74">
        <f t="array" ref="M92">SUM(IF(Data!$B$7:$B$669&gt;='1'!$B92,IF(Data!$B$7:$B$669&lt;'1'!$C92,IF(Data!$D$7:$D$669&gt;0,Data!L$7:L$669))))/'1'!$G92</f>
        <v>0.40633333333333327</v>
      </c>
      <c r="N92" s="74">
        <f t="array" ref="N92">SUM(IF(Data!$B$7:$B$669&gt;='1'!$B92,IF(Data!$B$7:$B$669&lt;'1'!$C92,IF(Data!$D$7:$D$669&gt;0,Data!M$7:M$669))))/'1'!$G92</f>
        <v>0.36033333333333334</v>
      </c>
      <c r="O92" s="74">
        <f t="array" ref="O92">SUM(IF(Data!$B$7:$B$669&gt;='1'!$B92,IF(Data!$B$7:$B$669&lt;'1'!$C92,IF(Data!$D$7:$D$669&gt;0,Data!N$7:N$669))))/'1'!$G92</f>
        <v>0.316</v>
      </c>
      <c r="P92" s="74">
        <f t="array" ref="P92">SUM(IF(Data!$B$7:$B$669&gt;='1'!$B92,IF(Data!$B$7:$B$669&lt;'1'!$C92,IF(Data!$D$7:$D$669&gt;0,Data!O$7:O$669))))/'1'!$G92</f>
        <v>0.28633333333333333</v>
      </c>
      <c r="Q92" s="74">
        <f t="array" ref="Q92">SUM(IF(Data!$B$7:$B$669&gt;='1'!$B92,IF(Data!$B$7:$B$669&lt;'1'!$C92,IF(Data!$D$7:$D$669&gt;0,Data!P$7:P$669))))/'1'!$G92</f>
        <v>0.26266666666666666</v>
      </c>
      <c r="R92" s="74">
        <f t="array" ref="R92">SUM(IF(Data!$B$7:$B$669&gt;='1'!$B92,IF(Data!$B$7:$B$669&lt;'1'!$C92,IF(Data!$D$7:$D$669&gt;0,Data!Q$7:Q$669))))/'1'!$G92</f>
        <v>0.23766666666666669</v>
      </c>
      <c r="S92" s="74">
        <f t="array" ref="S92">SUM(IF(Data!$B$7:$B$669&gt;='1'!$B92,IF(Data!$B$7:$B$669&lt;'1'!$C92,IF(Data!$D$7:$D$669&gt;0,Data!R$7:R$669))))/'1'!$G92</f>
        <v>0.21233333333333335</v>
      </c>
      <c r="T92" s="74">
        <f t="array" ref="T92">SUM(IF(Data!$B$7:$B$669&gt;='1'!$B92,IF(Data!$B$7:$B$669&lt;'1'!$C92,IF(Data!$D$7:$D$669&gt;0,Data!S$7:S$669))))/'1'!$G92</f>
        <v>0.19841056463370396</v>
      </c>
      <c r="U92" s="74">
        <f t="array" ref="U92">SUM(IF(Data!$B$7:$B$669&gt;='1'!$B92,IF(Data!$B$7:$B$669&lt;'1'!$C92,IF(Data!$D$7:$D$669&gt;0,Data!T$7:T$669))))/'1'!$G92</f>
        <v>0.18600000000000003</v>
      </c>
      <c r="V92" s="74">
        <f t="array" ref="V92">SUM(IF(Data!$B$7:$B$669&gt;='1'!$B92,IF(Data!$B$7:$B$669&lt;'1'!$C92,IF(Data!$D$7:$D$669&gt;0,Data!U$7:U$669))))/'1'!$G92</f>
        <v>0.15066666666666667</v>
      </c>
      <c r="W92" s="74">
        <f t="array" ref="W92">SUM(IF(Data!$B$7:$B$669&gt;='1'!$B92,IF(Data!$B$7:$B$669&lt;'1'!$C92,IF(Data!$D$7:$D$669&gt;0,Data!V$7:V$669))))/'1'!$G92</f>
        <v>0.11766666666666666</v>
      </c>
      <c r="X92" s="74">
        <f t="array" ref="X92">SUM(IF(Data!$B$7:$B$669&gt;='1'!$B92,IF(Data!$B$7:$B$669&lt;'1'!$C92,IF(Data!$D$7:$D$669&gt;0,Data!W$7:W$669))))/'1'!$G92</f>
        <v>6.533333333333334E-2</v>
      </c>
      <c r="Y92" s="74">
        <f t="array" ref="Y92">SUM(IF(Data!$B$7:$B$669&gt;='1'!$B92,IF(Data!$B$7:$B$669&lt;'1'!$C92,IF(Data!$D$7:$D$669&gt;0,Data!X$7:X$669))))/'1'!$G92</f>
        <v>2.9333333333333333E-2</v>
      </c>
      <c r="Z92" s="74">
        <f t="array" ref="Z92">SUM(IF(Data!$B$7:$B$669&gt;='1'!$B92,IF(Data!$B$7:$B$669&lt;'1'!$C92,IF(Data!$D$7:$D$669&gt;0,Data!Y$7:Y$669))))/'1'!$G92</f>
        <v>1.0666666666666666E-2</v>
      </c>
      <c r="AA92" s="74">
        <f t="array" ref="AA92">SUM(IF(Data!$B$7:$B$669&gt;='1'!$B92,IF(Data!$B$7:$B$669&lt;'1'!$C92,IF(Data!$D$7:$D$669&gt;0,Data!Z$7:Z$669))))/'1'!$G92</f>
        <v>5.6666666666666671E-3</v>
      </c>
      <c r="AB92" s="74">
        <f t="array" ref="AB92">SUM(IF(Data!$B$7:$B$669&gt;='1'!$B92,IF(Data!$B$7:$B$669&lt;'1'!$C92,IF(Data!$D$7:$D$669&gt;0,Data!AA$7:AA$669))))/'1'!$G92</f>
        <v>4.0000000000000001E-3</v>
      </c>
      <c r="AC92" s="74">
        <f t="array" ref="AC92">SUM(IF(Data!$B$7:$B$669&gt;='1'!$B92,IF(Data!$B$7:$B$669&lt;'1'!$C92,IF(Data!$D$7:$D$669&gt;0,Data!AB$7:AB$669))))/'1'!$G92</f>
        <v>3.3333333333333332E-4</v>
      </c>
      <c r="AD92" s="74">
        <f t="array" ref="AD92">SUM(IF(Data!$B$7:$B$669&gt;='1'!$B92,IF(Data!$B$7:$B$669&lt;'1'!$C92,IF(Data!$D$7:$D$669&gt;0,Data!AC$7:AC$669))))/'1'!$G92</f>
        <v>2.9034337126468646E-4</v>
      </c>
      <c r="AE92" s="75">
        <f t="array" ref="AE92">SUM(IF(Data!$B$7:$B$669&gt;='1'!$B92,IF(Data!$B$7:$B$669&lt;'1'!$C92,IF(Data!$D$7:$D$669&gt;0,Data!AD$7:AD$669))))/'1'!$G92</f>
        <v>0</v>
      </c>
      <c r="AF92" s="131">
        <f t="shared" si="60"/>
        <v>0.22717629958933971</v>
      </c>
      <c r="AG92" s="123">
        <f t="shared" si="61"/>
        <v>0.15815703374399359</v>
      </c>
      <c r="AH92" s="123">
        <f t="shared" si="62"/>
        <v>0.14400000000000007</v>
      </c>
      <c r="AI92" s="123">
        <f t="shared" si="63"/>
        <v>6.4333333333333353E-2</v>
      </c>
      <c r="AJ92" s="123">
        <f t="shared" si="64"/>
        <v>4.599999999999993E-2</v>
      </c>
      <c r="AK92" s="123">
        <f t="shared" si="65"/>
        <v>4.4333333333333336E-2</v>
      </c>
      <c r="AL92" s="123">
        <f t="shared" si="66"/>
        <v>2.9666666666666675E-2</v>
      </c>
      <c r="AM92" s="123">
        <f t="shared" si="67"/>
        <v>2.3666666666666669E-2</v>
      </c>
      <c r="AN92" s="123">
        <f t="shared" si="68"/>
        <v>2.4999999999999967E-2</v>
      </c>
      <c r="AO92" s="123">
        <f t="shared" si="69"/>
        <v>2.5333333333333347E-2</v>
      </c>
      <c r="AP92" s="123">
        <f t="shared" si="70"/>
        <v>1.3922768699629384E-2</v>
      </c>
      <c r="AQ92" s="123">
        <f t="shared" si="71"/>
        <v>1.2410564633703935E-2</v>
      </c>
      <c r="AR92" s="123">
        <f t="shared" si="72"/>
        <v>3.5333333333333355E-2</v>
      </c>
      <c r="AS92" s="123">
        <f t="shared" si="73"/>
        <v>3.3000000000000015E-2</v>
      </c>
      <c r="AT92" s="123">
        <f t="shared" si="74"/>
        <v>5.2333333333333315E-2</v>
      </c>
      <c r="AU92" s="123">
        <f t="shared" si="75"/>
        <v>3.6000000000000004E-2</v>
      </c>
      <c r="AV92" s="123">
        <f t="shared" si="76"/>
        <v>1.8666666666666665E-2</v>
      </c>
      <c r="AW92" s="123">
        <f t="shared" si="77"/>
        <v>4.9999999999999992E-3</v>
      </c>
      <c r="AX92" s="123">
        <f t="shared" si="78"/>
        <v>1.666666666666667E-3</v>
      </c>
      <c r="AY92" s="123">
        <f t="shared" si="79"/>
        <v>3.6666666666666666E-3</v>
      </c>
      <c r="AZ92" s="123">
        <f t="shared" si="80"/>
        <v>4.2989962068646866E-5</v>
      </c>
      <c r="BA92" s="132">
        <f t="shared" si="81"/>
        <v>2.9034337126468646E-4</v>
      </c>
      <c r="BB92" s="74">
        <f t="shared" si="82"/>
        <v>0.22717629958933971</v>
      </c>
      <c r="BC92" s="74">
        <f t="shared" si="83"/>
        <v>0.57441313577695619</v>
      </c>
      <c r="BD92" s="74">
        <f t="shared" si="84"/>
        <v>0.19812022126243931</v>
      </c>
      <c r="BE92" s="74">
        <f t="shared" si="85"/>
        <v>2.9034337126468646E-4</v>
      </c>
      <c r="BF92" s="74">
        <f t="shared" si="86"/>
        <v>14.761322167327258</v>
      </c>
      <c r="BG92" s="74">
        <f t="shared" si="87"/>
        <v>20.430511344418633</v>
      </c>
      <c r="BH92" s="74">
        <f t="shared" si="88"/>
        <v>0.74335933030959478</v>
      </c>
      <c r="BI92" s="77">
        <f t="array" ref="BI92">10^ (LOG(INDEX($I$6:$AE$6,MATCH(BI$6/100,$I92:$AE92,-1)))-(INDEX($I92:$AE92,MATCH(BI$6/100,$I92:$AE92,-1))-BI$6/100)/(INDEX($I92:$AE92,MATCH(BI$6/100,$I92:$AE92,-1))-INDEX($I92:$AE92,MATCH(BI$6/100,$I92:$AE92,-1)+1))*(LOG(INDEX($I$6:$AE$6,MATCH(BI$6/100,$I92:$AE92,-1)))-LOG(INDEX($I$6:$AE$6,MATCH(BI$6/100,$I92:$AE92,-1)+1))))</f>
        <v>0.75570803821013621</v>
      </c>
      <c r="BJ92" s="77">
        <f t="array" ref="BJ92">10^ (LOG(INDEX($I$6:$AE$6,MATCH(BJ$6/100,$I92:$AE92,-1)))-(INDEX($I92:$AE92,MATCH(BJ$6/100,$I92:$AE92,-1))-BJ$6/100)/(INDEX($I92:$AE92,MATCH(BJ$6/100,$I92:$AE92,-1))-INDEX($I92:$AE92,MATCH(BJ$6/100,$I92:$AE92,-1)+1))*(LOG(INDEX($I$6:$AE$6,MATCH(BJ$6/100,$I92:$AE92,-1)))-LOG(INDEX($I$6:$AE$6,MATCH(BJ$6/100,$I92:$AE92,-1)+1))))</f>
        <v>1.315645077626775</v>
      </c>
      <c r="BK92" s="77">
        <f t="array" ref="BK92">10^ (LOG(INDEX($I$6:$AE$6,MATCH(BK$6/100,$I92:$AE92,-1)))-(INDEX($I92:$AE92,MATCH(BK$6/100,$I92:$AE92,-1))-BK$6/100)/(INDEX($I92:$AE92,MATCH(BK$6/100,$I92:$AE92,-1))-INDEX($I92:$AE92,MATCH(BK$6/100,$I92:$AE92,-1)+1))*(LOG(INDEX($I$6:$AE$6,MATCH(BK$6/100,$I92:$AE92,-1)))-LOG(INDEX($I$6:$AE$6,MATCH(BK$6/100,$I92:$AE92,-1)+1))))</f>
        <v>4.0305253940484933</v>
      </c>
      <c r="BL92" s="77">
        <f t="array" ref="BL92">10^ (LOG(INDEX($I$6:$AE$6,MATCH(BL$6/100,$I92:$AE92,-1)))-(INDEX($I92:$AE92,MATCH(BL$6/100,$I92:$AE92,-1))-BL$6/100)/(INDEX($I92:$AE92,MATCH(BL$6/100,$I92:$AE92,-1))-INDEX($I92:$AE92,MATCH(BL$6/100,$I92:$AE92,-1)+1))*(LOG(INDEX($I$6:$AE$6,MATCH(BL$6/100,$I92:$AE92,-1)))-LOG(INDEX($I$6:$AE$6,MATCH(BL$6/100,$I92:$AE92,-1)+1))))</f>
        <v>12.50895573708053</v>
      </c>
      <c r="BM92" s="77">
        <f t="array" ref="BM92">10^ (LOG(INDEX($I$6:$AE$6,MATCH(BM$6/100,$I92:$AE92,-1)))-(INDEX($I92:$AE92,MATCH(BM$6/100,$I92:$AE92,-1))-BM$6/100)/(INDEX($I92:$AE92,MATCH(BM$6/100,$I92:$AE92,-1))-INDEX($I92:$AE92,MATCH(BM$6/100,$I92:$AE92,-1)+1))*(LOG(INDEX($I$6:$AE$6,MATCH(BM$6/100,$I92:$AE92,-1)))-LOG(INDEX($I$6:$AE$6,MATCH(BM$6/100,$I92:$AE92,-1)+1))))</f>
        <v>29.286954163024266</v>
      </c>
      <c r="BN92" s="77">
        <f t="array" ref="BN92">10^ (LOG(INDEX($I$6:$AE$6,MATCH(BN$6/100,$I92:$AE92,-1)))-(INDEX($I92:$AE92,MATCH(BN$6/100,$I92:$AE92,-1))-BN$6/100)/(INDEX($I92:$AE92,MATCH(BN$6/100,$I92:$AE92,-1))-INDEX($I92:$AE92,MATCH(BN$6/100,$I92:$AE92,-1)+1))*(LOG(INDEX($I$6:$AE$6,MATCH(BN$6/100,$I92:$AE92,-1)))-LOG(INDEX($I$6:$AE$6,MATCH(BN$6/100,$I92:$AE92,-1)+1))))</f>
        <v>43.496922072134993</v>
      </c>
      <c r="BO92" s="77">
        <f t="array" ref="BO92">10^ (LOG(INDEX($I$6:$AE$6,MATCH(BO$6/100,$I92:$AE92,-1)))-(INDEX($I92:$AE92,MATCH(BO$6/100,$I92:$AE92,-1))-BO$6/100)/(INDEX($I92:$AE92,MATCH(BO$6/100,$I92:$AE92,-1))-INDEX($I92:$AE92,MATCH(BO$6/100,$I92:$AE92,-1)+1))*(LOG(INDEX($I$6:$AE$6,MATCH(BO$6/100,$I92:$AE92,-1)))-LOG(INDEX($I$6:$AE$6,MATCH(BO$6/100,$I92:$AE92,-1)+1))))</f>
        <v>58.809117927571094</v>
      </c>
      <c r="BP92" s="77">
        <f t="array" ref="BP92">10^ (LOG(INDEX($I$6:$AE$6,MATCH(BP$6/100,$I92:$AE92,-1)))-(INDEX($I92:$AE92,MATCH(BP$6/100,$I92:$AE92,-1))-BP$6/100)/(INDEX($I92:$AE92,MATCH(BP$6/100,$I92:$AE92,-1))-INDEX($I92:$AE92,MATCH(BP$6/100,$I92:$AE92,-1)+1))*(LOG(INDEX($I$6:$AE$6,MATCH(BP$6/100,$I92:$AE92,-1)))-LOG(INDEX($I$6:$AE$6,MATCH(BP$6/100,$I92:$AE92,-1)+1))))</f>
        <v>77.149335649847487</v>
      </c>
      <c r="BQ92" s="78">
        <f t="array" ref="BQ92">10^ (LOG(INDEX($I$6:$AE$6,MATCH(BQ$6/100,$I92:$AE92,-1)))-(INDEX($I92:$AE92,MATCH(BQ$6/100,$I92:$AE92,-1))-BQ$6/100)/(INDEX($I92:$AE92,MATCH(BQ$6/100,$I92:$AE92,-1))-INDEX($I92:$AE92,MATCH(BQ$6/100,$I92:$AE92,-1)+1))*(LOG(INDEX($I$6:$AE$6,MATCH(BQ$6/100,$I92:$AE92,-1)))-LOG(INDEX($I$6:$AE$6,MATCH(BQ$6/100,$I92:$AE92,-1)+1))))</f>
        <v>92.453610096876304</v>
      </c>
    </row>
    <row r="93" spans="1:69" x14ac:dyDescent="0.2">
      <c r="A93" s="2"/>
      <c r="B93" s="79">
        <f t="shared" si="89"/>
        <v>92</v>
      </c>
      <c r="C93" s="71">
        <f t="shared" si="90"/>
        <v>93</v>
      </c>
      <c r="D93" s="71">
        <f t="shared" si="59"/>
        <v>92</v>
      </c>
      <c r="E93" s="57">
        <v>0</v>
      </c>
      <c r="F93" s="57" t="s">
        <v>101</v>
      </c>
      <c r="G93" s="118">
        <f t="array" ref="G93">SUM(IF(Data!$B$7:$B$669&gt;='1'!B93,IF(Data!$B$7:$B$669&lt;'1'!C93,IF(Data!$D$7:$D$669&gt;0,1))))</f>
        <v>3</v>
      </c>
      <c r="H93" s="120">
        <f t="array" ref="H93">SUM(IF(Data!$B$7:$B$669&gt;='1'!B93,IF(Data!$B$7:$B$669&lt;'1'!C93,IF(Data!$D$7:$D$669&gt;0,Data!$F$7:$F$669))))/3</f>
        <v>2</v>
      </c>
      <c r="I93" s="137">
        <f t="array" ref="I93">SUM(IF(Data!$B$7:$B$669&gt;='1'!$B93,IF(Data!$B$7:$B$669&lt;'1'!$C93,IF(Data!$D$7:$D$669&gt;0,Data!H$7:H$669))))/'1'!$G93</f>
        <v>1</v>
      </c>
      <c r="J93" s="74">
        <f t="array" ref="J93">SUM(IF(Data!$B$7:$B$669&gt;='1'!$B93,IF(Data!$B$7:$B$669&lt;'1'!$C93,IF(Data!$D$7:$D$669&gt;0,Data!I$7:I$669))))/'1'!$G93</f>
        <v>0.99862436496788465</v>
      </c>
      <c r="K93" s="74">
        <f t="array" ref="K93">SUM(IF(Data!$B$7:$B$669&gt;='1'!$B93,IF(Data!$B$7:$B$669&lt;'1'!$C93,IF(Data!$D$7:$D$669&gt;0,Data!J$7:J$669))))/'1'!$G93</f>
        <v>0.99766666666666681</v>
      </c>
      <c r="L93" s="74">
        <f t="array" ref="L93">SUM(IF(Data!$B$7:$B$669&gt;='1'!$B93,IF(Data!$B$7:$B$669&lt;'1'!$C93,IF(Data!$D$7:$D$669&gt;0,Data!K$7:K$669))))/'1'!$G93</f>
        <v>0.86199999999999999</v>
      </c>
      <c r="M93" s="74">
        <f t="array" ref="M93">SUM(IF(Data!$B$7:$B$669&gt;='1'!$B93,IF(Data!$B$7:$B$669&lt;'1'!$C93,IF(Data!$D$7:$D$669&gt;0,Data!L$7:L$669))))/'1'!$G93</f>
        <v>0.74633333333333329</v>
      </c>
      <c r="N93" s="74">
        <f t="array" ref="N93">SUM(IF(Data!$B$7:$B$669&gt;='1'!$B93,IF(Data!$B$7:$B$669&lt;'1'!$C93,IF(Data!$D$7:$D$669&gt;0,Data!M$7:M$669))))/'1'!$G93</f>
        <v>0.65233333333333332</v>
      </c>
      <c r="O93" s="74">
        <f t="array" ref="O93">SUM(IF(Data!$B$7:$B$669&gt;='1'!$B93,IF(Data!$B$7:$B$669&lt;'1'!$C93,IF(Data!$D$7:$D$669&gt;0,Data!N$7:N$669))))/'1'!$G93</f>
        <v>0.62133333333333329</v>
      </c>
      <c r="P93" s="74">
        <f t="array" ref="P93">SUM(IF(Data!$B$7:$B$669&gt;='1'!$B93,IF(Data!$B$7:$B$669&lt;'1'!$C93,IF(Data!$D$7:$D$669&gt;0,Data!O$7:O$669))))/'1'!$G93</f>
        <v>0.59866666666666657</v>
      </c>
      <c r="Q93" s="74">
        <f t="array" ref="Q93">SUM(IF(Data!$B$7:$B$669&gt;='1'!$B93,IF(Data!$B$7:$B$669&lt;'1'!$C93,IF(Data!$D$7:$D$669&gt;0,Data!P$7:P$669))))/'1'!$G93</f>
        <v>0.57933333333333337</v>
      </c>
      <c r="R93" s="74">
        <f t="array" ref="R93">SUM(IF(Data!$B$7:$B$669&gt;='1'!$B93,IF(Data!$B$7:$B$669&lt;'1'!$C93,IF(Data!$D$7:$D$669&gt;0,Data!Q$7:Q$669))))/'1'!$G93</f>
        <v>0.55966666666666665</v>
      </c>
      <c r="S93" s="74">
        <f t="array" ref="S93">SUM(IF(Data!$B$7:$B$669&gt;='1'!$B93,IF(Data!$B$7:$B$669&lt;'1'!$C93,IF(Data!$D$7:$D$669&gt;0,Data!R$7:R$669))))/'1'!$G93</f>
        <v>0.54233333333333333</v>
      </c>
      <c r="T93" s="74">
        <f t="array" ref="T93">SUM(IF(Data!$B$7:$B$669&gt;='1'!$B93,IF(Data!$B$7:$B$669&lt;'1'!$C93,IF(Data!$D$7:$D$669&gt;0,Data!S$7:S$669))))/'1'!$G93</f>
        <v>0.52964422768303809</v>
      </c>
      <c r="U93" s="74">
        <f t="array" ref="U93">SUM(IF(Data!$B$7:$B$669&gt;='1'!$B93,IF(Data!$B$7:$B$669&lt;'1'!$C93,IF(Data!$D$7:$D$669&gt;0,Data!T$7:T$669))))/'1'!$G93</f>
        <v>0.51833333333333342</v>
      </c>
      <c r="V93" s="74">
        <f t="array" ref="V93">SUM(IF(Data!$B$7:$B$669&gt;='1'!$B93,IF(Data!$B$7:$B$669&lt;'1'!$C93,IF(Data!$D$7:$D$669&gt;0,Data!U$7:U$669))))/'1'!$G93</f>
        <v>0.48699999999999993</v>
      </c>
      <c r="W93" s="74">
        <f t="array" ref="W93">SUM(IF(Data!$B$7:$B$669&gt;='1'!$B93,IF(Data!$B$7:$B$669&lt;'1'!$C93,IF(Data!$D$7:$D$669&gt;0,Data!V$7:V$669))))/'1'!$G93</f>
        <v>0.45033333333333331</v>
      </c>
      <c r="X93" s="74">
        <f t="array" ref="X93">SUM(IF(Data!$B$7:$B$669&gt;='1'!$B93,IF(Data!$B$7:$B$669&lt;'1'!$C93,IF(Data!$D$7:$D$669&gt;0,Data!W$7:W$669))))/'1'!$G93</f>
        <v>0.39833333333333326</v>
      </c>
      <c r="Y93" s="74">
        <f t="array" ref="Y93">SUM(IF(Data!$B$7:$B$669&gt;='1'!$B93,IF(Data!$B$7:$B$669&lt;'1'!$C93,IF(Data!$D$7:$D$669&gt;0,Data!X$7:X$669))))/'1'!$G93</f>
        <v>0.245</v>
      </c>
      <c r="Z93" s="74">
        <f t="array" ref="Z93">SUM(IF(Data!$B$7:$B$669&gt;='1'!$B93,IF(Data!$B$7:$B$669&lt;'1'!$C93,IF(Data!$D$7:$D$669&gt;0,Data!Y$7:Y$669))))/'1'!$G93</f>
        <v>0.11233333333333333</v>
      </c>
      <c r="AA93" s="74">
        <f t="array" ref="AA93">SUM(IF(Data!$B$7:$B$669&gt;='1'!$B93,IF(Data!$B$7:$B$669&lt;'1'!$C93,IF(Data!$D$7:$D$669&gt;0,Data!Z$7:Z$669))))/'1'!$G93</f>
        <v>7.0999999999999994E-2</v>
      </c>
      <c r="AB93" s="74">
        <f t="array" ref="AB93">SUM(IF(Data!$B$7:$B$669&gt;='1'!$B93,IF(Data!$B$7:$B$669&lt;'1'!$C93,IF(Data!$D$7:$D$669&gt;0,Data!AA$7:AA$669))))/'1'!$G93</f>
        <v>3.5000000000000003E-2</v>
      </c>
      <c r="AC93" s="74">
        <f t="array" ref="AC93">SUM(IF(Data!$B$7:$B$669&gt;='1'!$B93,IF(Data!$B$7:$B$669&lt;'1'!$C93,IF(Data!$D$7:$D$669&gt;0,Data!AB$7:AB$669))))/'1'!$G93</f>
        <v>1.9333333333333338E-2</v>
      </c>
      <c r="AD93" s="74">
        <f t="array" ref="AD93">SUM(IF(Data!$B$7:$B$669&gt;='1'!$B93,IF(Data!$B$7:$B$669&lt;'1'!$C93,IF(Data!$D$7:$D$669&gt;0,Data!AC$7:AC$669))))/'1'!$G93</f>
        <v>1.6839915533351815E-2</v>
      </c>
      <c r="AE93" s="75">
        <f t="array" ref="AE93">SUM(IF(Data!$B$7:$B$669&gt;='1'!$B93,IF(Data!$B$7:$B$669&lt;'1'!$C93,IF(Data!$D$7:$D$669&gt;0,Data!AD$7:AD$669))))/'1'!$G93</f>
        <v>0</v>
      </c>
      <c r="AF93" s="131">
        <f t="shared" si="60"/>
        <v>1.3756350321153521E-3</v>
      </c>
      <c r="AG93" s="123">
        <f t="shared" si="61"/>
        <v>9.5769830121783528E-4</v>
      </c>
      <c r="AH93" s="123">
        <f t="shared" si="62"/>
        <v>0.13566666666666682</v>
      </c>
      <c r="AI93" s="123">
        <f t="shared" si="63"/>
        <v>0.1156666666666667</v>
      </c>
      <c r="AJ93" s="123">
        <f t="shared" si="64"/>
        <v>9.3999999999999972E-2</v>
      </c>
      <c r="AK93" s="123">
        <f t="shared" si="65"/>
        <v>3.1000000000000028E-2</v>
      </c>
      <c r="AL93" s="123">
        <f t="shared" si="66"/>
        <v>2.2666666666666724E-2</v>
      </c>
      <c r="AM93" s="123">
        <f t="shared" si="67"/>
        <v>1.9333333333333202E-2</v>
      </c>
      <c r="AN93" s="123">
        <f t="shared" si="68"/>
        <v>1.9666666666666721E-2</v>
      </c>
      <c r="AO93" s="123">
        <f t="shared" si="69"/>
        <v>1.7333333333333312E-2</v>
      </c>
      <c r="AP93" s="123">
        <f t="shared" si="70"/>
        <v>1.268910565029524E-2</v>
      </c>
      <c r="AQ93" s="123">
        <f t="shared" si="71"/>
        <v>1.131089434970467E-2</v>
      </c>
      <c r="AR93" s="123">
        <f t="shared" si="72"/>
        <v>3.1333333333333491E-2</v>
      </c>
      <c r="AS93" s="123">
        <f t="shared" si="73"/>
        <v>3.6666666666666625E-2</v>
      </c>
      <c r="AT93" s="123">
        <f t="shared" si="74"/>
        <v>5.2000000000000046E-2</v>
      </c>
      <c r="AU93" s="123">
        <f t="shared" si="75"/>
        <v>0.15333333333333327</v>
      </c>
      <c r="AV93" s="123">
        <f t="shared" si="76"/>
        <v>0.13266666666666665</v>
      </c>
      <c r="AW93" s="123">
        <f t="shared" si="77"/>
        <v>4.1333333333333333E-2</v>
      </c>
      <c r="AX93" s="123">
        <f t="shared" si="78"/>
        <v>3.599999999999999E-2</v>
      </c>
      <c r="AY93" s="123">
        <f t="shared" si="79"/>
        <v>1.5666666666666666E-2</v>
      </c>
      <c r="AZ93" s="123">
        <f t="shared" si="80"/>
        <v>2.4934177999815232E-3</v>
      </c>
      <c r="BA93" s="132">
        <f t="shared" si="81"/>
        <v>1.6839915533351815E-2</v>
      </c>
      <c r="BB93" s="74">
        <f t="shared" si="82"/>
        <v>1.3756350321153521E-3</v>
      </c>
      <c r="BC93" s="74">
        <f t="shared" si="83"/>
        <v>0.46898013728484655</v>
      </c>
      <c r="BD93" s="74">
        <f t="shared" si="84"/>
        <v>0.51280431214968636</v>
      </c>
      <c r="BE93" s="74">
        <f t="shared" si="85"/>
        <v>1.6839915533351815E-2</v>
      </c>
      <c r="BF93" s="74">
        <f t="shared" si="86"/>
        <v>2.3263754048281116</v>
      </c>
      <c r="BG93" s="74">
        <f t="shared" si="87"/>
        <v>16.475572954822976</v>
      </c>
      <c r="BH93" s="74">
        <f t="shared" si="88"/>
        <v>0.45814441341633666</v>
      </c>
      <c r="BI93" s="77">
        <f t="array" ref="BI93">10^ (LOG(INDEX($I$6:$AE$6,MATCH(BI$6/100,$I93:$AE93,-1)))-(INDEX($I93:$AE93,MATCH(BI$6/100,$I93:$AE93,-1))-BI$6/100)/(INDEX($I93:$AE93,MATCH(BI$6/100,$I93:$AE93,-1))-INDEX($I93:$AE93,MATCH(BI$6/100,$I93:$AE93,-1)+1))*(LOG(INDEX($I$6:$AE$6,MATCH(BI$6/100,$I93:$AE93,-1)))-LOG(INDEX($I$6:$AE$6,MATCH(BI$6/100,$I93:$AE93,-1)+1))))</f>
        <v>0.26971214850462033</v>
      </c>
      <c r="BJ93" s="77">
        <f t="array" ref="BJ93">10^ (LOG(INDEX($I$6:$AE$6,MATCH(BJ$6/100,$I93:$AE93,-1)))-(INDEX($I93:$AE93,MATCH(BJ$6/100,$I93:$AE93,-1))-BJ$6/100)/(INDEX($I93:$AE93,MATCH(BJ$6/100,$I93:$AE93,-1))-INDEX($I93:$AE93,MATCH(BJ$6/100,$I93:$AE93,-1)+1))*(LOG(INDEX($I$6:$AE$6,MATCH(BJ$6/100,$I93:$AE93,-1)))-LOG(INDEX($I$6:$AE$6,MATCH(BJ$6/100,$I93:$AE93,-1)+1))))</f>
        <v>0.33855134532313846</v>
      </c>
      <c r="BK93" s="77">
        <f t="array" ref="BK93">10^ (LOG(INDEX($I$6:$AE$6,MATCH(BK$6/100,$I93:$AE93,-1)))-(INDEX($I93:$AE93,MATCH(BK$6/100,$I93:$AE93,-1))-BK$6/100)/(INDEX($I93:$AE93,MATCH(BK$6/100,$I93:$AE93,-1))-INDEX($I93:$AE93,MATCH(BK$6/100,$I93:$AE93,-1)+1))*(LOG(INDEX($I$6:$AE$6,MATCH(BK$6/100,$I93:$AE93,-1)))-LOG(INDEX($I$6:$AE$6,MATCH(BK$6/100,$I93:$AE93,-1)+1))))</f>
        <v>0.42491341381622172</v>
      </c>
      <c r="BL93" s="77">
        <f t="array" ref="BL93">10^ (LOG(INDEX($I$6:$AE$6,MATCH(BL$6/100,$I93:$AE93,-1)))-(INDEX($I93:$AE93,MATCH(BL$6/100,$I93:$AE93,-1))-BL$6/100)/(INDEX($I93:$AE93,MATCH(BL$6/100,$I93:$AE93,-1))-INDEX($I93:$AE93,MATCH(BL$6/100,$I93:$AE93,-1)+1))*(LOG(INDEX($I$6:$AE$6,MATCH(BL$6/100,$I93:$AE93,-1)))-LOG(INDEX($I$6:$AE$6,MATCH(BL$6/100,$I93:$AE93,-1)+1))))</f>
        <v>0.53619586271944053</v>
      </c>
      <c r="BM93" s="77">
        <f t="array" ref="BM93">10^ (LOG(INDEX($I$6:$AE$6,MATCH(BM$6/100,$I93:$AE93,-1)))-(INDEX($I93:$AE93,MATCH(BM$6/100,$I93:$AE93,-1))-BM$6/100)/(INDEX($I93:$AE93,MATCH(BM$6/100,$I93:$AE93,-1))-INDEX($I93:$AE93,MATCH(BM$6/100,$I93:$AE93,-1)+1))*(LOG(INDEX($I$6:$AE$6,MATCH(BM$6/100,$I93:$AE93,-1)))-LOG(INDEX($I$6:$AE$6,MATCH(BM$6/100,$I93:$AE93,-1)+1))))</f>
        <v>1.386568210459221</v>
      </c>
      <c r="BN93" s="77">
        <f t="array" ref="BN93">10^ (LOG(INDEX($I$6:$AE$6,MATCH(BN$6/100,$I93:$AE93,-1)))-(INDEX($I93:$AE93,MATCH(BN$6/100,$I93:$AE93,-1))-BN$6/100)/(INDEX($I93:$AE93,MATCH(BN$6/100,$I93:$AE93,-1))-INDEX($I93:$AE93,MATCH(BN$6/100,$I93:$AE93,-1)+1))*(LOG(INDEX($I$6:$AE$6,MATCH(BN$6/100,$I93:$AE93,-1)))-LOG(INDEX($I$6:$AE$6,MATCH(BN$6/100,$I93:$AE93,-1)+1))))</f>
        <v>13.237649406641031</v>
      </c>
      <c r="BO93" s="77">
        <f t="array" ref="BO93">10^ (LOG(INDEX($I$6:$AE$6,MATCH(BO$6/100,$I93:$AE93,-1)))-(INDEX($I93:$AE93,MATCH(BO$6/100,$I93:$AE93,-1))-BO$6/100)/(INDEX($I93:$AE93,MATCH(BO$6/100,$I93:$AE93,-1))-INDEX($I93:$AE93,MATCH(BO$6/100,$I93:$AE93,-1)+1))*(LOG(INDEX($I$6:$AE$6,MATCH(BO$6/100,$I93:$AE93,-1)))-LOG(INDEX($I$6:$AE$6,MATCH(BO$6/100,$I93:$AE93,-1)+1))))</f>
        <v>19.80466174143006</v>
      </c>
      <c r="BP93" s="77">
        <f t="array" ref="BP93">10^ (LOG(INDEX($I$6:$AE$6,MATCH(BP$6/100,$I93:$AE93,-1)))-(INDEX($I93:$AE93,MATCH(BP$6/100,$I93:$AE93,-1))-BP$6/100)/(INDEX($I93:$AE93,MATCH(BP$6/100,$I93:$AE93,-1))-INDEX($I93:$AE93,MATCH(BP$6/100,$I93:$AE93,-1)+1))*(LOG(INDEX($I$6:$AE$6,MATCH(BP$6/100,$I93:$AE93,-1)))-LOG(INDEX($I$6:$AE$6,MATCH(BP$6/100,$I93:$AE93,-1)+1))))</f>
        <v>25.556463567849807</v>
      </c>
      <c r="BQ93" s="78">
        <f t="array" ref="BQ93">10^ (LOG(INDEX($I$6:$AE$6,MATCH(BQ$6/100,$I93:$AE93,-1)))-(INDEX($I93:$AE93,MATCH(BQ$6/100,$I93:$AE93,-1))-BQ$6/100)/(INDEX($I93:$AE93,MATCH(BQ$6/100,$I93:$AE93,-1))-INDEX($I93:$AE93,MATCH(BQ$6/100,$I93:$AE93,-1)+1))*(LOG(INDEX($I$6:$AE$6,MATCH(BQ$6/100,$I93:$AE93,-1)))-LOG(INDEX($I$6:$AE$6,MATCH(BQ$6/100,$I93:$AE93,-1)+1))))</f>
        <v>30.110266035940015</v>
      </c>
    </row>
    <row r="94" spans="1:69" x14ac:dyDescent="0.2">
      <c r="A94" s="2"/>
      <c r="B94" s="79">
        <f t="shared" si="89"/>
        <v>93</v>
      </c>
      <c r="C94" s="71">
        <f t="shared" si="90"/>
        <v>94</v>
      </c>
      <c r="D94" s="71">
        <f t="shared" si="59"/>
        <v>93</v>
      </c>
      <c r="E94" s="57">
        <v>0</v>
      </c>
      <c r="F94" s="57" t="s">
        <v>101</v>
      </c>
      <c r="G94" s="118">
        <f t="array" ref="G94">SUM(IF(Data!$B$7:$B$669&gt;='1'!B94,IF(Data!$B$7:$B$669&lt;'1'!C94,IF(Data!$D$7:$D$669&gt;0,1))))</f>
        <v>3</v>
      </c>
      <c r="H94" s="120">
        <f t="array" ref="H94">SUM(IF(Data!$B$7:$B$669&gt;='1'!B94,IF(Data!$B$7:$B$669&lt;'1'!C94,IF(Data!$D$7:$D$669&gt;0,Data!$F$7:$F$669))))/3</f>
        <v>2</v>
      </c>
      <c r="I94" s="137">
        <f t="array" ref="I94">SUM(IF(Data!$B$7:$B$669&gt;='1'!$B94,IF(Data!$B$7:$B$669&lt;'1'!$C94,IF(Data!$D$7:$D$669&gt;0,Data!H$7:H$669))))/'1'!$G94</f>
        <v>1</v>
      </c>
      <c r="J94" s="74">
        <f t="array" ref="J94">SUM(IF(Data!$B$7:$B$669&gt;='1'!$B94,IF(Data!$B$7:$B$669&lt;'1'!$C94,IF(Data!$D$7:$D$669&gt;0,Data!I$7:I$669))))/'1'!$G94</f>
        <v>0.99882088425818694</v>
      </c>
      <c r="K94" s="74">
        <f t="array" ref="K94">SUM(IF(Data!$B$7:$B$669&gt;='1'!$B94,IF(Data!$B$7:$B$669&lt;'1'!$C94,IF(Data!$D$7:$D$669&gt;0,Data!J$7:J$669))))/'1'!$G94</f>
        <v>0.99800000000000011</v>
      </c>
      <c r="L94" s="74">
        <f t="array" ref="L94">SUM(IF(Data!$B$7:$B$669&gt;='1'!$B94,IF(Data!$B$7:$B$669&lt;'1'!$C94,IF(Data!$D$7:$D$669&gt;0,Data!K$7:K$669))))/'1'!$G94</f>
        <v>0.99766666666666659</v>
      </c>
      <c r="M94" s="74">
        <f t="array" ref="M94">SUM(IF(Data!$B$7:$B$669&gt;='1'!$B94,IF(Data!$B$7:$B$669&lt;'1'!$C94,IF(Data!$D$7:$D$669&gt;0,Data!L$7:L$669))))/'1'!$G94</f>
        <v>0.81166666666666665</v>
      </c>
      <c r="N94" s="74">
        <f t="array" ref="N94">SUM(IF(Data!$B$7:$B$669&gt;='1'!$B94,IF(Data!$B$7:$B$669&lt;'1'!$C94,IF(Data!$D$7:$D$669&gt;0,Data!M$7:M$669))))/'1'!$G94</f>
        <v>0.76600000000000001</v>
      </c>
      <c r="O94" s="74">
        <f t="array" ref="O94">SUM(IF(Data!$B$7:$B$669&gt;='1'!$B94,IF(Data!$B$7:$B$669&lt;'1'!$C94,IF(Data!$D$7:$D$669&gt;0,Data!N$7:N$669))))/'1'!$G94</f>
        <v>0.69733333333333336</v>
      </c>
      <c r="P94" s="74">
        <f t="array" ref="P94">SUM(IF(Data!$B$7:$B$669&gt;='1'!$B94,IF(Data!$B$7:$B$669&lt;'1'!$C94,IF(Data!$D$7:$D$669&gt;0,Data!O$7:O$669))))/'1'!$G94</f>
        <v>0.6293333333333333</v>
      </c>
      <c r="Q94" s="74">
        <f t="array" ref="Q94">SUM(IF(Data!$B$7:$B$669&gt;='1'!$B94,IF(Data!$B$7:$B$669&lt;'1'!$C94,IF(Data!$D$7:$D$669&gt;0,Data!P$7:P$669))))/'1'!$G94</f>
        <v>0.56233333333333324</v>
      </c>
      <c r="R94" s="74">
        <f t="array" ref="R94">SUM(IF(Data!$B$7:$B$669&gt;='1'!$B94,IF(Data!$B$7:$B$669&lt;'1'!$C94,IF(Data!$D$7:$D$669&gt;0,Data!Q$7:Q$669))))/'1'!$G94</f>
        <v>0.47500000000000003</v>
      </c>
      <c r="S94" s="74">
        <f t="array" ref="S94">SUM(IF(Data!$B$7:$B$669&gt;='1'!$B94,IF(Data!$B$7:$B$669&lt;'1'!$C94,IF(Data!$D$7:$D$669&gt;0,Data!R$7:R$669))))/'1'!$G94</f>
        <v>0.41933333333333334</v>
      </c>
      <c r="T94" s="74">
        <f t="array" ref="T94">SUM(IF(Data!$B$7:$B$669&gt;='1'!$B94,IF(Data!$B$7:$B$669&lt;'1'!$C94,IF(Data!$D$7:$D$669&gt;0,Data!S$7:S$669))))/'1'!$G94</f>
        <v>0.40435313916284604</v>
      </c>
      <c r="U94" s="74">
        <f t="array" ref="U94">SUM(IF(Data!$B$7:$B$669&gt;='1'!$B94,IF(Data!$B$7:$B$669&lt;'1'!$C94,IF(Data!$D$7:$D$669&gt;0,Data!T$7:T$669))))/'1'!$G94</f>
        <v>0.39100000000000001</v>
      </c>
      <c r="V94" s="74">
        <f t="array" ref="V94">SUM(IF(Data!$B$7:$B$669&gt;='1'!$B94,IF(Data!$B$7:$B$669&lt;'1'!$C94,IF(Data!$D$7:$D$669&gt;0,Data!U$7:U$669))))/'1'!$G94</f>
        <v>0.37833333333333335</v>
      </c>
      <c r="W94" s="74">
        <f t="array" ref="W94">SUM(IF(Data!$B$7:$B$669&gt;='1'!$B94,IF(Data!$B$7:$B$669&lt;'1'!$C94,IF(Data!$D$7:$D$669&gt;0,Data!V$7:V$669))))/'1'!$G94</f>
        <v>0.35700000000000004</v>
      </c>
      <c r="X94" s="74">
        <f t="array" ref="X94">SUM(IF(Data!$B$7:$B$669&gt;='1'!$B94,IF(Data!$B$7:$B$669&lt;'1'!$C94,IF(Data!$D$7:$D$669&gt;0,Data!W$7:W$669))))/'1'!$G94</f>
        <v>0.20199999999999999</v>
      </c>
      <c r="Y94" s="74">
        <f t="array" ref="Y94">SUM(IF(Data!$B$7:$B$669&gt;='1'!$B94,IF(Data!$B$7:$B$669&lt;'1'!$C94,IF(Data!$D$7:$D$669&gt;0,Data!X$7:X$669))))/'1'!$G94</f>
        <v>9.166666666666666E-2</v>
      </c>
      <c r="Z94" s="74">
        <f t="array" ref="Z94">SUM(IF(Data!$B$7:$B$669&gt;='1'!$B94,IF(Data!$B$7:$B$669&lt;'1'!$C94,IF(Data!$D$7:$D$669&gt;0,Data!Y$7:Y$669))))/'1'!$G94</f>
        <v>2.5666666666666671E-2</v>
      </c>
      <c r="AA94" s="74">
        <f t="array" ref="AA94">SUM(IF(Data!$B$7:$B$669&gt;='1'!$B94,IF(Data!$B$7:$B$669&lt;'1'!$C94,IF(Data!$D$7:$D$669&gt;0,Data!Z$7:Z$669))))/'1'!$G94</f>
        <v>1.7666666666666667E-2</v>
      </c>
      <c r="AB94" s="74">
        <f t="array" ref="AB94">SUM(IF(Data!$B$7:$B$669&gt;='1'!$B94,IF(Data!$B$7:$B$669&lt;'1'!$C94,IF(Data!$D$7:$D$669&gt;0,Data!AA$7:AA$669))))/'1'!$G94</f>
        <v>9.3333333333333341E-3</v>
      </c>
      <c r="AC94" s="74">
        <f t="array" ref="AC94">SUM(IF(Data!$B$7:$B$669&gt;='1'!$B94,IF(Data!$B$7:$B$669&lt;'1'!$C94,IF(Data!$D$7:$D$669&gt;0,Data!AB$7:AB$669))))/'1'!$G94</f>
        <v>4.3333333333333331E-3</v>
      </c>
      <c r="AD94" s="74">
        <f t="array" ref="AD94">SUM(IF(Data!$B$7:$B$669&gt;='1'!$B94,IF(Data!$B$7:$B$669&lt;'1'!$C94,IF(Data!$D$7:$D$669&gt;0,Data!AC$7:AC$669))))/'1'!$G94</f>
        <v>3.7744638264409235E-3</v>
      </c>
      <c r="AE94" s="75">
        <f t="array" ref="AE94">SUM(IF(Data!$B$7:$B$669&gt;='1'!$B94,IF(Data!$B$7:$B$669&lt;'1'!$C94,IF(Data!$D$7:$D$669&gt;0,Data!AD$7:AD$669))))/'1'!$G94</f>
        <v>0</v>
      </c>
      <c r="AF94" s="131">
        <f t="shared" si="60"/>
        <v>1.1791157418130638E-3</v>
      </c>
      <c r="AG94" s="123">
        <f t="shared" si="61"/>
        <v>8.2088425818682698E-4</v>
      </c>
      <c r="AH94" s="123">
        <f t="shared" si="62"/>
        <v>3.3333333333351867E-4</v>
      </c>
      <c r="AI94" s="123">
        <f t="shared" si="63"/>
        <v>0.18599999999999994</v>
      </c>
      <c r="AJ94" s="123">
        <f t="shared" si="64"/>
        <v>4.5666666666666633E-2</v>
      </c>
      <c r="AK94" s="123">
        <f t="shared" si="65"/>
        <v>6.8666666666666654E-2</v>
      </c>
      <c r="AL94" s="123">
        <f t="shared" si="66"/>
        <v>6.800000000000006E-2</v>
      </c>
      <c r="AM94" s="123">
        <f t="shared" si="67"/>
        <v>6.700000000000006E-2</v>
      </c>
      <c r="AN94" s="123">
        <f t="shared" si="68"/>
        <v>8.7333333333333207E-2</v>
      </c>
      <c r="AO94" s="123">
        <f t="shared" si="69"/>
        <v>5.5666666666666698E-2</v>
      </c>
      <c r="AP94" s="123">
        <f t="shared" si="70"/>
        <v>1.4980194170487293E-2</v>
      </c>
      <c r="AQ94" s="123">
        <f t="shared" si="71"/>
        <v>1.3353139162846028E-2</v>
      </c>
      <c r="AR94" s="123">
        <f t="shared" si="72"/>
        <v>1.2666666666666659E-2</v>
      </c>
      <c r="AS94" s="123">
        <f t="shared" si="73"/>
        <v>2.1333333333333315E-2</v>
      </c>
      <c r="AT94" s="123">
        <f t="shared" si="74"/>
        <v>0.15500000000000005</v>
      </c>
      <c r="AU94" s="123">
        <f t="shared" si="75"/>
        <v>0.11033333333333332</v>
      </c>
      <c r="AV94" s="123">
        <f t="shared" si="76"/>
        <v>6.5999999999999989E-2</v>
      </c>
      <c r="AW94" s="123">
        <f t="shared" si="77"/>
        <v>8.0000000000000036E-3</v>
      </c>
      <c r="AX94" s="123">
        <f t="shared" si="78"/>
        <v>8.3333333333333332E-3</v>
      </c>
      <c r="AY94" s="123">
        <f t="shared" si="79"/>
        <v>5.000000000000001E-3</v>
      </c>
      <c r="AZ94" s="123">
        <f t="shared" si="80"/>
        <v>5.5886950689240959E-4</v>
      </c>
      <c r="BA94" s="132">
        <f t="shared" si="81"/>
        <v>3.7744638264409235E-3</v>
      </c>
      <c r="BB94" s="74">
        <f t="shared" si="82"/>
        <v>1.1791157418130638E-3</v>
      </c>
      <c r="BC94" s="74">
        <f t="shared" si="83"/>
        <v>0.59446774509534084</v>
      </c>
      <c r="BD94" s="74">
        <f t="shared" si="84"/>
        <v>0.40057867533640518</v>
      </c>
      <c r="BE94" s="74">
        <f t="shared" si="85"/>
        <v>3.7744638264409235E-3</v>
      </c>
      <c r="BF94" s="74">
        <f t="shared" si="86"/>
        <v>3.0064100527745556</v>
      </c>
      <c r="BG94" s="74">
        <f t="shared" si="87"/>
        <v>9.4206182779167325</v>
      </c>
      <c r="BH94" s="74">
        <f t="shared" si="88"/>
        <v>0.57607122507965469</v>
      </c>
      <c r="BI94" s="77">
        <f t="array" ref="BI94">10^ (LOG(INDEX($I$6:$AE$6,MATCH(BI$6/100,$I94:$AE94,-1)))-(INDEX($I94:$AE94,MATCH(BI$6/100,$I94:$AE94,-1))-BI$6/100)/(INDEX($I94:$AE94,MATCH(BI$6/100,$I94:$AE94,-1))-INDEX($I94:$AE94,MATCH(BI$6/100,$I94:$AE94,-1)+1))*(LOG(INDEX($I$6:$AE$6,MATCH(BI$6/100,$I94:$AE94,-1)))-LOG(INDEX($I$6:$AE$6,MATCH(BI$6/100,$I94:$AE94,-1)+1))))</f>
        <v>0.43146824100633413</v>
      </c>
      <c r="BJ94" s="77">
        <f t="array" ref="BJ94">10^ (LOG(INDEX($I$6:$AE$6,MATCH(BJ$6/100,$I94:$AE94,-1)))-(INDEX($I94:$AE94,MATCH(BJ$6/100,$I94:$AE94,-1))-BJ$6/100)/(INDEX($I94:$AE94,MATCH(BJ$6/100,$I94:$AE94,-1))-INDEX($I94:$AE94,MATCH(BJ$6/100,$I94:$AE94,-1)+1))*(LOG(INDEX($I$6:$AE$6,MATCH(BJ$6/100,$I94:$AE94,-1)))-LOG(INDEX($I$6:$AE$6,MATCH(BJ$6/100,$I94:$AE94,-1)+1))))</f>
        <v>0.52382418939549646</v>
      </c>
      <c r="BK94" s="77">
        <f t="array" ref="BK94">10^ (LOG(INDEX($I$6:$AE$6,MATCH(BK$6/100,$I94:$AE94,-1)))-(INDEX($I94:$AE94,MATCH(BK$6/100,$I94:$AE94,-1))-BK$6/100)/(INDEX($I94:$AE94,MATCH(BK$6/100,$I94:$AE94,-1))-INDEX($I94:$AE94,MATCH(BK$6/100,$I94:$AE94,-1)+1))*(LOG(INDEX($I$6:$AE$6,MATCH(BK$6/100,$I94:$AE94,-1)))-LOG(INDEX($I$6:$AE$6,MATCH(BK$6/100,$I94:$AE94,-1)+1))))</f>
        <v>0.66833689045913536</v>
      </c>
      <c r="BL94" s="77">
        <f t="array" ref="BL94">10^ (LOG(INDEX($I$6:$AE$6,MATCH(BL$6/100,$I94:$AE94,-1)))-(INDEX($I94:$AE94,MATCH(BL$6/100,$I94:$AE94,-1))-BL$6/100)/(INDEX($I94:$AE94,MATCH(BL$6/100,$I94:$AE94,-1))-INDEX($I94:$AE94,MATCH(BL$6/100,$I94:$AE94,-1)+1))*(LOG(INDEX($I$6:$AE$6,MATCH(BL$6/100,$I94:$AE94,-1)))-LOG(INDEX($I$6:$AE$6,MATCH(BL$6/100,$I94:$AE94,-1)+1))))</f>
        <v>0.8367341267116889</v>
      </c>
      <c r="BM94" s="77">
        <f t="array" ref="BM94">10^ (LOG(INDEX($I$6:$AE$6,MATCH(BM$6/100,$I94:$AE94,-1)))-(INDEX($I94:$AE94,MATCH(BM$6/100,$I94:$AE94,-1))-BM$6/100)/(INDEX($I94:$AE94,MATCH(BM$6/100,$I94:$AE94,-1))-INDEX($I94:$AE94,MATCH(BM$6/100,$I94:$AE94,-1)+1))*(LOG(INDEX($I$6:$AE$6,MATCH(BM$6/100,$I94:$AE94,-1)))-LOG(INDEX($I$6:$AE$6,MATCH(BM$6/100,$I94:$AE94,-1)+1))))</f>
        <v>3.7527515263474251</v>
      </c>
      <c r="BN94" s="77">
        <f t="array" ref="BN94">10^ (LOG(INDEX($I$6:$AE$6,MATCH(BN$6/100,$I94:$AE94,-1)))-(INDEX($I94:$AE94,MATCH(BN$6/100,$I94:$AE94,-1))-BN$6/100)/(INDEX($I94:$AE94,MATCH(BN$6/100,$I94:$AE94,-1))-INDEX($I94:$AE94,MATCH(BN$6/100,$I94:$AE94,-1)+1))*(LOG(INDEX($I$6:$AE$6,MATCH(BN$6/100,$I94:$AE94,-1)))-LOG(INDEX($I$6:$AE$6,MATCH(BN$6/100,$I94:$AE94,-1)+1))))</f>
        <v>7.5273617846795338</v>
      </c>
      <c r="BO94" s="77">
        <f t="array" ref="BO94">10^ (LOG(INDEX($I$6:$AE$6,MATCH(BO$6/100,$I94:$AE94,-1)))-(INDEX($I94:$AE94,MATCH(BO$6/100,$I94:$AE94,-1))-BO$6/100)/(INDEX($I94:$AE94,MATCH(BO$6/100,$I94:$AE94,-1))-INDEX($I94:$AE94,MATCH(BO$6/100,$I94:$AE94,-1)+1))*(LOG(INDEX($I$6:$AE$6,MATCH(BO$6/100,$I94:$AE94,-1)))-LOG(INDEX($I$6:$AE$6,MATCH(BO$6/100,$I94:$AE94,-1)+1))))</f>
        <v>12.509283352002672</v>
      </c>
      <c r="BP94" s="77">
        <f t="array" ref="BP94">10^ (LOG(INDEX($I$6:$AE$6,MATCH(BP$6/100,$I94:$AE94,-1)))-(INDEX($I94:$AE94,MATCH(BP$6/100,$I94:$AE94,-1))-BP$6/100)/(INDEX($I94:$AE94,MATCH(BP$6/100,$I94:$AE94,-1))-INDEX($I94:$AE94,MATCH(BP$6/100,$I94:$AE94,-1)+1))*(LOG(INDEX($I$6:$AE$6,MATCH(BP$6/100,$I94:$AE94,-1)))-LOG(INDEX($I$6:$AE$6,MATCH(BP$6/100,$I94:$AE94,-1)+1))))</f>
        <v>20.603193885010203</v>
      </c>
      <c r="BQ94" s="78">
        <f t="array" ref="BQ94">10^ (LOG(INDEX($I$6:$AE$6,MATCH(BQ$6/100,$I94:$AE94,-1)))-(INDEX($I94:$AE94,MATCH(BQ$6/100,$I94:$AE94,-1))-BQ$6/100)/(INDEX($I94:$AE94,MATCH(BQ$6/100,$I94:$AE94,-1))-INDEX($I94:$AE94,MATCH(BQ$6/100,$I94:$AE94,-1)+1))*(LOG(INDEX($I$6:$AE$6,MATCH(BQ$6/100,$I94:$AE94,-1)))-LOG(INDEX($I$6:$AE$6,MATCH(BQ$6/100,$I94:$AE94,-1)+1))))</f>
        <v>22.900339182690153</v>
      </c>
    </row>
    <row r="95" spans="1:69" x14ac:dyDescent="0.2">
      <c r="A95" s="2"/>
      <c r="B95" s="79">
        <f t="shared" si="89"/>
        <v>94</v>
      </c>
      <c r="C95" s="71">
        <f t="shared" si="90"/>
        <v>95</v>
      </c>
      <c r="D95" s="71">
        <f t="shared" si="59"/>
        <v>94</v>
      </c>
      <c r="E95" s="57">
        <v>0</v>
      </c>
      <c r="F95" s="57" t="s">
        <v>101</v>
      </c>
      <c r="G95" s="118">
        <f t="array" ref="G95">SUM(IF(Data!$B$7:$B$669&gt;='1'!B95,IF(Data!$B$7:$B$669&lt;'1'!C95,IF(Data!$D$7:$D$669&gt;0,1))))</f>
        <v>3</v>
      </c>
      <c r="H95" s="120">
        <f t="array" ref="H95">SUM(IF(Data!$B$7:$B$669&gt;='1'!B95,IF(Data!$B$7:$B$669&lt;'1'!C95,IF(Data!$D$7:$D$669&gt;0,Data!$F$7:$F$669))))/3</f>
        <v>1.3333333333333333</v>
      </c>
      <c r="I95" s="137">
        <f t="array" ref="I95">SUM(IF(Data!$B$7:$B$669&gt;='1'!$B95,IF(Data!$B$7:$B$669&lt;'1'!$C95,IF(Data!$D$7:$D$669&gt;0,Data!H$7:H$669))))/'1'!$G95</f>
        <v>1</v>
      </c>
      <c r="J95" s="74">
        <f t="array" ref="J95">SUM(IF(Data!$B$7:$B$669&gt;='1'!$B95,IF(Data!$B$7:$B$669&lt;'1'!$C95,IF(Data!$D$7:$D$669&gt;0,Data!I$7:I$669))))/'1'!$G95</f>
        <v>0.77557497047489099</v>
      </c>
      <c r="K95" s="74">
        <f t="array" ref="K95">SUM(IF(Data!$B$7:$B$669&gt;='1'!$B95,IF(Data!$B$7:$B$669&lt;'1'!$C95,IF(Data!$D$7:$D$669&gt;0,Data!J$7:J$669))))/'1'!$G95</f>
        <v>0.6193333333333334</v>
      </c>
      <c r="L95" s="74">
        <f t="array" ref="L95">SUM(IF(Data!$B$7:$B$669&gt;='1'!$B95,IF(Data!$B$7:$B$669&lt;'1'!$C95,IF(Data!$D$7:$D$669&gt;0,Data!K$7:K$669))))/'1'!$G95</f>
        <v>0.4306666666666667</v>
      </c>
      <c r="M95" s="74">
        <f t="array" ref="M95">SUM(IF(Data!$B$7:$B$669&gt;='1'!$B95,IF(Data!$B$7:$B$669&lt;'1'!$C95,IF(Data!$D$7:$D$669&gt;0,Data!L$7:L$669))))/'1'!$G95</f>
        <v>0.37200000000000005</v>
      </c>
      <c r="N95" s="74">
        <f t="array" ref="N95">SUM(IF(Data!$B$7:$B$669&gt;='1'!$B95,IF(Data!$B$7:$B$669&lt;'1'!$C95,IF(Data!$D$7:$D$669&gt;0,Data!M$7:M$669))))/'1'!$G95</f>
        <v>0.29699999999999999</v>
      </c>
      <c r="O95" s="74">
        <f t="array" ref="O95">SUM(IF(Data!$B$7:$B$669&gt;='1'!$B95,IF(Data!$B$7:$B$669&lt;'1'!$C95,IF(Data!$D$7:$D$669&gt;0,Data!N$7:N$669))))/'1'!$G95</f>
        <v>0.24866666666666667</v>
      </c>
      <c r="P95" s="74">
        <f t="array" ref="P95">SUM(IF(Data!$B$7:$B$669&gt;='1'!$B95,IF(Data!$B$7:$B$669&lt;'1'!$C95,IF(Data!$D$7:$D$669&gt;0,Data!O$7:O$669))))/'1'!$G95</f>
        <v>0.214</v>
      </c>
      <c r="Q95" s="74">
        <f t="array" ref="Q95">SUM(IF(Data!$B$7:$B$669&gt;='1'!$B95,IF(Data!$B$7:$B$669&lt;'1'!$C95,IF(Data!$D$7:$D$669&gt;0,Data!P$7:P$669))))/'1'!$G95</f>
        <v>0.18800000000000003</v>
      </c>
      <c r="R95" s="74">
        <f t="array" ref="R95">SUM(IF(Data!$B$7:$B$669&gt;='1'!$B95,IF(Data!$B$7:$B$669&lt;'1'!$C95,IF(Data!$D$7:$D$669&gt;0,Data!Q$7:Q$669))))/'1'!$G95</f>
        <v>0.16800000000000001</v>
      </c>
      <c r="S95" s="74">
        <f t="array" ref="S95">SUM(IF(Data!$B$7:$B$669&gt;='1'!$B95,IF(Data!$B$7:$B$669&lt;'1'!$C95,IF(Data!$D$7:$D$669&gt;0,Data!R$7:R$669))))/'1'!$G95</f>
        <v>0.15833333333333335</v>
      </c>
      <c r="T95" s="74">
        <f t="array" ref="T95">SUM(IF(Data!$B$7:$B$669&gt;='1'!$B95,IF(Data!$B$7:$B$669&lt;'1'!$C95,IF(Data!$D$7:$D$669&gt;0,Data!S$7:S$669))))/'1'!$G95</f>
        <v>0.15604224481314113</v>
      </c>
      <c r="U95" s="74">
        <f t="array" ref="U95">SUM(IF(Data!$B$7:$B$669&gt;='1'!$B95,IF(Data!$B$7:$B$669&lt;'1'!$C95,IF(Data!$D$7:$D$669&gt;0,Data!T$7:T$669))))/'1'!$G95</f>
        <v>0.154</v>
      </c>
      <c r="V95" s="74">
        <f t="array" ref="V95">SUM(IF(Data!$B$7:$B$669&gt;='1'!$B95,IF(Data!$B$7:$B$669&lt;'1'!$C95,IF(Data!$D$7:$D$669&gt;0,Data!U$7:U$669))))/'1'!$G95</f>
        <v>0.14899999999999999</v>
      </c>
      <c r="W95" s="74">
        <f t="array" ref="W95">SUM(IF(Data!$B$7:$B$669&gt;='1'!$B95,IF(Data!$B$7:$B$669&lt;'1'!$C95,IF(Data!$D$7:$D$669&gt;0,Data!V$7:V$669))))/'1'!$G95</f>
        <v>0.14399999999999999</v>
      </c>
      <c r="X95" s="74">
        <f t="array" ref="X95">SUM(IF(Data!$B$7:$B$669&gt;='1'!$B95,IF(Data!$B$7:$B$669&lt;'1'!$C95,IF(Data!$D$7:$D$669&gt;0,Data!W$7:W$669))))/'1'!$G95</f>
        <v>0.13233333333333333</v>
      </c>
      <c r="Y95" s="74">
        <f t="array" ref="Y95">SUM(IF(Data!$B$7:$B$669&gt;='1'!$B95,IF(Data!$B$7:$B$669&lt;'1'!$C95,IF(Data!$D$7:$D$669&gt;0,Data!X$7:X$669))))/'1'!$G95</f>
        <v>9.2666666666666675E-2</v>
      </c>
      <c r="Z95" s="74">
        <f t="array" ref="Z95">SUM(IF(Data!$B$7:$B$669&gt;='1'!$B95,IF(Data!$B$7:$B$669&lt;'1'!$C95,IF(Data!$D$7:$D$669&gt;0,Data!Y$7:Y$669))))/'1'!$G95</f>
        <v>2.6000000000000006E-2</v>
      </c>
      <c r="AA95" s="74">
        <f t="array" ref="AA95">SUM(IF(Data!$B$7:$B$669&gt;='1'!$B95,IF(Data!$B$7:$B$669&lt;'1'!$C95,IF(Data!$D$7:$D$669&gt;0,Data!Z$7:Z$669))))/'1'!$G95</f>
        <v>1.3333333333333334E-2</v>
      </c>
      <c r="AB95" s="74">
        <f t="array" ref="AB95">SUM(IF(Data!$B$7:$B$669&gt;='1'!$B95,IF(Data!$B$7:$B$669&lt;'1'!$C95,IF(Data!$D$7:$D$669&gt;0,Data!AA$7:AA$669))))/'1'!$G95</f>
        <v>9.3333333333333341E-3</v>
      </c>
      <c r="AC95" s="74">
        <f t="array" ref="AC95">SUM(IF(Data!$B$7:$B$669&gt;='1'!$B95,IF(Data!$B$7:$B$669&lt;'1'!$C95,IF(Data!$D$7:$D$669&gt;0,Data!AB$7:AB$669))))/'1'!$G95</f>
        <v>5.0000000000000001E-3</v>
      </c>
      <c r="AD95" s="74">
        <f t="array" ref="AD95">SUM(IF(Data!$B$7:$B$669&gt;='1'!$B95,IF(Data!$B$7:$B$669&lt;'1'!$C95,IF(Data!$D$7:$D$669&gt;0,Data!AC$7:AC$669))))/'1'!$G95</f>
        <v>4.3551505689702966E-3</v>
      </c>
      <c r="AE95" s="75">
        <f t="array" ref="AE95">SUM(IF(Data!$B$7:$B$669&gt;='1'!$B95,IF(Data!$B$7:$B$669&lt;'1'!$C95,IF(Data!$D$7:$D$669&gt;0,Data!AD$7:AD$669))))/'1'!$G95</f>
        <v>0</v>
      </c>
      <c r="AF95" s="131">
        <f t="shared" si="60"/>
        <v>0.22442502952510901</v>
      </c>
      <c r="AG95" s="123">
        <f t="shared" si="61"/>
        <v>0.15624163714155759</v>
      </c>
      <c r="AH95" s="123">
        <f t="shared" si="62"/>
        <v>0.1886666666666667</v>
      </c>
      <c r="AI95" s="123">
        <f t="shared" si="63"/>
        <v>5.8666666666666645E-2</v>
      </c>
      <c r="AJ95" s="123">
        <f t="shared" si="64"/>
        <v>7.5000000000000067E-2</v>
      </c>
      <c r="AK95" s="123">
        <f t="shared" si="65"/>
        <v>4.8333333333333311E-2</v>
      </c>
      <c r="AL95" s="123">
        <f t="shared" si="66"/>
        <v>3.4666666666666679E-2</v>
      </c>
      <c r="AM95" s="123">
        <f t="shared" si="67"/>
        <v>2.5999999999999968E-2</v>
      </c>
      <c r="AN95" s="123">
        <f t="shared" si="68"/>
        <v>2.0000000000000018E-2</v>
      </c>
      <c r="AO95" s="123">
        <f t="shared" si="69"/>
        <v>9.6666666666666567E-3</v>
      </c>
      <c r="AP95" s="123">
        <f t="shared" si="70"/>
        <v>2.2910885201922193E-3</v>
      </c>
      <c r="AQ95" s="123">
        <f t="shared" si="71"/>
        <v>2.0422448131411364E-3</v>
      </c>
      <c r="AR95" s="123">
        <f t="shared" si="72"/>
        <v>5.0000000000000044E-3</v>
      </c>
      <c r="AS95" s="123">
        <f t="shared" si="73"/>
        <v>5.0000000000000044E-3</v>
      </c>
      <c r="AT95" s="123">
        <f t="shared" si="74"/>
        <v>1.1666666666666659E-2</v>
      </c>
      <c r="AU95" s="123">
        <f t="shared" si="75"/>
        <v>3.9666666666666656E-2</v>
      </c>
      <c r="AV95" s="123">
        <f t="shared" si="76"/>
        <v>6.6666666666666666E-2</v>
      </c>
      <c r="AW95" s="123">
        <f t="shared" si="77"/>
        <v>1.2666666666666672E-2</v>
      </c>
      <c r="AX95" s="123">
        <f t="shared" si="78"/>
        <v>4.0000000000000001E-3</v>
      </c>
      <c r="AY95" s="123">
        <f t="shared" si="79"/>
        <v>4.333333333333334E-3</v>
      </c>
      <c r="AZ95" s="123">
        <f t="shared" si="80"/>
        <v>6.4484943102970354E-4</v>
      </c>
      <c r="BA95" s="132">
        <f t="shared" si="81"/>
        <v>4.3551505689702966E-3</v>
      </c>
      <c r="BB95" s="74">
        <f t="shared" si="82"/>
        <v>0.22442502952510901</v>
      </c>
      <c r="BC95" s="74">
        <f t="shared" si="83"/>
        <v>0.61953272566174988</v>
      </c>
      <c r="BD95" s="74">
        <f t="shared" si="84"/>
        <v>0.15168709424417084</v>
      </c>
      <c r="BE95" s="74">
        <f t="shared" si="85"/>
        <v>4.3551505689702966E-3</v>
      </c>
      <c r="BF95" s="74">
        <f t="shared" si="86"/>
        <v>16.296353089574442</v>
      </c>
      <c r="BG95" s="74">
        <f t="shared" si="87"/>
        <v>22.760427547191778</v>
      </c>
      <c r="BH95" s="74">
        <f t="shared" si="88"/>
        <v>0.41812105549469808</v>
      </c>
      <c r="BI95" s="77">
        <f t="array" ref="BI95">10^ (LOG(INDEX($I$6:$AE$6,MATCH(BI$6/100,$I95:$AE95,-1)))-(INDEX($I95:$AE95,MATCH(BI$6/100,$I95:$AE95,-1))-BI$6/100)/(INDEX($I95:$AE95,MATCH(BI$6/100,$I95:$AE95,-1))-INDEX($I95:$AE95,MATCH(BI$6/100,$I95:$AE95,-1)+1))*(LOG(INDEX($I$6:$AE$6,MATCH(BI$6/100,$I95:$AE95,-1)))-LOG(INDEX($I$6:$AE$6,MATCH(BI$6/100,$I95:$AE95,-1)+1))))</f>
        <v>0.44862826035444847</v>
      </c>
      <c r="BJ95" s="77">
        <f t="array" ref="BJ95">10^ (LOG(INDEX($I$6:$AE$6,MATCH(BJ$6/100,$I95:$AE95,-1)))-(INDEX($I95:$AE95,MATCH(BJ$6/100,$I95:$AE95,-1))-BJ$6/100)/(INDEX($I95:$AE95,MATCH(BJ$6/100,$I95:$AE95,-1))-INDEX($I95:$AE95,MATCH(BJ$6/100,$I95:$AE95,-1)+1))*(LOG(INDEX($I$6:$AE$6,MATCH(BJ$6/100,$I95:$AE95,-1)))-LOG(INDEX($I$6:$AE$6,MATCH(BJ$6/100,$I95:$AE95,-1)+1))))</f>
        <v>2.548542470795585</v>
      </c>
      <c r="BK95" s="77">
        <f t="array" ref="BK95">10^ (LOG(INDEX($I$6:$AE$6,MATCH(BK$6/100,$I95:$AE95,-1)))-(INDEX($I95:$AE95,MATCH(BK$6/100,$I95:$AE95,-1))-BK$6/100)/(INDEX($I95:$AE95,MATCH(BK$6/100,$I95:$AE95,-1))-INDEX($I95:$AE95,MATCH(BK$6/100,$I95:$AE95,-1)+1))*(LOG(INDEX($I$6:$AE$6,MATCH(BK$6/100,$I95:$AE95,-1)))-LOG(INDEX($I$6:$AE$6,MATCH(BK$6/100,$I95:$AE95,-1)+1))))</f>
        <v>9.5944914124944702</v>
      </c>
      <c r="BL95" s="77">
        <f t="array" ref="BL95">10^ (LOG(INDEX($I$6:$AE$6,MATCH(BL$6/100,$I95:$AE95,-1)))-(INDEX($I95:$AE95,MATCH(BL$6/100,$I95:$AE95,-1))-BL$6/100)/(INDEX($I95:$AE95,MATCH(BL$6/100,$I95:$AE95,-1))-INDEX($I95:$AE95,MATCH(BL$6/100,$I95:$AE95,-1)+1))*(LOG(INDEX($I$6:$AE$6,MATCH(BL$6/100,$I95:$AE95,-1)))-LOG(INDEX($I$6:$AE$6,MATCH(BL$6/100,$I95:$AE95,-1)+1))))</f>
        <v>17.607554319937325</v>
      </c>
      <c r="BM95" s="77">
        <f t="array" ref="BM95">10^ (LOG(INDEX($I$6:$AE$6,MATCH(BM$6/100,$I95:$AE95,-1)))-(INDEX($I95:$AE95,MATCH(BM$6/100,$I95:$AE95,-1))-BM$6/100)/(INDEX($I95:$AE95,MATCH(BM$6/100,$I95:$AE95,-1))-INDEX($I95:$AE95,MATCH(BM$6/100,$I95:$AE95,-1)+1))*(LOG(INDEX($I$6:$AE$6,MATCH(BM$6/100,$I95:$AE95,-1)))-LOG(INDEX($I$6:$AE$6,MATCH(BM$6/100,$I95:$AE95,-1)+1))))</f>
        <v>31.080528701852455</v>
      </c>
      <c r="BN95" s="77">
        <f t="array" ref="BN95">10^ (LOG(INDEX($I$6:$AE$6,MATCH(BN$6/100,$I95:$AE95,-1)))-(INDEX($I95:$AE95,MATCH(BN$6/100,$I95:$AE95,-1))-BN$6/100)/(INDEX($I95:$AE95,MATCH(BN$6/100,$I95:$AE95,-1))-INDEX($I95:$AE95,MATCH(BN$6/100,$I95:$AE95,-1)+1))*(LOG(INDEX($I$6:$AE$6,MATCH(BN$6/100,$I95:$AE95,-1)))-LOG(INDEX($I$6:$AE$6,MATCH(BN$6/100,$I95:$AE95,-1)+1))))</f>
        <v>42.937650892588891</v>
      </c>
      <c r="BO95" s="77">
        <f t="array" ref="BO95">10^ (LOG(INDEX($I$6:$AE$6,MATCH(BO$6/100,$I95:$AE95,-1)))-(INDEX($I95:$AE95,MATCH(BO$6/100,$I95:$AE95,-1))-BO$6/100)/(INDEX($I95:$AE95,MATCH(BO$6/100,$I95:$AE95,-1))-INDEX($I95:$AE95,MATCH(BO$6/100,$I95:$AE95,-1)+1))*(LOG(INDEX($I$6:$AE$6,MATCH(BO$6/100,$I95:$AE95,-1)))-LOG(INDEX($I$6:$AE$6,MATCH(BO$6/100,$I95:$AE95,-1)+1))))</f>
        <v>58.268012424146121</v>
      </c>
      <c r="BP95" s="77">
        <f t="array" ref="BP95">10^ (LOG(INDEX($I$6:$AE$6,MATCH(BP$6/100,$I95:$AE95,-1)))-(INDEX($I95:$AE95,MATCH(BP$6/100,$I95:$AE95,-1))-BP$6/100)/(INDEX($I95:$AE95,MATCH(BP$6/100,$I95:$AE95,-1))-INDEX($I95:$AE95,MATCH(BP$6/100,$I95:$AE95,-1)+1))*(LOG(INDEX($I$6:$AE$6,MATCH(BP$6/100,$I95:$AE95,-1)))-LOG(INDEX($I$6:$AE$6,MATCH(BP$6/100,$I95:$AE95,-1)+1))))</f>
        <v>76.694273053546112</v>
      </c>
      <c r="BQ95" s="78">
        <f t="array" ref="BQ95">10^ (LOG(INDEX($I$6:$AE$6,MATCH(BQ$6/100,$I95:$AE95,-1)))-(INDEX($I95:$AE95,MATCH(BQ$6/100,$I95:$AE95,-1))-BQ$6/100)/(INDEX($I95:$AE95,MATCH(BQ$6/100,$I95:$AE95,-1))-INDEX($I95:$AE95,MATCH(BQ$6/100,$I95:$AE95,-1)+1))*(LOG(INDEX($I$6:$AE$6,MATCH(BQ$6/100,$I95:$AE95,-1)))-LOG(INDEX($I$6:$AE$6,MATCH(BQ$6/100,$I95:$AE95,-1)+1))))</f>
        <v>92.112398180059785</v>
      </c>
    </row>
    <row r="96" spans="1:69" x14ac:dyDescent="0.2">
      <c r="A96" s="2"/>
      <c r="B96" s="79">
        <f t="shared" si="89"/>
        <v>95</v>
      </c>
      <c r="C96" s="71">
        <f t="shared" si="90"/>
        <v>96</v>
      </c>
      <c r="D96" s="71">
        <f t="shared" si="59"/>
        <v>95</v>
      </c>
      <c r="E96" s="57">
        <v>0</v>
      </c>
      <c r="F96" s="57" t="s">
        <v>101</v>
      </c>
      <c r="G96" s="118">
        <f t="array" ref="G96">SUM(IF(Data!$B$7:$B$669&gt;='1'!B96,IF(Data!$B$7:$B$669&lt;'1'!C96,IF(Data!$D$7:$D$669&gt;0,1))))</f>
        <v>3</v>
      </c>
      <c r="H96" s="120">
        <f t="array" ref="H96">SUM(IF(Data!$B$7:$B$669&gt;='1'!B96,IF(Data!$B$7:$B$669&lt;'1'!C96,IF(Data!$D$7:$D$669&gt;0,Data!$F$7:$F$669))))/3</f>
        <v>1.6666666666666667</v>
      </c>
      <c r="I96" s="137">
        <f t="array" ref="I96">SUM(IF(Data!$B$7:$B$669&gt;='1'!$B96,IF(Data!$B$7:$B$669&lt;'1'!$C96,IF(Data!$D$7:$D$669&gt;0,Data!H$7:H$669))))/'1'!$G96</f>
        <v>1</v>
      </c>
      <c r="J96" s="74">
        <f t="array" ref="J96">SUM(IF(Data!$B$7:$B$669&gt;='1'!$B96,IF(Data!$B$7:$B$669&lt;'1'!$C96,IF(Data!$D$7:$D$669&gt;0,Data!I$7:I$669))))/'1'!$G96</f>
        <v>0.88267798368958827</v>
      </c>
      <c r="K96" s="74">
        <f t="array" ref="K96">SUM(IF(Data!$B$7:$B$669&gt;='1'!$B96,IF(Data!$B$7:$B$669&lt;'1'!$C96,IF(Data!$D$7:$D$669&gt;0,Data!J$7:J$669))))/'1'!$G96</f>
        <v>0.80100000000000005</v>
      </c>
      <c r="L96" s="74">
        <f t="array" ref="L96">SUM(IF(Data!$B$7:$B$669&gt;='1'!$B96,IF(Data!$B$7:$B$669&lt;'1'!$C96,IF(Data!$D$7:$D$669&gt;0,Data!K$7:K$669))))/'1'!$G96</f>
        <v>0.72033333333333338</v>
      </c>
      <c r="M96" s="74">
        <f t="array" ref="M96">SUM(IF(Data!$B$7:$B$669&gt;='1'!$B96,IF(Data!$B$7:$B$669&lt;'1'!$C96,IF(Data!$D$7:$D$669&gt;0,Data!L$7:L$669))))/'1'!$G96</f>
        <v>0.59900000000000009</v>
      </c>
      <c r="N96" s="74">
        <f t="array" ref="N96">SUM(IF(Data!$B$7:$B$669&gt;='1'!$B96,IF(Data!$B$7:$B$669&lt;'1'!$C96,IF(Data!$D$7:$D$669&gt;0,Data!M$7:M$669))))/'1'!$G96</f>
        <v>0.51033333333333342</v>
      </c>
      <c r="O96" s="74">
        <f t="array" ref="O96">SUM(IF(Data!$B$7:$B$669&gt;='1'!$B96,IF(Data!$B$7:$B$669&lt;'1'!$C96,IF(Data!$D$7:$D$669&gt;0,Data!N$7:N$669))))/'1'!$G96</f>
        <v>0.38966666666666666</v>
      </c>
      <c r="P96" s="74">
        <f t="array" ref="P96">SUM(IF(Data!$B$7:$B$669&gt;='1'!$B96,IF(Data!$B$7:$B$669&lt;'1'!$C96,IF(Data!$D$7:$D$669&gt;0,Data!O$7:O$669))))/'1'!$G96</f>
        <v>0.30399999999999999</v>
      </c>
      <c r="Q96" s="74">
        <f t="array" ref="Q96">SUM(IF(Data!$B$7:$B$669&gt;='1'!$B96,IF(Data!$B$7:$B$669&lt;'1'!$C96,IF(Data!$D$7:$D$669&gt;0,Data!P$7:P$669))))/'1'!$G96</f>
        <v>0.246</v>
      </c>
      <c r="R96" s="74">
        <f t="array" ref="R96">SUM(IF(Data!$B$7:$B$669&gt;='1'!$B96,IF(Data!$B$7:$B$669&lt;'1'!$C96,IF(Data!$D$7:$D$669&gt;0,Data!Q$7:Q$669))))/'1'!$G96</f>
        <v>0.19866666666666666</v>
      </c>
      <c r="S96" s="74">
        <f t="array" ref="S96">SUM(IF(Data!$B$7:$B$669&gt;='1'!$B96,IF(Data!$B$7:$B$669&lt;'1'!$C96,IF(Data!$D$7:$D$669&gt;0,Data!R$7:R$669))))/'1'!$G96</f>
        <v>0.17400000000000002</v>
      </c>
      <c r="T96" s="74">
        <f t="array" ref="T96">SUM(IF(Data!$B$7:$B$669&gt;='1'!$B96,IF(Data!$B$7:$B$669&lt;'1'!$C96,IF(Data!$D$7:$D$669&gt;0,Data!S$7:S$669))))/'1'!$G96</f>
        <v>0.16712673443942347</v>
      </c>
      <c r="U96" s="74">
        <f t="array" ref="U96">SUM(IF(Data!$B$7:$B$669&gt;='1'!$B96,IF(Data!$B$7:$B$669&lt;'1'!$C96,IF(Data!$D$7:$D$669&gt;0,Data!T$7:T$669))))/'1'!$G96</f>
        <v>0.161</v>
      </c>
      <c r="V96" s="74">
        <f t="array" ref="V96">SUM(IF(Data!$B$7:$B$669&gt;='1'!$B96,IF(Data!$B$7:$B$669&lt;'1'!$C96,IF(Data!$D$7:$D$669&gt;0,Data!U$7:U$669))))/'1'!$G96</f>
        <v>0.14933333333333335</v>
      </c>
      <c r="W96" s="74">
        <f t="array" ref="W96">SUM(IF(Data!$B$7:$B$669&gt;='1'!$B96,IF(Data!$B$7:$B$669&lt;'1'!$C96,IF(Data!$D$7:$D$669&gt;0,Data!V$7:V$669))))/'1'!$G96</f>
        <v>0.14033333333333334</v>
      </c>
      <c r="X96" s="74">
        <f t="array" ref="X96">SUM(IF(Data!$B$7:$B$669&gt;='1'!$B96,IF(Data!$B$7:$B$669&lt;'1'!$C96,IF(Data!$D$7:$D$669&gt;0,Data!W$7:W$669))))/'1'!$G96</f>
        <v>0.12766666666666665</v>
      </c>
      <c r="Y96" s="74">
        <f t="array" ref="Y96">SUM(IF(Data!$B$7:$B$669&gt;='1'!$B96,IF(Data!$B$7:$B$669&lt;'1'!$C96,IF(Data!$D$7:$D$669&gt;0,Data!X$7:X$669))))/'1'!$G96</f>
        <v>9.1333333333333336E-2</v>
      </c>
      <c r="Z96" s="74">
        <f t="array" ref="Z96">SUM(IF(Data!$B$7:$B$669&gt;='1'!$B96,IF(Data!$B$7:$B$669&lt;'1'!$C96,IF(Data!$D$7:$D$669&gt;0,Data!Y$7:Y$669))))/'1'!$G96</f>
        <v>3.1E-2</v>
      </c>
      <c r="AA96" s="74">
        <f t="array" ref="AA96">SUM(IF(Data!$B$7:$B$669&gt;='1'!$B96,IF(Data!$B$7:$B$669&lt;'1'!$C96,IF(Data!$D$7:$D$669&gt;0,Data!Z$7:Z$669))))/'1'!$G96</f>
        <v>1.2000000000000002E-2</v>
      </c>
      <c r="AB96" s="74">
        <f t="array" ref="AB96">SUM(IF(Data!$B$7:$B$669&gt;='1'!$B96,IF(Data!$B$7:$B$669&lt;'1'!$C96,IF(Data!$D$7:$D$669&gt;0,Data!AA$7:AA$669))))/'1'!$G96</f>
        <v>4.0000000000000001E-3</v>
      </c>
      <c r="AC96" s="74">
        <f t="array" ref="AC96">SUM(IF(Data!$B$7:$B$669&gt;='1'!$B96,IF(Data!$B$7:$B$669&lt;'1'!$C96,IF(Data!$D$7:$D$669&gt;0,Data!AB$7:AB$669))))/'1'!$G96</f>
        <v>2E-3</v>
      </c>
      <c r="AD96" s="74">
        <f t="array" ref="AD96">SUM(IF(Data!$B$7:$B$669&gt;='1'!$B96,IF(Data!$B$7:$B$669&lt;'1'!$C96,IF(Data!$D$7:$D$669&gt;0,Data!AC$7:AC$669))))/'1'!$G96</f>
        <v>1.7420602275881188E-3</v>
      </c>
      <c r="AE96" s="75">
        <f t="array" ref="AE96">SUM(IF(Data!$B$7:$B$669&gt;='1'!$B96,IF(Data!$B$7:$B$669&lt;'1'!$C96,IF(Data!$D$7:$D$669&gt;0,Data!AD$7:AD$669))))/'1'!$G96</f>
        <v>0</v>
      </c>
      <c r="AF96" s="131">
        <f t="shared" si="60"/>
        <v>0.11732201631041173</v>
      </c>
      <c r="AG96" s="123">
        <f t="shared" si="61"/>
        <v>8.1677983689588229E-2</v>
      </c>
      <c r="AH96" s="123">
        <f t="shared" si="62"/>
        <v>8.0666666666666664E-2</v>
      </c>
      <c r="AI96" s="123">
        <f t="shared" si="63"/>
        <v>0.12133333333333329</v>
      </c>
      <c r="AJ96" s="123">
        <f t="shared" si="64"/>
        <v>8.8666666666666671E-2</v>
      </c>
      <c r="AK96" s="123">
        <f t="shared" si="65"/>
        <v>0.12066666666666676</v>
      </c>
      <c r="AL96" s="123">
        <f t="shared" si="66"/>
        <v>8.5666666666666669E-2</v>
      </c>
      <c r="AM96" s="123">
        <f t="shared" si="67"/>
        <v>5.7999999999999996E-2</v>
      </c>
      <c r="AN96" s="123">
        <f t="shared" si="68"/>
        <v>4.7333333333333338E-2</v>
      </c>
      <c r="AO96" s="123">
        <f t="shared" si="69"/>
        <v>2.4666666666666642E-2</v>
      </c>
      <c r="AP96" s="123">
        <f t="shared" si="70"/>
        <v>6.8732655605765469E-3</v>
      </c>
      <c r="AQ96" s="123">
        <f t="shared" si="71"/>
        <v>6.1267344394234646E-3</v>
      </c>
      <c r="AR96" s="123">
        <f t="shared" si="72"/>
        <v>1.1666666666666659E-2</v>
      </c>
      <c r="AS96" s="123">
        <f t="shared" si="73"/>
        <v>9.000000000000008E-3</v>
      </c>
      <c r="AT96" s="123">
        <f t="shared" si="74"/>
        <v>1.2666666666666687E-2</v>
      </c>
      <c r="AU96" s="123">
        <f t="shared" si="75"/>
        <v>3.6333333333333315E-2</v>
      </c>
      <c r="AV96" s="123">
        <f t="shared" si="76"/>
        <v>6.0333333333333336E-2</v>
      </c>
      <c r="AW96" s="123">
        <f t="shared" si="77"/>
        <v>1.8999999999999996E-2</v>
      </c>
      <c r="AX96" s="123">
        <f t="shared" si="78"/>
        <v>8.0000000000000019E-3</v>
      </c>
      <c r="AY96" s="123">
        <f t="shared" si="79"/>
        <v>2E-3</v>
      </c>
      <c r="AZ96" s="123">
        <f t="shared" si="80"/>
        <v>2.579397724118812E-4</v>
      </c>
      <c r="BA96" s="132">
        <f t="shared" si="81"/>
        <v>1.7420602275881188E-3</v>
      </c>
      <c r="BB96" s="74">
        <f t="shared" si="82"/>
        <v>0.11732201631041173</v>
      </c>
      <c r="BC96" s="74">
        <f t="shared" si="83"/>
        <v>0.71555124925016489</v>
      </c>
      <c r="BD96" s="74">
        <f t="shared" si="84"/>
        <v>0.16538467421183534</v>
      </c>
      <c r="BE96" s="74">
        <f t="shared" si="85"/>
        <v>1.7420602275881188E-3</v>
      </c>
      <c r="BF96" s="74">
        <f t="shared" si="86"/>
        <v>9.8612239065698795</v>
      </c>
      <c r="BG96" s="74">
        <f t="shared" si="87"/>
        <v>14.20628139010463</v>
      </c>
      <c r="BH96" s="74">
        <f t="shared" si="88"/>
        <v>0.45926674149991248</v>
      </c>
      <c r="BI96" s="77">
        <f t="array" ref="BI96">10^ (LOG(INDEX($I$6:$AE$6,MATCH(BI$6/100,$I96:$AE96,-1)))-(INDEX($I96:$AE96,MATCH(BI$6/100,$I96:$AE96,-1))-BI$6/100)/(INDEX($I96:$AE96,MATCH(BI$6/100,$I96:$AE96,-1))-INDEX($I96:$AE96,MATCH(BI$6/100,$I96:$AE96,-1)+1))*(LOG(INDEX($I$6:$AE$6,MATCH(BI$6/100,$I96:$AE96,-1)))-LOG(INDEX($I$6:$AE$6,MATCH(BI$6/100,$I96:$AE96,-1)+1))))</f>
        <v>0.45729703103875996</v>
      </c>
      <c r="BJ96" s="77">
        <f t="array" ref="BJ96">10^ (LOG(INDEX($I$6:$AE$6,MATCH(BJ$6/100,$I96:$AE96,-1)))-(INDEX($I96:$AE96,MATCH(BJ$6/100,$I96:$AE96,-1))-BJ$6/100)/(INDEX($I96:$AE96,MATCH(BJ$6/100,$I96:$AE96,-1))-INDEX($I96:$AE96,MATCH(BJ$6/100,$I96:$AE96,-1)+1))*(LOG(INDEX($I$6:$AE$6,MATCH(BJ$6/100,$I96:$AE96,-1)))-LOG(INDEX($I$6:$AE$6,MATCH(BJ$6/100,$I96:$AE96,-1)+1))))</f>
        <v>1.6499968710105788</v>
      </c>
      <c r="BK96" s="77">
        <f t="array" ref="BK96">10^ (LOG(INDEX($I$6:$AE$6,MATCH(BK$6/100,$I96:$AE96,-1)))-(INDEX($I96:$AE96,MATCH(BK$6/100,$I96:$AE96,-1))-BK$6/100)/(INDEX($I96:$AE96,MATCH(BK$6/100,$I96:$AE96,-1))-INDEX($I96:$AE96,MATCH(BK$6/100,$I96:$AE96,-1)+1))*(LOG(INDEX($I$6:$AE$6,MATCH(BK$6/100,$I96:$AE96,-1)))-LOG(INDEX($I$6:$AE$6,MATCH(BK$6/100,$I96:$AE96,-1)+1))))</f>
        <v>4.9166975194612315</v>
      </c>
      <c r="BL96" s="77">
        <f t="array" ref="BL96">10^ (LOG(INDEX($I$6:$AE$6,MATCH(BL$6/100,$I96:$AE96,-1)))-(INDEX($I96:$AE96,MATCH(BL$6/100,$I96:$AE96,-1))-BL$6/100)/(INDEX($I96:$AE96,MATCH(BL$6/100,$I96:$AE96,-1))-INDEX($I96:$AE96,MATCH(BL$6/100,$I96:$AE96,-1)+1))*(LOG(INDEX($I$6:$AE$6,MATCH(BL$6/100,$I96:$AE96,-1)))-LOG(INDEX($I$6:$AE$6,MATCH(BL$6/100,$I96:$AE96,-1)+1))))</f>
        <v>8.1373710080620825</v>
      </c>
      <c r="BM96" s="77">
        <f t="array" ref="BM96">10^ (LOG(INDEX($I$6:$AE$6,MATCH(BM$6/100,$I96:$AE96,-1)))-(INDEX($I96:$AE96,MATCH(BM$6/100,$I96:$AE96,-1))-BM$6/100)/(INDEX($I96:$AE96,MATCH(BM$6/100,$I96:$AE96,-1))-INDEX($I96:$AE96,MATCH(BM$6/100,$I96:$AE96,-1)+1))*(LOG(INDEX($I$6:$AE$6,MATCH(BM$6/100,$I96:$AE96,-1)))-LOG(INDEX($I$6:$AE$6,MATCH(BM$6/100,$I96:$AE96,-1)+1))))</f>
        <v>13.188506233229694</v>
      </c>
      <c r="BN96" s="77">
        <f t="array" ref="BN96">10^ (LOG(INDEX($I$6:$AE$6,MATCH(BN$6/100,$I96:$AE96,-1)))-(INDEX($I96:$AE96,MATCH(BN$6/100,$I96:$AE96,-1))-BN$6/100)/(INDEX($I96:$AE96,MATCH(BN$6/100,$I96:$AE96,-1))-INDEX($I96:$AE96,MATCH(BN$6/100,$I96:$AE96,-1)+1))*(LOG(INDEX($I$6:$AE$6,MATCH(BN$6/100,$I96:$AE96,-1)))-LOG(INDEX($I$6:$AE$6,MATCH(BN$6/100,$I96:$AE96,-1)+1))))</f>
        <v>22.494398125676327</v>
      </c>
      <c r="BO96" s="77">
        <f t="array" ref="BO96">10^ (LOG(INDEX($I$6:$AE$6,MATCH(BO$6/100,$I96:$AE96,-1)))-(INDEX($I96:$AE96,MATCH(BO$6/100,$I96:$AE96,-1))-BO$6/100)/(INDEX($I96:$AE96,MATCH(BO$6/100,$I96:$AE96,-1))-INDEX($I96:$AE96,MATCH(BO$6/100,$I96:$AE96,-1)+1))*(LOG(INDEX($I$6:$AE$6,MATCH(BO$6/100,$I96:$AE96,-1)))-LOG(INDEX($I$6:$AE$6,MATCH(BO$6/100,$I96:$AE96,-1)+1))))</f>
        <v>31.083658062396943</v>
      </c>
      <c r="BP96" s="77">
        <f t="array" ref="BP96">10^ (LOG(INDEX($I$6:$AE$6,MATCH(BP$6/100,$I96:$AE96,-1)))-(INDEX($I96:$AE96,MATCH(BP$6/100,$I96:$AE96,-1))-BP$6/100)/(INDEX($I96:$AE96,MATCH(BP$6/100,$I96:$AE96,-1))-INDEX($I96:$AE96,MATCH(BP$6/100,$I96:$AE96,-1)+1))*(LOG(INDEX($I$6:$AE$6,MATCH(BP$6/100,$I96:$AE96,-1)))-LOG(INDEX($I$6:$AE$6,MATCH(BP$6/100,$I96:$AE96,-1)+1))))</f>
        <v>49.101451444126148</v>
      </c>
      <c r="BQ96" s="78">
        <f t="array" ref="BQ96">10^ (LOG(INDEX($I$6:$AE$6,MATCH(BQ$6/100,$I96:$AE96,-1)))-(INDEX($I96:$AE96,MATCH(BQ$6/100,$I96:$AE96,-1))-BQ$6/100)/(INDEX($I96:$AE96,MATCH(BQ$6/100,$I96:$AE96,-1))-INDEX($I96:$AE96,MATCH(BQ$6/100,$I96:$AE96,-1)+1))*(LOG(INDEX($I$6:$AE$6,MATCH(BQ$6/100,$I96:$AE96,-1)))-LOG(INDEX($I$6:$AE$6,MATCH(BQ$6/100,$I96:$AE96,-1)+1))))</f>
        <v>69.706810427780184</v>
      </c>
    </row>
    <row r="97" spans="1:69" x14ac:dyDescent="0.2">
      <c r="A97" s="2"/>
      <c r="B97" s="79">
        <f t="shared" si="89"/>
        <v>96</v>
      </c>
      <c r="C97" s="71">
        <f t="shared" si="90"/>
        <v>97</v>
      </c>
      <c r="D97" s="71">
        <f t="shared" si="59"/>
        <v>96</v>
      </c>
      <c r="E97" s="57">
        <v>0</v>
      </c>
      <c r="F97" s="57" t="s">
        <v>101</v>
      </c>
      <c r="G97" s="118">
        <f t="array" ref="G97">SUM(IF(Data!$B$7:$B$669&gt;='1'!B97,IF(Data!$B$7:$B$669&lt;'1'!C97,IF(Data!$D$7:$D$669&gt;0,1))))</f>
        <v>3</v>
      </c>
      <c r="H97" s="120">
        <f t="array" ref="H97">SUM(IF(Data!$B$7:$B$669&gt;='1'!B97,IF(Data!$B$7:$B$669&lt;'1'!C97,IF(Data!$D$7:$D$669&gt;0,Data!$F$7:$F$669))))/3</f>
        <v>1.3333333333333333</v>
      </c>
      <c r="I97" s="137">
        <f t="array" ref="I97">SUM(IF(Data!$B$7:$B$669&gt;='1'!$B97,IF(Data!$B$7:$B$669&lt;'1'!$C97,IF(Data!$D$7:$D$669&gt;0,Data!H$7:H$669))))/'1'!$G97</f>
        <v>1</v>
      </c>
      <c r="J97" s="74">
        <f t="array" ref="J97">SUM(IF(Data!$B$7:$B$669&gt;='1'!$B97,IF(Data!$B$7:$B$669&lt;'1'!$C97,IF(Data!$D$7:$D$669&gt;0,Data!I$7:I$669))))/'1'!$G97</f>
        <v>0.85752351453090725</v>
      </c>
      <c r="K97" s="74">
        <f t="array" ref="K97">SUM(IF(Data!$B$7:$B$669&gt;='1'!$B97,IF(Data!$B$7:$B$669&lt;'1'!$C97,IF(Data!$D$7:$D$669&gt;0,Data!J$7:J$669))))/'1'!$G97</f>
        <v>0.7583333333333333</v>
      </c>
      <c r="L97" s="74">
        <f t="array" ref="L97">SUM(IF(Data!$B$7:$B$669&gt;='1'!$B97,IF(Data!$B$7:$B$669&lt;'1'!$C97,IF(Data!$D$7:$D$669&gt;0,Data!K$7:K$669))))/'1'!$G97</f>
        <v>0.65800000000000003</v>
      </c>
      <c r="M97" s="74">
        <f t="array" ref="M97">SUM(IF(Data!$B$7:$B$669&gt;='1'!$B97,IF(Data!$B$7:$B$669&lt;'1'!$C97,IF(Data!$D$7:$D$669&gt;0,Data!L$7:L$669))))/'1'!$G97</f>
        <v>0.59</v>
      </c>
      <c r="N97" s="74">
        <f t="array" ref="N97">SUM(IF(Data!$B$7:$B$669&gt;='1'!$B97,IF(Data!$B$7:$B$669&lt;'1'!$C97,IF(Data!$D$7:$D$669&gt;0,Data!M$7:M$669))))/'1'!$G97</f>
        <v>0.54866666666666664</v>
      </c>
      <c r="O97" s="74">
        <f t="array" ref="O97">SUM(IF(Data!$B$7:$B$669&gt;='1'!$B97,IF(Data!$B$7:$B$669&lt;'1'!$C97,IF(Data!$D$7:$D$669&gt;0,Data!N$7:N$669))))/'1'!$G97</f>
        <v>0.5056666666666666</v>
      </c>
      <c r="P97" s="74">
        <f t="array" ref="P97">SUM(IF(Data!$B$7:$B$669&gt;='1'!$B97,IF(Data!$B$7:$B$669&lt;'1'!$C97,IF(Data!$D$7:$D$669&gt;0,Data!O$7:O$669))))/'1'!$G97</f>
        <v>0.47766666666666668</v>
      </c>
      <c r="Q97" s="74">
        <f t="array" ref="Q97">SUM(IF(Data!$B$7:$B$669&gt;='1'!$B97,IF(Data!$B$7:$B$669&lt;'1'!$C97,IF(Data!$D$7:$D$669&gt;0,Data!P$7:P$669))))/'1'!$G97</f>
        <v>0.45566666666666661</v>
      </c>
      <c r="R97" s="74">
        <f t="array" ref="R97">SUM(IF(Data!$B$7:$B$669&gt;='1'!$B97,IF(Data!$B$7:$B$669&lt;'1'!$C97,IF(Data!$D$7:$D$669&gt;0,Data!Q$7:Q$669))))/'1'!$G97</f>
        <v>0.43266666666666659</v>
      </c>
      <c r="S97" s="74">
        <f t="array" ref="S97">SUM(IF(Data!$B$7:$B$669&gt;='1'!$B97,IF(Data!$B$7:$B$669&lt;'1'!$C97,IF(Data!$D$7:$D$669&gt;0,Data!R$7:R$669))))/'1'!$G97</f>
        <v>0.41733333333333333</v>
      </c>
      <c r="T97" s="74">
        <f t="array" ref="T97">SUM(IF(Data!$B$7:$B$669&gt;='1'!$B97,IF(Data!$B$7:$B$669&lt;'1'!$C97,IF(Data!$D$7:$D$669&gt;0,Data!S$7:S$669))))/'1'!$G97</f>
        <v>0.4074640289386593</v>
      </c>
      <c r="U97" s="74">
        <f t="array" ref="U97">SUM(IF(Data!$B$7:$B$669&gt;='1'!$B97,IF(Data!$B$7:$B$669&lt;'1'!$C97,IF(Data!$D$7:$D$669&gt;0,Data!T$7:T$669))))/'1'!$G97</f>
        <v>0.39866666666666667</v>
      </c>
      <c r="V97" s="74">
        <f t="array" ref="V97">SUM(IF(Data!$B$7:$B$669&gt;='1'!$B97,IF(Data!$B$7:$B$669&lt;'1'!$C97,IF(Data!$D$7:$D$669&gt;0,Data!U$7:U$669))))/'1'!$G97</f>
        <v>0.38300000000000001</v>
      </c>
      <c r="W97" s="74">
        <f t="array" ref="W97">SUM(IF(Data!$B$7:$B$669&gt;='1'!$B97,IF(Data!$B$7:$B$669&lt;'1'!$C97,IF(Data!$D$7:$D$669&gt;0,Data!V$7:V$669))))/'1'!$G97</f>
        <v>0.36399999999999993</v>
      </c>
      <c r="X97" s="74">
        <f t="array" ref="X97">SUM(IF(Data!$B$7:$B$669&gt;='1'!$B97,IF(Data!$B$7:$B$669&lt;'1'!$C97,IF(Data!$D$7:$D$669&gt;0,Data!W$7:W$669))))/'1'!$G97</f>
        <v>0.30433333333333334</v>
      </c>
      <c r="Y97" s="74">
        <f t="array" ref="Y97">SUM(IF(Data!$B$7:$B$669&gt;='1'!$B97,IF(Data!$B$7:$B$669&lt;'1'!$C97,IF(Data!$D$7:$D$669&gt;0,Data!X$7:X$669))))/'1'!$G97</f>
        <v>0.16733333333333333</v>
      </c>
      <c r="Z97" s="74">
        <f t="array" ref="Z97">SUM(IF(Data!$B$7:$B$669&gt;='1'!$B97,IF(Data!$B$7:$B$669&lt;'1'!$C97,IF(Data!$D$7:$D$669&gt;0,Data!Y$7:Y$669))))/'1'!$G97</f>
        <v>4.8333333333333332E-2</v>
      </c>
      <c r="AA97" s="74">
        <f t="array" ref="AA97">SUM(IF(Data!$B$7:$B$669&gt;='1'!$B97,IF(Data!$B$7:$B$669&lt;'1'!$C97,IF(Data!$D$7:$D$669&gt;0,Data!Z$7:Z$669))))/'1'!$G97</f>
        <v>3.0333333333333337E-2</v>
      </c>
      <c r="AB97" s="74">
        <f t="array" ref="AB97">SUM(IF(Data!$B$7:$B$669&gt;='1'!$B97,IF(Data!$B$7:$B$669&lt;'1'!$C97,IF(Data!$D$7:$D$669&gt;0,Data!AA$7:AA$669))))/'1'!$G97</f>
        <v>2.2666666666666668E-2</v>
      </c>
      <c r="AC97" s="74">
        <f t="array" ref="AC97">SUM(IF(Data!$B$7:$B$669&gt;='1'!$B97,IF(Data!$B$7:$B$669&lt;'1'!$C97,IF(Data!$D$7:$D$669&gt;0,Data!AB$7:AB$669))))/'1'!$G97</f>
        <v>1.6333333333333335E-2</v>
      </c>
      <c r="AD97" s="74">
        <f t="array" ref="AD97">SUM(IF(Data!$B$7:$B$669&gt;='1'!$B97,IF(Data!$B$7:$B$669&lt;'1'!$C97,IF(Data!$D$7:$D$669&gt;0,Data!AC$7:AC$669))))/'1'!$G97</f>
        <v>1.4226825191969638E-2</v>
      </c>
      <c r="AE97" s="75">
        <f t="array" ref="AE97">SUM(IF(Data!$B$7:$B$669&gt;='1'!$B97,IF(Data!$B$7:$B$669&lt;'1'!$C97,IF(Data!$D$7:$D$669&gt;0,Data!AD$7:AD$669))))/'1'!$G97</f>
        <v>0</v>
      </c>
      <c r="AF97" s="131">
        <f t="shared" si="60"/>
        <v>0.14247648546909275</v>
      </c>
      <c r="AG97" s="123">
        <f t="shared" si="61"/>
        <v>9.9190181197573946E-2</v>
      </c>
      <c r="AH97" s="123">
        <f t="shared" si="62"/>
        <v>0.10033333333333327</v>
      </c>
      <c r="AI97" s="123">
        <f t="shared" si="63"/>
        <v>6.800000000000006E-2</v>
      </c>
      <c r="AJ97" s="123">
        <f t="shared" si="64"/>
        <v>4.1333333333333333E-2</v>
      </c>
      <c r="AK97" s="123">
        <f t="shared" si="65"/>
        <v>4.3000000000000038E-2</v>
      </c>
      <c r="AL97" s="123">
        <f t="shared" si="66"/>
        <v>2.7999999999999914E-2</v>
      </c>
      <c r="AM97" s="123">
        <f t="shared" si="67"/>
        <v>2.2000000000000075E-2</v>
      </c>
      <c r="AN97" s="123">
        <f t="shared" si="68"/>
        <v>2.300000000000002E-2</v>
      </c>
      <c r="AO97" s="123">
        <f t="shared" si="69"/>
        <v>1.5333333333333254E-2</v>
      </c>
      <c r="AP97" s="123">
        <f t="shared" si="70"/>
        <v>9.8693043946740389E-3</v>
      </c>
      <c r="AQ97" s="123">
        <f t="shared" si="71"/>
        <v>8.7973622719926259E-3</v>
      </c>
      <c r="AR97" s="123">
        <f t="shared" si="72"/>
        <v>1.5666666666666662E-2</v>
      </c>
      <c r="AS97" s="123">
        <f t="shared" si="73"/>
        <v>1.9000000000000072E-2</v>
      </c>
      <c r="AT97" s="123">
        <f t="shared" si="74"/>
        <v>5.966666666666659E-2</v>
      </c>
      <c r="AU97" s="123">
        <f t="shared" si="75"/>
        <v>0.13700000000000001</v>
      </c>
      <c r="AV97" s="123">
        <f t="shared" si="76"/>
        <v>0.11899999999999999</v>
      </c>
      <c r="AW97" s="123">
        <f t="shared" si="77"/>
        <v>1.7999999999999995E-2</v>
      </c>
      <c r="AX97" s="123">
        <f t="shared" si="78"/>
        <v>7.6666666666666689E-3</v>
      </c>
      <c r="AY97" s="123">
        <f t="shared" si="79"/>
        <v>6.3333333333333332E-3</v>
      </c>
      <c r="AZ97" s="123">
        <f t="shared" si="80"/>
        <v>2.1065081413636968E-3</v>
      </c>
      <c r="BA97" s="132">
        <f t="shared" si="81"/>
        <v>1.4226825191969638E-2</v>
      </c>
      <c r="BB97" s="74">
        <f t="shared" si="82"/>
        <v>0.14247648546909275</v>
      </c>
      <c r="BC97" s="74">
        <f t="shared" si="83"/>
        <v>0.45005948559224795</v>
      </c>
      <c r="BD97" s="74">
        <f t="shared" si="84"/>
        <v>0.39323720374668969</v>
      </c>
      <c r="BE97" s="74">
        <f t="shared" si="85"/>
        <v>1.4226825191969638E-2</v>
      </c>
      <c r="BF97" s="74">
        <f t="shared" si="86"/>
        <v>5.0282669206892674</v>
      </c>
      <c r="BG97" s="74">
        <f t="shared" si="87"/>
        <v>18.908704341752848</v>
      </c>
      <c r="BH97" s="74">
        <f t="shared" si="88"/>
        <v>0.48670765864415655</v>
      </c>
      <c r="BI97" s="77">
        <f t="array" ref="BI97">10^ (LOG(INDEX($I$6:$AE$6,MATCH(BI$6/100,$I97:$AE97,-1)))-(INDEX($I97:$AE97,MATCH(BI$6/100,$I97:$AE97,-1))-BI$6/100)/(INDEX($I97:$AE97,MATCH(BI$6/100,$I97:$AE97,-1))-INDEX($I97:$AE97,MATCH(BI$6/100,$I97:$AE97,-1)+1))*(LOG(INDEX($I$6:$AE$6,MATCH(BI$6/100,$I97:$AE97,-1)))-LOG(INDEX($I$6:$AE$6,MATCH(BI$6/100,$I97:$AE97,-1)+1))))</f>
        <v>0.34718919444235369</v>
      </c>
      <c r="BJ97" s="77">
        <f t="array" ref="BJ97">10^ (LOG(INDEX($I$6:$AE$6,MATCH(BJ$6/100,$I97:$AE97,-1)))-(INDEX($I97:$AE97,MATCH(BJ$6/100,$I97:$AE97,-1))-BJ$6/100)/(INDEX($I97:$AE97,MATCH(BJ$6/100,$I97:$AE97,-1))-INDEX($I97:$AE97,MATCH(BJ$6/100,$I97:$AE97,-1)+1))*(LOG(INDEX($I$6:$AE$6,MATCH(BJ$6/100,$I97:$AE97,-1)))-LOG(INDEX($I$6:$AE$6,MATCH(BJ$6/100,$I97:$AE97,-1)+1))))</f>
        <v>0.41138097330896262</v>
      </c>
      <c r="BK97" s="77">
        <f t="array" ref="BK97">10^ (LOG(INDEX($I$6:$AE$6,MATCH(BK$6/100,$I97:$AE97,-1)))-(INDEX($I97:$AE97,MATCH(BK$6/100,$I97:$AE97,-1))-BK$6/100)/(INDEX($I97:$AE97,MATCH(BK$6/100,$I97:$AE97,-1))-INDEX($I97:$AE97,MATCH(BK$6/100,$I97:$AE97,-1)+1))*(LOG(INDEX($I$6:$AE$6,MATCH(BK$6/100,$I97:$AE97,-1)))-LOG(INDEX($I$6:$AE$6,MATCH(BK$6/100,$I97:$AE97,-1)+1))))</f>
        <v>0.52085652960269713</v>
      </c>
      <c r="BL97" s="77">
        <f t="array" ref="BL97">10^ (LOG(INDEX($I$6:$AE$6,MATCH(BL$6/100,$I97:$AE97,-1)))-(INDEX($I97:$AE97,MATCH(BL$6/100,$I97:$AE97,-1))-BL$6/100)/(INDEX($I97:$AE97,MATCH(BL$6/100,$I97:$AE97,-1))-INDEX($I97:$AE97,MATCH(BL$6/100,$I97:$AE97,-1)+1))*(LOG(INDEX($I$6:$AE$6,MATCH(BL$6/100,$I97:$AE97,-1)))-LOG(INDEX($I$6:$AE$6,MATCH(BL$6/100,$I97:$AE97,-1)+1))))</f>
        <v>0.78329607727682982</v>
      </c>
      <c r="BM97" s="77">
        <f t="array" ref="BM97">10^ (LOG(INDEX($I$6:$AE$6,MATCH(BM$6/100,$I97:$AE97,-1)))-(INDEX($I97:$AE97,MATCH(BM$6/100,$I97:$AE97,-1))-BM$6/100)/(INDEX($I97:$AE97,MATCH(BM$6/100,$I97:$AE97,-1))-INDEX($I97:$AE97,MATCH(BM$6/100,$I97:$AE97,-1)+1))*(LOG(INDEX($I$6:$AE$6,MATCH(BM$6/100,$I97:$AE97,-1)))-LOG(INDEX($I$6:$AE$6,MATCH(BM$6/100,$I97:$AE97,-1)+1))))</f>
        <v>8.878404293786831</v>
      </c>
      <c r="BN97" s="77">
        <f t="array" ref="BN97">10^ (LOG(INDEX($I$6:$AE$6,MATCH(BN$6/100,$I97:$AE97,-1)))-(INDEX($I97:$AE97,MATCH(BN$6/100,$I97:$AE97,-1))-BN$6/100)/(INDEX($I97:$AE97,MATCH(BN$6/100,$I97:$AE97,-1))-INDEX($I97:$AE97,MATCH(BN$6/100,$I97:$AE97,-1)+1))*(LOG(INDEX($I$6:$AE$6,MATCH(BN$6/100,$I97:$AE97,-1)))-LOG(INDEX($I$6:$AE$6,MATCH(BN$6/100,$I97:$AE97,-1)+1))))</f>
        <v>26.171355565348264</v>
      </c>
      <c r="BO97" s="77">
        <f t="array" ref="BO97">10^ (LOG(INDEX($I$6:$AE$6,MATCH(BO$6/100,$I97:$AE97,-1)))-(INDEX($I97:$AE97,MATCH(BO$6/100,$I97:$AE97,-1))-BO$6/100)/(INDEX($I97:$AE97,MATCH(BO$6/100,$I97:$AE97,-1))-INDEX($I97:$AE97,MATCH(BO$6/100,$I97:$AE97,-1)+1))*(LOG(INDEX($I$6:$AE$6,MATCH(BO$6/100,$I97:$AE97,-1)))-LOG(INDEX($I$6:$AE$6,MATCH(BO$6/100,$I97:$AE97,-1)+1))))</f>
        <v>37.939045828005092</v>
      </c>
      <c r="BP97" s="77">
        <f t="array" ref="BP97">10^ (LOG(INDEX($I$6:$AE$6,MATCH(BP$6/100,$I97:$AE97,-1)))-(INDEX($I97:$AE97,MATCH(BP$6/100,$I97:$AE97,-1))-BP$6/100)/(INDEX($I97:$AE97,MATCH(BP$6/100,$I97:$AE97,-1))-INDEX($I97:$AE97,MATCH(BP$6/100,$I97:$AE97,-1)+1))*(LOG(INDEX($I$6:$AE$6,MATCH(BP$6/100,$I97:$AE97,-1)))-LOG(INDEX($I$6:$AE$6,MATCH(BP$6/100,$I97:$AE97,-1)+1))))</f>
        <v>57.908429733535336</v>
      </c>
      <c r="BQ97" s="78">
        <f t="array" ref="BQ97">10^ (LOG(INDEX($I$6:$AE$6,MATCH(BQ$6/100,$I97:$AE97,-1)))-(INDEX($I97:$AE97,MATCH(BQ$6/100,$I97:$AE97,-1))-BQ$6/100)/(INDEX($I97:$AE97,MATCH(BQ$6/100,$I97:$AE97,-1))-INDEX($I97:$AE97,MATCH(BQ$6/100,$I97:$AE97,-1)+1))*(LOG(INDEX($I$6:$AE$6,MATCH(BQ$6/100,$I97:$AE97,-1)))-LOG(INDEX($I$6:$AE$6,MATCH(BQ$6/100,$I97:$AE97,-1)+1))))</f>
        <v>77.277821882733349</v>
      </c>
    </row>
    <row r="98" spans="1:69" x14ac:dyDescent="0.2">
      <c r="A98" s="2"/>
      <c r="B98" s="79">
        <f t="shared" si="89"/>
        <v>97</v>
      </c>
      <c r="C98" s="71">
        <f t="shared" si="90"/>
        <v>98</v>
      </c>
      <c r="D98" s="71">
        <f t="shared" si="59"/>
        <v>97</v>
      </c>
      <c r="E98" s="57">
        <v>0</v>
      </c>
      <c r="F98" s="57" t="s">
        <v>101</v>
      </c>
      <c r="G98" s="118">
        <f t="array" ref="G98">SUM(IF(Data!$B$7:$B$669&gt;='1'!B98,IF(Data!$B$7:$B$669&lt;'1'!C98,IF(Data!$D$7:$D$669&gt;0,1))))</f>
        <v>3</v>
      </c>
      <c r="H98" s="120">
        <f t="array" ref="H98">SUM(IF(Data!$B$7:$B$669&gt;='1'!B98,IF(Data!$B$7:$B$669&lt;'1'!C98,IF(Data!$D$7:$D$669&gt;0,Data!$F$7:$F$669))))/3</f>
        <v>1.6666666666666667</v>
      </c>
      <c r="I98" s="137">
        <f t="array" ref="I98">SUM(IF(Data!$B$7:$B$669&gt;='1'!$B98,IF(Data!$B$7:$B$669&lt;'1'!$C98,IF(Data!$D$7:$D$669&gt;0,Data!H$7:H$669))))/'1'!$G98</f>
        <v>1</v>
      </c>
      <c r="J98" s="74">
        <f t="array" ref="J98">SUM(IF(Data!$B$7:$B$669&gt;='1'!$B98,IF(Data!$B$7:$B$669&lt;'1'!$C98,IF(Data!$D$7:$D$669&gt;0,Data!I$7:I$669))))/'1'!$G98</f>
        <v>0.95617619826261002</v>
      </c>
      <c r="K98" s="74">
        <f t="array" ref="K98">SUM(IF(Data!$B$7:$B$669&gt;='1'!$B98,IF(Data!$B$7:$B$669&lt;'1'!$C98,IF(Data!$D$7:$D$669&gt;0,Data!J$7:J$669))))/'1'!$G98</f>
        <v>0.92566666666666675</v>
      </c>
      <c r="L98" s="74">
        <f t="array" ref="L98">SUM(IF(Data!$B$7:$B$669&gt;='1'!$B98,IF(Data!$B$7:$B$669&lt;'1'!$C98,IF(Data!$D$7:$D$669&gt;0,Data!K$7:K$669))))/'1'!$G98</f>
        <v>0.82366666666666666</v>
      </c>
      <c r="M98" s="74">
        <f t="array" ref="M98">SUM(IF(Data!$B$7:$B$669&gt;='1'!$B98,IF(Data!$B$7:$B$669&lt;'1'!$C98,IF(Data!$D$7:$D$669&gt;0,Data!L$7:L$669))))/'1'!$G98</f>
        <v>0.749</v>
      </c>
      <c r="N98" s="74">
        <f t="array" ref="N98">SUM(IF(Data!$B$7:$B$669&gt;='1'!$B98,IF(Data!$B$7:$B$669&lt;'1'!$C98,IF(Data!$D$7:$D$669&gt;0,Data!M$7:M$669))))/'1'!$G98</f>
        <v>0.62233333333333329</v>
      </c>
      <c r="O98" s="74">
        <f t="array" ref="O98">SUM(IF(Data!$B$7:$B$669&gt;='1'!$B98,IF(Data!$B$7:$B$669&lt;'1'!$C98,IF(Data!$D$7:$D$669&gt;0,Data!N$7:N$669))))/'1'!$G98</f>
        <v>0.52100000000000002</v>
      </c>
      <c r="P98" s="74">
        <f t="array" ref="P98">SUM(IF(Data!$B$7:$B$669&gt;='1'!$B98,IF(Data!$B$7:$B$669&lt;'1'!$C98,IF(Data!$D$7:$D$669&gt;0,Data!O$7:O$669))))/'1'!$G98</f>
        <v>0.43</v>
      </c>
      <c r="Q98" s="74">
        <f t="array" ref="Q98">SUM(IF(Data!$B$7:$B$669&gt;='1'!$B98,IF(Data!$B$7:$B$669&lt;'1'!$C98,IF(Data!$D$7:$D$669&gt;0,Data!P$7:P$669))))/'1'!$G98</f>
        <v>0.36499999999999999</v>
      </c>
      <c r="R98" s="74">
        <f t="array" ref="R98">SUM(IF(Data!$B$7:$B$669&gt;='1'!$B98,IF(Data!$B$7:$B$669&lt;'1'!$C98,IF(Data!$D$7:$D$669&gt;0,Data!Q$7:Q$669))))/'1'!$G98</f>
        <v>0.31233333333333335</v>
      </c>
      <c r="S98" s="74">
        <f t="array" ref="S98">SUM(IF(Data!$B$7:$B$669&gt;='1'!$B98,IF(Data!$B$7:$B$669&lt;'1'!$C98,IF(Data!$D$7:$D$669&gt;0,Data!R$7:R$669))))/'1'!$G98</f>
        <v>0.28600000000000003</v>
      </c>
      <c r="T98" s="74">
        <f t="array" ref="T98">SUM(IF(Data!$B$7:$B$669&gt;='1'!$B98,IF(Data!$B$7:$B$669&lt;'1'!$C98,IF(Data!$D$7:$D$669&gt;0,Data!S$7:S$669))))/'1'!$G98</f>
        <v>0.27771683381161288</v>
      </c>
      <c r="U98" s="74">
        <f t="array" ref="U98">SUM(IF(Data!$B$7:$B$669&gt;='1'!$B98,IF(Data!$B$7:$B$669&lt;'1'!$C98,IF(Data!$D$7:$D$669&gt;0,Data!T$7:T$669))))/'1'!$G98</f>
        <v>0.27033333333333337</v>
      </c>
      <c r="V98" s="74">
        <f t="array" ref="V98">SUM(IF(Data!$B$7:$B$669&gt;='1'!$B98,IF(Data!$B$7:$B$669&lt;'1'!$C98,IF(Data!$D$7:$D$669&gt;0,Data!U$7:U$669))))/'1'!$G98</f>
        <v>0.25866666666666666</v>
      </c>
      <c r="W98" s="74">
        <f t="array" ref="W98">SUM(IF(Data!$B$7:$B$669&gt;='1'!$B98,IF(Data!$B$7:$B$669&lt;'1'!$C98,IF(Data!$D$7:$D$669&gt;0,Data!V$7:V$669))))/'1'!$G98</f>
        <v>0.24633333333333338</v>
      </c>
      <c r="X98" s="74">
        <f t="array" ref="X98">SUM(IF(Data!$B$7:$B$669&gt;='1'!$B98,IF(Data!$B$7:$B$669&lt;'1'!$C98,IF(Data!$D$7:$D$669&gt;0,Data!W$7:W$669))))/'1'!$G98</f>
        <v>0.15866666666666665</v>
      </c>
      <c r="Y98" s="74">
        <f t="array" ref="Y98">SUM(IF(Data!$B$7:$B$669&gt;='1'!$B98,IF(Data!$B$7:$B$669&lt;'1'!$C98,IF(Data!$D$7:$D$669&gt;0,Data!X$7:X$669))))/'1'!$G98</f>
        <v>6.8333333333333329E-2</v>
      </c>
      <c r="Z98" s="74">
        <f t="array" ref="Z98">SUM(IF(Data!$B$7:$B$669&gt;='1'!$B98,IF(Data!$B$7:$B$669&lt;'1'!$C98,IF(Data!$D$7:$D$669&gt;0,Data!Y$7:Y$669))))/'1'!$G98</f>
        <v>1.7999999999999999E-2</v>
      </c>
      <c r="AA98" s="74">
        <f t="array" ref="AA98">SUM(IF(Data!$B$7:$B$669&gt;='1'!$B98,IF(Data!$B$7:$B$669&lt;'1'!$C98,IF(Data!$D$7:$D$669&gt;0,Data!Z$7:Z$669))))/'1'!$G98</f>
        <v>0.01</v>
      </c>
      <c r="AB98" s="74">
        <f t="array" ref="AB98">SUM(IF(Data!$B$7:$B$669&gt;='1'!$B98,IF(Data!$B$7:$B$669&lt;'1'!$C98,IF(Data!$D$7:$D$669&gt;0,Data!AA$7:AA$669))))/'1'!$G98</f>
        <v>7.6666666666666662E-3</v>
      </c>
      <c r="AC98" s="74">
        <f t="array" ref="AC98">SUM(IF(Data!$B$7:$B$669&gt;='1'!$B98,IF(Data!$B$7:$B$669&lt;'1'!$C98,IF(Data!$D$7:$D$669&gt;0,Data!AB$7:AB$669))))/'1'!$G98</f>
        <v>4.6666666666666671E-3</v>
      </c>
      <c r="AD98" s="74">
        <f t="array" ref="AD98">SUM(IF(Data!$B$7:$B$669&gt;='1'!$B98,IF(Data!$B$7:$B$669&lt;'1'!$C98,IF(Data!$D$7:$D$669&gt;0,Data!AC$7:AC$669))))/'1'!$G98</f>
        <v>4.0648071977056107E-3</v>
      </c>
      <c r="AE98" s="75">
        <f t="array" ref="AE98">SUM(IF(Data!$B$7:$B$669&gt;='1'!$B98,IF(Data!$B$7:$B$669&lt;'1'!$C98,IF(Data!$D$7:$D$669&gt;0,Data!AD$7:AD$669))))/'1'!$G98</f>
        <v>0</v>
      </c>
      <c r="AF98" s="131">
        <f t="shared" si="60"/>
        <v>4.3823801737389978E-2</v>
      </c>
      <c r="AG98" s="123">
        <f t="shared" si="61"/>
        <v>3.0509531595943273E-2</v>
      </c>
      <c r="AH98" s="123">
        <f t="shared" si="62"/>
        <v>0.10200000000000009</v>
      </c>
      <c r="AI98" s="123">
        <f t="shared" si="63"/>
        <v>7.4666666666666659E-2</v>
      </c>
      <c r="AJ98" s="123">
        <f t="shared" si="64"/>
        <v>0.12666666666666671</v>
      </c>
      <c r="AK98" s="123">
        <f t="shared" si="65"/>
        <v>0.10133333333333328</v>
      </c>
      <c r="AL98" s="123">
        <f t="shared" si="66"/>
        <v>9.1000000000000025E-2</v>
      </c>
      <c r="AM98" s="123">
        <f t="shared" si="67"/>
        <v>6.5000000000000002E-2</v>
      </c>
      <c r="AN98" s="123">
        <f t="shared" si="68"/>
        <v>5.2666666666666639E-2</v>
      </c>
      <c r="AO98" s="123">
        <f t="shared" si="69"/>
        <v>2.633333333333332E-2</v>
      </c>
      <c r="AP98" s="123">
        <f t="shared" si="70"/>
        <v>8.2831661883871477E-3</v>
      </c>
      <c r="AQ98" s="123">
        <f t="shared" si="71"/>
        <v>7.3835004782795144E-3</v>
      </c>
      <c r="AR98" s="123">
        <f t="shared" si="72"/>
        <v>1.1666666666666714E-2</v>
      </c>
      <c r="AS98" s="123">
        <f t="shared" si="73"/>
        <v>1.233333333333328E-2</v>
      </c>
      <c r="AT98" s="123">
        <f t="shared" si="74"/>
        <v>8.7666666666666726E-2</v>
      </c>
      <c r="AU98" s="123">
        <f t="shared" si="75"/>
        <v>9.0333333333333321E-2</v>
      </c>
      <c r="AV98" s="123">
        <f t="shared" si="76"/>
        <v>5.0333333333333327E-2</v>
      </c>
      <c r="AW98" s="123">
        <f t="shared" si="77"/>
        <v>7.9999999999999984E-3</v>
      </c>
      <c r="AX98" s="123">
        <f t="shared" si="78"/>
        <v>2.333333333333334E-3</v>
      </c>
      <c r="AY98" s="123">
        <f t="shared" si="79"/>
        <v>2.9999999999999992E-3</v>
      </c>
      <c r="AZ98" s="123">
        <f t="shared" si="80"/>
        <v>6.0185946896105635E-4</v>
      </c>
      <c r="BA98" s="132">
        <f t="shared" si="81"/>
        <v>4.0648071977056107E-3</v>
      </c>
      <c r="BB98" s="74">
        <f t="shared" si="82"/>
        <v>4.3823801737389978E-2</v>
      </c>
      <c r="BC98" s="74">
        <f t="shared" si="83"/>
        <v>0.67845936445099708</v>
      </c>
      <c r="BD98" s="74">
        <f t="shared" si="84"/>
        <v>0.27365202661390731</v>
      </c>
      <c r="BE98" s="74">
        <f t="shared" si="85"/>
        <v>4.0648071977056107E-3</v>
      </c>
      <c r="BF98" s="74">
        <f t="shared" si="86"/>
        <v>5.6975633232756255</v>
      </c>
      <c r="BG98" s="74">
        <f t="shared" si="87"/>
        <v>12.611665565884635</v>
      </c>
      <c r="BH98" s="74">
        <f t="shared" si="88"/>
        <v>0.56150991048981869</v>
      </c>
      <c r="BI98" s="77">
        <f t="array" ref="BI98">10^ (LOG(INDEX($I$6:$AE$6,MATCH(BI$6/100,$I98:$AE98,-1)))-(INDEX($I98:$AE98,MATCH(BI$6/100,$I98:$AE98,-1))-BI$6/100)/(INDEX($I98:$AE98,MATCH(BI$6/100,$I98:$AE98,-1))-INDEX($I98:$AE98,MATCH(BI$6/100,$I98:$AE98,-1)+1))*(LOG(INDEX($I$6:$AE$6,MATCH(BI$6/100,$I98:$AE98,-1)))-LOG(INDEX($I$6:$AE$6,MATCH(BI$6/100,$I98:$AE98,-1)+1))))</f>
        <v>0.47593836626518599</v>
      </c>
      <c r="BJ98" s="77">
        <f t="array" ref="BJ98">10^ (LOG(INDEX($I$6:$AE$6,MATCH(BJ$6/100,$I98:$AE98,-1)))-(INDEX($I98:$AE98,MATCH(BJ$6/100,$I98:$AE98,-1))-BJ$6/100)/(INDEX($I98:$AE98,MATCH(BJ$6/100,$I98:$AE98,-1))-INDEX($I98:$AE98,MATCH(BJ$6/100,$I98:$AE98,-1)+1))*(LOG(INDEX($I$6:$AE$6,MATCH(BJ$6/100,$I98:$AE98,-1)))-LOG(INDEX($I$6:$AE$6,MATCH(BJ$6/100,$I98:$AE98,-1)+1))))</f>
        <v>0.60318689787790813</v>
      </c>
      <c r="BK98" s="77">
        <f t="array" ref="BK98">10^ (LOG(INDEX($I$6:$AE$6,MATCH(BK$6/100,$I98:$AE98,-1)))-(INDEX($I98:$AE98,MATCH(BK$6/100,$I98:$AE98,-1))-BK$6/100)/(INDEX($I98:$AE98,MATCH(BK$6/100,$I98:$AE98,-1))-INDEX($I98:$AE98,MATCH(BK$6/100,$I98:$AE98,-1)+1))*(LOG(INDEX($I$6:$AE$6,MATCH(BK$6/100,$I98:$AE98,-1)))-LOG(INDEX($I$6:$AE$6,MATCH(BK$6/100,$I98:$AE98,-1)+1))))</f>
        <v>0.94176567789990007</v>
      </c>
      <c r="BL98" s="77">
        <f t="array" ref="BL98">10^ (LOG(INDEX($I$6:$AE$6,MATCH(BL$6/100,$I98:$AE98,-1)))-(INDEX($I98:$AE98,MATCH(BL$6/100,$I98:$AE98,-1))-BL$6/100)/(INDEX($I98:$AE98,MATCH(BL$6/100,$I98:$AE98,-1))-INDEX($I98:$AE98,MATCH(BL$6/100,$I98:$AE98,-1)+1))*(LOG(INDEX($I$6:$AE$6,MATCH(BL$6/100,$I98:$AE98,-1)))-LOG(INDEX($I$6:$AE$6,MATCH(BL$6/100,$I98:$AE98,-1)+1))))</f>
        <v>4.3509832557476349</v>
      </c>
      <c r="BM98" s="77">
        <f t="array" ref="BM98">10^ (LOG(INDEX($I$6:$AE$6,MATCH(BM$6/100,$I98:$AE98,-1)))-(INDEX($I98:$AE98,MATCH(BM$6/100,$I98:$AE98,-1))-BM$6/100)/(INDEX($I98:$AE98,MATCH(BM$6/100,$I98:$AE98,-1))-INDEX($I98:$AE98,MATCH(BM$6/100,$I98:$AE98,-1)+1))*(LOG(INDEX($I$6:$AE$6,MATCH(BM$6/100,$I98:$AE98,-1)))-LOG(INDEX($I$6:$AE$6,MATCH(BM$6/100,$I98:$AE98,-1)+1))))</f>
        <v>8.7945277253394991</v>
      </c>
      <c r="BN98" s="77">
        <f t="array" ref="BN98">10^ (LOG(INDEX($I$6:$AE$6,MATCH(BN$6/100,$I98:$AE98,-1)))-(INDEX($I98:$AE98,MATCH(BN$6/100,$I98:$AE98,-1))-BN$6/100)/(INDEX($I98:$AE98,MATCH(BN$6/100,$I98:$AE98,-1))-INDEX($I98:$AE98,MATCH(BN$6/100,$I98:$AE98,-1)+1))*(LOG(INDEX($I$6:$AE$6,MATCH(BN$6/100,$I98:$AE98,-1)))-LOG(INDEX($I$6:$AE$6,MATCH(BN$6/100,$I98:$AE98,-1)+1))))</f>
        <v>14.730112989676837</v>
      </c>
      <c r="BO98" s="77">
        <f t="array" ref="BO98">10^ (LOG(INDEX($I$6:$AE$6,MATCH(BO$6/100,$I98:$AE98,-1)))-(INDEX($I98:$AE98,MATCH(BO$6/100,$I98:$AE98,-1))-BO$6/100)/(INDEX($I98:$AE98,MATCH(BO$6/100,$I98:$AE98,-1))-INDEX($I98:$AE98,MATCH(BO$6/100,$I98:$AE98,-1)+1))*(LOG(INDEX($I$6:$AE$6,MATCH(BO$6/100,$I98:$AE98,-1)))-LOG(INDEX($I$6:$AE$6,MATCH(BO$6/100,$I98:$AE98,-1)+1))))</f>
        <v>19.686206972994722</v>
      </c>
      <c r="BP98" s="77">
        <f t="array" ref="BP98">10^ (LOG(INDEX($I$6:$AE$6,MATCH(BP$6/100,$I98:$AE98,-1)))-(INDEX($I98:$AE98,MATCH(BP$6/100,$I98:$AE98,-1))-BP$6/100)/(INDEX($I98:$AE98,MATCH(BP$6/100,$I98:$AE98,-1))-INDEX($I98:$AE98,MATCH(BP$6/100,$I98:$AE98,-1)+1))*(LOG(INDEX($I$6:$AE$6,MATCH(BP$6/100,$I98:$AE98,-1)))-LOG(INDEX($I$6:$AE$6,MATCH(BP$6/100,$I98:$AE98,-1)+1))))</f>
        <v>28.827485535971039</v>
      </c>
      <c r="BQ98" s="78">
        <f t="array" ref="BQ98">10^ (LOG(INDEX($I$6:$AE$6,MATCH(BQ$6/100,$I98:$AE98,-1)))-(INDEX($I98:$AE98,MATCH(BQ$6/100,$I98:$AE98,-1))-BQ$6/100)/(INDEX($I98:$AE98,MATCH(BQ$6/100,$I98:$AE98,-1))-INDEX($I98:$AE98,MATCH(BQ$6/100,$I98:$AE98,-1)+1))*(LOG(INDEX($I$6:$AE$6,MATCH(BQ$6/100,$I98:$AE98,-1)))-LOG(INDEX($I$6:$AE$6,MATCH(BQ$6/100,$I98:$AE98,-1)+1))))</f>
        <v>35.687593619852564</v>
      </c>
    </row>
    <row r="99" spans="1:69" x14ac:dyDescent="0.2">
      <c r="A99" s="2"/>
      <c r="B99" s="79">
        <f t="shared" si="89"/>
        <v>98</v>
      </c>
      <c r="C99" s="71">
        <f t="shared" si="90"/>
        <v>99</v>
      </c>
      <c r="D99" s="71">
        <f t="shared" si="59"/>
        <v>98</v>
      </c>
      <c r="E99" s="57">
        <v>0</v>
      </c>
      <c r="F99" s="57" t="s">
        <v>101</v>
      </c>
      <c r="G99" s="118">
        <f t="array" ref="G99">SUM(IF(Data!$B$7:$B$669&gt;='1'!B99,IF(Data!$B$7:$B$669&lt;'1'!C99,IF(Data!$D$7:$D$669&gt;0,1))))</f>
        <v>3</v>
      </c>
      <c r="H99" s="120">
        <f t="array" ref="H99">SUM(IF(Data!$B$7:$B$669&gt;='1'!B99,IF(Data!$B$7:$B$669&lt;'1'!C99,IF(Data!$D$7:$D$669&gt;0,Data!$F$7:$F$669))))/3</f>
        <v>1.6666666666666667</v>
      </c>
      <c r="I99" s="137">
        <f t="array" ref="I99">SUM(IF(Data!$B$7:$B$669&gt;='1'!$B99,IF(Data!$B$7:$B$669&lt;'1'!$C99,IF(Data!$D$7:$D$669&gt;0,Data!H$7:H$669))))/'1'!$G99</f>
        <v>1</v>
      </c>
      <c r="J99" s="74">
        <f t="array" ref="J99">SUM(IF(Data!$B$7:$B$669&gt;='1'!$B99,IF(Data!$B$7:$B$669&lt;'1'!$C99,IF(Data!$D$7:$D$669&gt;0,Data!I$7:I$669))))/'1'!$G99</f>
        <v>0.90095427768769276</v>
      </c>
      <c r="K99" s="74">
        <f t="array" ref="K99">SUM(IF(Data!$B$7:$B$669&gt;='1'!$B99,IF(Data!$B$7:$B$669&lt;'1'!$C99,IF(Data!$D$7:$D$669&gt;0,Data!J$7:J$669))))/'1'!$G99</f>
        <v>0.83199999999999996</v>
      </c>
      <c r="L99" s="74">
        <f t="array" ref="L99">SUM(IF(Data!$B$7:$B$669&gt;='1'!$B99,IF(Data!$B$7:$B$669&lt;'1'!$C99,IF(Data!$D$7:$D$669&gt;0,Data!K$7:K$669))))/'1'!$G99</f>
        <v>0.77966666666666662</v>
      </c>
      <c r="M99" s="74">
        <f t="array" ref="M99">SUM(IF(Data!$B$7:$B$669&gt;='1'!$B99,IF(Data!$B$7:$B$669&lt;'1'!$C99,IF(Data!$D$7:$D$669&gt;0,Data!L$7:L$669))))/'1'!$G99</f>
        <v>0.71433333333333326</v>
      </c>
      <c r="N99" s="74">
        <f t="array" ref="N99">SUM(IF(Data!$B$7:$B$669&gt;='1'!$B99,IF(Data!$B$7:$B$669&lt;'1'!$C99,IF(Data!$D$7:$D$669&gt;0,Data!M$7:M$669))))/'1'!$G99</f>
        <v>0.64033333333333331</v>
      </c>
      <c r="O99" s="74">
        <f t="array" ref="O99">SUM(IF(Data!$B$7:$B$669&gt;='1'!$B99,IF(Data!$B$7:$B$669&lt;'1'!$C99,IF(Data!$D$7:$D$669&gt;0,Data!N$7:N$669))))/'1'!$G99</f>
        <v>0.53100000000000003</v>
      </c>
      <c r="P99" s="74">
        <f t="array" ref="P99">SUM(IF(Data!$B$7:$B$669&gt;='1'!$B99,IF(Data!$B$7:$B$669&lt;'1'!$C99,IF(Data!$D$7:$D$669&gt;0,Data!O$7:O$669))))/'1'!$G99</f>
        <v>0.44933333333333331</v>
      </c>
      <c r="Q99" s="74">
        <f t="array" ref="Q99">SUM(IF(Data!$B$7:$B$669&gt;='1'!$B99,IF(Data!$B$7:$B$669&lt;'1'!$C99,IF(Data!$D$7:$D$669&gt;0,Data!P$7:P$669))))/'1'!$G99</f>
        <v>0.39333333333333331</v>
      </c>
      <c r="R99" s="74">
        <f t="array" ref="R99">SUM(IF(Data!$B$7:$B$669&gt;='1'!$B99,IF(Data!$B$7:$B$669&lt;'1'!$C99,IF(Data!$D$7:$D$669&gt;0,Data!Q$7:Q$669))))/'1'!$G99</f>
        <v>0.35133333333333328</v>
      </c>
      <c r="S99" s="74">
        <f t="array" ref="S99">SUM(IF(Data!$B$7:$B$669&gt;='1'!$B99,IF(Data!$B$7:$B$669&lt;'1'!$C99,IF(Data!$D$7:$D$669&gt;0,Data!R$7:R$669))))/'1'!$G99</f>
        <v>0.32366666666666666</v>
      </c>
      <c r="T99" s="74">
        <f t="array" ref="T99">SUM(IF(Data!$B$7:$B$669&gt;='1'!$B99,IF(Data!$B$7:$B$669&lt;'1'!$C99,IF(Data!$D$7:$D$669&gt;0,Data!S$7:S$669))))/'1'!$G99</f>
        <v>0.31503102532132693</v>
      </c>
      <c r="U99" s="74">
        <f t="array" ref="U99">SUM(IF(Data!$B$7:$B$669&gt;='1'!$B99,IF(Data!$B$7:$B$669&lt;'1'!$C99,IF(Data!$D$7:$D$669&gt;0,Data!T$7:T$669))))/'1'!$G99</f>
        <v>0.30733333333333335</v>
      </c>
      <c r="V99" s="74">
        <f t="array" ref="V99">SUM(IF(Data!$B$7:$B$669&gt;='1'!$B99,IF(Data!$B$7:$B$669&lt;'1'!$C99,IF(Data!$D$7:$D$669&gt;0,Data!U$7:U$669))))/'1'!$G99</f>
        <v>0.29466666666666663</v>
      </c>
      <c r="W99" s="74">
        <f t="array" ref="W99">SUM(IF(Data!$B$7:$B$669&gt;='1'!$B99,IF(Data!$B$7:$B$669&lt;'1'!$C99,IF(Data!$D$7:$D$669&gt;0,Data!V$7:V$669))))/'1'!$G99</f>
        <v>0.28466666666666668</v>
      </c>
      <c r="X99" s="74">
        <f t="array" ref="X99">SUM(IF(Data!$B$7:$B$669&gt;='1'!$B99,IF(Data!$B$7:$B$669&lt;'1'!$C99,IF(Data!$D$7:$D$669&gt;0,Data!W$7:W$669))))/'1'!$G99</f>
        <v>0.25799999999999995</v>
      </c>
      <c r="Y99" s="74">
        <f t="array" ref="Y99">SUM(IF(Data!$B$7:$B$669&gt;='1'!$B99,IF(Data!$B$7:$B$669&lt;'1'!$C99,IF(Data!$D$7:$D$669&gt;0,Data!X$7:X$669))))/'1'!$G99</f>
        <v>0.14366666666666669</v>
      </c>
      <c r="Z99" s="74">
        <f t="array" ref="Z99">SUM(IF(Data!$B$7:$B$669&gt;='1'!$B99,IF(Data!$B$7:$B$669&lt;'1'!$C99,IF(Data!$D$7:$D$669&gt;0,Data!Y$7:Y$669))))/'1'!$G99</f>
        <v>5.5333333333333325E-2</v>
      </c>
      <c r="AA99" s="74">
        <f t="array" ref="AA99">SUM(IF(Data!$B$7:$B$669&gt;='1'!$B99,IF(Data!$B$7:$B$669&lt;'1'!$C99,IF(Data!$D$7:$D$669&gt;0,Data!Z$7:Z$669))))/'1'!$G99</f>
        <v>3.6333333333333336E-2</v>
      </c>
      <c r="AB99" s="74">
        <f t="array" ref="AB99">SUM(IF(Data!$B$7:$B$669&gt;='1'!$B99,IF(Data!$B$7:$B$669&lt;'1'!$C99,IF(Data!$D$7:$D$669&gt;0,Data!AA$7:AA$669))))/'1'!$G99</f>
        <v>1.3666666666666667E-2</v>
      </c>
      <c r="AC99" s="74">
        <f t="array" ref="AC99">SUM(IF(Data!$B$7:$B$669&gt;='1'!$B99,IF(Data!$B$7:$B$669&lt;'1'!$C99,IF(Data!$D$7:$D$669&gt;0,Data!AB$7:AB$669))))/'1'!$G99</f>
        <v>6.3333333333333332E-3</v>
      </c>
      <c r="AD99" s="74">
        <f t="array" ref="AD99">SUM(IF(Data!$B$7:$B$669&gt;='1'!$B99,IF(Data!$B$7:$B$669&lt;'1'!$C99,IF(Data!$D$7:$D$669&gt;0,Data!AC$7:AC$669))))/'1'!$G99</f>
        <v>5.5165240540290426E-3</v>
      </c>
      <c r="AE99" s="75">
        <f t="array" ref="AE99">SUM(IF(Data!$B$7:$B$669&gt;='1'!$B99,IF(Data!$B$7:$B$669&lt;'1'!$C99,IF(Data!$D$7:$D$669&gt;0,Data!AD$7:AD$669))))/'1'!$G99</f>
        <v>0</v>
      </c>
      <c r="AF99" s="131">
        <f t="shared" si="60"/>
        <v>9.9045722312307238E-2</v>
      </c>
      <c r="AG99" s="123">
        <f t="shared" si="61"/>
        <v>6.89542776876928E-2</v>
      </c>
      <c r="AH99" s="123">
        <f t="shared" si="62"/>
        <v>5.2333333333333343E-2</v>
      </c>
      <c r="AI99" s="123">
        <f t="shared" si="63"/>
        <v>6.5333333333333354E-2</v>
      </c>
      <c r="AJ99" s="123">
        <f t="shared" si="64"/>
        <v>7.3999999999999955E-2</v>
      </c>
      <c r="AK99" s="123">
        <f t="shared" si="65"/>
        <v>0.10933333333333328</v>
      </c>
      <c r="AL99" s="123">
        <f t="shared" si="66"/>
        <v>8.1666666666666721E-2</v>
      </c>
      <c r="AM99" s="123">
        <f t="shared" si="67"/>
        <v>5.5999999999999994E-2</v>
      </c>
      <c r="AN99" s="123">
        <f t="shared" si="68"/>
        <v>4.2000000000000037E-2</v>
      </c>
      <c r="AO99" s="123">
        <f t="shared" si="69"/>
        <v>2.7666666666666617E-2</v>
      </c>
      <c r="AP99" s="123">
        <f t="shared" si="70"/>
        <v>8.6356413453397285E-3</v>
      </c>
      <c r="AQ99" s="123">
        <f t="shared" si="71"/>
        <v>7.6976919879935823E-3</v>
      </c>
      <c r="AR99" s="123">
        <f t="shared" si="72"/>
        <v>1.2666666666666715E-2</v>
      </c>
      <c r="AS99" s="123">
        <f t="shared" si="73"/>
        <v>9.9999999999999534E-3</v>
      </c>
      <c r="AT99" s="123">
        <f t="shared" si="74"/>
        <v>2.6666666666666727E-2</v>
      </c>
      <c r="AU99" s="123">
        <f t="shared" si="75"/>
        <v>0.11433333333333326</v>
      </c>
      <c r="AV99" s="123">
        <f t="shared" si="76"/>
        <v>8.8333333333333375E-2</v>
      </c>
      <c r="AW99" s="123">
        <f t="shared" si="77"/>
        <v>1.8999999999999989E-2</v>
      </c>
      <c r="AX99" s="123">
        <f t="shared" si="78"/>
        <v>2.2666666666666668E-2</v>
      </c>
      <c r="AY99" s="123">
        <f t="shared" si="79"/>
        <v>7.3333333333333341E-3</v>
      </c>
      <c r="AZ99" s="123">
        <f t="shared" si="80"/>
        <v>8.1680927930429057E-4</v>
      </c>
      <c r="BA99" s="132">
        <f t="shared" si="81"/>
        <v>5.5165240540290426E-3</v>
      </c>
      <c r="BB99" s="74">
        <f t="shared" si="82"/>
        <v>9.9045722312307238E-2</v>
      </c>
      <c r="BC99" s="74">
        <f t="shared" si="83"/>
        <v>0.58592325236636578</v>
      </c>
      <c r="BD99" s="74">
        <f t="shared" si="84"/>
        <v>0.30951450126729796</v>
      </c>
      <c r="BE99" s="74">
        <f t="shared" si="85"/>
        <v>5.5165240540290426E-3</v>
      </c>
      <c r="BF99" s="74">
        <f t="shared" si="86"/>
        <v>5.2501040473638385</v>
      </c>
      <c r="BG99" s="74">
        <f t="shared" si="87"/>
        <v>12.74774857851078</v>
      </c>
      <c r="BH99" s="74">
        <f t="shared" si="88"/>
        <v>0.44206050259840696</v>
      </c>
      <c r="BI99" s="77">
        <f t="array" ref="BI99">10^ (LOG(INDEX($I$6:$AE$6,MATCH(BI$6/100,$I99:$AE99,-1)))-(INDEX($I99:$AE99,MATCH(BI$6/100,$I99:$AE99,-1))-BI$6/100)/(INDEX($I99:$AE99,MATCH(BI$6/100,$I99:$AE99,-1))-INDEX($I99:$AE99,MATCH(BI$6/100,$I99:$AE99,-1)+1))*(LOG(INDEX($I$6:$AE$6,MATCH(BI$6/100,$I99:$AE99,-1)))-LOG(INDEX($I$6:$AE$6,MATCH(BI$6/100,$I99:$AE99,-1)+1))))</f>
        <v>0.35564148285964869</v>
      </c>
      <c r="BJ99" s="77">
        <f t="array" ref="BJ99">10^ (LOG(INDEX($I$6:$AE$6,MATCH(BJ$6/100,$I99:$AE99,-1)))-(INDEX($I99:$AE99,MATCH(BJ$6/100,$I99:$AE99,-1))-BJ$6/100)/(INDEX($I99:$AE99,MATCH(BJ$6/100,$I99:$AE99,-1))-INDEX($I99:$AE99,MATCH(BJ$6/100,$I99:$AE99,-1)+1))*(LOG(INDEX($I$6:$AE$6,MATCH(BJ$6/100,$I99:$AE99,-1)))-LOG(INDEX($I$6:$AE$6,MATCH(BJ$6/100,$I99:$AE99,-1)+1))))</f>
        <v>0.44195509181937426</v>
      </c>
      <c r="BK99" s="77">
        <f t="array" ref="BK99">10^ (LOG(INDEX($I$6:$AE$6,MATCH(BK$6/100,$I99:$AE99,-1)))-(INDEX($I99:$AE99,MATCH(BK$6/100,$I99:$AE99,-1))-BK$6/100)/(INDEX($I99:$AE99,MATCH(BK$6/100,$I99:$AE99,-1))-INDEX($I99:$AE99,MATCH(BK$6/100,$I99:$AE99,-1)+1))*(LOG(INDEX($I$6:$AE$6,MATCH(BK$6/100,$I99:$AE99,-1)))-LOG(INDEX($I$6:$AE$6,MATCH(BK$6/100,$I99:$AE99,-1)+1))))</f>
        <v>0.5852112000632268</v>
      </c>
      <c r="BL99" s="77">
        <f t="array" ref="BL99">10^ (LOG(INDEX($I$6:$AE$6,MATCH(BL$6/100,$I99:$AE99,-1)))-(INDEX($I99:$AE99,MATCH(BL$6/100,$I99:$AE99,-1))-BL$6/100)/(INDEX($I99:$AE99,MATCH(BL$6/100,$I99:$AE99,-1))-INDEX($I99:$AE99,MATCH(BL$6/100,$I99:$AE99,-1)+1))*(LOG(INDEX($I$6:$AE$6,MATCH(BL$6/100,$I99:$AE99,-1)))-LOG(INDEX($I$6:$AE$6,MATCH(BL$6/100,$I99:$AE99,-1)+1))))</f>
        <v>3.34340439173168</v>
      </c>
      <c r="BM99" s="77">
        <f t="array" ref="BM99">10^ (LOG(INDEX($I$6:$AE$6,MATCH(BM$6/100,$I99:$AE99,-1)))-(INDEX($I99:$AE99,MATCH(BM$6/100,$I99:$AE99,-1))-BM$6/100)/(INDEX($I99:$AE99,MATCH(BM$6/100,$I99:$AE99,-1))-INDEX($I99:$AE99,MATCH(BM$6/100,$I99:$AE99,-1)+1))*(LOG(INDEX($I$6:$AE$6,MATCH(BM$6/100,$I99:$AE99,-1)))-LOG(INDEX($I$6:$AE$6,MATCH(BM$6/100,$I99:$AE99,-1)+1))))</f>
        <v>8.3676073630839944</v>
      </c>
      <c r="BN99" s="77">
        <f t="array" ref="BN99">10^ (LOG(INDEX($I$6:$AE$6,MATCH(BN$6/100,$I99:$AE99,-1)))-(INDEX($I99:$AE99,MATCH(BN$6/100,$I99:$AE99,-1))-BN$6/100)/(INDEX($I99:$AE99,MATCH(BN$6/100,$I99:$AE99,-1))-INDEX($I99:$AE99,MATCH(BN$6/100,$I99:$AE99,-1)+1))*(LOG(INDEX($I$6:$AE$6,MATCH(BN$6/100,$I99:$AE99,-1)))-LOG(INDEX($I$6:$AE$6,MATCH(BN$6/100,$I99:$AE99,-1)+1))))</f>
        <v>14.265014960544322</v>
      </c>
      <c r="BO99" s="77">
        <f t="array" ref="BO99">10^ (LOG(INDEX($I$6:$AE$6,MATCH(BO$6/100,$I99:$AE99,-1)))-(INDEX($I99:$AE99,MATCH(BO$6/100,$I99:$AE99,-1))-BO$6/100)/(INDEX($I99:$AE99,MATCH(BO$6/100,$I99:$AE99,-1))-INDEX($I99:$AE99,MATCH(BO$6/100,$I99:$AE99,-1)+1))*(LOG(INDEX($I$6:$AE$6,MATCH(BO$6/100,$I99:$AE99,-1)))-LOG(INDEX($I$6:$AE$6,MATCH(BO$6/100,$I99:$AE99,-1)+1))))</f>
        <v>23.439441567240028</v>
      </c>
      <c r="BP99" s="77">
        <f t="array" ref="BP99">10^ (LOG(INDEX($I$6:$AE$6,MATCH(BP$6/100,$I99:$AE99,-1)))-(INDEX($I99:$AE99,MATCH(BP$6/100,$I99:$AE99,-1))-BP$6/100)/(INDEX($I99:$AE99,MATCH(BP$6/100,$I99:$AE99,-1))-INDEX($I99:$AE99,MATCH(BP$6/100,$I99:$AE99,-1)+1))*(LOG(INDEX($I$6:$AE$6,MATCH(BP$6/100,$I99:$AE99,-1)))-LOG(INDEX($I$6:$AE$6,MATCH(BP$6/100,$I99:$AE99,-1)+1))))</f>
        <v>41.324886965023182</v>
      </c>
      <c r="BQ99" s="78">
        <f t="array" ref="BQ99">10^ (LOG(INDEX($I$6:$AE$6,MATCH(BQ$6/100,$I99:$AE99,-1)))-(INDEX($I99:$AE99,MATCH(BQ$6/100,$I99:$AE99,-1))-BQ$6/100)/(INDEX($I99:$AE99,MATCH(BQ$6/100,$I99:$AE99,-1))-INDEX($I99:$AE99,MATCH(BQ$6/100,$I99:$AE99,-1)+1))*(LOG(INDEX($I$6:$AE$6,MATCH(BQ$6/100,$I99:$AE99,-1)))-LOG(INDEX($I$6:$AE$6,MATCH(BQ$6/100,$I99:$AE99,-1)+1))))</f>
        <v>62.585474801655799</v>
      </c>
    </row>
    <row r="100" spans="1:69" x14ac:dyDescent="0.2">
      <c r="A100" s="2"/>
      <c r="B100" s="79">
        <f t="shared" si="89"/>
        <v>99</v>
      </c>
      <c r="C100" s="71">
        <f t="shared" si="90"/>
        <v>100</v>
      </c>
      <c r="D100" s="71">
        <f t="shared" si="59"/>
        <v>99</v>
      </c>
      <c r="E100" s="57">
        <v>0</v>
      </c>
      <c r="F100" s="57" t="s">
        <v>101</v>
      </c>
      <c r="G100" s="118">
        <f t="array" ref="G100">SUM(IF(Data!$B$7:$B$669&gt;='1'!B100,IF(Data!$B$7:$B$669&lt;'1'!C100,IF(Data!$D$7:$D$669&gt;0,1))))</f>
        <v>3</v>
      </c>
      <c r="H100" s="120">
        <f t="array" ref="H100">SUM(IF(Data!$B$7:$B$669&gt;='1'!B100,IF(Data!$B$7:$B$669&lt;'1'!C100,IF(Data!$D$7:$D$669&gt;0,Data!$F$7:$F$669))))/3</f>
        <v>2</v>
      </c>
      <c r="I100" s="137">
        <f t="array" ref="I100">SUM(IF(Data!$B$7:$B$669&gt;='1'!$B100,IF(Data!$B$7:$B$669&lt;'1'!$C100,IF(Data!$D$7:$D$669&gt;0,Data!H$7:H$669))))/'1'!$G100</f>
        <v>1</v>
      </c>
      <c r="J100" s="74">
        <f t="array" ref="J100">SUM(IF(Data!$B$7:$B$669&gt;='1'!$B100,IF(Data!$B$7:$B$669&lt;'1'!$C100,IF(Data!$D$7:$D$669&gt;0,Data!I$7:I$669))))/'1'!$G100</f>
        <v>0.99882088425818683</v>
      </c>
      <c r="K100" s="74">
        <f t="array" ref="K100">SUM(IF(Data!$B$7:$B$669&gt;='1'!$B100,IF(Data!$B$7:$B$669&lt;'1'!$C100,IF(Data!$D$7:$D$669&gt;0,Data!J$7:J$669))))/'1'!$G100</f>
        <v>0.99799999999999989</v>
      </c>
      <c r="L100" s="74">
        <f t="array" ref="L100">SUM(IF(Data!$B$7:$B$669&gt;='1'!$B100,IF(Data!$B$7:$B$669&lt;'1'!$C100,IF(Data!$D$7:$D$669&gt;0,Data!K$7:K$669))))/'1'!$G100</f>
        <v>0.99766666666666659</v>
      </c>
      <c r="M100" s="74">
        <f t="array" ref="M100">SUM(IF(Data!$B$7:$B$669&gt;='1'!$B100,IF(Data!$B$7:$B$669&lt;'1'!$C100,IF(Data!$D$7:$D$669&gt;0,Data!L$7:L$669))))/'1'!$G100</f>
        <v>0.91966666666666674</v>
      </c>
      <c r="N100" s="74">
        <f t="array" ref="N100">SUM(IF(Data!$B$7:$B$669&gt;='1'!$B100,IF(Data!$B$7:$B$669&lt;'1'!$C100,IF(Data!$D$7:$D$669&gt;0,Data!M$7:M$669))))/'1'!$G100</f>
        <v>0.8713333333333334</v>
      </c>
      <c r="O100" s="74">
        <f t="array" ref="O100">SUM(IF(Data!$B$7:$B$669&gt;='1'!$B100,IF(Data!$B$7:$B$669&lt;'1'!$C100,IF(Data!$D$7:$D$669&gt;0,Data!N$7:N$669))))/'1'!$G100</f>
        <v>0.79300000000000004</v>
      </c>
      <c r="P100" s="74">
        <f t="array" ref="P100">SUM(IF(Data!$B$7:$B$669&gt;='1'!$B100,IF(Data!$B$7:$B$669&lt;'1'!$C100,IF(Data!$D$7:$D$669&gt;0,Data!O$7:O$669))))/'1'!$G100</f>
        <v>0.70666666666666667</v>
      </c>
      <c r="Q100" s="74">
        <f t="array" ref="Q100">SUM(IF(Data!$B$7:$B$669&gt;='1'!$B100,IF(Data!$B$7:$B$669&lt;'1'!$C100,IF(Data!$D$7:$D$669&gt;0,Data!P$7:P$669))))/'1'!$G100</f>
        <v>0.64066666666666672</v>
      </c>
      <c r="R100" s="74">
        <f t="array" ref="R100">SUM(IF(Data!$B$7:$B$669&gt;='1'!$B100,IF(Data!$B$7:$B$669&lt;'1'!$C100,IF(Data!$D$7:$D$669&gt;0,Data!Q$7:Q$669))))/'1'!$G100</f>
        <v>0.58666666666666656</v>
      </c>
      <c r="S100" s="74">
        <f t="array" ref="S100">SUM(IF(Data!$B$7:$B$669&gt;='1'!$B100,IF(Data!$B$7:$B$669&lt;'1'!$C100,IF(Data!$D$7:$D$669&gt;0,Data!R$7:R$669))))/'1'!$G100</f>
        <v>0.55600000000000005</v>
      </c>
      <c r="T100" s="74">
        <f t="array" ref="T100">SUM(IF(Data!$B$7:$B$669&gt;='1'!$B100,IF(Data!$B$7:$B$669&lt;'1'!$C100,IF(Data!$D$7:$D$669&gt;0,Data!S$7:S$669))))/'1'!$G100</f>
        <v>0.54489703255599176</v>
      </c>
      <c r="U100" s="74">
        <f t="array" ref="U100">SUM(IF(Data!$B$7:$B$669&gt;='1'!$B100,IF(Data!$B$7:$B$669&lt;'1'!$C100,IF(Data!$D$7:$D$669&gt;0,Data!T$7:T$669))))/'1'!$G100</f>
        <v>0.53500000000000003</v>
      </c>
      <c r="V100" s="74">
        <f t="array" ref="V100">SUM(IF(Data!$B$7:$B$669&gt;='1'!$B100,IF(Data!$B$7:$B$669&lt;'1'!$C100,IF(Data!$D$7:$D$669&gt;0,Data!U$7:U$669))))/'1'!$G100</f>
        <v>0.5073333333333333</v>
      </c>
      <c r="W100" s="74">
        <f t="array" ref="W100">SUM(IF(Data!$B$7:$B$669&gt;='1'!$B100,IF(Data!$B$7:$B$669&lt;'1'!$C100,IF(Data!$D$7:$D$669&gt;0,Data!V$7:V$669))))/'1'!$G100</f>
        <v>0.42766666666666664</v>
      </c>
      <c r="X100" s="74">
        <f t="array" ref="X100">SUM(IF(Data!$B$7:$B$669&gt;='1'!$B100,IF(Data!$B$7:$B$669&lt;'1'!$C100,IF(Data!$D$7:$D$669&gt;0,Data!W$7:W$669))))/'1'!$G100</f>
        <v>0.29966666666666669</v>
      </c>
      <c r="Y100" s="74">
        <f t="array" ref="Y100">SUM(IF(Data!$B$7:$B$669&gt;='1'!$B100,IF(Data!$B$7:$B$669&lt;'1'!$C100,IF(Data!$D$7:$D$669&gt;0,Data!X$7:X$669))))/'1'!$G100</f>
        <v>0.16833333333333333</v>
      </c>
      <c r="Z100" s="74">
        <f t="array" ref="Z100">SUM(IF(Data!$B$7:$B$669&gt;='1'!$B100,IF(Data!$B$7:$B$669&lt;'1'!$C100,IF(Data!$D$7:$D$669&gt;0,Data!Y$7:Y$669))))/'1'!$G100</f>
        <v>5.7666666666666665E-2</v>
      </c>
      <c r="AA100" s="74">
        <f t="array" ref="AA100">SUM(IF(Data!$B$7:$B$669&gt;='1'!$B100,IF(Data!$B$7:$B$669&lt;'1'!$C100,IF(Data!$D$7:$D$669&gt;0,Data!Z$7:Z$669))))/'1'!$G100</f>
        <v>2.8666666666666663E-2</v>
      </c>
      <c r="AB100" s="74">
        <f t="array" ref="AB100">SUM(IF(Data!$B$7:$B$669&gt;='1'!$B100,IF(Data!$B$7:$B$669&lt;'1'!$C100,IF(Data!$D$7:$D$669&gt;0,Data!AA$7:AA$669))))/'1'!$G100</f>
        <v>1.6666666666666666E-2</v>
      </c>
      <c r="AC100" s="74">
        <f t="array" ref="AC100">SUM(IF(Data!$B$7:$B$669&gt;='1'!$B100,IF(Data!$B$7:$B$669&lt;'1'!$C100,IF(Data!$D$7:$D$669&gt;0,Data!AB$7:AB$669))))/'1'!$G100</f>
        <v>1.0333333333333335E-2</v>
      </c>
      <c r="AD100" s="74">
        <f t="array" ref="AD100">SUM(IF(Data!$B$7:$B$669&gt;='1'!$B100,IF(Data!$B$7:$B$669&lt;'1'!$C100,IF(Data!$D$7:$D$669&gt;0,Data!AC$7:AC$669))))/'1'!$G100</f>
        <v>9.000644509205279E-3</v>
      </c>
      <c r="AE100" s="75">
        <f t="array" ref="AE100">SUM(IF(Data!$B$7:$B$669&gt;='1'!$B100,IF(Data!$B$7:$B$669&lt;'1'!$C100,IF(Data!$D$7:$D$669&gt;0,Data!AD$7:AD$669))))/'1'!$G100</f>
        <v>0</v>
      </c>
      <c r="AF100" s="131">
        <f t="shared" si="60"/>
        <v>1.1791157418131748E-3</v>
      </c>
      <c r="AG100" s="123">
        <f t="shared" si="61"/>
        <v>8.20884258186938E-4</v>
      </c>
      <c r="AH100" s="123">
        <f t="shared" si="62"/>
        <v>3.3333333333329662E-4</v>
      </c>
      <c r="AI100" s="123">
        <f t="shared" si="63"/>
        <v>7.7999999999999847E-2</v>
      </c>
      <c r="AJ100" s="123">
        <f t="shared" si="64"/>
        <v>4.8333333333333339E-2</v>
      </c>
      <c r="AK100" s="123">
        <f t="shared" si="65"/>
        <v>7.8333333333333366E-2</v>
      </c>
      <c r="AL100" s="123">
        <f t="shared" si="66"/>
        <v>8.6333333333333373E-2</v>
      </c>
      <c r="AM100" s="123">
        <f t="shared" si="67"/>
        <v>6.5999999999999948E-2</v>
      </c>
      <c r="AN100" s="123">
        <f t="shared" si="68"/>
        <v>5.4000000000000159E-2</v>
      </c>
      <c r="AO100" s="123">
        <f t="shared" si="69"/>
        <v>3.0666666666666509E-2</v>
      </c>
      <c r="AP100" s="123">
        <f t="shared" si="70"/>
        <v>1.1102967444008294E-2</v>
      </c>
      <c r="AQ100" s="123">
        <f t="shared" si="71"/>
        <v>9.8970325559917249E-3</v>
      </c>
      <c r="AR100" s="123">
        <f t="shared" si="72"/>
        <v>2.7666666666666728E-2</v>
      </c>
      <c r="AS100" s="123">
        <f t="shared" si="73"/>
        <v>7.9666666666666663E-2</v>
      </c>
      <c r="AT100" s="123">
        <f t="shared" si="74"/>
        <v>0.12799999999999995</v>
      </c>
      <c r="AU100" s="123">
        <f t="shared" si="75"/>
        <v>0.13133333333333336</v>
      </c>
      <c r="AV100" s="123">
        <f t="shared" si="76"/>
        <v>0.11066666666666666</v>
      </c>
      <c r="AW100" s="123">
        <f t="shared" si="77"/>
        <v>2.9000000000000001E-2</v>
      </c>
      <c r="AX100" s="123">
        <f t="shared" si="78"/>
        <v>1.1999999999999997E-2</v>
      </c>
      <c r="AY100" s="123">
        <f t="shared" si="79"/>
        <v>6.3333333333333314E-3</v>
      </c>
      <c r="AZ100" s="123">
        <f t="shared" si="80"/>
        <v>1.332688824128056E-3</v>
      </c>
      <c r="BA100" s="132">
        <f t="shared" si="81"/>
        <v>9.000644509205279E-3</v>
      </c>
      <c r="BB100" s="74">
        <f t="shared" si="82"/>
        <v>1.1791157418131748E-3</v>
      </c>
      <c r="BC100" s="74">
        <f t="shared" si="83"/>
        <v>0.45392385170219507</v>
      </c>
      <c r="BD100" s="74">
        <f t="shared" si="84"/>
        <v>0.53589638804678652</v>
      </c>
      <c r="BE100" s="74">
        <f t="shared" si="85"/>
        <v>9.000644509205279E-3</v>
      </c>
      <c r="BF100" s="74">
        <f t="shared" si="86"/>
        <v>1.9001018159985634</v>
      </c>
      <c r="BG100" s="74">
        <f t="shared" si="87"/>
        <v>8.7747698939782595</v>
      </c>
      <c r="BH100" s="74">
        <f t="shared" si="88"/>
        <v>0.56197006526214255</v>
      </c>
      <c r="BI100" s="77">
        <f t="array" ref="BI100">10^ (LOG(INDEX($I$6:$AE$6,MATCH(BI$6/100,$I100:$AE100,-1)))-(INDEX($I100:$AE100,MATCH(BI$6/100,$I100:$AE100,-1))-BI$6/100)/(INDEX($I100:$AE100,MATCH(BI$6/100,$I100:$AE100,-1))-INDEX($I100:$AE100,MATCH(BI$6/100,$I100:$AE100,-1)+1))*(LOG(INDEX($I$6:$AE$6,MATCH(BI$6/100,$I100:$AE100,-1)))-LOG(INDEX($I$6:$AE$6,MATCH(BI$6/100,$I100:$AE100,-1)+1))))</f>
        <v>0.34120833365662639</v>
      </c>
      <c r="BJ100" s="77">
        <f t="array" ref="BJ100">10^ (LOG(INDEX($I$6:$AE$6,MATCH(BJ$6/100,$I100:$AE100,-1)))-(INDEX($I100:$AE100,MATCH(BJ$6/100,$I100:$AE100,-1))-BJ$6/100)/(INDEX($I100:$AE100,MATCH(BJ$6/100,$I100:$AE100,-1))-INDEX($I100:$AE100,MATCH(BJ$6/100,$I100:$AE100,-1)+1))*(LOG(INDEX($I$6:$AE$6,MATCH(BJ$6/100,$I100:$AE100,-1)))-LOG(INDEX($I$6:$AE$6,MATCH(BJ$6/100,$I100:$AE100,-1)+1))))</f>
        <v>0.40949223725516443</v>
      </c>
      <c r="BK100" s="77">
        <f t="array" ref="BK100">10^ (LOG(INDEX($I$6:$AE$6,MATCH(BK$6/100,$I100:$AE100,-1)))-(INDEX($I100:$AE100,MATCH(BK$6/100,$I100:$AE100,-1))-BK$6/100)/(INDEX($I100:$AE100,MATCH(BK$6/100,$I100:$AE100,-1))-INDEX($I100:$AE100,MATCH(BK$6/100,$I100:$AE100,-1)+1))*(LOG(INDEX($I$6:$AE$6,MATCH(BK$6/100,$I100:$AE100,-1)))-LOG(INDEX($I$6:$AE$6,MATCH(BK$6/100,$I100:$AE100,-1)+1))))</f>
        <v>0.52429000102149514</v>
      </c>
      <c r="BL100" s="77">
        <f t="array" ref="BL100">10^ (LOG(INDEX($I$6:$AE$6,MATCH(BL$6/100,$I100:$AE100,-1)))-(INDEX($I100:$AE100,MATCH(BL$6/100,$I100:$AE100,-1))-BL$6/100)/(INDEX($I100:$AE100,MATCH(BL$6/100,$I100:$AE100,-1))-INDEX($I100:$AE100,MATCH(BL$6/100,$I100:$AE100,-1)+1))*(LOG(INDEX($I$6:$AE$6,MATCH(BL$6/100,$I100:$AE100,-1)))-LOG(INDEX($I$6:$AE$6,MATCH(BL$6/100,$I100:$AE100,-1)+1))))</f>
        <v>0.68807235967395775</v>
      </c>
      <c r="BM100" s="77">
        <f t="array" ref="BM100">10^ (LOG(INDEX($I$6:$AE$6,MATCH(BM$6/100,$I100:$AE100,-1)))-(INDEX($I100:$AE100,MATCH(BM$6/100,$I100:$AE100,-1))-BM$6/100)/(INDEX($I100:$AE100,MATCH(BM$6/100,$I100:$AE100,-1))-INDEX($I100:$AE100,MATCH(BM$6/100,$I100:$AE100,-1)+1))*(LOG(INDEX($I$6:$AE$6,MATCH(BM$6/100,$I100:$AE100,-1)))-LOG(INDEX($I$6:$AE$6,MATCH(BM$6/100,$I100:$AE100,-1)+1))))</f>
        <v>1.1625070440843803</v>
      </c>
      <c r="BN100" s="77">
        <f t="array" ref="BN100">10^ (LOG(INDEX($I$6:$AE$6,MATCH(BN$6/100,$I100:$AE100,-1)))-(INDEX($I100:$AE100,MATCH(BN$6/100,$I100:$AE100,-1))-BN$6/100)/(INDEX($I100:$AE100,MATCH(BN$6/100,$I100:$AE100,-1))-INDEX($I100:$AE100,MATCH(BN$6/100,$I100:$AE100,-1)+1))*(LOG(INDEX($I$6:$AE$6,MATCH(BN$6/100,$I100:$AE100,-1)))-LOG(INDEX($I$6:$AE$6,MATCH(BN$6/100,$I100:$AE100,-1)+1))))</f>
        <v>5.0423457986049982</v>
      </c>
      <c r="BO100" s="77">
        <f t="array" ref="BO100">10^ (LOG(INDEX($I$6:$AE$6,MATCH(BO$6/100,$I100:$AE100,-1)))-(INDEX($I100:$AE100,MATCH(BO$6/100,$I100:$AE100,-1))-BO$6/100)/(INDEX($I100:$AE100,MATCH(BO$6/100,$I100:$AE100,-1))-INDEX($I100:$AE100,MATCH(BO$6/100,$I100:$AE100,-1)+1))*(LOG(INDEX($I$6:$AE$6,MATCH(BO$6/100,$I100:$AE100,-1)))-LOG(INDEX($I$6:$AE$6,MATCH(BO$6/100,$I100:$AE100,-1)+1))))</f>
        <v>8.0426023464752028</v>
      </c>
      <c r="BP100" s="77">
        <f t="array" ref="BP100">10^ (LOG(INDEX($I$6:$AE$6,MATCH(BP$6/100,$I100:$AE100,-1)))-(INDEX($I100:$AE100,MATCH(BP$6/100,$I100:$AE100,-1))-BP$6/100)/(INDEX($I100:$AE100,MATCH(BP$6/100,$I100:$AE100,-1))-INDEX($I100:$AE100,MATCH(BP$6/100,$I100:$AE100,-1)+1))*(LOG(INDEX($I$6:$AE$6,MATCH(BP$6/100,$I100:$AE100,-1)))-LOG(INDEX($I$6:$AE$6,MATCH(BP$6/100,$I100:$AE100,-1)+1))))</f>
        <v>11.781830952938964</v>
      </c>
      <c r="BQ100" s="78">
        <f t="array" ref="BQ100">10^ (LOG(INDEX($I$6:$AE$6,MATCH(BQ$6/100,$I100:$AE100,-1)))-(INDEX($I100:$AE100,MATCH(BQ$6/100,$I100:$AE100,-1))-BQ$6/100)/(INDEX($I100:$AE100,MATCH(BQ$6/100,$I100:$AE100,-1))-INDEX($I100:$AE100,MATCH(BQ$6/100,$I100:$AE100,-1)+1))*(LOG(INDEX($I$6:$AE$6,MATCH(BQ$6/100,$I100:$AE100,-1)))-LOG(INDEX($I$6:$AE$6,MATCH(BQ$6/100,$I100:$AE100,-1)+1))))</f>
        <v>16.89174843837116</v>
      </c>
    </row>
    <row r="101" spans="1:69" x14ac:dyDescent="0.2">
      <c r="A101" s="2"/>
      <c r="B101" s="79">
        <f t="shared" si="89"/>
        <v>100</v>
      </c>
      <c r="C101" s="71">
        <f t="shared" si="90"/>
        <v>101</v>
      </c>
      <c r="D101" s="71">
        <f t="shared" si="59"/>
        <v>100</v>
      </c>
      <c r="E101" s="57">
        <v>0</v>
      </c>
      <c r="F101" s="57" t="s">
        <v>101</v>
      </c>
      <c r="G101" s="118">
        <f t="array" ref="G101">SUM(IF(Data!$B$7:$B$669&gt;='1'!B101,IF(Data!$B$7:$B$669&lt;'1'!C101,IF(Data!$D$7:$D$669&gt;0,1))))</f>
        <v>2</v>
      </c>
      <c r="H101" s="120">
        <f t="array" ref="H101">SUM(IF(Data!$B$7:$B$669&gt;='1'!B101,IF(Data!$B$7:$B$669&lt;'1'!C101,IF(Data!$D$7:$D$669&gt;0,Data!$F$7:$F$669))))/3</f>
        <v>1</v>
      </c>
      <c r="I101" s="137">
        <f t="array" ref="I101">SUM(IF(Data!$B$7:$B$669&gt;='1'!$B101,IF(Data!$B$7:$B$669&lt;'1'!$C101,IF(Data!$D$7:$D$669&gt;0,Data!H$7:H$669))))/'1'!$G101</f>
        <v>1</v>
      </c>
      <c r="J101" s="74">
        <f t="array" ref="J101">SUM(IF(Data!$B$7:$B$669&gt;='1'!$B101,IF(Data!$B$7:$B$669&lt;'1'!$C101,IF(Data!$D$7:$D$669&gt;0,Data!I$7:I$669))))/'1'!$G101</f>
        <v>1</v>
      </c>
      <c r="K101" s="74">
        <f t="array" ref="K101">SUM(IF(Data!$B$7:$B$669&gt;='1'!$B101,IF(Data!$B$7:$B$669&lt;'1'!$C101,IF(Data!$D$7:$D$669&gt;0,Data!J$7:J$669))))/'1'!$G101</f>
        <v>0.71350000000000002</v>
      </c>
      <c r="L101" s="74">
        <f t="array" ref="L101">SUM(IF(Data!$B$7:$B$669&gt;='1'!$B101,IF(Data!$B$7:$B$669&lt;'1'!$C101,IF(Data!$D$7:$D$669&gt;0,Data!K$7:K$669))))/'1'!$G101</f>
        <v>0.63</v>
      </c>
      <c r="M101" s="74">
        <f t="array" ref="M101">SUM(IF(Data!$B$7:$B$669&gt;='1'!$B101,IF(Data!$B$7:$B$669&lt;'1'!$C101,IF(Data!$D$7:$D$669&gt;0,Data!L$7:L$669))))/'1'!$G101</f>
        <v>0.61150000000000004</v>
      </c>
      <c r="N101" s="74">
        <f t="array" ref="N101">SUM(IF(Data!$B$7:$B$669&gt;='1'!$B101,IF(Data!$B$7:$B$669&lt;'1'!$C101,IF(Data!$D$7:$D$669&gt;0,Data!M$7:M$669))))/'1'!$G101</f>
        <v>0.59399999999999997</v>
      </c>
      <c r="O101" s="74">
        <f t="array" ref="O101">SUM(IF(Data!$B$7:$B$669&gt;='1'!$B101,IF(Data!$B$7:$B$669&lt;'1'!$C101,IF(Data!$D$7:$D$669&gt;0,Data!N$7:N$669))))/'1'!$G101</f>
        <v>0.56950000000000001</v>
      </c>
      <c r="P101" s="74">
        <f t="array" ref="P101">SUM(IF(Data!$B$7:$B$669&gt;='1'!$B101,IF(Data!$B$7:$B$669&lt;'1'!$C101,IF(Data!$D$7:$D$669&gt;0,Data!O$7:O$669))))/'1'!$G101</f>
        <v>0.54749999999999999</v>
      </c>
      <c r="Q101" s="74">
        <f t="array" ref="Q101">SUM(IF(Data!$B$7:$B$669&gt;='1'!$B101,IF(Data!$B$7:$B$669&lt;'1'!$C101,IF(Data!$D$7:$D$669&gt;0,Data!P$7:P$669))))/'1'!$G101</f>
        <v>0.52749999999999997</v>
      </c>
      <c r="R101" s="74">
        <f t="array" ref="R101">SUM(IF(Data!$B$7:$B$669&gt;='1'!$B101,IF(Data!$B$7:$B$669&lt;'1'!$C101,IF(Data!$D$7:$D$669&gt;0,Data!Q$7:Q$669))))/'1'!$G101</f>
        <v>0.49549999999999994</v>
      </c>
      <c r="S101" s="74">
        <f t="array" ref="S101">SUM(IF(Data!$B$7:$B$669&gt;='1'!$B101,IF(Data!$B$7:$B$669&lt;'1'!$C101,IF(Data!$D$7:$D$669&gt;0,Data!R$7:R$669))))/'1'!$G101</f>
        <v>0.45799999999999996</v>
      </c>
      <c r="T101" s="74">
        <f t="array" ref="T101">SUM(IF(Data!$B$7:$B$669&gt;='1'!$B101,IF(Data!$B$7:$B$669&lt;'1'!$C101,IF(Data!$D$7:$D$669&gt;0,Data!S$7:S$669))))/'1'!$G101</f>
        <v>0.4339435705379821</v>
      </c>
      <c r="U101" s="74">
        <f t="array" ref="U101">SUM(IF(Data!$B$7:$B$669&gt;='1'!$B101,IF(Data!$B$7:$B$669&lt;'1'!$C101,IF(Data!$D$7:$D$669&gt;0,Data!T$7:T$669))))/'1'!$G101</f>
        <v>0.41250000000000003</v>
      </c>
      <c r="V101" s="74">
        <f t="array" ref="V101">SUM(IF(Data!$B$7:$B$669&gt;='1'!$B101,IF(Data!$B$7:$B$669&lt;'1'!$C101,IF(Data!$D$7:$D$669&gt;0,Data!U$7:U$669))))/'1'!$G101</f>
        <v>0.36499999999999999</v>
      </c>
      <c r="W101" s="74">
        <f t="array" ref="W101">SUM(IF(Data!$B$7:$B$669&gt;='1'!$B101,IF(Data!$B$7:$B$669&lt;'1'!$C101,IF(Data!$D$7:$D$669&gt;0,Data!V$7:V$669))))/'1'!$G101</f>
        <v>0.3125</v>
      </c>
      <c r="X101" s="74">
        <f t="array" ref="X101">SUM(IF(Data!$B$7:$B$669&gt;='1'!$B101,IF(Data!$B$7:$B$669&lt;'1'!$C101,IF(Data!$D$7:$D$669&gt;0,Data!W$7:W$669))))/'1'!$G101</f>
        <v>0.15100000000000002</v>
      </c>
      <c r="Y101" s="74">
        <f t="array" ref="Y101">SUM(IF(Data!$B$7:$B$669&gt;='1'!$B101,IF(Data!$B$7:$B$669&lt;'1'!$C101,IF(Data!$D$7:$D$669&gt;0,Data!X$7:X$669))))/'1'!$G101</f>
        <v>6.8000000000000005E-2</v>
      </c>
      <c r="Z101" s="74">
        <f t="array" ref="Z101">SUM(IF(Data!$B$7:$B$669&gt;='1'!$B101,IF(Data!$B$7:$B$669&lt;'1'!$C101,IF(Data!$D$7:$D$669&gt;0,Data!Y$7:Y$669))))/'1'!$G101</f>
        <v>2.2500000000000003E-2</v>
      </c>
      <c r="AA101" s="74">
        <f t="array" ref="AA101">SUM(IF(Data!$B$7:$B$669&gt;='1'!$B101,IF(Data!$B$7:$B$669&lt;'1'!$C101,IF(Data!$D$7:$D$669&gt;0,Data!Z$7:Z$669))))/'1'!$G101</f>
        <v>0.01</v>
      </c>
      <c r="AB101" s="74">
        <f t="array" ref="AB101">SUM(IF(Data!$B$7:$B$669&gt;='1'!$B101,IF(Data!$B$7:$B$669&lt;'1'!$C101,IF(Data!$D$7:$D$669&gt;0,Data!AA$7:AA$669))))/'1'!$G101</f>
        <v>5.0000000000000001E-3</v>
      </c>
      <c r="AC101" s="74">
        <f t="array" ref="AC101">SUM(IF(Data!$B$7:$B$669&gt;='1'!$B101,IF(Data!$B$7:$B$669&lt;'1'!$C101,IF(Data!$D$7:$D$669&gt;0,Data!AB$7:AB$669))))/'1'!$G101</f>
        <v>3.0000000000000001E-3</v>
      </c>
      <c r="AD101" s="74">
        <f t="array" ref="AD101">SUM(IF(Data!$B$7:$B$669&gt;='1'!$B101,IF(Data!$B$7:$B$669&lt;'1'!$C101,IF(Data!$D$7:$D$669&gt;0,Data!AC$7:AC$669))))/'1'!$G101</f>
        <v>2.6130903413821784E-3</v>
      </c>
      <c r="AE101" s="75">
        <f t="array" ref="AE101">SUM(IF(Data!$B$7:$B$669&gt;='1'!$B101,IF(Data!$B$7:$B$669&lt;'1'!$C101,IF(Data!$D$7:$D$669&gt;0,Data!AD$7:AD$669))))/'1'!$G101</f>
        <v>0</v>
      </c>
      <c r="AF101" s="131">
        <f t="shared" si="60"/>
        <v>0</v>
      </c>
      <c r="AG101" s="123">
        <f t="shared" si="61"/>
        <v>0.28649999999999998</v>
      </c>
      <c r="AH101" s="123">
        <f t="shared" si="62"/>
        <v>8.3500000000000019E-2</v>
      </c>
      <c r="AI101" s="123">
        <f t="shared" si="63"/>
        <v>1.8499999999999961E-2</v>
      </c>
      <c r="AJ101" s="123">
        <f t="shared" si="64"/>
        <v>1.7500000000000071E-2</v>
      </c>
      <c r="AK101" s="123">
        <f t="shared" si="65"/>
        <v>2.4499999999999966E-2</v>
      </c>
      <c r="AL101" s="123">
        <f t="shared" si="66"/>
        <v>2.200000000000002E-2</v>
      </c>
      <c r="AM101" s="123">
        <f t="shared" si="67"/>
        <v>2.0000000000000018E-2</v>
      </c>
      <c r="AN101" s="123">
        <f t="shared" si="68"/>
        <v>3.2000000000000028E-2</v>
      </c>
      <c r="AO101" s="123">
        <f t="shared" si="69"/>
        <v>3.7499999999999978E-2</v>
      </c>
      <c r="AP101" s="123">
        <f t="shared" si="70"/>
        <v>2.4056429462017859E-2</v>
      </c>
      <c r="AQ101" s="123">
        <f t="shared" si="71"/>
        <v>2.1443570537982071E-2</v>
      </c>
      <c r="AR101" s="123">
        <f t="shared" si="72"/>
        <v>4.7500000000000042E-2</v>
      </c>
      <c r="AS101" s="123">
        <f t="shared" si="73"/>
        <v>5.2499999999999991E-2</v>
      </c>
      <c r="AT101" s="123">
        <f t="shared" si="74"/>
        <v>0.16149999999999998</v>
      </c>
      <c r="AU101" s="123">
        <f t="shared" si="75"/>
        <v>8.3000000000000018E-2</v>
      </c>
      <c r="AV101" s="123">
        <f t="shared" si="76"/>
        <v>4.5499999999999999E-2</v>
      </c>
      <c r="AW101" s="123">
        <f t="shared" si="77"/>
        <v>1.2500000000000002E-2</v>
      </c>
      <c r="AX101" s="123">
        <f t="shared" si="78"/>
        <v>5.0000000000000001E-3</v>
      </c>
      <c r="AY101" s="123">
        <f t="shared" si="79"/>
        <v>2E-3</v>
      </c>
      <c r="AZ101" s="123">
        <f t="shared" si="80"/>
        <v>3.8690965861782169E-4</v>
      </c>
      <c r="BA101" s="132">
        <f t="shared" si="81"/>
        <v>2.6130903413821784E-3</v>
      </c>
      <c r="BB101" s="74">
        <f t="shared" si="82"/>
        <v>0</v>
      </c>
      <c r="BC101" s="74">
        <f t="shared" si="83"/>
        <v>0.56605642946201784</v>
      </c>
      <c r="BD101" s="74">
        <f t="shared" si="84"/>
        <v>0.43133048019659992</v>
      </c>
      <c r="BE101" s="74">
        <f t="shared" si="85"/>
        <v>2.6130903413821784E-3</v>
      </c>
      <c r="BF101" s="74">
        <f t="shared" si="86"/>
        <v>4.8981621574558512</v>
      </c>
      <c r="BG101" s="74">
        <f t="shared" si="87"/>
        <v>22.394406451744999</v>
      </c>
      <c r="BH101" s="74">
        <f t="shared" si="88"/>
        <v>0.69140970636946752</v>
      </c>
      <c r="BI101" s="77">
        <f t="array" ref="BI101">10^ (LOG(INDEX($I$6:$AE$6,MATCH(BI$6/100,$I101:$AE101,-1)))-(INDEX($I101:$AE101,MATCH(BI$6/100,$I101:$AE101,-1))-BI$6/100)/(INDEX($I101:$AE101,MATCH(BI$6/100,$I101:$AE101,-1))-INDEX($I101:$AE101,MATCH(BI$6/100,$I101:$AE101,-1)+1))*(LOG(INDEX($I$6:$AE$6,MATCH(BI$6/100,$I101:$AE101,-1)))-LOG(INDEX($I$6:$AE$6,MATCH(BI$6/100,$I101:$AE101,-1)+1))))</f>
        <v>0.48191509287651357</v>
      </c>
      <c r="BJ101" s="77">
        <f t="array" ref="BJ101">10^ (LOG(INDEX($I$6:$AE$6,MATCH(BJ$6/100,$I101:$AE101,-1)))-(INDEX($I101:$AE101,MATCH(BJ$6/100,$I101:$AE101,-1))-BJ$6/100)/(INDEX($I101:$AE101,MATCH(BJ$6/100,$I101:$AE101,-1))-INDEX($I101:$AE101,MATCH(BJ$6/100,$I101:$AE101,-1)+1))*(LOG(INDEX($I$6:$AE$6,MATCH(BJ$6/100,$I101:$AE101,-1)))-LOG(INDEX($I$6:$AE$6,MATCH(BJ$6/100,$I101:$AE101,-1)+1))))</f>
        <v>0.61175993066074841</v>
      </c>
      <c r="BK101" s="77">
        <f t="array" ref="BK101">10^ (LOG(INDEX($I$6:$AE$6,MATCH(BK$6/100,$I101:$AE101,-1)))-(INDEX($I101:$AE101,MATCH(BK$6/100,$I101:$AE101,-1))-BK$6/100)/(INDEX($I101:$AE101,MATCH(BK$6/100,$I101:$AE101,-1))-INDEX($I101:$AE101,MATCH(BK$6/100,$I101:$AE101,-1)+1))*(LOG(INDEX($I$6:$AE$6,MATCH(BK$6/100,$I101:$AE101,-1)))-LOG(INDEX($I$6:$AE$6,MATCH(BK$6/100,$I101:$AE101,-1)+1))))</f>
        <v>0.74281181631342263</v>
      </c>
      <c r="BL101" s="77">
        <f t="array" ref="BL101">10^ (LOG(INDEX($I$6:$AE$6,MATCH(BL$6/100,$I101:$AE101,-1)))-(INDEX($I101:$AE101,MATCH(BL$6/100,$I101:$AE101,-1))-BL$6/100)/(INDEX($I101:$AE101,MATCH(BL$6/100,$I101:$AE101,-1))-INDEX($I101:$AE101,MATCH(BL$6/100,$I101:$AE101,-1)+1))*(LOG(INDEX($I$6:$AE$6,MATCH(BL$6/100,$I101:$AE101,-1)))-LOG(INDEX($I$6:$AE$6,MATCH(BL$6/100,$I101:$AE101,-1)+1))))</f>
        <v>1.0874067178018603</v>
      </c>
      <c r="BM101" s="77">
        <f t="array" ref="BM101">10^ (LOG(INDEX($I$6:$AE$6,MATCH(BM$6/100,$I101:$AE101,-1)))-(INDEX($I101:$AE101,MATCH(BM$6/100,$I101:$AE101,-1))-BM$6/100)/(INDEX($I101:$AE101,MATCH(BM$6/100,$I101:$AE101,-1))-INDEX($I101:$AE101,MATCH(BM$6/100,$I101:$AE101,-1)+1))*(LOG(INDEX($I$6:$AE$6,MATCH(BM$6/100,$I101:$AE101,-1)))-LOG(INDEX($I$6:$AE$6,MATCH(BM$6/100,$I101:$AE101,-1)+1))))</f>
        <v>3.5689399717052828</v>
      </c>
      <c r="BN101" s="77">
        <f t="array" ref="BN101">10^ (LOG(INDEX($I$6:$AE$6,MATCH(BN$6/100,$I101:$AE101,-1)))-(INDEX($I101:$AE101,MATCH(BN$6/100,$I101:$AE101,-1))-BN$6/100)/(INDEX($I101:$AE101,MATCH(BN$6/100,$I101:$AE101,-1))-INDEX($I101:$AE101,MATCH(BN$6/100,$I101:$AE101,-1)+1))*(LOG(INDEX($I$6:$AE$6,MATCH(BN$6/100,$I101:$AE101,-1)))-LOG(INDEX($I$6:$AE$6,MATCH(BN$6/100,$I101:$AE101,-1)+1))))</f>
        <v>29.670118993007449</v>
      </c>
      <c r="BO101" s="77">
        <f t="array" ref="BO101">10^ (LOG(INDEX($I$6:$AE$6,MATCH(BO$6/100,$I101:$AE101,-1)))-(INDEX($I101:$AE101,MATCH(BO$6/100,$I101:$AE101,-1))-BO$6/100)/(INDEX($I101:$AE101,MATCH(BO$6/100,$I101:$AE101,-1))-INDEX($I101:$AE101,MATCH(BO$6/100,$I101:$AE101,-1)+1))*(LOG(INDEX($I$6:$AE$6,MATCH(BO$6/100,$I101:$AE101,-1)))-LOG(INDEX($I$6:$AE$6,MATCH(BO$6/100,$I101:$AE101,-1)+1))))</f>
        <v>41.54983966056394</v>
      </c>
      <c r="BP101" s="77">
        <f t="array" ref="BP101">10^ (LOG(INDEX($I$6:$AE$6,MATCH(BP$6/100,$I101:$AE101,-1)))-(INDEX($I101:$AE101,MATCH(BP$6/100,$I101:$AE101,-1))-BP$6/100)/(INDEX($I101:$AE101,MATCH(BP$6/100,$I101:$AE101,-1))-INDEX($I101:$AE101,MATCH(BP$6/100,$I101:$AE101,-1)+1))*(LOG(INDEX($I$6:$AE$6,MATCH(BP$6/100,$I101:$AE101,-1)))-LOG(INDEX($I$6:$AE$6,MATCH(BP$6/100,$I101:$AE101,-1)+1))))</f>
        <v>48.26663066537629</v>
      </c>
      <c r="BQ101" s="78">
        <f t="array" ref="BQ101">10^ (LOG(INDEX($I$6:$AE$6,MATCH(BQ$6/100,$I101:$AE101,-1)))-(INDEX($I101:$AE101,MATCH(BQ$6/100,$I101:$AE101,-1))-BQ$6/100)/(INDEX($I101:$AE101,MATCH(BQ$6/100,$I101:$AE101,-1))-INDEX($I101:$AE101,MATCH(BQ$6/100,$I101:$AE101,-1)+1))*(LOG(INDEX($I$6:$AE$6,MATCH(BQ$6/100,$I101:$AE101,-1)))-LOG(INDEX($I$6:$AE$6,MATCH(BQ$6/100,$I101:$AE101,-1)+1))))</f>
        <v>53.337428114848521</v>
      </c>
    </row>
    <row r="102" spans="1:69" x14ac:dyDescent="0.2">
      <c r="A102" s="2"/>
      <c r="B102" s="79">
        <f t="shared" si="89"/>
        <v>101</v>
      </c>
      <c r="C102" s="71">
        <f t="shared" si="90"/>
        <v>102</v>
      </c>
      <c r="D102" s="71">
        <f t="shared" si="59"/>
        <v>101</v>
      </c>
      <c r="E102" s="57">
        <v>0</v>
      </c>
      <c r="F102" s="57" t="s">
        <v>101</v>
      </c>
      <c r="G102" s="118">
        <f t="array" ref="G102">SUM(IF(Data!$B$7:$B$669&gt;='1'!B102,IF(Data!$B$7:$B$669&lt;'1'!C102,IF(Data!$D$7:$D$669&gt;0,1))))</f>
        <v>0</v>
      </c>
      <c r="H102" s="120">
        <f t="array" ref="H102">SUM(IF(Data!$B$7:$B$669&gt;='1'!B102,IF(Data!$B$7:$B$669&lt;'1'!C102,IF(Data!$D$7:$D$669&gt;0,Data!$F$7:$F$669))))/3</f>
        <v>0</v>
      </c>
      <c r="I102" s="137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5"/>
      <c r="AF102" s="131"/>
      <c r="AG102" s="123"/>
      <c r="AH102" s="123"/>
      <c r="AI102" s="123"/>
      <c r="AJ102" s="123"/>
      <c r="AK102" s="123"/>
      <c r="AL102" s="123"/>
      <c r="AM102" s="123"/>
      <c r="AN102" s="123"/>
      <c r="AO102" s="123"/>
      <c r="AP102" s="123"/>
      <c r="AQ102" s="123"/>
      <c r="AR102" s="123"/>
      <c r="AS102" s="123"/>
      <c r="AT102" s="123"/>
      <c r="AU102" s="123"/>
      <c r="AV102" s="123"/>
      <c r="AW102" s="123"/>
      <c r="AX102" s="123"/>
      <c r="AY102" s="123"/>
      <c r="AZ102" s="123"/>
      <c r="BA102" s="132"/>
      <c r="BB102" s="74"/>
      <c r="BC102" s="74"/>
      <c r="BD102" s="74"/>
      <c r="BE102" s="74"/>
      <c r="BF102" s="74"/>
      <c r="BG102" s="74"/>
      <c r="BH102" s="74"/>
      <c r="BI102" s="77"/>
      <c r="BJ102" s="77"/>
      <c r="BK102" s="77"/>
      <c r="BL102" s="77"/>
      <c r="BM102" s="77"/>
      <c r="BN102" s="77"/>
      <c r="BO102" s="77"/>
      <c r="BP102" s="77"/>
      <c r="BQ102" s="78"/>
    </row>
    <row r="103" spans="1:69" x14ac:dyDescent="0.2">
      <c r="A103" s="2"/>
      <c r="B103" s="79">
        <f t="shared" si="89"/>
        <v>102</v>
      </c>
      <c r="C103" s="71">
        <f t="shared" si="90"/>
        <v>103</v>
      </c>
      <c r="D103" s="71">
        <f t="shared" si="59"/>
        <v>102</v>
      </c>
      <c r="E103" s="57">
        <v>0</v>
      </c>
      <c r="F103" s="57" t="s">
        <v>101</v>
      </c>
      <c r="G103" s="118">
        <f t="array" ref="G103">SUM(IF(Data!$B$7:$B$669&gt;='1'!B103,IF(Data!$B$7:$B$669&lt;'1'!C103,IF(Data!$D$7:$D$669&gt;0,1))))</f>
        <v>3</v>
      </c>
      <c r="H103" s="120">
        <f t="array" ref="H103">SUM(IF(Data!$B$7:$B$669&gt;='1'!B103,IF(Data!$B$7:$B$669&lt;'1'!C103,IF(Data!$D$7:$D$669&gt;0,Data!$F$7:$F$669))))/3</f>
        <v>1.6666666666666667</v>
      </c>
      <c r="I103" s="137">
        <f t="array" ref="I103">SUM(IF(Data!$B$7:$B$669&gt;='1'!$B103,IF(Data!$B$7:$B$669&lt;'1'!$C103,IF(Data!$D$7:$D$669&gt;0,Data!H$7:H$669))))/'1'!$G103</f>
        <v>1</v>
      </c>
      <c r="J103" s="74">
        <f t="array" ref="J103">SUM(IF(Data!$B$7:$B$669&gt;='1'!$B103,IF(Data!$B$7:$B$669&lt;'1'!$C103,IF(Data!$D$7:$D$669&gt;0,Data!I$7:I$669))))/'1'!$G103</f>
        <v>1</v>
      </c>
      <c r="K103" s="74">
        <f t="array" ref="K103">SUM(IF(Data!$B$7:$B$669&gt;='1'!$B103,IF(Data!$B$7:$B$669&lt;'1'!$C103,IF(Data!$D$7:$D$669&gt;0,Data!J$7:J$669))))/'1'!$G103</f>
        <v>0.83599999999999997</v>
      </c>
      <c r="L103" s="74">
        <f t="array" ref="L103">SUM(IF(Data!$B$7:$B$669&gt;='1'!$B103,IF(Data!$B$7:$B$669&lt;'1'!$C103,IF(Data!$D$7:$D$669&gt;0,Data!K$7:K$669))))/'1'!$G103</f>
        <v>0.83599999999999997</v>
      </c>
      <c r="M103" s="74">
        <f t="array" ref="M103">SUM(IF(Data!$B$7:$B$669&gt;='1'!$B103,IF(Data!$B$7:$B$669&lt;'1'!$C103,IF(Data!$D$7:$D$669&gt;0,Data!L$7:L$669))))/'1'!$G103</f>
        <v>0.83233333333333326</v>
      </c>
      <c r="N103" s="74">
        <f t="array" ref="N103">SUM(IF(Data!$B$7:$B$669&gt;='1'!$B103,IF(Data!$B$7:$B$669&lt;'1'!$C103,IF(Data!$D$7:$D$669&gt;0,Data!M$7:M$669))))/'1'!$G103</f>
        <v>0.83133333333333326</v>
      </c>
      <c r="O103" s="74">
        <f t="array" ref="O103">SUM(IF(Data!$B$7:$B$669&gt;='1'!$B103,IF(Data!$B$7:$B$669&lt;'1'!$C103,IF(Data!$D$7:$D$669&gt;0,Data!N$7:N$669))))/'1'!$G103</f>
        <v>0.82600000000000007</v>
      </c>
      <c r="P103" s="74">
        <f t="array" ref="P103">SUM(IF(Data!$B$7:$B$669&gt;='1'!$B103,IF(Data!$B$7:$B$669&lt;'1'!$C103,IF(Data!$D$7:$D$669&gt;0,Data!O$7:O$669))))/'1'!$G103</f>
        <v>0.81633333333333324</v>
      </c>
      <c r="Q103" s="74">
        <f t="array" ref="Q103">SUM(IF(Data!$B$7:$B$669&gt;='1'!$B103,IF(Data!$B$7:$B$669&lt;'1'!$C103,IF(Data!$D$7:$D$669&gt;0,Data!P$7:P$669))))/'1'!$G103</f>
        <v>0.80700000000000005</v>
      </c>
      <c r="R103" s="74">
        <f t="array" ref="R103">SUM(IF(Data!$B$7:$B$669&gt;='1'!$B103,IF(Data!$B$7:$B$669&lt;'1'!$C103,IF(Data!$D$7:$D$669&gt;0,Data!Q$7:Q$669))))/'1'!$G103</f>
        <v>0.79066666666666663</v>
      </c>
      <c r="S103" s="74">
        <f t="array" ref="S103">SUM(IF(Data!$B$7:$B$669&gt;='1'!$B103,IF(Data!$B$7:$B$669&lt;'1'!$C103,IF(Data!$D$7:$D$669&gt;0,Data!R$7:R$669))))/'1'!$G103</f>
        <v>0.7683333333333332</v>
      </c>
      <c r="T103" s="74">
        <f t="array" ref="T103">SUM(IF(Data!$B$7:$B$669&gt;='1'!$B103,IF(Data!$B$7:$B$669&lt;'1'!$C103,IF(Data!$D$7:$D$669&gt;0,Data!S$7:S$669))))/'1'!$G103</f>
        <v>0.75317690158436967</v>
      </c>
      <c r="U103" s="74">
        <f t="array" ref="U103">SUM(IF(Data!$B$7:$B$669&gt;='1'!$B103,IF(Data!$B$7:$B$669&lt;'1'!$C103,IF(Data!$D$7:$D$669&gt;0,Data!T$7:T$669))))/'1'!$G103</f>
        <v>0.73966666666666681</v>
      </c>
      <c r="V103" s="74">
        <f t="array" ref="V103">SUM(IF(Data!$B$7:$B$669&gt;='1'!$B103,IF(Data!$B$7:$B$669&lt;'1'!$C103,IF(Data!$D$7:$D$669&gt;0,Data!U$7:U$669))))/'1'!$G103</f>
        <v>0.70033333333333336</v>
      </c>
      <c r="W103" s="74">
        <f t="array" ref="W103">SUM(IF(Data!$B$7:$B$669&gt;='1'!$B103,IF(Data!$B$7:$B$669&lt;'1'!$C103,IF(Data!$D$7:$D$669&gt;0,Data!V$7:V$669))))/'1'!$G103</f>
        <v>0.64733333333333332</v>
      </c>
      <c r="X103" s="74">
        <f t="array" ref="X103">SUM(IF(Data!$B$7:$B$669&gt;='1'!$B103,IF(Data!$B$7:$B$669&lt;'1'!$C103,IF(Data!$D$7:$D$669&gt;0,Data!W$7:W$669))))/'1'!$G103</f>
        <v>0.52100000000000002</v>
      </c>
      <c r="Y103" s="74">
        <f t="array" ref="Y103">SUM(IF(Data!$B$7:$B$669&gt;='1'!$B103,IF(Data!$B$7:$B$669&lt;'1'!$C103,IF(Data!$D$7:$D$669&gt;0,Data!X$7:X$669))))/'1'!$G103</f>
        <v>0.38600000000000007</v>
      </c>
      <c r="Z103" s="74">
        <f t="array" ref="Z103">SUM(IF(Data!$B$7:$B$669&gt;='1'!$B103,IF(Data!$B$7:$B$669&lt;'1'!$C103,IF(Data!$D$7:$D$669&gt;0,Data!Y$7:Y$669))))/'1'!$G103</f>
        <v>0.24300000000000002</v>
      </c>
      <c r="AA103" s="74">
        <f t="array" ref="AA103">SUM(IF(Data!$B$7:$B$669&gt;='1'!$B103,IF(Data!$B$7:$B$669&lt;'1'!$C103,IF(Data!$D$7:$D$669&gt;0,Data!Z$7:Z$669))))/'1'!$G103</f>
        <v>0.127</v>
      </c>
      <c r="AB103" s="74">
        <f t="array" ref="AB103">SUM(IF(Data!$B$7:$B$669&gt;='1'!$B103,IF(Data!$B$7:$B$669&lt;'1'!$C103,IF(Data!$D$7:$D$669&gt;0,Data!AA$7:AA$669))))/'1'!$G103</f>
        <v>4.2333333333333334E-2</v>
      </c>
      <c r="AC103" s="74">
        <f t="array" ref="AC103">SUM(IF(Data!$B$7:$B$669&gt;='1'!$B103,IF(Data!$B$7:$B$669&lt;'1'!$C103,IF(Data!$D$7:$D$669&gt;0,Data!AB$7:AB$669))))/'1'!$G103</f>
        <v>1.2666666666666668E-2</v>
      </c>
      <c r="AD103" s="74">
        <f t="array" ref="AD103">SUM(IF(Data!$B$7:$B$669&gt;='1'!$B103,IF(Data!$B$7:$B$669&lt;'1'!$C103,IF(Data!$D$7:$D$669&gt;0,Data!AC$7:AC$669))))/'1'!$G103</f>
        <v>1.1033048108058087E-2</v>
      </c>
      <c r="AE103" s="75">
        <f t="array" ref="AE103">SUM(IF(Data!$B$7:$B$669&gt;='1'!$B103,IF(Data!$B$7:$B$669&lt;'1'!$C103,IF(Data!$D$7:$D$669&gt;0,Data!AD$7:AD$669))))/'1'!$G103</f>
        <v>0</v>
      </c>
      <c r="AF103" s="131">
        <f t="shared" si="60"/>
        <v>0</v>
      </c>
      <c r="AG103" s="123">
        <f t="shared" si="61"/>
        <v>0.16400000000000003</v>
      </c>
      <c r="AH103" s="123">
        <f t="shared" si="62"/>
        <v>0</v>
      </c>
      <c r="AI103" s="123">
        <f t="shared" si="63"/>
        <v>3.6666666666667069E-3</v>
      </c>
      <c r="AJ103" s="123">
        <f t="shared" si="64"/>
        <v>1.0000000000000009E-3</v>
      </c>
      <c r="AK103" s="123">
        <f t="shared" si="65"/>
        <v>5.33333333333319E-3</v>
      </c>
      <c r="AL103" s="123">
        <f t="shared" si="66"/>
        <v>9.6666666666668233E-3</v>
      </c>
      <c r="AM103" s="123">
        <f t="shared" si="67"/>
        <v>9.3333333333331936E-3</v>
      </c>
      <c r="AN103" s="123">
        <f t="shared" si="68"/>
        <v>1.6333333333333422E-2</v>
      </c>
      <c r="AO103" s="123">
        <f t="shared" si="69"/>
        <v>2.2333333333333427E-2</v>
      </c>
      <c r="AP103" s="123">
        <f t="shared" si="70"/>
        <v>1.5156431748963528E-2</v>
      </c>
      <c r="AQ103" s="123">
        <f t="shared" si="71"/>
        <v>1.3510234917702868E-2</v>
      </c>
      <c r="AR103" s="123">
        <f t="shared" si="72"/>
        <v>3.9333333333333442E-2</v>
      </c>
      <c r="AS103" s="123">
        <f t="shared" si="73"/>
        <v>5.3000000000000047E-2</v>
      </c>
      <c r="AT103" s="123">
        <f t="shared" si="74"/>
        <v>0.1263333333333333</v>
      </c>
      <c r="AU103" s="123">
        <f t="shared" si="75"/>
        <v>0.13499999999999995</v>
      </c>
      <c r="AV103" s="123">
        <f t="shared" si="76"/>
        <v>0.14300000000000004</v>
      </c>
      <c r="AW103" s="123">
        <f t="shared" si="77"/>
        <v>0.11600000000000002</v>
      </c>
      <c r="AX103" s="123">
        <f t="shared" si="78"/>
        <v>8.4666666666666668E-2</v>
      </c>
      <c r="AY103" s="123">
        <f t="shared" si="79"/>
        <v>2.9666666666666668E-2</v>
      </c>
      <c r="AZ103" s="123">
        <f t="shared" si="80"/>
        <v>1.6336185586085811E-3</v>
      </c>
      <c r="BA103" s="132">
        <f t="shared" si="81"/>
        <v>1.1033048108058087E-2</v>
      </c>
      <c r="BB103" s="74">
        <f t="shared" si="82"/>
        <v>0</v>
      </c>
      <c r="BC103" s="74">
        <f t="shared" si="83"/>
        <v>0.24682309841563033</v>
      </c>
      <c r="BD103" s="74">
        <f t="shared" si="84"/>
        <v>0.74214385347631151</v>
      </c>
      <c r="BE103" s="74">
        <f t="shared" si="85"/>
        <v>1.1033048108058087E-2</v>
      </c>
      <c r="BF103" s="74">
        <f t="shared" si="86"/>
        <v>1.0826078311773304</v>
      </c>
      <c r="BG103" s="74">
        <f t="shared" si="87"/>
        <v>21.931607676759441</v>
      </c>
      <c r="BH103" s="74">
        <f t="shared" si="88"/>
        <v>0.42601028827981602</v>
      </c>
      <c r="BI103" s="77">
        <f t="array" ref="BI103">10^ (LOG(INDEX($I$6:$AE$6,MATCH(BI$6/100,$I103:$AE103,-1)))-(INDEX($I103:$AE103,MATCH(BI$6/100,$I103:$AE103,-1))-BI$6/100)/(INDEX($I103:$AE103,MATCH(BI$6/100,$I103:$AE103,-1))-INDEX($I103:$AE103,MATCH(BI$6/100,$I103:$AE103,-1)+1))*(LOG(INDEX($I$6:$AE$6,MATCH(BI$6/100,$I103:$AE103,-1)))-LOG(INDEX($I$6:$AE$6,MATCH(BI$6/100,$I103:$AE103,-1)+1))))</f>
        <v>0.1886337547019824</v>
      </c>
      <c r="BJ103" s="77">
        <f t="array" ref="BJ103">10^ (LOG(INDEX($I$6:$AE$6,MATCH(BJ$6/100,$I103:$AE103,-1)))-(INDEX($I103:$AE103,MATCH(BJ$6/100,$I103:$AE103,-1))-BJ$6/100)/(INDEX($I103:$AE103,MATCH(BJ$6/100,$I103:$AE103,-1))-INDEX($I103:$AE103,MATCH(BJ$6/100,$I103:$AE103,-1)+1))*(LOG(INDEX($I$6:$AE$6,MATCH(BJ$6/100,$I103:$AE103,-1)))-LOG(INDEX($I$6:$AE$6,MATCH(BJ$6/100,$I103:$AE103,-1)+1))))</f>
        <v>0.23242681532957457</v>
      </c>
      <c r="BK103" s="77">
        <f t="array" ref="BK103">10^ (LOG(INDEX($I$6:$AE$6,MATCH(BK$6/100,$I103:$AE103,-1)))-(INDEX($I103:$AE103,MATCH(BK$6/100,$I103:$AE103,-1))-BK$6/100)/(INDEX($I103:$AE103,MATCH(BK$6/100,$I103:$AE103,-1))-INDEX($I103:$AE103,MATCH(BK$6/100,$I103:$AE103,-1)+1))*(LOG(INDEX($I$6:$AE$6,MATCH(BK$6/100,$I103:$AE103,-1)))-LOG(INDEX($I$6:$AE$6,MATCH(BK$6/100,$I103:$AE103,-1)+1))))</f>
        <v>0.30498211745142156</v>
      </c>
      <c r="BL103" s="77">
        <f t="array" ref="BL103">10^ (LOG(INDEX($I$6:$AE$6,MATCH(BL$6/100,$I103:$AE103,-1)))-(INDEX($I103:$AE103,MATCH(BL$6/100,$I103:$AE103,-1))-BL$6/100)/(INDEX($I103:$AE103,MATCH(BL$6/100,$I103:$AE103,-1))-INDEX($I103:$AE103,MATCH(BL$6/100,$I103:$AE103,-1)+1))*(LOG(INDEX($I$6:$AE$6,MATCH(BL$6/100,$I103:$AE103,-1)))-LOG(INDEX($I$6:$AE$6,MATCH(BL$6/100,$I103:$AE103,-1)+1))))</f>
        <v>0.38588847928284747</v>
      </c>
      <c r="BM103" s="77">
        <f t="array" ref="BM103">10^ (LOG(INDEX($I$6:$AE$6,MATCH(BM$6/100,$I103:$AE103,-1)))-(INDEX($I103:$AE103,MATCH(BM$6/100,$I103:$AE103,-1))-BM$6/100)/(INDEX($I103:$AE103,MATCH(BM$6/100,$I103:$AE103,-1))-INDEX($I103:$AE103,MATCH(BM$6/100,$I103:$AE103,-1)+1))*(LOG(INDEX($I$6:$AE$6,MATCH(BM$6/100,$I103:$AE103,-1)))-LOG(INDEX($I$6:$AE$6,MATCH(BM$6/100,$I103:$AE103,-1)+1))))</f>
        <v>0.56761699469400095</v>
      </c>
      <c r="BN103" s="77">
        <f t="array" ref="BN103">10^ (LOG(INDEX($I$6:$AE$6,MATCH(BN$6/100,$I103:$AE103,-1)))-(INDEX($I103:$AE103,MATCH(BN$6/100,$I103:$AE103,-1))-BN$6/100)/(INDEX($I103:$AE103,MATCH(BN$6/100,$I103:$AE103,-1))-INDEX($I103:$AE103,MATCH(BN$6/100,$I103:$AE103,-1)+1))*(LOG(INDEX($I$6:$AE$6,MATCH(BN$6/100,$I103:$AE103,-1)))-LOG(INDEX($I$6:$AE$6,MATCH(BN$6/100,$I103:$AE103,-1)+1))))</f>
        <v>0.86487657959570918</v>
      </c>
      <c r="BO103" s="77">
        <f t="array" ref="BO103">10^ (LOG(INDEX($I$6:$AE$6,MATCH(BO$6/100,$I103:$AE103,-1)))-(INDEX($I103:$AE103,MATCH(BO$6/100,$I103:$AE103,-1))-BO$6/100)/(INDEX($I103:$AE103,MATCH(BO$6/100,$I103:$AE103,-1))-INDEX($I103:$AE103,MATCH(BO$6/100,$I103:$AE103,-1)+1))*(LOG(INDEX($I$6:$AE$6,MATCH(BO$6/100,$I103:$AE103,-1)))-LOG(INDEX($I$6:$AE$6,MATCH(BO$6/100,$I103:$AE103,-1)+1))))</f>
        <v>1.9250101049507782</v>
      </c>
      <c r="BP103" s="77">
        <f t="array" ref="BP103">10^ (LOG(INDEX($I$6:$AE$6,MATCH(BP$6/100,$I103:$AE103,-1)))-(INDEX($I103:$AE103,MATCH(BP$6/100,$I103:$AE103,-1))-BP$6/100)/(INDEX($I103:$AE103,MATCH(BP$6/100,$I103:$AE103,-1))-INDEX($I103:$AE103,MATCH(BP$6/100,$I103:$AE103,-1)+1))*(LOG(INDEX($I$6:$AE$6,MATCH(BP$6/100,$I103:$AE103,-1)))-LOG(INDEX($I$6:$AE$6,MATCH(BP$6/100,$I103:$AE103,-1)+1))))</f>
        <v>39.557563400103852</v>
      </c>
      <c r="BQ103" s="78">
        <f t="array" ref="BQ103">10^ (LOG(INDEX($I$6:$AE$6,MATCH(BQ$6/100,$I103:$AE103,-1)))-(INDEX($I103:$AE103,MATCH(BQ$6/100,$I103:$AE103,-1))-BQ$6/100)/(INDEX($I103:$AE103,MATCH(BQ$6/100,$I103:$AE103,-1))-INDEX($I103:$AE103,MATCH(BQ$6/100,$I103:$AE103,-1)+1))*(LOG(INDEX($I$6:$AE$6,MATCH(BQ$6/100,$I103:$AE103,-1)))-LOG(INDEX($I$6:$AE$6,MATCH(BQ$6/100,$I103:$AE103,-1)+1))))</f>
        <v>47.10002786382865</v>
      </c>
    </row>
    <row r="104" spans="1:69" x14ac:dyDescent="0.2">
      <c r="A104" s="2"/>
      <c r="B104" s="79">
        <f t="shared" si="89"/>
        <v>103</v>
      </c>
      <c r="C104" s="71">
        <f t="shared" si="90"/>
        <v>104</v>
      </c>
      <c r="D104" s="71">
        <f t="shared" si="59"/>
        <v>103</v>
      </c>
      <c r="E104" s="57">
        <v>0</v>
      </c>
      <c r="F104" s="57" t="s">
        <v>101</v>
      </c>
      <c r="G104" s="118">
        <f t="array" ref="G104">SUM(IF(Data!$B$7:$B$669&gt;='1'!B104,IF(Data!$B$7:$B$669&lt;'1'!C104,IF(Data!$D$7:$D$669&gt;0,1))))</f>
        <v>2</v>
      </c>
      <c r="H104" s="120">
        <f t="array" ref="H104">SUM(IF(Data!$B$7:$B$669&gt;='1'!B104,IF(Data!$B$7:$B$669&lt;'1'!C104,IF(Data!$D$7:$D$669&gt;0,Data!$F$7:$F$669))))/3</f>
        <v>1</v>
      </c>
      <c r="I104" s="137">
        <f t="array" ref="I104">SUM(IF(Data!$B$7:$B$669&gt;='1'!$B104,IF(Data!$B$7:$B$669&lt;'1'!$C104,IF(Data!$D$7:$D$669&gt;0,Data!H$7:H$669))))/'1'!$G104</f>
        <v>1</v>
      </c>
      <c r="J104" s="74">
        <f t="array" ref="J104">SUM(IF(Data!$B$7:$B$669&gt;='1'!$B104,IF(Data!$B$7:$B$669&lt;'1'!$C104,IF(Data!$D$7:$D$669&gt;0,Data!I$7:I$669))))/'1'!$G104</f>
        <v>1</v>
      </c>
      <c r="K104" s="74">
        <f t="array" ref="K104">SUM(IF(Data!$B$7:$B$669&gt;='1'!$B104,IF(Data!$B$7:$B$669&lt;'1'!$C104,IF(Data!$D$7:$D$669&gt;0,Data!J$7:J$669))))/'1'!$G104</f>
        <v>0.85099999999999998</v>
      </c>
      <c r="L104" s="74">
        <f t="array" ref="L104">SUM(IF(Data!$B$7:$B$669&gt;='1'!$B104,IF(Data!$B$7:$B$669&lt;'1'!$C104,IF(Data!$D$7:$D$669&gt;0,Data!K$7:K$669))))/'1'!$G104</f>
        <v>0.73599999999999999</v>
      </c>
      <c r="M104" s="74">
        <f t="array" ref="M104">SUM(IF(Data!$B$7:$B$669&gt;='1'!$B104,IF(Data!$B$7:$B$669&lt;'1'!$C104,IF(Data!$D$7:$D$669&gt;0,Data!L$7:L$669))))/'1'!$G104</f>
        <v>0.69199999999999995</v>
      </c>
      <c r="N104" s="74">
        <f t="array" ref="N104">SUM(IF(Data!$B$7:$B$669&gt;='1'!$B104,IF(Data!$B$7:$B$669&lt;'1'!$C104,IF(Data!$D$7:$D$669&gt;0,Data!M$7:M$669))))/'1'!$G104</f>
        <v>0.62</v>
      </c>
      <c r="O104" s="74">
        <f t="array" ref="O104">SUM(IF(Data!$B$7:$B$669&gt;='1'!$B104,IF(Data!$B$7:$B$669&lt;'1'!$C104,IF(Data!$D$7:$D$669&gt;0,Data!N$7:N$669))))/'1'!$G104</f>
        <v>0.55449999999999999</v>
      </c>
      <c r="P104" s="74">
        <f t="array" ref="P104">SUM(IF(Data!$B$7:$B$669&gt;='1'!$B104,IF(Data!$B$7:$B$669&lt;'1'!$C104,IF(Data!$D$7:$D$669&gt;0,Data!O$7:O$669))))/'1'!$G104</f>
        <v>0.48899999999999999</v>
      </c>
      <c r="Q104" s="74">
        <f t="array" ref="Q104">SUM(IF(Data!$B$7:$B$669&gt;='1'!$B104,IF(Data!$B$7:$B$669&lt;'1'!$C104,IF(Data!$D$7:$D$669&gt;0,Data!P$7:P$669))))/'1'!$G104</f>
        <v>0.40900000000000003</v>
      </c>
      <c r="R104" s="74">
        <f t="array" ref="R104">SUM(IF(Data!$B$7:$B$669&gt;='1'!$B104,IF(Data!$B$7:$B$669&lt;'1'!$C104,IF(Data!$D$7:$D$669&gt;0,Data!Q$7:Q$669))))/'1'!$G104</f>
        <v>0.3085</v>
      </c>
      <c r="S104" s="74">
        <f t="array" ref="S104">SUM(IF(Data!$B$7:$B$669&gt;='1'!$B104,IF(Data!$B$7:$B$669&lt;'1'!$C104,IF(Data!$D$7:$D$669&gt;0,Data!R$7:R$669))))/'1'!$G104</f>
        <v>0.21349999999999997</v>
      </c>
      <c r="T104" s="74">
        <f t="array" ref="T104">SUM(IF(Data!$B$7:$B$669&gt;='1'!$B104,IF(Data!$B$7:$B$669&lt;'1'!$C104,IF(Data!$D$7:$D$669&gt;0,Data!S$7:S$669))))/'1'!$G104</f>
        <v>0.20319010165913517</v>
      </c>
      <c r="U104" s="74">
        <f t="array" ref="U104">SUM(IF(Data!$B$7:$B$669&gt;='1'!$B104,IF(Data!$B$7:$B$669&lt;'1'!$C104,IF(Data!$D$7:$D$669&gt;0,Data!T$7:T$669))))/'1'!$G104</f>
        <v>0.19400000000000001</v>
      </c>
      <c r="V104" s="74">
        <f t="array" ref="V104">SUM(IF(Data!$B$7:$B$669&gt;='1'!$B104,IF(Data!$B$7:$B$669&lt;'1'!$C104,IF(Data!$D$7:$D$669&gt;0,Data!U$7:U$669))))/'1'!$G104</f>
        <v>0.18550000000000003</v>
      </c>
      <c r="W104" s="74">
        <f t="array" ref="W104">SUM(IF(Data!$B$7:$B$669&gt;='1'!$B104,IF(Data!$B$7:$B$669&lt;'1'!$C104,IF(Data!$D$7:$D$669&gt;0,Data!V$7:V$669))))/'1'!$G104</f>
        <v>0.17200000000000001</v>
      </c>
      <c r="X104" s="74">
        <f t="array" ref="X104">SUM(IF(Data!$B$7:$B$669&gt;='1'!$B104,IF(Data!$B$7:$B$669&lt;'1'!$C104,IF(Data!$D$7:$D$669&gt;0,Data!W$7:W$669))))/'1'!$G104</f>
        <v>0.10700000000000001</v>
      </c>
      <c r="Y104" s="74">
        <f t="array" ref="Y104">SUM(IF(Data!$B$7:$B$669&gt;='1'!$B104,IF(Data!$B$7:$B$669&lt;'1'!$C104,IF(Data!$D$7:$D$669&gt;0,Data!X$7:X$669))))/'1'!$G104</f>
        <v>4.1499999999999995E-2</v>
      </c>
      <c r="Z104" s="74">
        <f t="array" ref="Z104">SUM(IF(Data!$B$7:$B$669&gt;='1'!$B104,IF(Data!$B$7:$B$669&lt;'1'!$C104,IF(Data!$D$7:$D$669&gt;0,Data!Y$7:Y$669))))/'1'!$G104</f>
        <v>2.35E-2</v>
      </c>
      <c r="AA104" s="74">
        <f t="array" ref="AA104">SUM(IF(Data!$B$7:$B$669&gt;='1'!$B104,IF(Data!$B$7:$B$669&lt;'1'!$C104,IF(Data!$D$7:$D$669&gt;0,Data!Z$7:Z$669))))/'1'!$G104</f>
        <v>1.7000000000000001E-2</v>
      </c>
      <c r="AB104" s="74">
        <f t="array" ref="AB104">SUM(IF(Data!$B$7:$B$669&gt;='1'!$B104,IF(Data!$B$7:$B$669&lt;'1'!$C104,IF(Data!$D$7:$D$669&gt;0,Data!AA$7:AA$669))))/'1'!$G104</f>
        <v>1.15E-2</v>
      </c>
      <c r="AC104" s="74">
        <f t="array" ref="AC104">SUM(IF(Data!$B$7:$B$669&gt;='1'!$B104,IF(Data!$B$7:$B$669&lt;'1'!$C104,IF(Data!$D$7:$D$669&gt;0,Data!AB$7:AB$669))))/'1'!$G104</f>
        <v>1.15E-2</v>
      </c>
      <c r="AD104" s="74">
        <f t="array" ref="AD104">SUM(IF(Data!$B$7:$B$669&gt;='1'!$B104,IF(Data!$B$7:$B$669&lt;'1'!$C104,IF(Data!$D$7:$D$669&gt;0,Data!AC$7:AC$669))))/'1'!$G104</f>
        <v>1.0016846308631682E-2</v>
      </c>
      <c r="AE104" s="75">
        <f t="array" ref="AE104">SUM(IF(Data!$B$7:$B$669&gt;='1'!$B104,IF(Data!$B$7:$B$669&lt;'1'!$C104,IF(Data!$D$7:$D$669&gt;0,Data!AD$7:AD$669))))/'1'!$G104</f>
        <v>0</v>
      </c>
      <c r="AF104" s="131">
        <f t="shared" si="60"/>
        <v>0</v>
      </c>
      <c r="AG104" s="123">
        <f t="shared" si="61"/>
        <v>0.14900000000000002</v>
      </c>
      <c r="AH104" s="123">
        <f t="shared" si="62"/>
        <v>0.11499999999999999</v>
      </c>
      <c r="AI104" s="123">
        <f t="shared" si="63"/>
        <v>4.4000000000000039E-2</v>
      </c>
      <c r="AJ104" s="123">
        <f t="shared" si="64"/>
        <v>7.1999999999999953E-2</v>
      </c>
      <c r="AK104" s="123">
        <f t="shared" si="65"/>
        <v>6.5500000000000003E-2</v>
      </c>
      <c r="AL104" s="123">
        <f t="shared" si="66"/>
        <v>6.5500000000000003E-2</v>
      </c>
      <c r="AM104" s="123">
        <f t="shared" si="67"/>
        <v>7.999999999999996E-2</v>
      </c>
      <c r="AN104" s="123">
        <f t="shared" si="68"/>
        <v>0.10050000000000003</v>
      </c>
      <c r="AO104" s="123">
        <f t="shared" si="69"/>
        <v>9.5000000000000029E-2</v>
      </c>
      <c r="AP104" s="123">
        <f t="shared" si="70"/>
        <v>1.0309898340864793E-2</v>
      </c>
      <c r="AQ104" s="123">
        <f t="shared" si="71"/>
        <v>9.1901016591351692E-3</v>
      </c>
      <c r="AR104" s="123">
        <f t="shared" si="72"/>
        <v>8.4999999999999798E-3</v>
      </c>
      <c r="AS104" s="123">
        <f t="shared" si="73"/>
        <v>1.3500000000000012E-2</v>
      </c>
      <c r="AT104" s="123">
        <f t="shared" si="74"/>
        <v>6.5000000000000002E-2</v>
      </c>
      <c r="AU104" s="123">
        <f t="shared" si="75"/>
        <v>6.5500000000000017E-2</v>
      </c>
      <c r="AV104" s="123">
        <f t="shared" si="76"/>
        <v>1.7999999999999995E-2</v>
      </c>
      <c r="AW104" s="123">
        <f t="shared" si="77"/>
        <v>6.4999999999999988E-3</v>
      </c>
      <c r="AX104" s="123">
        <f t="shared" si="78"/>
        <v>5.5000000000000014E-3</v>
      </c>
      <c r="AY104" s="123">
        <f t="shared" si="79"/>
        <v>0</v>
      </c>
      <c r="AZ104" s="123">
        <f t="shared" si="80"/>
        <v>1.4831536913683177E-3</v>
      </c>
      <c r="BA104" s="132">
        <f t="shared" si="81"/>
        <v>1.0016846308631682E-2</v>
      </c>
      <c r="BB104" s="74">
        <f t="shared" si="82"/>
        <v>0</v>
      </c>
      <c r="BC104" s="74">
        <f t="shared" si="83"/>
        <v>0.7968098983408648</v>
      </c>
      <c r="BD104" s="74">
        <f t="shared" si="84"/>
        <v>0.19317325535050348</v>
      </c>
      <c r="BE104" s="74">
        <f t="shared" si="85"/>
        <v>1.0016846308631682E-2</v>
      </c>
      <c r="BF104" s="74">
        <f t="shared" si="86"/>
        <v>6.4297227017339749</v>
      </c>
      <c r="BG104" s="74">
        <f t="shared" si="87"/>
        <v>12.382478048501238</v>
      </c>
      <c r="BH104" s="74">
        <f t="shared" si="88"/>
        <v>0.59870402795640965</v>
      </c>
      <c r="BI104" s="77">
        <f t="array" ref="BI104">10^ (LOG(INDEX($I$6:$AE$6,MATCH(BI$6/100,$I104:$AE104,-1)))-(INDEX($I104:$AE104,MATCH(BI$6/100,$I104:$AE104,-1))-BI$6/100)/(INDEX($I104:$AE104,MATCH(BI$6/100,$I104:$AE104,-1))-INDEX($I104:$AE104,MATCH(BI$6/100,$I104:$AE104,-1)+1))*(LOG(INDEX($I$6:$AE$6,MATCH(BI$6/100,$I104:$AE104,-1)))-LOG(INDEX($I$6:$AE$6,MATCH(BI$6/100,$I104:$AE104,-1)+1))))</f>
        <v>0.57755964721092956</v>
      </c>
      <c r="BJ104" s="77">
        <f t="array" ref="BJ104">10^ (LOG(INDEX($I$6:$AE$6,MATCH(BJ$6/100,$I104:$AE104,-1)))-(INDEX($I104:$AE104,MATCH(BJ$6/100,$I104:$AE104,-1))-BJ$6/100)/(INDEX($I104:$AE104,MATCH(BJ$6/100,$I104:$AE104,-1))-INDEX($I104:$AE104,MATCH(BJ$6/100,$I104:$AE104,-1)+1))*(LOG(INDEX($I$6:$AE$6,MATCH(BJ$6/100,$I104:$AE104,-1)))-LOG(INDEX($I$6:$AE$6,MATCH(BJ$6/100,$I104:$AE104,-1)+1))))</f>
        <v>0.79706288288564564</v>
      </c>
      <c r="BK104" s="77">
        <f t="array" ref="BK104">10^ (LOG(INDEX($I$6:$AE$6,MATCH(BK$6/100,$I104:$AE104,-1)))-(INDEX($I104:$AE104,MATCH(BK$6/100,$I104:$AE104,-1))-BK$6/100)/(INDEX($I104:$AE104,MATCH(BK$6/100,$I104:$AE104,-1))-INDEX($I104:$AE104,MATCH(BK$6/100,$I104:$AE104,-1)+1))*(LOG(INDEX($I$6:$AE$6,MATCH(BK$6/100,$I104:$AE104,-1)))-LOG(INDEX($I$6:$AE$6,MATCH(BK$6/100,$I104:$AE104,-1)+1))))</f>
        <v>2.7436573666280952</v>
      </c>
      <c r="BL104" s="77">
        <f t="array" ref="BL104">10^ (LOG(INDEX($I$6:$AE$6,MATCH(BL$6/100,$I104:$AE104,-1)))-(INDEX($I104:$AE104,MATCH(BL$6/100,$I104:$AE104,-1))-BL$6/100)/(INDEX($I104:$AE104,MATCH(BL$6/100,$I104:$AE104,-1))-INDEX($I104:$AE104,MATCH(BL$6/100,$I104:$AE104,-1)+1))*(LOG(INDEX($I$6:$AE$6,MATCH(BL$6/100,$I104:$AE104,-1)))-LOG(INDEX($I$6:$AE$6,MATCH(BL$6/100,$I104:$AE104,-1)+1))))</f>
        <v>3.9203159472572233</v>
      </c>
      <c r="BM104" s="77">
        <f t="array" ref="BM104">10^ (LOG(INDEX($I$6:$AE$6,MATCH(BM$6/100,$I104:$AE104,-1)))-(INDEX($I104:$AE104,MATCH(BM$6/100,$I104:$AE104,-1))-BM$6/100)/(INDEX($I104:$AE104,MATCH(BM$6/100,$I104:$AE104,-1))-INDEX($I104:$AE104,MATCH(BM$6/100,$I104:$AE104,-1)+1))*(LOG(INDEX($I$6:$AE$6,MATCH(BM$6/100,$I104:$AE104,-1)))-LOG(INDEX($I$6:$AE$6,MATCH(BM$6/100,$I104:$AE104,-1)+1))))</f>
        <v>7.1927690014050913</v>
      </c>
      <c r="BN104" s="77">
        <f t="array" ref="BN104">10^ (LOG(INDEX($I$6:$AE$6,MATCH(BN$6/100,$I104:$AE104,-1)))-(INDEX($I104:$AE104,MATCH(BN$6/100,$I104:$AE104,-1))-BN$6/100)/(INDEX($I104:$AE104,MATCH(BN$6/100,$I104:$AE104,-1))-INDEX($I104:$AE104,MATCH(BN$6/100,$I104:$AE104,-1)+1))*(LOG(INDEX($I$6:$AE$6,MATCH(BN$6/100,$I104:$AE104,-1)))-LOG(INDEX($I$6:$AE$6,MATCH(BN$6/100,$I104:$AE104,-1)+1))))</f>
        <v>15.836932278838194</v>
      </c>
      <c r="BO104" s="77">
        <f t="array" ref="BO104">10^ (LOG(INDEX($I$6:$AE$6,MATCH(BO$6/100,$I104:$AE104,-1)))-(INDEX($I104:$AE104,MATCH(BO$6/100,$I104:$AE104,-1))-BO$6/100)/(INDEX($I104:$AE104,MATCH(BO$6/100,$I104:$AE104,-1))-INDEX($I104:$AE104,MATCH(BO$6/100,$I104:$AE104,-1)+1))*(LOG(INDEX($I$6:$AE$6,MATCH(BO$6/100,$I104:$AE104,-1)))-LOG(INDEX($I$6:$AE$6,MATCH(BO$6/100,$I104:$AE104,-1)+1))))</f>
        <v>28.428631039496757</v>
      </c>
      <c r="BP104" s="77">
        <f t="array" ref="BP104">10^ (LOG(INDEX($I$6:$AE$6,MATCH(BP$6/100,$I104:$AE104,-1)))-(INDEX($I104:$AE104,MATCH(BP$6/100,$I104:$AE104,-1))-BP$6/100)/(INDEX($I104:$AE104,MATCH(BP$6/100,$I104:$AE104,-1))-INDEX($I104:$AE104,MATCH(BP$6/100,$I104:$AE104,-1)+1))*(LOG(INDEX($I$6:$AE$6,MATCH(BP$6/100,$I104:$AE104,-1)))-LOG(INDEX($I$6:$AE$6,MATCH(BP$6/100,$I104:$AE104,-1)+1))))</f>
        <v>37.766020417648072</v>
      </c>
      <c r="BQ104" s="78">
        <f t="array" ref="BQ104">10^ (LOG(INDEX($I$6:$AE$6,MATCH(BQ$6/100,$I104:$AE104,-1)))-(INDEX($I104:$AE104,MATCH(BQ$6/100,$I104:$AE104,-1))-BQ$6/100)/(INDEX($I104:$AE104,MATCH(BQ$6/100,$I104:$AE104,-1))-INDEX($I104:$AE104,MATCH(BQ$6/100,$I104:$AE104,-1)+1))*(LOG(INDEX($I$6:$AE$6,MATCH(BQ$6/100,$I104:$AE104,-1)))-LOG(INDEX($I$6:$AE$6,MATCH(BQ$6/100,$I104:$AE104,-1)+1))))</f>
        <v>45.740872810938868</v>
      </c>
    </row>
    <row r="105" spans="1:69" x14ac:dyDescent="0.2">
      <c r="A105" s="2"/>
      <c r="B105" s="79">
        <f t="shared" si="89"/>
        <v>104</v>
      </c>
      <c r="C105" s="71">
        <f t="shared" si="90"/>
        <v>105</v>
      </c>
      <c r="D105" s="71">
        <f t="shared" si="59"/>
        <v>104</v>
      </c>
      <c r="E105" s="57">
        <v>0</v>
      </c>
      <c r="F105" s="57" t="s">
        <v>101</v>
      </c>
      <c r="G105" s="118">
        <f t="array" ref="G105">SUM(IF(Data!$B$7:$B$669&gt;='1'!B105,IF(Data!$B$7:$B$669&lt;'1'!C105,IF(Data!$D$7:$D$669&gt;0,1))))</f>
        <v>2</v>
      </c>
      <c r="H105" s="120">
        <f t="array" ref="H105">SUM(IF(Data!$B$7:$B$669&gt;='1'!B105,IF(Data!$B$7:$B$669&lt;'1'!C105,IF(Data!$D$7:$D$669&gt;0,Data!$F$7:$F$669))))/3</f>
        <v>1</v>
      </c>
      <c r="I105" s="137">
        <f t="array" ref="I105">SUM(IF(Data!$B$7:$B$669&gt;='1'!$B105,IF(Data!$B$7:$B$669&lt;'1'!$C105,IF(Data!$D$7:$D$669&gt;0,Data!H$7:H$669))))/'1'!$G105</f>
        <v>1</v>
      </c>
      <c r="J105" s="74">
        <f t="array" ref="J105">SUM(IF(Data!$B$7:$B$669&gt;='1'!$B105,IF(Data!$B$7:$B$669&lt;'1'!$C105,IF(Data!$D$7:$D$669&gt;0,Data!I$7:I$669))))/'1'!$G105</f>
        <v>1</v>
      </c>
      <c r="K105" s="74">
        <f t="array" ref="K105">SUM(IF(Data!$B$7:$B$669&gt;='1'!$B105,IF(Data!$B$7:$B$669&lt;'1'!$C105,IF(Data!$D$7:$D$669&gt;0,Data!J$7:J$669))))/'1'!$G105</f>
        <v>0.77699999999999991</v>
      </c>
      <c r="L105" s="74">
        <f t="array" ref="L105">SUM(IF(Data!$B$7:$B$669&gt;='1'!$B105,IF(Data!$B$7:$B$669&lt;'1'!$C105,IF(Data!$D$7:$D$669&gt;0,Data!K$7:K$669))))/'1'!$G105</f>
        <v>0.77699999999999991</v>
      </c>
      <c r="M105" s="74">
        <f t="array" ref="M105">SUM(IF(Data!$B$7:$B$669&gt;='1'!$B105,IF(Data!$B$7:$B$669&lt;'1'!$C105,IF(Data!$D$7:$D$669&gt;0,Data!L$7:L$669))))/'1'!$G105</f>
        <v>0.77699999999999991</v>
      </c>
      <c r="N105" s="74">
        <f t="array" ref="N105">SUM(IF(Data!$B$7:$B$669&gt;='1'!$B105,IF(Data!$B$7:$B$669&lt;'1'!$C105,IF(Data!$D$7:$D$669&gt;0,Data!M$7:M$669))))/'1'!$G105</f>
        <v>0.77300000000000002</v>
      </c>
      <c r="O105" s="74">
        <f t="array" ref="O105">SUM(IF(Data!$B$7:$B$669&gt;='1'!$B105,IF(Data!$B$7:$B$669&lt;'1'!$C105,IF(Data!$D$7:$D$669&gt;0,Data!N$7:N$669))))/'1'!$G105</f>
        <v>0.77</v>
      </c>
      <c r="P105" s="74">
        <f t="array" ref="P105">SUM(IF(Data!$B$7:$B$669&gt;='1'!$B105,IF(Data!$B$7:$B$669&lt;'1'!$C105,IF(Data!$D$7:$D$669&gt;0,Data!O$7:O$669))))/'1'!$G105</f>
        <v>0.76500000000000001</v>
      </c>
      <c r="Q105" s="74">
        <f t="array" ref="Q105">SUM(IF(Data!$B$7:$B$669&gt;='1'!$B105,IF(Data!$B$7:$B$669&lt;'1'!$C105,IF(Data!$D$7:$D$669&gt;0,Data!P$7:P$669))))/'1'!$G105</f>
        <v>0.76100000000000001</v>
      </c>
      <c r="R105" s="74">
        <f t="array" ref="R105">SUM(IF(Data!$B$7:$B$669&gt;='1'!$B105,IF(Data!$B$7:$B$669&lt;'1'!$C105,IF(Data!$D$7:$D$669&gt;0,Data!Q$7:Q$669))))/'1'!$G105</f>
        <v>0.75800000000000001</v>
      </c>
      <c r="S105" s="74">
        <f t="array" ref="S105">SUM(IF(Data!$B$7:$B$669&gt;='1'!$B105,IF(Data!$B$7:$B$669&lt;'1'!$C105,IF(Data!$D$7:$D$669&gt;0,Data!R$7:R$669))))/'1'!$G105</f>
        <v>0.751</v>
      </c>
      <c r="T105" s="74">
        <f t="array" ref="T105">SUM(IF(Data!$B$7:$B$669&gt;='1'!$B105,IF(Data!$B$7:$B$669&lt;'1'!$C105,IF(Data!$D$7:$D$669&gt;0,Data!S$7:S$669))))/'1'!$G105</f>
        <v>0.74465544717485244</v>
      </c>
      <c r="U105" s="74">
        <f t="array" ref="U105">SUM(IF(Data!$B$7:$B$669&gt;='1'!$B105,IF(Data!$B$7:$B$669&lt;'1'!$C105,IF(Data!$D$7:$D$669&gt;0,Data!T$7:T$669))))/'1'!$G105</f>
        <v>0.73899999999999999</v>
      </c>
      <c r="V105" s="74">
        <f t="array" ref="V105">SUM(IF(Data!$B$7:$B$669&gt;='1'!$B105,IF(Data!$B$7:$B$669&lt;'1'!$C105,IF(Data!$D$7:$D$669&gt;0,Data!U$7:U$669))))/'1'!$G105</f>
        <v>0.6915</v>
      </c>
      <c r="W105" s="74">
        <f t="array" ref="W105">SUM(IF(Data!$B$7:$B$669&gt;='1'!$B105,IF(Data!$B$7:$B$669&lt;'1'!$C105,IF(Data!$D$7:$D$669&gt;0,Data!V$7:V$669))))/'1'!$G105</f>
        <v>0.59600000000000009</v>
      </c>
      <c r="X105" s="74">
        <f t="array" ref="X105">SUM(IF(Data!$B$7:$B$669&gt;='1'!$B105,IF(Data!$B$7:$B$669&lt;'1'!$C105,IF(Data!$D$7:$D$669&gt;0,Data!W$7:W$669))))/'1'!$G105</f>
        <v>0.51100000000000001</v>
      </c>
      <c r="Y105" s="74">
        <f t="array" ref="Y105">SUM(IF(Data!$B$7:$B$669&gt;='1'!$B105,IF(Data!$B$7:$B$669&lt;'1'!$C105,IF(Data!$D$7:$D$669&gt;0,Data!X$7:X$669))))/'1'!$G105</f>
        <v>0.1595</v>
      </c>
      <c r="Z105" s="74">
        <f t="array" ref="Z105">SUM(IF(Data!$B$7:$B$669&gt;='1'!$B105,IF(Data!$B$7:$B$669&lt;'1'!$C105,IF(Data!$D$7:$D$669&gt;0,Data!Y$7:Y$669))))/'1'!$G105</f>
        <v>3.3000000000000002E-2</v>
      </c>
      <c r="AA105" s="74">
        <f t="array" ref="AA105">SUM(IF(Data!$B$7:$B$669&gt;='1'!$B105,IF(Data!$B$7:$B$669&lt;'1'!$C105,IF(Data!$D$7:$D$669&gt;0,Data!Z$7:Z$669))))/'1'!$G105</f>
        <v>6.9999999999999993E-3</v>
      </c>
      <c r="AB105" s="74">
        <f t="array" ref="AB105">SUM(IF(Data!$B$7:$B$669&gt;='1'!$B105,IF(Data!$B$7:$B$669&lt;'1'!$C105,IF(Data!$D$7:$D$669&gt;0,Data!AA$7:AA$669))))/'1'!$G105</f>
        <v>0</v>
      </c>
      <c r="AC105" s="74">
        <f t="array" ref="AC105">SUM(IF(Data!$B$7:$B$669&gt;='1'!$B105,IF(Data!$B$7:$B$669&lt;'1'!$C105,IF(Data!$D$7:$D$669&gt;0,Data!AB$7:AB$669))))/'1'!$G105</f>
        <v>0</v>
      </c>
      <c r="AD105" s="74">
        <f t="array" ref="AD105">SUM(IF(Data!$B$7:$B$669&gt;='1'!$B105,IF(Data!$B$7:$B$669&lt;'1'!$C105,IF(Data!$D$7:$D$669&gt;0,Data!AC$7:AC$669))))/'1'!$G105</f>
        <v>0</v>
      </c>
      <c r="AE105" s="75">
        <f t="array" ref="AE105">SUM(IF(Data!$B$7:$B$669&gt;='1'!$B105,IF(Data!$B$7:$B$669&lt;'1'!$C105,IF(Data!$D$7:$D$669&gt;0,Data!AD$7:AD$669))))/'1'!$G105</f>
        <v>0</v>
      </c>
      <c r="AF105" s="131">
        <f t="shared" si="60"/>
        <v>0</v>
      </c>
      <c r="AG105" s="123">
        <f t="shared" si="61"/>
        <v>0.22300000000000009</v>
      </c>
      <c r="AH105" s="123">
        <f t="shared" si="62"/>
        <v>0</v>
      </c>
      <c r="AI105" s="123">
        <f t="shared" si="63"/>
        <v>0</v>
      </c>
      <c r="AJ105" s="123">
        <f t="shared" si="64"/>
        <v>3.9999999999998925E-3</v>
      </c>
      <c r="AK105" s="123">
        <f t="shared" si="65"/>
        <v>3.0000000000000027E-3</v>
      </c>
      <c r="AL105" s="123">
        <f t="shared" si="66"/>
        <v>5.0000000000000044E-3</v>
      </c>
      <c r="AM105" s="123">
        <f t="shared" si="67"/>
        <v>4.0000000000000036E-3</v>
      </c>
      <c r="AN105" s="123">
        <f t="shared" si="68"/>
        <v>3.0000000000000027E-3</v>
      </c>
      <c r="AO105" s="123">
        <f t="shared" si="69"/>
        <v>7.0000000000000062E-3</v>
      </c>
      <c r="AP105" s="123">
        <f t="shared" si="70"/>
        <v>6.3445528251475647E-3</v>
      </c>
      <c r="AQ105" s="123">
        <f t="shared" si="71"/>
        <v>5.655447174852446E-3</v>
      </c>
      <c r="AR105" s="123">
        <f t="shared" si="72"/>
        <v>4.7499999999999987E-2</v>
      </c>
      <c r="AS105" s="123">
        <f t="shared" si="73"/>
        <v>9.5499999999999918E-2</v>
      </c>
      <c r="AT105" s="123">
        <f t="shared" si="74"/>
        <v>8.5000000000000075E-2</v>
      </c>
      <c r="AU105" s="123">
        <f t="shared" si="75"/>
        <v>0.35150000000000003</v>
      </c>
      <c r="AV105" s="123">
        <f t="shared" si="76"/>
        <v>0.1265</v>
      </c>
      <c r="AW105" s="123">
        <f t="shared" si="77"/>
        <v>2.6000000000000002E-2</v>
      </c>
      <c r="AX105" s="123">
        <f t="shared" si="78"/>
        <v>6.9999999999999993E-3</v>
      </c>
      <c r="AY105" s="123">
        <f t="shared" si="79"/>
        <v>0</v>
      </c>
      <c r="AZ105" s="123">
        <f t="shared" si="80"/>
        <v>0</v>
      </c>
      <c r="BA105" s="132">
        <f t="shared" si="81"/>
        <v>0</v>
      </c>
      <c r="BB105" s="74">
        <f t="shared" si="82"/>
        <v>0</v>
      </c>
      <c r="BC105" s="74">
        <f t="shared" si="83"/>
        <v>0.25534455282514756</v>
      </c>
      <c r="BD105" s="74">
        <f t="shared" si="84"/>
        <v>0.74465544717485244</v>
      </c>
      <c r="BE105" s="74">
        <f t="shared" si="85"/>
        <v>0</v>
      </c>
      <c r="BF105" s="74">
        <f t="shared" si="86"/>
        <v>1.6397056950511921</v>
      </c>
      <c r="BG105" s="74">
        <f t="shared" si="87"/>
        <v>37.155492426457783</v>
      </c>
      <c r="BH105" s="74">
        <f t="shared" si="88"/>
        <v>0.56239860650706419</v>
      </c>
      <c r="BI105" s="77">
        <f t="array" ref="BI105">10^ (LOG(INDEX($I$6:$AE$6,MATCH(BI$6/100,$I105:$AE105,-1)))-(INDEX($I105:$AE105,MATCH(BI$6/100,$I105:$AE105,-1))-BI$6/100)/(INDEX($I105:$AE105,MATCH(BI$6/100,$I105:$AE105,-1))-INDEX($I105:$AE105,MATCH(BI$6/100,$I105:$AE105,-1)+1))*(LOG(INDEX($I$6:$AE$6,MATCH(BI$6/100,$I105:$AE105,-1)))-LOG(INDEX($I$6:$AE$6,MATCH(BI$6/100,$I105:$AE105,-1)+1))))</f>
        <v>0.35852309041817215</v>
      </c>
      <c r="BJ105" s="77">
        <f t="array" ref="BJ105">10^ (LOG(INDEX($I$6:$AE$6,MATCH(BJ$6/100,$I105:$AE105,-1)))-(INDEX($I105:$AE105,MATCH(BJ$6/100,$I105:$AE105,-1))-BJ$6/100)/(INDEX($I105:$AE105,MATCH(BJ$6/100,$I105:$AE105,-1))-INDEX($I105:$AE105,MATCH(BJ$6/100,$I105:$AE105,-1)+1))*(LOG(INDEX($I$6:$AE$6,MATCH(BJ$6/100,$I105:$AE105,-1)))-LOG(INDEX($I$6:$AE$6,MATCH(BJ$6/100,$I105:$AE105,-1)+1))))</f>
        <v>0.42021314578253188</v>
      </c>
      <c r="BK105" s="77">
        <f t="array" ref="BK105">10^ (LOG(INDEX($I$6:$AE$6,MATCH(BK$6/100,$I105:$AE105,-1)))-(INDEX($I105:$AE105,MATCH(BK$6/100,$I105:$AE105,-1))-BK$6/100)/(INDEX($I105:$AE105,MATCH(BK$6/100,$I105:$AE105,-1))-INDEX($I105:$AE105,MATCH(BK$6/100,$I105:$AE105,-1)+1))*(LOG(INDEX($I$6:$AE$6,MATCH(BK$6/100,$I105:$AE105,-1)))-LOG(INDEX($I$6:$AE$6,MATCH(BK$6/100,$I105:$AE105,-1)+1))))</f>
        <v>0.46039604834218445</v>
      </c>
      <c r="BL105" s="77">
        <f t="array" ref="BL105">10^ (LOG(INDEX($I$6:$AE$6,MATCH(BL$6/100,$I105:$AE105,-1)))-(INDEX($I105:$AE105,MATCH(BL$6/100,$I105:$AE105,-1))-BL$6/100)/(INDEX($I105:$AE105,MATCH(BL$6/100,$I105:$AE105,-1))-INDEX($I105:$AE105,MATCH(BL$6/100,$I105:$AE105,-1)+1))*(LOG(INDEX($I$6:$AE$6,MATCH(BL$6/100,$I105:$AE105,-1)))-LOG(INDEX($I$6:$AE$6,MATCH(BL$6/100,$I105:$AE105,-1)+1))))</f>
        <v>0.50956597781523072</v>
      </c>
      <c r="BM105" s="77">
        <f t="array" ref="BM105">10^ (LOG(INDEX($I$6:$AE$6,MATCH(BM$6/100,$I105:$AE105,-1)))-(INDEX($I105:$AE105,MATCH(BM$6/100,$I105:$AE105,-1))-BM$6/100)/(INDEX($I105:$AE105,MATCH(BM$6/100,$I105:$AE105,-1))-INDEX($I105:$AE105,MATCH(BM$6/100,$I105:$AE105,-1)+1))*(LOG(INDEX($I$6:$AE$6,MATCH(BM$6/100,$I105:$AE105,-1)))-LOG(INDEX($I$6:$AE$6,MATCH(BM$6/100,$I105:$AE105,-1)+1))))</f>
        <v>0.59334006981814535</v>
      </c>
      <c r="BN105" s="77">
        <f t="array" ref="BN105">10^ (LOG(INDEX($I$6:$AE$6,MATCH(BN$6/100,$I105:$AE105,-1)))-(INDEX($I105:$AE105,MATCH(BN$6/100,$I105:$AE105,-1))-BN$6/100)/(INDEX($I105:$AE105,MATCH(BN$6/100,$I105:$AE105,-1))-INDEX($I105:$AE105,MATCH(BN$6/100,$I105:$AE105,-1)+1))*(LOG(INDEX($I$6:$AE$6,MATCH(BN$6/100,$I105:$AE105,-1)))-LOG(INDEX($I$6:$AE$6,MATCH(BN$6/100,$I105:$AE105,-1)+1))))</f>
        <v>1.0330022913651149</v>
      </c>
      <c r="BO105" s="77">
        <f t="array" ref="BO105">10^ (LOG(INDEX($I$6:$AE$6,MATCH(BO$6/100,$I105:$AE105,-1)))-(INDEX($I105:$AE105,MATCH(BO$6/100,$I105:$AE105,-1))-BO$6/100)/(INDEX($I105:$AE105,MATCH(BO$6/100,$I105:$AE105,-1))-INDEX($I105:$AE105,MATCH(BO$6/100,$I105:$AE105,-1)+1))*(LOG(INDEX($I$6:$AE$6,MATCH(BO$6/100,$I105:$AE105,-1)))-LOG(INDEX($I$6:$AE$6,MATCH(BO$6/100,$I105:$AE105,-1)+1))))</f>
        <v>2.3320134362640532</v>
      </c>
      <c r="BP105" s="77">
        <f t="array" ref="BP105">10^ (LOG(INDEX($I$6:$AE$6,MATCH(BP$6/100,$I105:$AE105,-1)))-(INDEX($I105:$AE105,MATCH(BP$6/100,$I105:$AE105,-1))-BP$6/100)/(INDEX($I105:$AE105,MATCH(BP$6/100,$I105:$AE105,-1))-INDEX($I105:$AE105,MATCH(BP$6/100,$I105:$AE105,-1)+1))*(LOG(INDEX($I$6:$AE$6,MATCH(BP$6/100,$I105:$AE105,-1)))-LOG(INDEX($I$6:$AE$6,MATCH(BP$6/100,$I105:$AE105,-1)+1))))</f>
        <v>44.74070787655441</v>
      </c>
      <c r="BQ105" s="78">
        <f t="array" ref="BQ105">10^ (LOG(INDEX($I$6:$AE$6,MATCH(BQ$6/100,$I105:$AE105,-1)))-(INDEX($I105:$AE105,MATCH(BQ$6/100,$I105:$AE105,-1))-BQ$6/100)/(INDEX($I105:$AE105,MATCH(BQ$6/100,$I105:$AE105,-1))-INDEX($I105:$AE105,MATCH(BQ$6/100,$I105:$AE105,-1)+1))*(LOG(INDEX($I$6:$AE$6,MATCH(BQ$6/100,$I105:$AE105,-1)))-LOG(INDEX($I$6:$AE$6,MATCH(BQ$6/100,$I105:$AE105,-1)+1))))</f>
        <v>50.867686727978985</v>
      </c>
    </row>
    <row r="106" spans="1:69" x14ac:dyDescent="0.2">
      <c r="A106" s="2"/>
      <c r="B106" s="79">
        <f t="shared" si="89"/>
        <v>105</v>
      </c>
      <c r="C106" s="71">
        <f t="shared" si="90"/>
        <v>106</v>
      </c>
      <c r="D106" s="71">
        <f t="shared" si="59"/>
        <v>105</v>
      </c>
      <c r="E106" s="57">
        <v>0</v>
      </c>
      <c r="F106" s="57" t="s">
        <v>101</v>
      </c>
      <c r="G106" s="118">
        <f t="array" ref="G106">SUM(IF(Data!$B$7:$B$669&gt;='1'!B106,IF(Data!$B$7:$B$669&lt;'1'!C106,IF(Data!$D$7:$D$669&gt;0,1))))</f>
        <v>3</v>
      </c>
      <c r="H106" s="120">
        <f t="array" ref="H106">SUM(IF(Data!$B$7:$B$669&gt;='1'!B106,IF(Data!$B$7:$B$669&lt;'1'!C106,IF(Data!$D$7:$D$669&gt;0,Data!$F$7:$F$669))))/3</f>
        <v>2</v>
      </c>
      <c r="I106" s="137">
        <f t="array" ref="I106">SUM(IF(Data!$B$7:$B$669&gt;='1'!$B106,IF(Data!$B$7:$B$669&lt;'1'!$C106,IF(Data!$D$7:$D$669&gt;0,Data!H$7:H$669))))/'1'!$G106</f>
        <v>1</v>
      </c>
      <c r="J106" s="74">
        <f t="array" ref="J106">SUM(IF(Data!$B$7:$B$669&gt;='1'!$B106,IF(Data!$B$7:$B$669&lt;'1'!$C106,IF(Data!$D$7:$D$669&gt;0,Data!I$7:I$669))))/'1'!$G106</f>
        <v>1</v>
      </c>
      <c r="K106" s="74">
        <f t="array" ref="K106">SUM(IF(Data!$B$7:$B$669&gt;='1'!$B106,IF(Data!$B$7:$B$669&lt;'1'!$C106,IF(Data!$D$7:$D$669&gt;0,Data!J$7:J$669))))/'1'!$G106</f>
        <v>1</v>
      </c>
      <c r="L106" s="74">
        <f t="array" ref="L106">SUM(IF(Data!$B$7:$B$669&gt;='1'!$B106,IF(Data!$B$7:$B$669&lt;'1'!$C106,IF(Data!$D$7:$D$669&gt;0,Data!K$7:K$669))))/'1'!$G106</f>
        <v>1</v>
      </c>
      <c r="M106" s="74">
        <f t="array" ref="M106">SUM(IF(Data!$B$7:$B$669&gt;='1'!$B106,IF(Data!$B$7:$B$669&lt;'1'!$C106,IF(Data!$D$7:$D$669&gt;0,Data!L$7:L$669))))/'1'!$G106</f>
        <v>1</v>
      </c>
      <c r="N106" s="74">
        <f t="array" ref="N106">SUM(IF(Data!$B$7:$B$669&gt;='1'!$B106,IF(Data!$B$7:$B$669&lt;'1'!$C106,IF(Data!$D$7:$D$669&gt;0,Data!M$7:M$669))))/'1'!$G106</f>
        <v>0.8833333333333333</v>
      </c>
      <c r="O106" s="74">
        <f t="array" ref="O106">SUM(IF(Data!$B$7:$B$669&gt;='1'!$B106,IF(Data!$B$7:$B$669&lt;'1'!$C106,IF(Data!$D$7:$D$669&gt;0,Data!N$7:N$669))))/'1'!$G106</f>
        <v>0.79533333333333334</v>
      </c>
      <c r="P106" s="74">
        <f t="array" ref="P106">SUM(IF(Data!$B$7:$B$669&gt;='1'!$B106,IF(Data!$B$7:$B$669&lt;'1'!$C106,IF(Data!$D$7:$D$669&gt;0,Data!O$7:O$669))))/'1'!$G106</f>
        <v>0.73066666666666669</v>
      </c>
      <c r="Q106" s="74">
        <f t="array" ref="Q106">SUM(IF(Data!$B$7:$B$669&gt;='1'!$B106,IF(Data!$B$7:$B$669&lt;'1'!$C106,IF(Data!$D$7:$D$669&gt;0,Data!P$7:P$669))))/'1'!$G106</f>
        <v>0.68166666666666664</v>
      </c>
      <c r="R106" s="74">
        <f t="array" ref="R106">SUM(IF(Data!$B$7:$B$669&gt;='1'!$B106,IF(Data!$B$7:$B$669&lt;'1'!$C106,IF(Data!$D$7:$D$669&gt;0,Data!Q$7:Q$669))))/'1'!$G106</f>
        <v>0.6306666666666666</v>
      </c>
      <c r="S106" s="74">
        <f t="array" ref="S106">SUM(IF(Data!$B$7:$B$669&gt;='1'!$B106,IF(Data!$B$7:$B$669&lt;'1'!$C106,IF(Data!$D$7:$D$669&gt;0,Data!R$7:R$669))))/'1'!$G106</f>
        <v>0.57599999999999996</v>
      </c>
      <c r="T106" s="74">
        <f t="array" ref="T106">SUM(IF(Data!$B$7:$B$669&gt;='1'!$B106,IF(Data!$B$7:$B$669&lt;'1'!$C106,IF(Data!$D$7:$D$669&gt;0,Data!S$7:S$669))))/'1'!$G106</f>
        <v>0.54304357282492799</v>
      </c>
      <c r="U106" s="74">
        <f t="array" ref="U106">SUM(IF(Data!$B$7:$B$669&gt;='1'!$B106,IF(Data!$B$7:$B$669&lt;'1'!$C106,IF(Data!$D$7:$D$669&gt;0,Data!T$7:T$669))))/'1'!$G106</f>
        <v>0.51366666666666672</v>
      </c>
      <c r="V106" s="74">
        <f t="array" ref="V106">SUM(IF(Data!$B$7:$B$669&gt;='1'!$B106,IF(Data!$B$7:$B$669&lt;'1'!$C106,IF(Data!$D$7:$D$669&gt;0,Data!U$7:U$669))))/'1'!$G106</f>
        <v>0.43633333333333341</v>
      </c>
      <c r="W106" s="74">
        <f t="array" ref="W106">SUM(IF(Data!$B$7:$B$669&gt;='1'!$B106,IF(Data!$B$7:$B$669&lt;'1'!$C106,IF(Data!$D$7:$D$669&gt;0,Data!V$7:V$669))))/'1'!$G106</f>
        <v>0.35300000000000004</v>
      </c>
      <c r="X106" s="74">
        <f t="array" ref="X106">SUM(IF(Data!$B$7:$B$669&gt;='1'!$B106,IF(Data!$B$7:$B$669&lt;'1'!$C106,IF(Data!$D$7:$D$669&gt;0,Data!W$7:W$669))))/'1'!$G106</f>
        <v>0.19599999999999998</v>
      </c>
      <c r="Y106" s="74">
        <f t="array" ref="Y106">SUM(IF(Data!$B$7:$B$669&gt;='1'!$B106,IF(Data!$B$7:$B$669&lt;'1'!$C106,IF(Data!$D$7:$D$669&gt;0,Data!X$7:X$669))))/'1'!$G106</f>
        <v>0.11166666666666665</v>
      </c>
      <c r="Z106" s="74">
        <f t="array" ref="Z106">SUM(IF(Data!$B$7:$B$669&gt;='1'!$B106,IF(Data!$B$7:$B$669&lt;'1'!$C106,IF(Data!$D$7:$D$669&gt;0,Data!Y$7:Y$669))))/'1'!$G106</f>
        <v>5.8666666666666666E-2</v>
      </c>
      <c r="AA106" s="74">
        <f t="array" ref="AA106">SUM(IF(Data!$B$7:$B$669&gt;='1'!$B106,IF(Data!$B$7:$B$669&lt;'1'!$C106,IF(Data!$D$7:$D$669&gt;0,Data!Z$7:Z$669))))/'1'!$G106</f>
        <v>3.966666666666667E-2</v>
      </c>
      <c r="AB106" s="74">
        <f t="array" ref="AB106">SUM(IF(Data!$B$7:$B$669&gt;='1'!$B106,IF(Data!$B$7:$B$669&lt;'1'!$C106,IF(Data!$D$7:$D$669&gt;0,Data!AA$7:AA$669))))/'1'!$G106</f>
        <v>2.0666666666666667E-2</v>
      </c>
      <c r="AC106" s="74">
        <f t="array" ref="AC106">SUM(IF(Data!$B$7:$B$669&gt;='1'!$B106,IF(Data!$B$7:$B$669&lt;'1'!$C106,IF(Data!$D$7:$D$669&gt;0,Data!AB$7:AB$669))))/'1'!$G106</f>
        <v>1.2999999999999999E-2</v>
      </c>
      <c r="AD106" s="74">
        <f t="array" ref="AD106">SUM(IF(Data!$B$7:$B$669&gt;='1'!$B106,IF(Data!$B$7:$B$669&lt;'1'!$C106,IF(Data!$D$7:$D$669&gt;0,Data!AC$7:AC$669))))/'1'!$G106</f>
        <v>1.1323391479322771E-2</v>
      </c>
      <c r="AE106" s="75">
        <f t="array" ref="AE106">SUM(IF(Data!$B$7:$B$669&gt;='1'!$B106,IF(Data!$B$7:$B$669&lt;'1'!$C106,IF(Data!$D$7:$D$669&gt;0,Data!AD$7:AD$669))))/'1'!$G106</f>
        <v>0</v>
      </c>
      <c r="AF106" s="131">
        <f t="shared" si="60"/>
        <v>0</v>
      </c>
      <c r="AG106" s="123">
        <f t="shared" si="61"/>
        <v>0</v>
      </c>
      <c r="AH106" s="123">
        <f t="shared" si="62"/>
        <v>0</v>
      </c>
      <c r="AI106" s="123">
        <f t="shared" si="63"/>
        <v>0</v>
      </c>
      <c r="AJ106" s="123">
        <f t="shared" si="64"/>
        <v>0.1166666666666667</v>
      </c>
      <c r="AK106" s="123">
        <f t="shared" si="65"/>
        <v>8.7999999999999967E-2</v>
      </c>
      <c r="AL106" s="123">
        <f t="shared" si="66"/>
        <v>6.466666666666665E-2</v>
      </c>
      <c r="AM106" s="123">
        <f t="shared" si="67"/>
        <v>4.9000000000000044E-2</v>
      </c>
      <c r="AN106" s="123">
        <f t="shared" si="68"/>
        <v>5.1000000000000045E-2</v>
      </c>
      <c r="AO106" s="123">
        <f t="shared" si="69"/>
        <v>5.4666666666666641E-2</v>
      </c>
      <c r="AP106" s="123">
        <f t="shared" si="70"/>
        <v>3.2956427175071967E-2</v>
      </c>
      <c r="AQ106" s="123">
        <f t="shared" si="71"/>
        <v>2.9376906158261273E-2</v>
      </c>
      <c r="AR106" s="123">
        <f t="shared" si="72"/>
        <v>7.733333333333331E-2</v>
      </c>
      <c r="AS106" s="123">
        <f t="shared" si="73"/>
        <v>8.333333333333337E-2</v>
      </c>
      <c r="AT106" s="123">
        <f t="shared" si="74"/>
        <v>0.15700000000000006</v>
      </c>
      <c r="AU106" s="123">
        <f t="shared" si="75"/>
        <v>8.433333333333333E-2</v>
      </c>
      <c r="AV106" s="123">
        <f t="shared" si="76"/>
        <v>5.2999999999999985E-2</v>
      </c>
      <c r="AW106" s="123">
        <f t="shared" si="77"/>
        <v>1.8999999999999996E-2</v>
      </c>
      <c r="AX106" s="123">
        <f t="shared" si="78"/>
        <v>1.9000000000000003E-2</v>
      </c>
      <c r="AY106" s="123">
        <f t="shared" si="79"/>
        <v>7.6666666666666671E-3</v>
      </c>
      <c r="AZ106" s="123">
        <f t="shared" si="80"/>
        <v>1.6766085206772283E-3</v>
      </c>
      <c r="BA106" s="132">
        <f t="shared" si="81"/>
        <v>1.1323391479322771E-2</v>
      </c>
      <c r="BB106" s="74">
        <f t="shared" si="82"/>
        <v>0</v>
      </c>
      <c r="BC106" s="74">
        <f t="shared" si="83"/>
        <v>0.45695642717507201</v>
      </c>
      <c r="BD106" s="74">
        <f t="shared" si="84"/>
        <v>0.53172018134560528</v>
      </c>
      <c r="BE106" s="74">
        <f t="shared" si="85"/>
        <v>1.1323391479322771E-2</v>
      </c>
      <c r="BF106" s="74">
        <f t="shared" si="86"/>
        <v>1.9440151820092262</v>
      </c>
      <c r="BG106" s="74">
        <f t="shared" si="87"/>
        <v>7.3957690012790795</v>
      </c>
      <c r="BH106" s="74">
        <f t="shared" si="88"/>
        <v>0.68814347471016379</v>
      </c>
      <c r="BI106" s="77">
        <f t="array" ref="BI106">10^ (LOG(INDEX($I$6:$AE$6,MATCH(BI$6/100,$I106:$AE106,-1)))-(INDEX($I106:$AE106,MATCH(BI$6/100,$I106:$AE106,-1))-BI$6/100)/(INDEX($I106:$AE106,MATCH(BI$6/100,$I106:$AE106,-1))-INDEX($I106:$AE106,MATCH(BI$6/100,$I106:$AE106,-1)+1))*(LOG(INDEX($I$6:$AE$6,MATCH(BI$6/100,$I106:$AE106,-1)))-LOG(INDEX($I$6:$AE$6,MATCH(BI$6/100,$I106:$AE106,-1)+1))))</f>
        <v>0.39001628539266719</v>
      </c>
      <c r="BJ106" s="77">
        <f t="array" ref="BJ106">10^ (LOG(INDEX($I$6:$AE$6,MATCH(BJ$6/100,$I106:$AE106,-1)))-(INDEX($I106:$AE106,MATCH(BJ$6/100,$I106:$AE106,-1))-BJ$6/100)/(INDEX($I106:$AE106,MATCH(BJ$6/100,$I106:$AE106,-1))-INDEX($I106:$AE106,MATCH(BJ$6/100,$I106:$AE106,-1)+1))*(LOG(INDEX($I$6:$AE$6,MATCH(BJ$6/100,$I106:$AE106,-1)))-LOG(INDEX($I$6:$AE$6,MATCH(BJ$6/100,$I106:$AE106,-1)+1))))</f>
        <v>0.51526078823078492</v>
      </c>
      <c r="BK106" s="77">
        <f t="array" ref="BK106">10^ (LOG(INDEX($I$6:$AE$6,MATCH(BK$6/100,$I106:$AE106,-1)))-(INDEX($I106:$AE106,MATCH(BK$6/100,$I106:$AE106,-1))-BK$6/100)/(INDEX($I106:$AE106,MATCH(BK$6/100,$I106:$AE106,-1))-INDEX($I106:$AE106,MATCH(BK$6/100,$I106:$AE106,-1)+1))*(LOG(INDEX($I$6:$AE$6,MATCH(BK$6/100,$I106:$AE106,-1)))-LOG(INDEX($I$6:$AE$6,MATCH(BK$6/100,$I106:$AE106,-1)+1))))</f>
        <v>0.67636265895384595</v>
      </c>
      <c r="BL106" s="77">
        <f t="array" ref="BL106">10^ (LOG(INDEX($I$6:$AE$6,MATCH(BL$6/100,$I106:$AE106,-1)))-(INDEX($I106:$AE106,MATCH(BL$6/100,$I106:$AE106,-1))-BL$6/100)/(INDEX($I106:$AE106,MATCH(BL$6/100,$I106:$AE106,-1))-INDEX($I106:$AE106,MATCH(BL$6/100,$I106:$AE106,-1)+1))*(LOG(INDEX($I$6:$AE$6,MATCH(BL$6/100,$I106:$AE106,-1)))-LOG(INDEX($I$6:$AE$6,MATCH(BL$6/100,$I106:$AE106,-1)+1))))</f>
        <v>0.844361573565792</v>
      </c>
      <c r="BM106" s="77">
        <f t="array" ref="BM106">10^ (LOG(INDEX($I$6:$AE$6,MATCH(BM$6/100,$I106:$AE106,-1)))-(INDEX($I106:$AE106,MATCH(BM$6/100,$I106:$AE106,-1))-BM$6/100)/(INDEX($I106:$AE106,MATCH(BM$6/100,$I106:$AE106,-1))-INDEX($I106:$AE106,MATCH(BM$6/100,$I106:$AE106,-1)+1))*(LOG(INDEX($I$6:$AE$6,MATCH(BM$6/100,$I106:$AE106,-1)))-LOG(INDEX($I$6:$AE$6,MATCH(BM$6/100,$I106:$AE106,-1)+1))))</f>
        <v>1.5985133655367836</v>
      </c>
      <c r="BN106" s="77">
        <f t="array" ref="BN106">10^ (LOG(INDEX($I$6:$AE$6,MATCH(BN$6/100,$I106:$AE106,-1)))-(INDEX($I106:$AE106,MATCH(BN$6/100,$I106:$AE106,-1))-BN$6/100)/(INDEX($I106:$AE106,MATCH(BN$6/100,$I106:$AE106,-1))-INDEX($I106:$AE106,MATCH(BN$6/100,$I106:$AE106,-1)+1))*(LOG(INDEX($I$6:$AE$6,MATCH(BN$6/100,$I106:$AE106,-1)))-LOG(INDEX($I$6:$AE$6,MATCH(BN$6/100,$I106:$AE106,-1)+1))))</f>
        <v>3.8748202556808664</v>
      </c>
      <c r="BO106" s="77">
        <f t="array" ref="BO106">10^ (LOG(INDEX($I$6:$AE$6,MATCH(BO$6/100,$I106:$AE106,-1)))-(INDEX($I106:$AE106,MATCH(BO$6/100,$I106:$AE106,-1))-BO$6/100)/(INDEX($I106:$AE106,MATCH(BO$6/100,$I106:$AE106,-1))-INDEX($I106:$AE106,MATCH(BO$6/100,$I106:$AE106,-1)+1))*(LOG(INDEX($I$6:$AE$6,MATCH(BO$6/100,$I106:$AE106,-1)))-LOG(INDEX($I$6:$AE$6,MATCH(BO$6/100,$I106:$AE106,-1)+1))))</f>
        <v>7.5149070731129797</v>
      </c>
      <c r="BP106" s="77">
        <f t="array" ref="BP106">10^ (LOG(INDEX($I$6:$AE$6,MATCH(BP$6/100,$I106:$AE106,-1)))-(INDEX($I106:$AE106,MATCH(BP$6/100,$I106:$AE106,-1))-BP$6/100)/(INDEX($I106:$AE106,MATCH(BP$6/100,$I106:$AE106,-1))-INDEX($I106:$AE106,MATCH(BP$6/100,$I106:$AE106,-1)+1))*(LOG(INDEX($I$6:$AE$6,MATCH(BP$6/100,$I106:$AE106,-1)))-LOG(INDEX($I$6:$AE$6,MATCH(BP$6/100,$I106:$AE106,-1)+1))))</f>
        <v>11.397554453690907</v>
      </c>
      <c r="BQ106" s="78">
        <f t="array" ref="BQ106">10^ (LOG(INDEX($I$6:$AE$6,MATCH(BQ$6/100,$I106:$AE106,-1)))-(INDEX($I106:$AE106,MATCH(BQ$6/100,$I106:$AE106,-1))-BQ$6/100)/(INDEX($I106:$AE106,MATCH(BQ$6/100,$I106:$AE106,-1))-INDEX($I106:$AE106,MATCH(BQ$6/100,$I106:$AE106,-1)+1))*(LOG(INDEX($I$6:$AE$6,MATCH(BQ$6/100,$I106:$AE106,-1)))-LOG(INDEX($I$6:$AE$6,MATCH(BQ$6/100,$I106:$AE106,-1)+1))))</f>
        <v>14.328897921687824</v>
      </c>
    </row>
    <row r="107" spans="1:69" x14ac:dyDescent="0.2">
      <c r="A107" s="2"/>
      <c r="B107" s="79">
        <f t="shared" si="89"/>
        <v>106</v>
      </c>
      <c r="C107" s="71">
        <f t="shared" si="90"/>
        <v>107</v>
      </c>
      <c r="D107" s="71">
        <f t="shared" si="59"/>
        <v>106</v>
      </c>
      <c r="E107" s="57">
        <v>0</v>
      </c>
      <c r="F107" s="57" t="s">
        <v>101</v>
      </c>
      <c r="G107" s="118">
        <f t="array" ref="G107">SUM(IF(Data!$B$7:$B$669&gt;='1'!B107,IF(Data!$B$7:$B$669&lt;'1'!C107,IF(Data!$D$7:$D$669&gt;0,1))))</f>
        <v>3</v>
      </c>
      <c r="H107" s="120">
        <f t="array" ref="H107">SUM(IF(Data!$B$7:$B$669&gt;='1'!B107,IF(Data!$B$7:$B$669&lt;'1'!C107,IF(Data!$D$7:$D$669&gt;0,Data!$F$7:$F$669))))/3</f>
        <v>2</v>
      </c>
      <c r="I107" s="137">
        <f t="array" ref="I107">SUM(IF(Data!$B$7:$B$669&gt;='1'!$B107,IF(Data!$B$7:$B$669&lt;'1'!$C107,IF(Data!$D$7:$D$669&gt;0,Data!H$7:H$669))))/'1'!$G107</f>
        <v>1</v>
      </c>
      <c r="J107" s="74">
        <f t="array" ref="J107">SUM(IF(Data!$B$7:$B$669&gt;='1'!$B107,IF(Data!$B$7:$B$669&lt;'1'!$C107,IF(Data!$D$7:$D$669&gt;0,Data!I$7:I$669))))/'1'!$G107</f>
        <v>1</v>
      </c>
      <c r="K107" s="74">
        <f t="array" ref="K107">SUM(IF(Data!$B$7:$B$669&gt;='1'!$B107,IF(Data!$B$7:$B$669&lt;'1'!$C107,IF(Data!$D$7:$D$669&gt;0,Data!J$7:J$669))))/'1'!$G107</f>
        <v>0.997</v>
      </c>
      <c r="L107" s="74">
        <f t="array" ref="L107">SUM(IF(Data!$B$7:$B$669&gt;='1'!$B107,IF(Data!$B$7:$B$669&lt;'1'!$C107,IF(Data!$D$7:$D$669&gt;0,Data!K$7:K$669))))/'1'!$G107</f>
        <v>0.96300000000000008</v>
      </c>
      <c r="M107" s="74">
        <f t="array" ref="M107">SUM(IF(Data!$B$7:$B$669&gt;='1'!$B107,IF(Data!$B$7:$B$669&lt;'1'!$C107,IF(Data!$D$7:$D$669&gt;0,Data!L$7:L$669))))/'1'!$G107</f>
        <v>0.87300000000000011</v>
      </c>
      <c r="N107" s="74">
        <f t="array" ref="N107">SUM(IF(Data!$B$7:$B$669&gt;='1'!$B107,IF(Data!$B$7:$B$669&lt;'1'!$C107,IF(Data!$D$7:$D$669&gt;0,Data!M$7:M$669))))/'1'!$G107</f>
        <v>0.70666666666666667</v>
      </c>
      <c r="O107" s="74">
        <f t="array" ref="O107">SUM(IF(Data!$B$7:$B$669&gt;='1'!$B107,IF(Data!$B$7:$B$669&lt;'1'!$C107,IF(Data!$D$7:$D$669&gt;0,Data!N$7:N$669))))/'1'!$G107</f>
        <v>0.4996666666666667</v>
      </c>
      <c r="P107" s="74">
        <f t="array" ref="P107">SUM(IF(Data!$B$7:$B$669&gt;='1'!$B107,IF(Data!$B$7:$B$669&lt;'1'!$C107,IF(Data!$D$7:$D$669&gt;0,Data!O$7:O$669))))/'1'!$G107</f>
        <v>0.31766666666666671</v>
      </c>
      <c r="Q107" s="74">
        <f t="array" ref="Q107">SUM(IF(Data!$B$7:$B$669&gt;='1'!$B107,IF(Data!$B$7:$B$669&lt;'1'!$C107,IF(Data!$D$7:$D$669&gt;0,Data!P$7:P$669))))/'1'!$G107</f>
        <v>0.25700000000000001</v>
      </c>
      <c r="R107" s="74">
        <f t="array" ref="R107">SUM(IF(Data!$B$7:$B$669&gt;='1'!$B107,IF(Data!$B$7:$B$669&lt;'1'!$C107,IF(Data!$D$7:$D$669&gt;0,Data!Q$7:Q$669))))/'1'!$G107</f>
        <v>0.2203333333333333</v>
      </c>
      <c r="S107" s="74">
        <f t="array" ref="S107">SUM(IF(Data!$B$7:$B$669&gt;='1'!$B107,IF(Data!$B$7:$B$669&lt;'1'!$C107,IF(Data!$D$7:$D$669&gt;0,Data!R$7:R$669))))/'1'!$G107</f>
        <v>0.20299999999999999</v>
      </c>
      <c r="T107" s="74">
        <f t="array" ref="T107">SUM(IF(Data!$B$7:$B$669&gt;='1'!$B107,IF(Data!$B$7:$B$669&lt;'1'!$C107,IF(Data!$D$7:$D$669&gt;0,Data!S$7:S$669))))/'1'!$G107</f>
        <v>0.19559802170399446</v>
      </c>
      <c r="U107" s="74">
        <f t="array" ref="U107">SUM(IF(Data!$B$7:$B$669&gt;='1'!$B107,IF(Data!$B$7:$B$669&lt;'1'!$C107,IF(Data!$D$7:$D$669&gt;0,Data!T$7:T$669))))/'1'!$G107</f>
        <v>0.18899999999999997</v>
      </c>
      <c r="V107" s="74">
        <f t="array" ref="V107">SUM(IF(Data!$B$7:$B$669&gt;='1'!$B107,IF(Data!$B$7:$B$669&lt;'1'!$C107,IF(Data!$D$7:$D$669&gt;0,Data!U$7:U$669))))/'1'!$G107</f>
        <v>0.17733333333333334</v>
      </c>
      <c r="W107" s="74">
        <f t="array" ref="W107">SUM(IF(Data!$B$7:$B$669&gt;='1'!$B107,IF(Data!$B$7:$B$669&lt;'1'!$C107,IF(Data!$D$7:$D$669&gt;0,Data!V$7:V$669))))/'1'!$G107</f>
        <v>0.15466666666666665</v>
      </c>
      <c r="X107" s="74">
        <f t="array" ref="X107">SUM(IF(Data!$B$7:$B$669&gt;='1'!$B107,IF(Data!$B$7:$B$669&lt;'1'!$C107,IF(Data!$D$7:$D$669&gt;0,Data!W$7:W$669))))/'1'!$G107</f>
        <v>9.5999999999999988E-2</v>
      </c>
      <c r="Y107" s="74">
        <f t="array" ref="Y107">SUM(IF(Data!$B$7:$B$669&gt;='1'!$B107,IF(Data!$B$7:$B$669&lt;'1'!$C107,IF(Data!$D$7:$D$669&gt;0,Data!X$7:X$669))))/'1'!$G107</f>
        <v>4.7333333333333331E-2</v>
      </c>
      <c r="Z107" s="74">
        <f t="array" ref="Z107">SUM(IF(Data!$B$7:$B$669&gt;='1'!$B107,IF(Data!$B$7:$B$669&lt;'1'!$C107,IF(Data!$D$7:$D$669&gt;0,Data!Y$7:Y$669))))/'1'!$G107</f>
        <v>1.6333333333333335E-2</v>
      </c>
      <c r="AA107" s="74">
        <f t="array" ref="AA107">SUM(IF(Data!$B$7:$B$669&gt;='1'!$B107,IF(Data!$B$7:$B$669&lt;'1'!$C107,IF(Data!$D$7:$D$669&gt;0,Data!Z$7:Z$669))))/'1'!$G107</f>
        <v>7.3333333333333332E-3</v>
      </c>
      <c r="AB107" s="74">
        <f t="array" ref="AB107">SUM(IF(Data!$B$7:$B$669&gt;='1'!$B107,IF(Data!$B$7:$B$669&lt;'1'!$C107,IF(Data!$D$7:$D$669&gt;0,Data!AA$7:AA$669))))/'1'!$G107</f>
        <v>2.3333333333333335E-3</v>
      </c>
      <c r="AC107" s="74">
        <f t="array" ref="AC107">SUM(IF(Data!$B$7:$B$669&gt;='1'!$B107,IF(Data!$B$7:$B$669&lt;'1'!$C107,IF(Data!$D$7:$D$669&gt;0,Data!AB$7:AB$669))))/'1'!$G107</f>
        <v>1E-3</v>
      </c>
      <c r="AD107" s="74">
        <f t="array" ref="AD107">SUM(IF(Data!$B$7:$B$669&gt;='1'!$B107,IF(Data!$B$7:$B$669&lt;'1'!$C107,IF(Data!$D$7:$D$669&gt;0,Data!AC$7:AC$669))))/'1'!$G107</f>
        <v>8.7103011379405942E-4</v>
      </c>
      <c r="AE107" s="75">
        <f t="array" ref="AE107">SUM(IF(Data!$B$7:$B$669&gt;='1'!$B107,IF(Data!$B$7:$B$669&lt;'1'!$C107,IF(Data!$D$7:$D$669&gt;0,Data!AD$7:AD$669))))/'1'!$G107</f>
        <v>0</v>
      </c>
      <c r="AF107" s="131">
        <f t="shared" si="60"/>
        <v>0</v>
      </c>
      <c r="AG107" s="123">
        <f t="shared" si="61"/>
        <v>3.0000000000000027E-3</v>
      </c>
      <c r="AH107" s="123">
        <f t="shared" si="62"/>
        <v>3.3999999999999919E-2</v>
      </c>
      <c r="AI107" s="123">
        <f t="shared" si="63"/>
        <v>8.9999999999999969E-2</v>
      </c>
      <c r="AJ107" s="123">
        <f t="shared" si="64"/>
        <v>0.16633333333333344</v>
      </c>
      <c r="AK107" s="123">
        <f t="shared" si="65"/>
        <v>0.20699999999999996</v>
      </c>
      <c r="AL107" s="123">
        <f t="shared" si="66"/>
        <v>0.182</v>
      </c>
      <c r="AM107" s="123">
        <f t="shared" si="67"/>
        <v>6.0666666666666702E-2</v>
      </c>
      <c r="AN107" s="123">
        <f t="shared" si="68"/>
        <v>3.6666666666666708E-2</v>
      </c>
      <c r="AO107" s="123">
        <f t="shared" si="69"/>
        <v>1.7333333333333312E-2</v>
      </c>
      <c r="AP107" s="123">
        <f t="shared" si="70"/>
        <v>7.4019782960055291E-3</v>
      </c>
      <c r="AQ107" s="123">
        <f t="shared" si="71"/>
        <v>6.5980217039944833E-3</v>
      </c>
      <c r="AR107" s="123">
        <f t="shared" si="72"/>
        <v>1.1666666666666631E-2</v>
      </c>
      <c r="AS107" s="123">
        <f t="shared" si="73"/>
        <v>2.2666666666666696E-2</v>
      </c>
      <c r="AT107" s="123">
        <f t="shared" si="74"/>
        <v>5.8666666666666659E-2</v>
      </c>
      <c r="AU107" s="123">
        <f t="shared" si="75"/>
        <v>4.8666666666666657E-2</v>
      </c>
      <c r="AV107" s="123">
        <f t="shared" si="76"/>
        <v>3.0999999999999996E-2</v>
      </c>
      <c r="AW107" s="123">
        <f t="shared" si="77"/>
        <v>9.0000000000000011E-3</v>
      </c>
      <c r="AX107" s="123">
        <f t="shared" si="78"/>
        <v>4.9999999999999992E-3</v>
      </c>
      <c r="AY107" s="123">
        <f t="shared" si="79"/>
        <v>1.3333333333333335E-3</v>
      </c>
      <c r="AZ107" s="123">
        <f t="shared" si="80"/>
        <v>1.289698862059406E-4</v>
      </c>
      <c r="BA107" s="132">
        <f t="shared" si="81"/>
        <v>8.7103011379405942E-4</v>
      </c>
      <c r="BB107" s="74">
        <f t="shared" si="82"/>
        <v>0</v>
      </c>
      <c r="BC107" s="74">
        <f t="shared" si="83"/>
        <v>0.80440197829600546</v>
      </c>
      <c r="BD107" s="74">
        <f t="shared" si="84"/>
        <v>0.1947269915902004</v>
      </c>
      <c r="BE107" s="74">
        <f t="shared" si="85"/>
        <v>8.7103011379405942E-4</v>
      </c>
      <c r="BF107" s="74">
        <f t="shared" si="86"/>
        <v>6.2688091231390315</v>
      </c>
      <c r="BG107" s="74">
        <f t="shared" si="87"/>
        <v>11.162265438188172</v>
      </c>
      <c r="BH107" s="74">
        <f t="shared" si="88"/>
        <v>0.59483796827639024</v>
      </c>
      <c r="BI107" s="77">
        <f t="array" ref="BI107">10^ (LOG(INDEX($I$6:$AE$6,MATCH(BI$6/100,$I107:$AE107,-1)))-(INDEX($I107:$AE107,MATCH(BI$6/100,$I107:$AE107,-1))-BI$6/100)/(INDEX($I107:$AE107,MATCH(BI$6/100,$I107:$AE107,-1))-INDEX($I107:$AE107,MATCH(BI$6/100,$I107:$AE107,-1)+1))*(LOG(INDEX($I$6:$AE$6,MATCH(BI$6/100,$I107:$AE107,-1)))-LOG(INDEX($I$6:$AE$6,MATCH(BI$6/100,$I107:$AE107,-1)+1))))</f>
        <v>0.61441945041953605</v>
      </c>
      <c r="BJ107" s="77">
        <f t="array" ref="BJ107">10^ (LOG(INDEX($I$6:$AE$6,MATCH(BJ$6/100,$I107:$AE107,-1)))-(INDEX($I107:$AE107,MATCH(BJ$6/100,$I107:$AE107,-1))-BJ$6/100)/(INDEX($I107:$AE107,MATCH(BJ$6/100,$I107:$AE107,-1))-INDEX($I107:$AE107,MATCH(BJ$6/100,$I107:$AE107,-1)+1))*(LOG(INDEX($I$6:$AE$6,MATCH(BJ$6/100,$I107:$AE107,-1)))-LOG(INDEX($I$6:$AE$6,MATCH(BJ$6/100,$I107:$AE107,-1)+1))))</f>
        <v>0.92184333220835557</v>
      </c>
      <c r="BK107" s="77">
        <f t="array" ref="BK107">10^ (LOG(INDEX($I$6:$AE$6,MATCH(BK$6/100,$I107:$AE107,-1)))-(INDEX($I107:$AE107,MATCH(BK$6/100,$I107:$AE107,-1))-BK$6/100)/(INDEX($I107:$AE107,MATCH(BK$6/100,$I107:$AE107,-1))-INDEX($I107:$AE107,MATCH(BK$6/100,$I107:$AE107,-1)+1))*(LOG(INDEX($I$6:$AE$6,MATCH(BK$6/100,$I107:$AE107,-1)))-LOG(INDEX($I$6:$AE$6,MATCH(BK$6/100,$I107:$AE107,-1)+1))))</f>
        <v>4.4941777879727063</v>
      </c>
      <c r="BL107" s="77">
        <f t="array" ref="BL107">10^ (LOG(INDEX($I$6:$AE$6,MATCH(BL$6/100,$I107:$AE107,-1)))-(INDEX($I107:$AE107,MATCH(BL$6/100,$I107:$AE107,-1))-BL$6/100)/(INDEX($I107:$AE107,MATCH(BL$6/100,$I107:$AE107,-1))-INDEX($I107:$AE107,MATCH(BL$6/100,$I107:$AE107,-1)+1))*(LOG(INDEX($I$6:$AE$6,MATCH(BL$6/100,$I107:$AE107,-1)))-LOG(INDEX($I$6:$AE$6,MATCH(BL$6/100,$I107:$AE107,-1)+1))))</f>
        <v>7.2161761722983533</v>
      </c>
      <c r="BM107" s="77">
        <f t="array" ref="BM107">10^ (LOG(INDEX($I$6:$AE$6,MATCH(BM$6/100,$I107:$AE107,-1)))-(INDEX($I107:$AE107,MATCH(BM$6/100,$I107:$AE107,-1))-BM$6/100)/(INDEX($I107:$AE107,MATCH(BM$6/100,$I107:$AE107,-1))-INDEX($I107:$AE107,MATCH(BM$6/100,$I107:$AE107,-1)+1))*(LOG(INDEX($I$6:$AE$6,MATCH(BM$6/100,$I107:$AE107,-1)))-LOG(INDEX($I$6:$AE$6,MATCH(BM$6/100,$I107:$AE107,-1)+1))))</f>
        <v>9.5054901380351229</v>
      </c>
      <c r="BN107" s="77">
        <f t="array" ref="BN107">10^ (LOG(INDEX($I$6:$AE$6,MATCH(BN$6/100,$I107:$AE107,-1)))-(INDEX($I107:$AE107,MATCH(BN$6/100,$I107:$AE107,-1))-BN$6/100)/(INDEX($I107:$AE107,MATCH(BN$6/100,$I107:$AE107,-1))-INDEX($I107:$AE107,MATCH(BN$6/100,$I107:$AE107,-1)+1))*(LOG(INDEX($I$6:$AE$6,MATCH(BN$6/100,$I107:$AE107,-1)))-LOG(INDEX($I$6:$AE$6,MATCH(BN$6/100,$I107:$AE107,-1)+1))))</f>
        <v>12.327759565066422</v>
      </c>
      <c r="BO107" s="77">
        <f t="array" ref="BO107">10^ (LOG(INDEX($I$6:$AE$6,MATCH(BO$6/100,$I107:$AE107,-1)))-(INDEX($I107:$AE107,MATCH(BO$6/100,$I107:$AE107,-1))-BO$6/100)/(INDEX($I107:$AE107,MATCH(BO$6/100,$I107:$AE107,-1))-INDEX($I107:$AE107,MATCH(BO$6/100,$I107:$AE107,-1)+1))*(LOG(INDEX($I$6:$AE$6,MATCH(BO$6/100,$I107:$AE107,-1)))-LOG(INDEX($I$6:$AE$6,MATCH(BO$6/100,$I107:$AE107,-1)+1))))</f>
        <v>14.958500802270546</v>
      </c>
      <c r="BP107" s="77">
        <f t="array" ref="BP107">10^ (LOG(INDEX($I$6:$AE$6,MATCH(BP$6/100,$I107:$AE107,-1)))-(INDEX($I107:$AE107,MATCH(BP$6/100,$I107:$AE107,-1))-BP$6/100)/(INDEX($I107:$AE107,MATCH(BP$6/100,$I107:$AE107,-1))-INDEX($I107:$AE107,MATCH(BP$6/100,$I107:$AE107,-1)+1))*(LOG(INDEX($I$6:$AE$6,MATCH(BP$6/100,$I107:$AE107,-1)))-LOG(INDEX($I$6:$AE$6,MATCH(BP$6/100,$I107:$AE107,-1)+1))))</f>
        <v>18.229178397874765</v>
      </c>
      <c r="BQ107" s="78">
        <f t="array" ref="BQ107">10^ (LOG(INDEX($I$6:$AE$6,MATCH(BQ$6/100,$I107:$AE107,-1)))-(INDEX($I107:$AE107,MATCH(BQ$6/100,$I107:$AE107,-1))-BQ$6/100)/(INDEX($I107:$AE107,MATCH(BQ$6/100,$I107:$AE107,-1))-INDEX($I107:$AE107,MATCH(BQ$6/100,$I107:$AE107,-1)+1))*(LOG(INDEX($I$6:$AE$6,MATCH(BQ$6/100,$I107:$AE107,-1)))-LOG(INDEX($I$6:$AE$6,MATCH(BQ$6/100,$I107:$AE107,-1)+1))))</f>
        <v>21.624691533213049</v>
      </c>
    </row>
    <row r="108" spans="1:69" x14ac:dyDescent="0.2">
      <c r="A108" s="2"/>
      <c r="B108" s="79">
        <f t="shared" si="89"/>
        <v>107</v>
      </c>
      <c r="C108" s="71">
        <f t="shared" si="90"/>
        <v>108</v>
      </c>
      <c r="D108" s="71">
        <f t="shared" si="59"/>
        <v>107</v>
      </c>
      <c r="E108" s="57">
        <v>0</v>
      </c>
      <c r="F108" s="57" t="s">
        <v>101</v>
      </c>
      <c r="G108" s="118">
        <f t="array" ref="G108">SUM(IF(Data!$B$7:$B$669&gt;='1'!B108,IF(Data!$B$7:$B$669&lt;'1'!C108,IF(Data!$D$7:$D$669&gt;0,1))))</f>
        <v>3</v>
      </c>
      <c r="H108" s="120">
        <f t="array" ref="H108">SUM(IF(Data!$B$7:$B$669&gt;='1'!B108,IF(Data!$B$7:$B$669&lt;'1'!C108,IF(Data!$D$7:$D$669&gt;0,Data!$F$7:$F$669))))/3</f>
        <v>1.6666666666666667</v>
      </c>
      <c r="I108" s="137">
        <f t="array" ref="I108">SUM(IF(Data!$B$7:$B$669&gt;='1'!$B108,IF(Data!$B$7:$B$669&lt;'1'!$C108,IF(Data!$D$7:$D$669&gt;0,Data!H$7:H$669))))/'1'!$G108</f>
        <v>1</v>
      </c>
      <c r="J108" s="74">
        <f t="array" ref="J108">SUM(IF(Data!$B$7:$B$669&gt;='1'!$B108,IF(Data!$B$7:$B$669&lt;'1'!$C108,IF(Data!$D$7:$D$669&gt;0,Data!I$7:I$669))))/'1'!$G108</f>
        <v>1</v>
      </c>
      <c r="K108" s="74">
        <f t="array" ref="K108">SUM(IF(Data!$B$7:$B$669&gt;='1'!$B108,IF(Data!$B$7:$B$669&lt;'1'!$C108,IF(Data!$D$7:$D$669&gt;0,Data!J$7:J$669))))/'1'!$G108</f>
        <v>0.94766666666666666</v>
      </c>
      <c r="L108" s="74">
        <f t="array" ref="L108">SUM(IF(Data!$B$7:$B$669&gt;='1'!$B108,IF(Data!$B$7:$B$669&lt;'1'!$C108,IF(Data!$D$7:$D$669&gt;0,Data!K$7:K$669))))/'1'!$G108</f>
        <v>0.84633333333333338</v>
      </c>
      <c r="M108" s="74">
        <f t="array" ref="M108">SUM(IF(Data!$B$7:$B$669&gt;='1'!$B108,IF(Data!$B$7:$B$669&lt;'1'!$C108,IF(Data!$D$7:$D$669&gt;0,Data!L$7:L$669))))/'1'!$G108</f>
        <v>0.84533333333333338</v>
      </c>
      <c r="N108" s="74">
        <f t="array" ref="N108">SUM(IF(Data!$B$7:$B$669&gt;='1'!$B108,IF(Data!$B$7:$B$669&lt;'1'!$C108,IF(Data!$D$7:$D$669&gt;0,Data!M$7:M$669))))/'1'!$G108</f>
        <v>0.83199999999999996</v>
      </c>
      <c r="O108" s="74">
        <f t="array" ref="O108">SUM(IF(Data!$B$7:$B$669&gt;='1'!$B108,IF(Data!$B$7:$B$669&lt;'1'!$C108,IF(Data!$D$7:$D$669&gt;0,Data!N$7:N$669))))/'1'!$G108</f>
        <v>0.78433333333333344</v>
      </c>
      <c r="P108" s="74">
        <f t="array" ref="P108">SUM(IF(Data!$B$7:$B$669&gt;='1'!$B108,IF(Data!$B$7:$B$669&lt;'1'!$C108,IF(Data!$D$7:$D$669&gt;0,Data!O$7:O$669))))/'1'!$G108</f>
        <v>0.69899999999999995</v>
      </c>
      <c r="Q108" s="74">
        <f t="array" ref="Q108">SUM(IF(Data!$B$7:$B$669&gt;='1'!$B108,IF(Data!$B$7:$B$669&lt;'1'!$C108,IF(Data!$D$7:$D$669&gt;0,Data!P$7:P$669))))/'1'!$G108</f>
        <v>0.59600000000000009</v>
      </c>
      <c r="R108" s="74">
        <f t="array" ref="R108">SUM(IF(Data!$B$7:$B$669&gt;='1'!$B108,IF(Data!$B$7:$B$669&lt;'1'!$C108,IF(Data!$D$7:$D$669&gt;0,Data!Q$7:Q$669))))/'1'!$G108</f>
        <v>0.48066666666666674</v>
      </c>
      <c r="S108" s="74">
        <f t="array" ref="S108">SUM(IF(Data!$B$7:$B$669&gt;='1'!$B108,IF(Data!$B$7:$B$669&lt;'1'!$C108,IF(Data!$D$7:$D$669&gt;0,Data!R$7:R$669))))/'1'!$G108</f>
        <v>0.40266666666666667</v>
      </c>
      <c r="T108" s="74">
        <f t="array" ref="T108">SUM(IF(Data!$B$7:$B$669&gt;='1'!$B108,IF(Data!$B$7:$B$669&lt;'1'!$C108,IF(Data!$D$7:$D$669&gt;0,Data!S$7:S$669))))/'1'!$G108</f>
        <v>0.37711221778760001</v>
      </c>
      <c r="U108" s="74">
        <f t="array" ref="U108">SUM(IF(Data!$B$7:$B$669&gt;='1'!$B108,IF(Data!$B$7:$B$669&lt;'1'!$C108,IF(Data!$D$7:$D$669&gt;0,Data!T$7:T$669))))/'1'!$G108</f>
        <v>0.35433333333333339</v>
      </c>
      <c r="V108" s="74">
        <f t="array" ref="V108">SUM(IF(Data!$B$7:$B$669&gt;='1'!$B108,IF(Data!$B$7:$B$669&lt;'1'!$C108,IF(Data!$D$7:$D$669&gt;0,Data!U$7:U$669))))/'1'!$G108</f>
        <v>0.32233333333333331</v>
      </c>
      <c r="W108" s="74">
        <f t="array" ref="W108">SUM(IF(Data!$B$7:$B$669&gt;='1'!$B108,IF(Data!$B$7:$B$669&lt;'1'!$C108,IF(Data!$D$7:$D$669&gt;0,Data!V$7:V$669))))/'1'!$G108</f>
        <v>0.29799999999999999</v>
      </c>
      <c r="X108" s="74">
        <f t="array" ref="X108">SUM(IF(Data!$B$7:$B$669&gt;='1'!$B108,IF(Data!$B$7:$B$669&lt;'1'!$C108,IF(Data!$D$7:$D$669&gt;0,Data!W$7:W$669))))/'1'!$G108</f>
        <v>0.26300000000000001</v>
      </c>
      <c r="Y108" s="74">
        <f t="array" ref="Y108">SUM(IF(Data!$B$7:$B$669&gt;='1'!$B108,IF(Data!$B$7:$B$669&lt;'1'!$C108,IF(Data!$D$7:$D$669&gt;0,Data!X$7:X$669))))/'1'!$G108</f>
        <v>0.21666666666666665</v>
      </c>
      <c r="Z108" s="74">
        <f t="array" ref="Z108">SUM(IF(Data!$B$7:$B$669&gt;='1'!$B108,IF(Data!$B$7:$B$669&lt;'1'!$C108,IF(Data!$D$7:$D$669&gt;0,Data!Y$7:Y$669))))/'1'!$G108</f>
        <v>0.16633333333333333</v>
      </c>
      <c r="AA108" s="74">
        <f t="array" ref="AA108">SUM(IF(Data!$B$7:$B$669&gt;='1'!$B108,IF(Data!$B$7:$B$669&lt;'1'!$C108,IF(Data!$D$7:$D$669&gt;0,Data!Z$7:Z$669))))/'1'!$G108</f>
        <v>0.121</v>
      </c>
      <c r="AB108" s="74">
        <f t="array" ref="AB108">SUM(IF(Data!$B$7:$B$669&gt;='1'!$B108,IF(Data!$B$7:$B$669&lt;'1'!$C108,IF(Data!$D$7:$D$669&gt;0,Data!AA$7:AA$669))))/'1'!$G108</f>
        <v>4.7000000000000007E-2</v>
      </c>
      <c r="AC108" s="74">
        <f t="array" ref="AC108">SUM(IF(Data!$B$7:$B$669&gt;='1'!$B108,IF(Data!$B$7:$B$669&lt;'1'!$C108,IF(Data!$D$7:$D$669&gt;0,Data!AB$7:AB$669))))/'1'!$G108</f>
        <v>1.9E-2</v>
      </c>
      <c r="AD108" s="74">
        <f t="array" ref="AD108">SUM(IF(Data!$B$7:$B$669&gt;='1'!$B108,IF(Data!$B$7:$B$669&lt;'1'!$C108,IF(Data!$D$7:$D$669&gt;0,Data!AC$7:AC$669))))/'1'!$G108</f>
        <v>1.6549572162087127E-2</v>
      </c>
      <c r="AE108" s="75">
        <f t="array" ref="AE108">SUM(IF(Data!$B$7:$B$669&gt;='1'!$B108,IF(Data!$B$7:$B$669&lt;'1'!$C108,IF(Data!$D$7:$D$669&gt;0,Data!AD$7:AD$669))))/'1'!$G108</f>
        <v>0</v>
      </c>
      <c r="AF108" s="131">
        <f t="shared" si="60"/>
        <v>0</v>
      </c>
      <c r="AG108" s="123">
        <f t="shared" si="61"/>
        <v>5.2333333333333343E-2</v>
      </c>
      <c r="AH108" s="123">
        <f t="shared" si="62"/>
        <v>0.10133333333333328</v>
      </c>
      <c r="AI108" s="123">
        <f t="shared" si="63"/>
        <v>1.0000000000000009E-3</v>
      </c>
      <c r="AJ108" s="123">
        <f t="shared" si="64"/>
        <v>1.3333333333333419E-2</v>
      </c>
      <c r="AK108" s="123">
        <f t="shared" si="65"/>
        <v>4.7666666666666524E-2</v>
      </c>
      <c r="AL108" s="123">
        <f t="shared" si="66"/>
        <v>8.5333333333333483E-2</v>
      </c>
      <c r="AM108" s="123">
        <f t="shared" si="67"/>
        <v>0.10299999999999987</v>
      </c>
      <c r="AN108" s="123">
        <f t="shared" si="68"/>
        <v>0.11533333333333334</v>
      </c>
      <c r="AO108" s="123">
        <f t="shared" si="69"/>
        <v>7.8000000000000069E-2</v>
      </c>
      <c r="AP108" s="123">
        <f t="shared" si="70"/>
        <v>2.555444887906666E-2</v>
      </c>
      <c r="AQ108" s="123">
        <f t="shared" si="71"/>
        <v>2.2778884454266624E-2</v>
      </c>
      <c r="AR108" s="123">
        <f t="shared" si="72"/>
        <v>3.2000000000000084E-2</v>
      </c>
      <c r="AS108" s="123">
        <f t="shared" si="73"/>
        <v>2.4333333333333318E-2</v>
      </c>
      <c r="AT108" s="123">
        <f t="shared" si="74"/>
        <v>3.4999999999999976E-2</v>
      </c>
      <c r="AU108" s="123">
        <f t="shared" si="75"/>
        <v>4.6333333333333365E-2</v>
      </c>
      <c r="AV108" s="123">
        <f t="shared" si="76"/>
        <v>5.0333333333333313E-2</v>
      </c>
      <c r="AW108" s="123">
        <f t="shared" si="77"/>
        <v>4.5333333333333337E-2</v>
      </c>
      <c r="AX108" s="123">
        <f t="shared" si="78"/>
        <v>7.3999999999999982E-2</v>
      </c>
      <c r="AY108" s="123">
        <f t="shared" si="79"/>
        <v>2.8000000000000008E-2</v>
      </c>
      <c r="AZ108" s="123">
        <f t="shared" si="80"/>
        <v>2.4504278379128726E-3</v>
      </c>
      <c r="BA108" s="132">
        <f t="shared" si="81"/>
        <v>1.6549572162087127E-2</v>
      </c>
      <c r="BB108" s="74">
        <f t="shared" si="82"/>
        <v>0</v>
      </c>
      <c r="BC108" s="74">
        <f t="shared" si="83"/>
        <v>0.62288778221239993</v>
      </c>
      <c r="BD108" s="74">
        <f t="shared" si="84"/>
        <v>0.36056264562551293</v>
      </c>
      <c r="BE108" s="74">
        <f t="shared" si="85"/>
        <v>1.6549572162087127E-2</v>
      </c>
      <c r="BF108" s="74">
        <f t="shared" si="86"/>
        <v>2.546091024923975</v>
      </c>
      <c r="BG108" s="74">
        <f t="shared" si="87"/>
        <v>8.5131588368642657</v>
      </c>
      <c r="BH108" s="74">
        <f t="shared" si="88"/>
        <v>0.40587364496504186</v>
      </c>
      <c r="BI108" s="77">
        <f t="array" ref="BI108">10^ (LOG(INDEX($I$6:$AE$6,MATCH(BI$6/100,$I108:$AE108,-1)))-(INDEX($I108:$AE108,MATCH(BI$6/100,$I108:$AE108,-1))-BI$6/100)/(INDEX($I108:$AE108,MATCH(BI$6/100,$I108:$AE108,-1))-INDEX($I108:$AE108,MATCH(BI$6/100,$I108:$AE108,-1)+1))*(LOG(INDEX($I$6:$AE$6,MATCH(BI$6/100,$I108:$AE108,-1)))-LOG(INDEX($I$6:$AE$6,MATCH(BI$6/100,$I108:$AE108,-1)+1))))</f>
        <v>0.19087564949759686</v>
      </c>
      <c r="BJ108" s="77">
        <f t="array" ref="BJ108">10^ (LOG(INDEX($I$6:$AE$6,MATCH(BJ$6/100,$I108:$AE108,-1)))-(INDEX($I108:$AE108,MATCH(BJ$6/100,$I108:$AE108,-1))-BJ$6/100)/(INDEX($I108:$AE108,MATCH(BJ$6/100,$I108:$AE108,-1))-INDEX($I108:$AE108,MATCH(BJ$6/100,$I108:$AE108,-1)+1))*(LOG(INDEX($I$6:$AE$6,MATCH(BJ$6/100,$I108:$AE108,-1)))-LOG(INDEX($I$6:$AE$6,MATCH(BJ$6/100,$I108:$AE108,-1)+1))))</f>
        <v>0.285417461836247</v>
      </c>
      <c r="BK108" s="77">
        <f t="array" ref="BK108">10^ (LOG(INDEX($I$6:$AE$6,MATCH(BK$6/100,$I108:$AE108,-1)))-(INDEX($I108:$AE108,MATCH(BK$6/100,$I108:$AE108,-1))-BK$6/100)/(INDEX($I108:$AE108,MATCH(BK$6/100,$I108:$AE108,-1))-INDEX($I108:$AE108,MATCH(BK$6/100,$I108:$AE108,-1)+1))*(LOG(INDEX($I$6:$AE$6,MATCH(BK$6/100,$I108:$AE108,-1)))-LOG(INDEX($I$6:$AE$6,MATCH(BK$6/100,$I108:$AE108,-1)+1))))</f>
        <v>0.54286213375169678</v>
      </c>
      <c r="BL108" s="77">
        <f t="array" ref="BL108">10^ (LOG(INDEX($I$6:$AE$6,MATCH(BL$6/100,$I108:$AE108,-1)))-(INDEX($I108:$AE108,MATCH(BL$6/100,$I108:$AE108,-1))-BL$6/100)/(INDEX($I108:$AE108,MATCH(BL$6/100,$I108:$AE108,-1))-INDEX($I108:$AE108,MATCH(BL$6/100,$I108:$AE108,-1)+1))*(LOG(INDEX($I$6:$AE$6,MATCH(BL$6/100,$I108:$AE108,-1)))-LOG(INDEX($I$6:$AE$6,MATCH(BL$6/100,$I108:$AE108,-1)+1))))</f>
        <v>1.621678492838537</v>
      </c>
      <c r="BM108" s="77">
        <f t="array" ref="BM108">10^ (LOG(INDEX($I$6:$AE$6,MATCH(BM$6/100,$I108:$AE108,-1)))-(INDEX($I108:$AE108,MATCH(BM$6/100,$I108:$AE108,-1))-BM$6/100)/(INDEX($I108:$AE108,MATCH(BM$6/100,$I108:$AE108,-1))-INDEX($I108:$AE108,MATCH(BM$6/100,$I108:$AE108,-1)+1))*(LOG(INDEX($I$6:$AE$6,MATCH(BM$6/100,$I108:$AE108,-1)))-LOG(INDEX($I$6:$AE$6,MATCH(BM$6/100,$I108:$AE108,-1)+1))))</f>
        <v>3.6023307346803688</v>
      </c>
      <c r="BN108" s="77">
        <f t="array" ref="BN108">10^ (LOG(INDEX($I$6:$AE$6,MATCH(BN$6/100,$I108:$AE108,-1)))-(INDEX($I108:$AE108,MATCH(BN$6/100,$I108:$AE108,-1))-BN$6/100)/(INDEX($I108:$AE108,MATCH(BN$6/100,$I108:$AE108,-1))-INDEX($I108:$AE108,MATCH(BN$6/100,$I108:$AE108,-1)+1))*(LOG(INDEX($I$6:$AE$6,MATCH(BN$6/100,$I108:$AE108,-1)))-LOG(INDEX($I$6:$AE$6,MATCH(BN$6/100,$I108:$AE108,-1)+1))))</f>
        <v>5.761646652514349</v>
      </c>
      <c r="BO108" s="77">
        <f t="array" ref="BO108">10^ (LOG(INDEX($I$6:$AE$6,MATCH(BO$6/100,$I108:$AE108,-1)))-(INDEX($I108:$AE108,MATCH(BO$6/100,$I108:$AE108,-1))-BO$6/100)/(INDEX($I108:$AE108,MATCH(BO$6/100,$I108:$AE108,-1))-INDEX($I108:$AE108,MATCH(BO$6/100,$I108:$AE108,-1)+1))*(LOG(INDEX($I$6:$AE$6,MATCH(BO$6/100,$I108:$AE108,-1)))-LOG(INDEX($I$6:$AE$6,MATCH(BO$6/100,$I108:$AE108,-1)+1))))</f>
        <v>8.304191989308503</v>
      </c>
      <c r="BP108" s="77">
        <f t="array" ref="BP108">10^ (LOG(INDEX($I$6:$AE$6,MATCH(BP$6/100,$I108:$AE108,-1)))-(INDEX($I108:$AE108,MATCH(BP$6/100,$I108:$AE108,-1))-BP$6/100)/(INDEX($I108:$AE108,MATCH(BP$6/100,$I108:$AE108,-1))-INDEX($I108:$AE108,MATCH(BP$6/100,$I108:$AE108,-1)+1))*(LOG(INDEX($I$6:$AE$6,MATCH(BP$6/100,$I108:$AE108,-1)))-LOG(INDEX($I$6:$AE$6,MATCH(BP$6/100,$I108:$AE108,-1)+1))))</f>
        <v>16.934376305070398</v>
      </c>
      <c r="BQ108" s="78">
        <f t="array" ref="BQ108">10^ (LOG(INDEX($I$6:$AE$6,MATCH(BQ$6/100,$I108:$AE108,-1)))-(INDEX($I108:$AE108,MATCH(BQ$6/100,$I108:$AE108,-1))-BQ$6/100)/(INDEX($I108:$AE108,MATCH(BQ$6/100,$I108:$AE108,-1))-INDEX($I108:$AE108,MATCH(BQ$6/100,$I108:$AE108,-1)+1))*(LOG(INDEX($I$6:$AE$6,MATCH(BQ$6/100,$I108:$AE108,-1)))-LOG(INDEX($I$6:$AE$6,MATCH(BQ$6/100,$I108:$AE108,-1)+1))))</f>
        <v>32.963920091656313</v>
      </c>
    </row>
    <row r="109" spans="1:69" x14ac:dyDescent="0.2">
      <c r="A109" s="2"/>
      <c r="B109" s="79">
        <f t="shared" si="89"/>
        <v>108</v>
      </c>
      <c r="C109" s="71">
        <f t="shared" si="90"/>
        <v>109</v>
      </c>
      <c r="D109" s="71">
        <f t="shared" si="59"/>
        <v>108</v>
      </c>
      <c r="E109" s="57">
        <v>0</v>
      </c>
      <c r="F109" s="57" t="s">
        <v>101</v>
      </c>
      <c r="G109" s="118">
        <f t="array" ref="G109">SUM(IF(Data!$B$7:$B$669&gt;='1'!B109,IF(Data!$B$7:$B$669&lt;'1'!C109,IF(Data!$D$7:$D$669&gt;0,1))))</f>
        <v>3</v>
      </c>
      <c r="H109" s="120">
        <f t="array" ref="H109">SUM(IF(Data!$B$7:$B$669&gt;='1'!B109,IF(Data!$B$7:$B$669&lt;'1'!C109,IF(Data!$D$7:$D$669&gt;0,Data!$F$7:$F$669))))/3</f>
        <v>2</v>
      </c>
      <c r="I109" s="137">
        <f t="array" ref="I109">SUM(IF(Data!$B$7:$B$669&gt;='1'!$B109,IF(Data!$B$7:$B$669&lt;'1'!$C109,IF(Data!$D$7:$D$669&gt;0,Data!H$7:H$669))))/'1'!$G109</f>
        <v>1</v>
      </c>
      <c r="J109" s="74">
        <f t="array" ref="J109">SUM(IF(Data!$B$7:$B$669&gt;='1'!$B109,IF(Data!$B$7:$B$669&lt;'1'!$C109,IF(Data!$D$7:$D$669&gt;0,Data!I$7:I$669))))/'1'!$G109</f>
        <v>1</v>
      </c>
      <c r="K109" s="74">
        <f t="array" ref="K109">SUM(IF(Data!$B$7:$B$669&gt;='1'!$B109,IF(Data!$B$7:$B$669&lt;'1'!$C109,IF(Data!$D$7:$D$669&gt;0,Data!J$7:J$669))))/'1'!$G109</f>
        <v>1</v>
      </c>
      <c r="L109" s="74">
        <f t="array" ref="L109">SUM(IF(Data!$B$7:$B$669&gt;='1'!$B109,IF(Data!$B$7:$B$669&lt;'1'!$C109,IF(Data!$D$7:$D$669&gt;0,Data!K$7:K$669))))/'1'!$G109</f>
        <v>1</v>
      </c>
      <c r="M109" s="74">
        <f t="array" ref="M109">SUM(IF(Data!$B$7:$B$669&gt;='1'!$B109,IF(Data!$B$7:$B$669&lt;'1'!$C109,IF(Data!$D$7:$D$669&gt;0,Data!L$7:L$669))))/'1'!$G109</f>
        <v>1</v>
      </c>
      <c r="N109" s="74">
        <f t="array" ref="N109">SUM(IF(Data!$B$7:$B$669&gt;='1'!$B109,IF(Data!$B$7:$B$669&lt;'1'!$C109,IF(Data!$D$7:$D$669&gt;0,Data!M$7:M$669))))/'1'!$G109</f>
        <v>0.99533333333333329</v>
      </c>
      <c r="O109" s="74">
        <f t="array" ref="O109">SUM(IF(Data!$B$7:$B$669&gt;='1'!$B109,IF(Data!$B$7:$B$669&lt;'1'!$C109,IF(Data!$D$7:$D$669&gt;0,Data!N$7:N$669))))/'1'!$G109</f>
        <v>0.9873333333333334</v>
      </c>
      <c r="P109" s="74">
        <f t="array" ref="P109">SUM(IF(Data!$B$7:$B$669&gt;='1'!$B109,IF(Data!$B$7:$B$669&lt;'1'!$C109,IF(Data!$D$7:$D$669&gt;0,Data!O$7:O$669))))/'1'!$G109</f>
        <v>0.96366666666666667</v>
      </c>
      <c r="Q109" s="74">
        <f t="array" ref="Q109">SUM(IF(Data!$B$7:$B$669&gt;='1'!$B109,IF(Data!$B$7:$B$669&lt;'1'!$C109,IF(Data!$D$7:$D$669&gt;0,Data!P$7:P$669))))/'1'!$G109</f>
        <v>0.92266666666666675</v>
      </c>
      <c r="R109" s="74">
        <f t="array" ref="R109">SUM(IF(Data!$B$7:$B$669&gt;='1'!$B109,IF(Data!$B$7:$B$669&lt;'1'!$C109,IF(Data!$D$7:$D$669&gt;0,Data!Q$7:Q$669))))/'1'!$G109</f>
        <v>0.876</v>
      </c>
      <c r="S109" s="74">
        <f t="array" ref="S109">SUM(IF(Data!$B$7:$B$669&gt;='1'!$B109,IF(Data!$B$7:$B$669&lt;'1'!$C109,IF(Data!$D$7:$D$669&gt;0,Data!R$7:R$669))))/'1'!$G109</f>
        <v>0.83966666666666667</v>
      </c>
      <c r="T109" s="74">
        <f t="array" ref="T109">SUM(IF(Data!$B$7:$B$669&gt;='1'!$B109,IF(Data!$B$7:$B$669&lt;'1'!$C109,IF(Data!$D$7:$D$669&gt;0,Data!S$7:S$669))))/'1'!$G109</f>
        <v>0.82327657186836889</v>
      </c>
      <c r="U109" s="74">
        <f t="array" ref="U109">SUM(IF(Data!$B$7:$B$669&gt;='1'!$B109,IF(Data!$B$7:$B$669&lt;'1'!$C109,IF(Data!$D$7:$D$669&gt;0,Data!T$7:T$669))))/'1'!$G109</f>
        <v>0.80866666666666676</v>
      </c>
      <c r="V109" s="74">
        <f t="array" ref="V109">SUM(IF(Data!$B$7:$B$669&gt;='1'!$B109,IF(Data!$B$7:$B$669&lt;'1'!$C109,IF(Data!$D$7:$D$669&gt;0,Data!U$7:U$669))))/'1'!$G109</f>
        <v>0.77333333333333332</v>
      </c>
      <c r="W109" s="74">
        <f t="array" ref="W109">SUM(IF(Data!$B$7:$B$669&gt;='1'!$B109,IF(Data!$B$7:$B$669&lt;'1'!$C109,IF(Data!$D$7:$D$669&gt;0,Data!V$7:V$669))))/'1'!$G109</f>
        <v>0.71533333333333327</v>
      </c>
      <c r="X109" s="74">
        <f t="array" ref="X109">SUM(IF(Data!$B$7:$B$669&gt;='1'!$B109,IF(Data!$B$7:$B$669&lt;'1'!$C109,IF(Data!$D$7:$D$669&gt;0,Data!W$7:W$669))))/'1'!$G109</f>
        <v>0.45033333333333331</v>
      </c>
      <c r="Y109" s="74">
        <f t="array" ref="Y109">SUM(IF(Data!$B$7:$B$669&gt;='1'!$B109,IF(Data!$B$7:$B$669&lt;'1'!$C109,IF(Data!$D$7:$D$669&gt;0,Data!X$7:X$669))))/'1'!$G109</f>
        <v>0.17633333333333331</v>
      </c>
      <c r="Z109" s="74">
        <f t="array" ref="Z109">SUM(IF(Data!$B$7:$B$669&gt;='1'!$B109,IF(Data!$B$7:$B$669&lt;'1'!$C109,IF(Data!$D$7:$D$669&gt;0,Data!Y$7:Y$669))))/'1'!$G109</f>
        <v>2.866666666666667E-2</v>
      </c>
      <c r="AA109" s="74">
        <f t="array" ref="AA109">SUM(IF(Data!$B$7:$B$669&gt;='1'!$B109,IF(Data!$B$7:$B$669&lt;'1'!$C109,IF(Data!$D$7:$D$669&gt;0,Data!Z$7:Z$669))))/'1'!$G109</f>
        <v>7.666666666666668E-3</v>
      </c>
      <c r="AB109" s="74">
        <f t="array" ref="AB109">SUM(IF(Data!$B$7:$B$669&gt;='1'!$B109,IF(Data!$B$7:$B$669&lt;'1'!$C109,IF(Data!$D$7:$D$669&gt;0,Data!AA$7:AA$669))))/'1'!$G109</f>
        <v>3.0000000000000005E-3</v>
      </c>
      <c r="AC109" s="74">
        <f t="array" ref="AC109">SUM(IF(Data!$B$7:$B$669&gt;='1'!$B109,IF(Data!$B$7:$B$669&lt;'1'!$C109,IF(Data!$D$7:$D$669&gt;0,Data!AB$7:AB$669))))/'1'!$G109</f>
        <v>6.6666666666666664E-4</v>
      </c>
      <c r="AD109" s="74">
        <f t="array" ref="AD109">SUM(IF(Data!$B$7:$B$669&gt;='1'!$B109,IF(Data!$B$7:$B$669&lt;'1'!$C109,IF(Data!$D$7:$D$669&gt;0,Data!AC$7:AC$669))))/'1'!$G109</f>
        <v>5.8068674252937291E-4</v>
      </c>
      <c r="AE109" s="75">
        <f t="array" ref="AE109">SUM(IF(Data!$B$7:$B$669&gt;='1'!$B109,IF(Data!$B$7:$B$669&lt;'1'!$C109,IF(Data!$D$7:$D$669&gt;0,Data!AD$7:AD$669))))/'1'!$G109</f>
        <v>0</v>
      </c>
      <c r="AF109" s="131">
        <f t="shared" si="60"/>
        <v>0</v>
      </c>
      <c r="AG109" s="123">
        <f t="shared" si="61"/>
        <v>0</v>
      </c>
      <c r="AH109" s="123">
        <f t="shared" si="62"/>
        <v>0</v>
      </c>
      <c r="AI109" s="123">
        <f t="shared" si="63"/>
        <v>0</v>
      </c>
      <c r="AJ109" s="123">
        <f t="shared" si="64"/>
        <v>4.6666666666667078E-3</v>
      </c>
      <c r="AK109" s="123">
        <f t="shared" si="65"/>
        <v>7.9999999999998961E-3</v>
      </c>
      <c r="AL109" s="123">
        <f t="shared" si="66"/>
        <v>2.3666666666666725E-2</v>
      </c>
      <c r="AM109" s="123">
        <f t="shared" si="67"/>
        <v>4.0999999999999925E-2</v>
      </c>
      <c r="AN109" s="123">
        <f t="shared" si="68"/>
        <v>4.6666666666666745E-2</v>
      </c>
      <c r="AO109" s="123">
        <f t="shared" si="69"/>
        <v>3.6333333333333329E-2</v>
      </c>
      <c r="AP109" s="123">
        <f t="shared" si="70"/>
        <v>1.6390094798297783E-2</v>
      </c>
      <c r="AQ109" s="123">
        <f t="shared" si="71"/>
        <v>1.4609905201702134E-2</v>
      </c>
      <c r="AR109" s="123">
        <f t="shared" si="72"/>
        <v>3.5333333333333439E-2</v>
      </c>
      <c r="AS109" s="123">
        <f t="shared" si="73"/>
        <v>5.8000000000000052E-2</v>
      </c>
      <c r="AT109" s="123">
        <f t="shared" si="74"/>
        <v>0.26499999999999996</v>
      </c>
      <c r="AU109" s="123">
        <f t="shared" si="75"/>
        <v>0.27400000000000002</v>
      </c>
      <c r="AV109" s="123">
        <f t="shared" si="76"/>
        <v>0.14766666666666664</v>
      </c>
      <c r="AW109" s="123">
        <f t="shared" si="77"/>
        <v>2.1000000000000001E-2</v>
      </c>
      <c r="AX109" s="123">
        <f t="shared" si="78"/>
        <v>4.6666666666666679E-3</v>
      </c>
      <c r="AY109" s="123">
        <f t="shared" si="79"/>
        <v>2.333333333333334E-3</v>
      </c>
      <c r="AZ109" s="123">
        <f t="shared" si="80"/>
        <v>8.5979924137293733E-5</v>
      </c>
      <c r="BA109" s="132">
        <f t="shared" si="81"/>
        <v>5.8068674252937291E-4</v>
      </c>
      <c r="BB109" s="74">
        <f t="shared" si="82"/>
        <v>0</v>
      </c>
      <c r="BC109" s="74">
        <f t="shared" si="83"/>
        <v>0.17672342813163111</v>
      </c>
      <c r="BD109" s="74">
        <f t="shared" si="84"/>
        <v>0.82269588512583947</v>
      </c>
      <c r="BE109" s="74">
        <f t="shared" si="85"/>
        <v>5.8068674252937291E-4</v>
      </c>
      <c r="BF109" s="74">
        <f t="shared" si="86"/>
        <v>0.83173401247342882</v>
      </c>
      <c r="BG109" s="74">
        <f t="shared" si="87"/>
        <v>4.5925348395832168</v>
      </c>
      <c r="BH109" s="74">
        <f t="shared" si="88"/>
        <v>0.57796360340829889</v>
      </c>
      <c r="BI109" s="77">
        <f t="array" ref="BI109">10^ (LOG(INDEX($I$6:$AE$6,MATCH(BI$6/100,$I109:$AE109,-1)))-(INDEX($I109:$AE109,MATCH(BI$6/100,$I109:$AE109,-1))-BI$6/100)/(INDEX($I109:$AE109,MATCH(BI$6/100,$I109:$AE109,-1))-INDEX($I109:$AE109,MATCH(BI$6/100,$I109:$AE109,-1)+1))*(LOG(INDEX($I$6:$AE$6,MATCH(BI$6/100,$I109:$AE109,-1)))-LOG(INDEX($I$6:$AE$6,MATCH(BI$6/100,$I109:$AE109,-1)+1))))</f>
        <v>0.35294848463502354</v>
      </c>
      <c r="BJ109" s="77">
        <f t="array" ref="BJ109">10^ (LOG(INDEX($I$6:$AE$6,MATCH(BJ$6/100,$I109:$AE109,-1)))-(INDEX($I109:$AE109,MATCH(BJ$6/100,$I109:$AE109,-1))-BJ$6/100)/(INDEX($I109:$AE109,MATCH(BJ$6/100,$I109:$AE109,-1))-INDEX($I109:$AE109,MATCH(BJ$6/100,$I109:$AE109,-1)+1))*(LOG(INDEX($I$6:$AE$6,MATCH(BJ$6/100,$I109:$AE109,-1)))-LOG(INDEX($I$6:$AE$6,MATCH(BJ$6/100,$I109:$AE109,-1)+1))))</f>
        <v>0.40465614908188396</v>
      </c>
      <c r="BK109" s="77">
        <f t="array" ref="BK109">10^ (LOG(INDEX($I$6:$AE$6,MATCH(BK$6/100,$I109:$AE109,-1)))-(INDEX($I109:$AE109,MATCH(BK$6/100,$I109:$AE109,-1))-BK$6/100)/(INDEX($I109:$AE109,MATCH(BK$6/100,$I109:$AE109,-1))-INDEX($I109:$AE109,MATCH(BK$6/100,$I109:$AE109,-1)+1))*(LOG(INDEX($I$6:$AE$6,MATCH(BK$6/100,$I109:$AE109,-1)))-LOG(INDEX($I$6:$AE$6,MATCH(BK$6/100,$I109:$AE109,-1)+1))))</f>
        <v>0.46226996936186765</v>
      </c>
      <c r="BL109" s="77">
        <f t="array" ref="BL109">10^ (LOG(INDEX($I$6:$AE$6,MATCH(BL$6/100,$I109:$AE109,-1)))-(INDEX($I109:$AE109,MATCH(BL$6/100,$I109:$AE109,-1))-BL$6/100)/(INDEX($I109:$AE109,MATCH(BL$6/100,$I109:$AE109,-1))-INDEX($I109:$AE109,MATCH(BL$6/100,$I109:$AE109,-1)+1))*(LOG(INDEX($I$6:$AE$6,MATCH(BL$6/100,$I109:$AE109,-1)))-LOG(INDEX($I$6:$AE$6,MATCH(BL$6/100,$I109:$AE109,-1)+1))))</f>
        <v>0.52653742248281066</v>
      </c>
      <c r="BM109" s="77">
        <f t="array" ref="BM109">10^ (LOG(INDEX($I$6:$AE$6,MATCH(BM$6/100,$I109:$AE109,-1)))-(INDEX($I109:$AE109,MATCH(BM$6/100,$I109:$AE109,-1))-BM$6/100)/(INDEX($I109:$AE109,MATCH(BM$6/100,$I109:$AE109,-1))-INDEX($I109:$AE109,MATCH(BM$6/100,$I109:$AE109,-1)+1))*(LOG(INDEX($I$6:$AE$6,MATCH(BM$6/100,$I109:$AE109,-1)))-LOG(INDEX($I$6:$AE$6,MATCH(BM$6/100,$I109:$AE109,-1)+1))))</f>
        <v>0.64047480095379383</v>
      </c>
      <c r="BN109" s="77">
        <f t="array" ref="BN109">10^ (LOG(INDEX($I$6:$AE$6,MATCH(BN$6/100,$I109:$AE109,-1)))-(INDEX($I109:$AE109,MATCH(BN$6/100,$I109:$AE109,-1))-BN$6/100)/(INDEX($I109:$AE109,MATCH(BN$6/100,$I109:$AE109,-1))-INDEX($I109:$AE109,MATCH(BN$6/100,$I109:$AE109,-1)+1))*(LOG(INDEX($I$6:$AE$6,MATCH(BN$6/100,$I109:$AE109,-1)))-LOG(INDEX($I$6:$AE$6,MATCH(BN$6/100,$I109:$AE109,-1)+1))))</f>
        <v>0.78005506269778002</v>
      </c>
      <c r="BO109" s="77">
        <f t="array" ref="BO109">10^ (LOG(INDEX($I$6:$AE$6,MATCH(BO$6/100,$I109:$AE109,-1)))-(INDEX($I109:$AE109,MATCH(BO$6/100,$I109:$AE109,-1))-BO$6/100)/(INDEX($I109:$AE109,MATCH(BO$6/100,$I109:$AE109,-1))-INDEX($I109:$AE109,MATCH(BO$6/100,$I109:$AE109,-1)+1))*(LOG(INDEX($I$6:$AE$6,MATCH(BO$6/100,$I109:$AE109,-1)))-LOG(INDEX($I$6:$AE$6,MATCH(BO$6/100,$I109:$AE109,-1)+1))))</f>
        <v>1.0445567424502087</v>
      </c>
      <c r="BP109" s="77">
        <f t="array" ref="BP109">10^ (LOG(INDEX($I$6:$AE$6,MATCH(BP$6/100,$I109:$AE109,-1)))-(INDEX($I109:$AE109,MATCH(BP$6/100,$I109:$AE109,-1))-BP$6/100)/(INDEX($I109:$AE109,MATCH(BP$6/100,$I109:$AE109,-1))-INDEX($I109:$AE109,MATCH(BP$6/100,$I109:$AE109,-1)+1))*(LOG(INDEX($I$6:$AE$6,MATCH(BP$6/100,$I109:$AE109,-1)))-LOG(INDEX($I$6:$AE$6,MATCH(BP$6/100,$I109:$AE109,-1)+1))))</f>
        <v>2.4076814045514086</v>
      </c>
      <c r="BQ109" s="78">
        <f t="array" ref="BQ109">10^ (LOG(INDEX($I$6:$AE$6,MATCH(BQ$6/100,$I109:$AE109,-1)))-(INDEX($I109:$AE109,MATCH(BQ$6/100,$I109:$AE109,-1))-BQ$6/100)/(INDEX($I109:$AE109,MATCH(BQ$6/100,$I109:$AE109,-1))-INDEX($I109:$AE109,MATCH(BQ$6/100,$I109:$AE109,-1)+1))*(LOG(INDEX($I$6:$AE$6,MATCH(BQ$6/100,$I109:$AE109,-1)))-LOG(INDEX($I$6:$AE$6,MATCH(BQ$6/100,$I109:$AE109,-1)+1))))</f>
        <v>4.0597523224465455</v>
      </c>
    </row>
    <row r="110" spans="1:69" x14ac:dyDescent="0.2">
      <c r="A110" s="2"/>
      <c r="B110" s="79">
        <f t="shared" si="89"/>
        <v>109</v>
      </c>
      <c r="C110" s="71">
        <f t="shared" si="90"/>
        <v>110</v>
      </c>
      <c r="D110" s="71">
        <f t="shared" si="59"/>
        <v>109</v>
      </c>
      <c r="E110" s="57">
        <v>0</v>
      </c>
      <c r="F110" s="57" t="s">
        <v>101</v>
      </c>
      <c r="G110" s="118">
        <f t="array" ref="G110">SUM(IF(Data!$B$7:$B$669&gt;='1'!B110,IF(Data!$B$7:$B$669&lt;'1'!C110,IF(Data!$D$7:$D$669&gt;0,1))))</f>
        <v>3</v>
      </c>
      <c r="H110" s="120">
        <f t="array" ref="H110">SUM(IF(Data!$B$7:$B$669&gt;='1'!B110,IF(Data!$B$7:$B$669&lt;'1'!C110,IF(Data!$D$7:$D$669&gt;0,Data!$F$7:$F$669))))/3</f>
        <v>2</v>
      </c>
      <c r="I110" s="137">
        <f t="array" ref="I110">SUM(IF(Data!$B$7:$B$669&gt;='1'!$B110,IF(Data!$B$7:$B$669&lt;'1'!$C110,IF(Data!$D$7:$D$669&gt;0,Data!H$7:H$669))))/'1'!$G110</f>
        <v>1</v>
      </c>
      <c r="J110" s="74">
        <f t="array" ref="J110">SUM(IF(Data!$B$7:$B$669&gt;='1'!$B110,IF(Data!$B$7:$B$669&lt;'1'!$C110,IF(Data!$D$7:$D$669&gt;0,Data!I$7:I$669))))/'1'!$G110</f>
        <v>1</v>
      </c>
      <c r="K110" s="74">
        <f t="array" ref="K110">SUM(IF(Data!$B$7:$B$669&gt;='1'!$B110,IF(Data!$B$7:$B$669&lt;'1'!$C110,IF(Data!$D$7:$D$669&gt;0,Data!J$7:J$669))))/'1'!$G110</f>
        <v>1</v>
      </c>
      <c r="L110" s="74">
        <f t="array" ref="L110">SUM(IF(Data!$B$7:$B$669&gt;='1'!$B110,IF(Data!$B$7:$B$669&lt;'1'!$C110,IF(Data!$D$7:$D$669&gt;0,Data!K$7:K$669))))/'1'!$G110</f>
        <v>1</v>
      </c>
      <c r="M110" s="74">
        <f t="array" ref="M110">SUM(IF(Data!$B$7:$B$669&gt;='1'!$B110,IF(Data!$B$7:$B$669&lt;'1'!$C110,IF(Data!$D$7:$D$669&gt;0,Data!L$7:L$669))))/'1'!$G110</f>
        <v>1</v>
      </c>
      <c r="N110" s="74">
        <f t="array" ref="N110">SUM(IF(Data!$B$7:$B$669&gt;='1'!$B110,IF(Data!$B$7:$B$669&lt;'1'!$C110,IF(Data!$D$7:$D$669&gt;0,Data!M$7:M$669))))/'1'!$G110</f>
        <v>0.90400000000000003</v>
      </c>
      <c r="O110" s="74">
        <f t="array" ref="O110">SUM(IF(Data!$B$7:$B$669&gt;='1'!$B110,IF(Data!$B$7:$B$669&lt;'1'!$C110,IF(Data!$D$7:$D$669&gt;0,Data!N$7:N$669))))/'1'!$G110</f>
        <v>0.84599999999999997</v>
      </c>
      <c r="P110" s="74">
        <f t="array" ref="P110">SUM(IF(Data!$B$7:$B$669&gt;='1'!$B110,IF(Data!$B$7:$B$669&lt;'1'!$C110,IF(Data!$D$7:$D$669&gt;0,Data!O$7:O$669))))/'1'!$G110</f>
        <v>0.79766666666666663</v>
      </c>
      <c r="Q110" s="74">
        <f t="array" ref="Q110">SUM(IF(Data!$B$7:$B$669&gt;='1'!$B110,IF(Data!$B$7:$B$669&lt;'1'!$C110,IF(Data!$D$7:$D$669&gt;0,Data!P$7:P$669))))/'1'!$G110</f>
        <v>0.75200000000000011</v>
      </c>
      <c r="R110" s="74">
        <f t="array" ref="R110">SUM(IF(Data!$B$7:$B$669&gt;='1'!$B110,IF(Data!$B$7:$B$669&lt;'1'!$C110,IF(Data!$D$7:$D$669&gt;0,Data!Q$7:Q$669))))/'1'!$G110</f>
        <v>0.70666666666666667</v>
      </c>
      <c r="S110" s="74">
        <f t="array" ref="S110">SUM(IF(Data!$B$7:$B$669&gt;='1'!$B110,IF(Data!$B$7:$B$669&lt;'1'!$C110,IF(Data!$D$7:$D$669&gt;0,Data!R$7:R$669))))/'1'!$G110</f>
        <v>0.68633333333333335</v>
      </c>
      <c r="T110" s="74">
        <f t="array" ref="T110">SUM(IF(Data!$B$7:$B$669&gt;='1'!$B110,IF(Data!$B$7:$B$669&lt;'1'!$C110,IF(Data!$D$7:$D$669&gt;0,Data!S$7:S$669))))/'1'!$G110</f>
        <v>0.67752145440951728</v>
      </c>
      <c r="U110" s="74">
        <f t="array" ref="U110">SUM(IF(Data!$B$7:$B$669&gt;='1'!$B110,IF(Data!$B$7:$B$669&lt;'1'!$C110,IF(Data!$D$7:$D$669&gt;0,Data!T$7:T$669))))/'1'!$G110</f>
        <v>0.66966666666666663</v>
      </c>
      <c r="V110" s="74">
        <f t="array" ref="V110">SUM(IF(Data!$B$7:$B$669&gt;='1'!$B110,IF(Data!$B$7:$B$669&lt;'1'!$C110,IF(Data!$D$7:$D$669&gt;0,Data!U$7:U$669))))/'1'!$G110</f>
        <v>0.64566666666666661</v>
      </c>
      <c r="W110" s="74">
        <f t="array" ref="W110">SUM(IF(Data!$B$7:$B$669&gt;='1'!$B110,IF(Data!$B$7:$B$669&lt;'1'!$C110,IF(Data!$D$7:$D$669&gt;0,Data!V$7:V$669))))/'1'!$G110</f>
        <v>0.60166666666666668</v>
      </c>
      <c r="X110" s="74">
        <f t="array" ref="X110">SUM(IF(Data!$B$7:$B$669&gt;='1'!$B110,IF(Data!$B$7:$B$669&lt;'1'!$C110,IF(Data!$D$7:$D$669&gt;0,Data!W$7:W$669))))/'1'!$G110</f>
        <v>0.45633333333333331</v>
      </c>
      <c r="Y110" s="74">
        <f t="array" ref="Y110">SUM(IF(Data!$B$7:$B$669&gt;='1'!$B110,IF(Data!$B$7:$B$669&lt;'1'!$C110,IF(Data!$D$7:$D$669&gt;0,Data!X$7:X$669))))/'1'!$G110</f>
        <v>0.17866666666666667</v>
      </c>
      <c r="Z110" s="74">
        <f t="array" ref="Z110">SUM(IF(Data!$B$7:$B$669&gt;='1'!$B110,IF(Data!$B$7:$B$669&lt;'1'!$C110,IF(Data!$D$7:$D$669&gt;0,Data!Y$7:Y$669))))/'1'!$G110</f>
        <v>3.266666666666667E-2</v>
      </c>
      <c r="AA110" s="74">
        <f t="array" ref="AA110">SUM(IF(Data!$B$7:$B$669&gt;='1'!$B110,IF(Data!$B$7:$B$669&lt;'1'!$C110,IF(Data!$D$7:$D$669&gt;0,Data!Z$7:Z$669))))/'1'!$G110</f>
        <v>5.6666666666666671E-3</v>
      </c>
      <c r="AB110" s="74">
        <f t="array" ref="AB110">SUM(IF(Data!$B$7:$B$669&gt;='1'!$B110,IF(Data!$B$7:$B$669&lt;'1'!$C110,IF(Data!$D$7:$D$669&gt;0,Data!AA$7:AA$669))))/'1'!$G110</f>
        <v>1.6666666666666668E-3</v>
      </c>
      <c r="AC110" s="74">
        <f t="array" ref="AC110">SUM(IF(Data!$B$7:$B$669&gt;='1'!$B110,IF(Data!$B$7:$B$669&lt;'1'!$C110,IF(Data!$D$7:$D$669&gt;0,Data!AB$7:AB$669))))/'1'!$G110</f>
        <v>1E-3</v>
      </c>
      <c r="AD110" s="74">
        <f t="array" ref="AD110">SUM(IF(Data!$B$7:$B$669&gt;='1'!$B110,IF(Data!$B$7:$B$669&lt;'1'!$C110,IF(Data!$D$7:$D$669&gt;0,Data!AC$7:AC$669))))/'1'!$G110</f>
        <v>8.7103011379405942E-4</v>
      </c>
      <c r="AE110" s="75">
        <f t="array" ref="AE110">SUM(IF(Data!$B$7:$B$669&gt;='1'!$B110,IF(Data!$B$7:$B$669&lt;'1'!$C110,IF(Data!$D$7:$D$669&gt;0,Data!AD$7:AD$669))))/'1'!$G110</f>
        <v>0</v>
      </c>
      <c r="AF110" s="131">
        <f t="shared" si="60"/>
        <v>0</v>
      </c>
      <c r="AG110" s="123">
        <f t="shared" si="61"/>
        <v>0</v>
      </c>
      <c r="AH110" s="123">
        <f t="shared" si="62"/>
        <v>0</v>
      </c>
      <c r="AI110" s="123">
        <f t="shared" si="63"/>
        <v>0</v>
      </c>
      <c r="AJ110" s="123">
        <f t="shared" si="64"/>
        <v>9.5999999999999974E-2</v>
      </c>
      <c r="AK110" s="123">
        <f t="shared" si="65"/>
        <v>5.8000000000000052E-2</v>
      </c>
      <c r="AL110" s="123">
        <f t="shared" si="66"/>
        <v>4.8333333333333339E-2</v>
      </c>
      <c r="AM110" s="123">
        <f t="shared" si="67"/>
        <v>4.5666666666666522E-2</v>
      </c>
      <c r="AN110" s="123">
        <f t="shared" si="68"/>
        <v>4.5333333333333448E-2</v>
      </c>
      <c r="AO110" s="123">
        <f t="shared" si="69"/>
        <v>2.0333333333333314E-2</v>
      </c>
      <c r="AP110" s="123">
        <f t="shared" si="70"/>
        <v>8.8118789238160744E-3</v>
      </c>
      <c r="AQ110" s="123">
        <f t="shared" si="71"/>
        <v>7.8547877428506441E-3</v>
      </c>
      <c r="AR110" s="123">
        <f t="shared" si="72"/>
        <v>2.4000000000000021E-2</v>
      </c>
      <c r="AS110" s="123">
        <f t="shared" si="73"/>
        <v>4.3999999999999928E-2</v>
      </c>
      <c r="AT110" s="123">
        <f t="shared" si="74"/>
        <v>0.14533333333333337</v>
      </c>
      <c r="AU110" s="123">
        <f t="shared" si="75"/>
        <v>0.27766666666666662</v>
      </c>
      <c r="AV110" s="123">
        <f t="shared" si="76"/>
        <v>0.14599999999999999</v>
      </c>
      <c r="AW110" s="123">
        <f t="shared" si="77"/>
        <v>2.7000000000000003E-2</v>
      </c>
      <c r="AX110" s="123">
        <f t="shared" si="78"/>
        <v>4.0000000000000001E-3</v>
      </c>
      <c r="AY110" s="123">
        <f t="shared" si="79"/>
        <v>6.6666666666666675E-4</v>
      </c>
      <c r="AZ110" s="123">
        <f t="shared" si="80"/>
        <v>1.289698862059406E-4</v>
      </c>
      <c r="BA110" s="132">
        <f t="shared" si="81"/>
        <v>8.7103011379405942E-4</v>
      </c>
      <c r="BB110" s="74">
        <f t="shared" si="82"/>
        <v>0</v>
      </c>
      <c r="BC110" s="74">
        <f t="shared" si="83"/>
        <v>0.32247854559048272</v>
      </c>
      <c r="BD110" s="74">
        <f t="shared" si="84"/>
        <v>0.6766504242957232</v>
      </c>
      <c r="BE110" s="74">
        <f t="shared" si="85"/>
        <v>8.7103011379405942E-4</v>
      </c>
      <c r="BF110" s="74">
        <f t="shared" si="86"/>
        <v>1.2883869171628257</v>
      </c>
      <c r="BG110" s="74">
        <f t="shared" si="87"/>
        <v>8.261669774300298</v>
      </c>
      <c r="BH110" s="74">
        <f t="shared" si="88"/>
        <v>0.53467145611086542</v>
      </c>
      <c r="BI110" s="77">
        <f t="array" ref="BI110">10^ (LOG(INDEX($I$6:$AE$6,MATCH(BI$6/100,$I110:$AE110,-1)))-(INDEX($I110:$AE110,MATCH(BI$6/100,$I110:$AE110,-1))-BI$6/100)/(INDEX($I110:$AE110,MATCH(BI$6/100,$I110:$AE110,-1))-INDEX($I110:$AE110,MATCH(BI$6/100,$I110:$AE110,-1)+1))*(LOG(INDEX($I$6:$AE$6,MATCH(BI$6/100,$I110:$AE110,-1)))-LOG(INDEX($I$6:$AE$6,MATCH(BI$6/100,$I110:$AE110,-1)+1))))</f>
        <v>0.35035928910727465</v>
      </c>
      <c r="BJ110" s="77">
        <f t="array" ref="BJ110">10^ (LOG(INDEX($I$6:$AE$6,MATCH(BJ$6/100,$I110:$AE110,-1)))-(INDEX($I110:$AE110,MATCH(BJ$6/100,$I110:$AE110,-1))-BJ$6/100)/(INDEX($I110:$AE110,MATCH(BJ$6/100,$I110:$AE110,-1))-INDEX($I110:$AE110,MATCH(BJ$6/100,$I110:$AE110,-1)+1))*(LOG(INDEX($I$6:$AE$6,MATCH(BJ$6/100,$I110:$AE110,-1)))-LOG(INDEX($I$6:$AE$6,MATCH(BJ$6/100,$I110:$AE110,-1)+1))))</f>
        <v>0.40231502655863011</v>
      </c>
      <c r="BK110" s="77">
        <f t="array" ref="BK110">10^ (LOG(INDEX($I$6:$AE$6,MATCH(BK$6/100,$I110:$AE110,-1)))-(INDEX($I110:$AE110,MATCH(BK$6/100,$I110:$AE110,-1))-BK$6/100)/(INDEX($I110:$AE110,MATCH(BK$6/100,$I110:$AE110,-1))-INDEX($I110:$AE110,MATCH(BK$6/100,$I110:$AE110,-1)+1))*(LOG(INDEX($I$6:$AE$6,MATCH(BK$6/100,$I110:$AE110,-1)))-LOG(INDEX($I$6:$AE$6,MATCH(BK$6/100,$I110:$AE110,-1)+1))))</f>
        <v>0.46030323977258314</v>
      </c>
      <c r="BL110" s="77">
        <f t="array" ref="BL110">10^ (LOG(INDEX($I$6:$AE$6,MATCH(BL$6/100,$I110:$AE110,-1)))-(INDEX($I110:$AE110,MATCH(BL$6/100,$I110:$AE110,-1))-BL$6/100)/(INDEX($I110:$AE110,MATCH(BL$6/100,$I110:$AE110,-1))-INDEX($I110:$AE110,MATCH(BL$6/100,$I110:$AE110,-1)+1))*(LOG(INDEX($I$6:$AE$6,MATCH(BL$6/100,$I110:$AE110,-1)))-LOG(INDEX($I$6:$AE$6,MATCH(BL$6/100,$I110:$AE110,-1)+1))))</f>
        <v>0.52339678667855905</v>
      </c>
      <c r="BM110" s="77">
        <f t="array" ref="BM110">10^ (LOG(INDEX($I$6:$AE$6,MATCH(BM$6/100,$I110:$AE110,-1)))-(INDEX($I110:$AE110,MATCH(BM$6/100,$I110:$AE110,-1))-BM$6/100)/(INDEX($I110:$AE110,MATCH(BM$6/100,$I110:$AE110,-1))-INDEX($I110:$AE110,MATCH(BM$6/100,$I110:$AE110,-1)+1))*(LOG(INDEX($I$6:$AE$6,MATCH(BM$6/100,$I110:$AE110,-1)))-LOG(INDEX($I$6:$AE$6,MATCH(BM$6/100,$I110:$AE110,-1)+1))))</f>
        <v>0.66619434495199081</v>
      </c>
      <c r="BN110" s="77">
        <f t="array" ref="BN110">10^ (LOG(INDEX($I$6:$AE$6,MATCH(BN$6/100,$I110:$AE110,-1)))-(INDEX($I110:$AE110,MATCH(BN$6/100,$I110:$AE110,-1))-BN$6/100)/(INDEX($I110:$AE110,MATCH(BN$6/100,$I110:$AE110,-1))-INDEX($I110:$AE110,MATCH(BN$6/100,$I110:$AE110,-1)+1))*(LOG(INDEX($I$6:$AE$6,MATCH(BN$6/100,$I110:$AE110,-1)))-LOG(INDEX($I$6:$AE$6,MATCH(BN$6/100,$I110:$AE110,-1)+1))))</f>
        <v>1.2778899811099949</v>
      </c>
      <c r="BO110" s="77">
        <f t="array" ref="BO110">10^ (LOG(INDEX($I$6:$AE$6,MATCH(BO$6/100,$I110:$AE110,-1)))-(INDEX($I110:$AE110,MATCH(BO$6/100,$I110:$AE110,-1))-BO$6/100)/(INDEX($I110:$AE110,MATCH(BO$6/100,$I110:$AE110,-1))-INDEX($I110:$AE110,MATCH(BO$6/100,$I110:$AE110,-1)+1))*(LOG(INDEX($I$6:$AE$6,MATCH(BO$6/100,$I110:$AE110,-1)))-LOG(INDEX($I$6:$AE$6,MATCH(BO$6/100,$I110:$AE110,-1)+1))))</f>
        <v>4.7275276346704711</v>
      </c>
      <c r="BP110" s="77">
        <f t="array" ref="BP110">10^ (LOG(INDEX($I$6:$AE$6,MATCH(BP$6/100,$I110:$AE110,-1)))-(INDEX($I110:$AE110,MATCH(BP$6/100,$I110:$AE110,-1))-BP$6/100)/(INDEX($I110:$AE110,MATCH(BP$6/100,$I110:$AE110,-1))-INDEX($I110:$AE110,MATCH(BP$6/100,$I110:$AE110,-1)+1))*(LOG(INDEX($I$6:$AE$6,MATCH(BP$6/100,$I110:$AE110,-1)))-LOG(INDEX($I$6:$AE$6,MATCH(BP$6/100,$I110:$AE110,-1)+1))))</f>
        <v>9.1137466959342994</v>
      </c>
      <c r="BQ110" s="78">
        <f t="array" ref="BQ110">10^ (LOG(INDEX($I$6:$AE$6,MATCH(BQ$6/100,$I110:$AE110,-1)))-(INDEX($I110:$AE110,MATCH(BQ$6/100,$I110:$AE110,-1))-BQ$6/100)/(INDEX($I110:$AE110,MATCH(BQ$6/100,$I110:$AE110,-1))-INDEX($I110:$AE110,MATCH(BQ$6/100,$I110:$AE110,-1)+1))*(LOG(INDEX($I$6:$AE$6,MATCH(BQ$6/100,$I110:$AE110,-1)))-LOG(INDEX($I$6:$AE$6,MATCH(BQ$6/100,$I110:$AE110,-1)+1))))</f>
        <v>13.267620032699606</v>
      </c>
    </row>
    <row r="111" spans="1:69" x14ac:dyDescent="0.2">
      <c r="A111" s="2"/>
      <c r="B111" s="79">
        <f t="shared" si="89"/>
        <v>110</v>
      </c>
      <c r="C111" s="71">
        <f t="shared" si="90"/>
        <v>111</v>
      </c>
      <c r="D111" s="71">
        <f t="shared" si="59"/>
        <v>110</v>
      </c>
      <c r="E111" s="57">
        <v>0</v>
      </c>
      <c r="F111" s="57" t="s">
        <v>101</v>
      </c>
      <c r="G111" s="118">
        <f t="array" ref="G111">SUM(IF(Data!$B$7:$B$669&gt;='1'!B111,IF(Data!$B$7:$B$669&lt;'1'!C111,IF(Data!$D$7:$D$669&gt;0,1))))</f>
        <v>3</v>
      </c>
      <c r="H111" s="120">
        <f t="array" ref="H111">SUM(IF(Data!$B$7:$B$669&gt;='1'!B111,IF(Data!$B$7:$B$669&lt;'1'!C111,IF(Data!$D$7:$D$669&gt;0,Data!$F$7:$F$669))))/3</f>
        <v>2</v>
      </c>
      <c r="I111" s="137">
        <f t="array" ref="I111">SUM(IF(Data!$B$7:$B$669&gt;='1'!$B111,IF(Data!$B$7:$B$669&lt;'1'!$C111,IF(Data!$D$7:$D$669&gt;0,Data!H$7:H$669))))/'1'!$G111</f>
        <v>1</v>
      </c>
      <c r="J111" s="74">
        <f t="array" ref="J111">SUM(IF(Data!$B$7:$B$669&gt;='1'!$B111,IF(Data!$B$7:$B$669&lt;'1'!$C111,IF(Data!$D$7:$D$669&gt;0,Data!I$7:I$669))))/'1'!$G111</f>
        <v>1</v>
      </c>
      <c r="K111" s="74">
        <f t="array" ref="K111">SUM(IF(Data!$B$7:$B$669&gt;='1'!$B111,IF(Data!$B$7:$B$669&lt;'1'!$C111,IF(Data!$D$7:$D$669&gt;0,Data!J$7:J$669))))/'1'!$G111</f>
        <v>1</v>
      </c>
      <c r="L111" s="74">
        <f t="array" ref="L111">SUM(IF(Data!$B$7:$B$669&gt;='1'!$B111,IF(Data!$B$7:$B$669&lt;'1'!$C111,IF(Data!$D$7:$D$669&gt;0,Data!K$7:K$669))))/'1'!$G111</f>
        <v>0.95233333333333337</v>
      </c>
      <c r="M111" s="74">
        <f t="array" ref="M111">SUM(IF(Data!$B$7:$B$669&gt;='1'!$B111,IF(Data!$B$7:$B$669&lt;'1'!$C111,IF(Data!$D$7:$D$669&gt;0,Data!L$7:L$669))))/'1'!$G111</f>
        <v>0.95233333333333337</v>
      </c>
      <c r="N111" s="74">
        <f t="array" ref="N111">SUM(IF(Data!$B$7:$B$669&gt;='1'!$B111,IF(Data!$B$7:$B$669&lt;'1'!$C111,IF(Data!$D$7:$D$669&gt;0,Data!M$7:M$669))))/'1'!$G111</f>
        <v>0.71933333333333327</v>
      </c>
      <c r="O111" s="74">
        <f t="array" ref="O111">SUM(IF(Data!$B$7:$B$669&gt;='1'!$B111,IF(Data!$B$7:$B$669&lt;'1'!$C111,IF(Data!$D$7:$D$669&gt;0,Data!N$7:N$669))))/'1'!$G111</f>
        <v>0.68433333333333335</v>
      </c>
      <c r="P111" s="74">
        <f t="array" ref="P111">SUM(IF(Data!$B$7:$B$669&gt;='1'!$B111,IF(Data!$B$7:$B$669&lt;'1'!$C111,IF(Data!$D$7:$D$669&gt;0,Data!O$7:O$669))))/'1'!$G111</f>
        <v>0.6283333333333333</v>
      </c>
      <c r="Q111" s="74">
        <f t="array" ref="Q111">SUM(IF(Data!$B$7:$B$669&gt;='1'!$B111,IF(Data!$B$7:$B$669&lt;'1'!$C111,IF(Data!$D$7:$D$669&gt;0,Data!P$7:P$669))))/'1'!$G111</f>
        <v>0.60333333333333339</v>
      </c>
      <c r="R111" s="74">
        <f t="array" ref="R111">SUM(IF(Data!$B$7:$B$669&gt;='1'!$B111,IF(Data!$B$7:$B$669&lt;'1'!$C111,IF(Data!$D$7:$D$669&gt;0,Data!Q$7:Q$669))))/'1'!$G111</f>
        <v>0.59166666666666667</v>
      </c>
      <c r="S111" s="74">
        <f t="array" ref="S111">SUM(IF(Data!$B$7:$B$669&gt;='1'!$B111,IF(Data!$B$7:$B$669&lt;'1'!$C111,IF(Data!$D$7:$D$669&gt;0,Data!R$7:R$669))))/'1'!$G111</f>
        <v>0.58400000000000007</v>
      </c>
      <c r="T111" s="74">
        <f t="array" ref="T111">SUM(IF(Data!$B$7:$B$669&gt;='1'!$B111,IF(Data!$B$7:$B$669&lt;'1'!$C111,IF(Data!$D$7:$D$669&gt;0,Data!S$7:S$669))))/'1'!$G111</f>
        <v>0.58206138663676044</v>
      </c>
      <c r="U111" s="74">
        <f t="array" ref="U111">SUM(IF(Data!$B$7:$B$669&gt;='1'!$B111,IF(Data!$B$7:$B$669&lt;'1'!$C111,IF(Data!$D$7:$D$669&gt;0,Data!T$7:T$669))))/'1'!$G111</f>
        <v>0.58033333333333337</v>
      </c>
      <c r="V111" s="74">
        <f t="array" ref="V111">SUM(IF(Data!$B$7:$B$669&gt;='1'!$B111,IF(Data!$B$7:$B$669&lt;'1'!$C111,IF(Data!$D$7:$D$669&gt;0,Data!U$7:U$669))))/'1'!$G111</f>
        <v>0.57433333333333336</v>
      </c>
      <c r="W111" s="74">
        <f t="array" ref="W111">SUM(IF(Data!$B$7:$B$669&gt;='1'!$B111,IF(Data!$B$7:$B$669&lt;'1'!$C111,IF(Data!$D$7:$D$669&gt;0,Data!V$7:V$669))))/'1'!$G111</f>
        <v>0.54900000000000004</v>
      </c>
      <c r="X111" s="74">
        <f t="array" ref="X111">SUM(IF(Data!$B$7:$B$669&gt;='1'!$B111,IF(Data!$B$7:$B$669&lt;'1'!$C111,IF(Data!$D$7:$D$669&gt;0,Data!W$7:W$669))))/'1'!$G111</f>
        <v>0.39166666666666666</v>
      </c>
      <c r="Y111" s="74">
        <f t="array" ref="Y111">SUM(IF(Data!$B$7:$B$669&gt;='1'!$B111,IF(Data!$B$7:$B$669&lt;'1'!$C111,IF(Data!$D$7:$D$669&gt;0,Data!X$7:X$669))))/'1'!$G111</f>
        <v>0.21</v>
      </c>
      <c r="Z111" s="74">
        <f t="array" ref="Z111">SUM(IF(Data!$B$7:$B$669&gt;='1'!$B111,IF(Data!$B$7:$B$669&lt;'1'!$C111,IF(Data!$D$7:$D$669&gt;0,Data!Y$7:Y$669))))/'1'!$G111</f>
        <v>5.8333333333333327E-2</v>
      </c>
      <c r="AA111" s="74">
        <f t="array" ref="AA111">SUM(IF(Data!$B$7:$B$669&gt;='1'!$B111,IF(Data!$B$7:$B$669&lt;'1'!$C111,IF(Data!$D$7:$D$669&gt;0,Data!Z$7:Z$669))))/'1'!$G111</f>
        <v>0.02</v>
      </c>
      <c r="AB111" s="74">
        <f t="array" ref="AB111">SUM(IF(Data!$B$7:$B$669&gt;='1'!$B111,IF(Data!$B$7:$B$669&lt;'1'!$C111,IF(Data!$D$7:$D$669&gt;0,Data!AA$7:AA$669))))/'1'!$G111</f>
        <v>7.6666666666666662E-3</v>
      </c>
      <c r="AC111" s="74">
        <f t="array" ref="AC111">SUM(IF(Data!$B$7:$B$669&gt;='1'!$B111,IF(Data!$B$7:$B$669&lt;'1'!$C111,IF(Data!$D$7:$D$669&gt;0,Data!AB$7:AB$669))))/'1'!$G111</f>
        <v>2E-3</v>
      </c>
      <c r="AD111" s="74">
        <f t="array" ref="AD111">SUM(IF(Data!$B$7:$B$669&gt;='1'!$B111,IF(Data!$B$7:$B$669&lt;'1'!$C111,IF(Data!$D$7:$D$669&gt;0,Data!AC$7:AC$669))))/'1'!$G111</f>
        <v>1.7420602275881188E-3</v>
      </c>
      <c r="AE111" s="75">
        <f t="array" ref="AE111">SUM(IF(Data!$B$7:$B$669&gt;='1'!$B111,IF(Data!$B$7:$B$669&lt;'1'!$C111,IF(Data!$D$7:$D$669&gt;0,Data!AD$7:AD$669))))/'1'!$G111</f>
        <v>0</v>
      </c>
      <c r="AF111" s="131">
        <f t="shared" si="60"/>
        <v>0</v>
      </c>
      <c r="AG111" s="123">
        <f t="shared" si="61"/>
        <v>0</v>
      </c>
      <c r="AH111" s="123">
        <f t="shared" si="62"/>
        <v>4.7666666666666635E-2</v>
      </c>
      <c r="AI111" s="123">
        <f t="shared" si="63"/>
        <v>0</v>
      </c>
      <c r="AJ111" s="123">
        <f t="shared" si="64"/>
        <v>0.2330000000000001</v>
      </c>
      <c r="AK111" s="123">
        <f t="shared" si="65"/>
        <v>3.499999999999992E-2</v>
      </c>
      <c r="AL111" s="123">
        <f t="shared" si="66"/>
        <v>5.600000000000005E-2</v>
      </c>
      <c r="AM111" s="123">
        <f t="shared" si="67"/>
        <v>2.4999999999999911E-2</v>
      </c>
      <c r="AN111" s="123">
        <f t="shared" si="68"/>
        <v>1.1666666666666714E-2</v>
      </c>
      <c r="AO111" s="123">
        <f t="shared" si="69"/>
        <v>7.6666666666665995E-3</v>
      </c>
      <c r="AP111" s="123">
        <f t="shared" si="70"/>
        <v>1.9386133632396385E-3</v>
      </c>
      <c r="AQ111" s="123">
        <f t="shared" si="71"/>
        <v>1.7280533034270684E-3</v>
      </c>
      <c r="AR111" s="123">
        <f t="shared" si="72"/>
        <v>6.0000000000000053E-3</v>
      </c>
      <c r="AS111" s="123">
        <f t="shared" si="73"/>
        <v>2.5333333333333319E-2</v>
      </c>
      <c r="AT111" s="123">
        <f t="shared" si="74"/>
        <v>0.15733333333333338</v>
      </c>
      <c r="AU111" s="123">
        <f t="shared" si="75"/>
        <v>0.18166666666666667</v>
      </c>
      <c r="AV111" s="123">
        <f t="shared" si="76"/>
        <v>0.15166666666666667</v>
      </c>
      <c r="AW111" s="123">
        <f t="shared" si="77"/>
        <v>3.833333333333333E-2</v>
      </c>
      <c r="AX111" s="123">
        <f t="shared" si="78"/>
        <v>1.2333333333333335E-2</v>
      </c>
      <c r="AY111" s="123">
        <f t="shared" si="79"/>
        <v>5.6666666666666662E-3</v>
      </c>
      <c r="AZ111" s="123">
        <f t="shared" si="80"/>
        <v>2.579397724118812E-4</v>
      </c>
      <c r="BA111" s="132">
        <f t="shared" si="81"/>
        <v>1.7420602275881188E-3</v>
      </c>
      <c r="BB111" s="74">
        <f t="shared" si="82"/>
        <v>0</v>
      </c>
      <c r="BC111" s="74">
        <f t="shared" si="83"/>
        <v>0.41793861336323956</v>
      </c>
      <c r="BD111" s="74">
        <f t="shared" si="84"/>
        <v>0.58031932640917239</v>
      </c>
      <c r="BE111" s="74">
        <f t="shared" si="85"/>
        <v>1.7420602275881188E-3</v>
      </c>
      <c r="BF111" s="74">
        <f t="shared" si="86"/>
        <v>1.9380577325909327</v>
      </c>
      <c r="BG111" s="74">
        <f t="shared" si="87"/>
        <v>13.508723619505826</v>
      </c>
      <c r="BH111" s="74">
        <f t="shared" si="88"/>
        <v>0.48616789971292074</v>
      </c>
      <c r="BI111" s="77">
        <f t="array" ref="BI111">10^ (LOG(INDEX($I$6:$AE$6,MATCH(BI$6/100,$I111:$AE111,-1)))-(INDEX($I111:$AE111,MATCH(BI$6/100,$I111:$AE111,-1))-BI$6/100)/(INDEX($I111:$AE111,MATCH(BI$6/100,$I111:$AE111,-1))-INDEX($I111:$AE111,MATCH(BI$6/100,$I111:$AE111,-1)+1))*(LOG(INDEX($I$6:$AE$6,MATCH(BI$6/100,$I111:$AE111,-1)))-LOG(INDEX($I$6:$AE$6,MATCH(BI$6/100,$I111:$AE111,-1)+1))))</f>
        <v>0.32905335218014437</v>
      </c>
      <c r="BJ111" s="77">
        <f t="array" ref="BJ111">10^ (LOG(INDEX($I$6:$AE$6,MATCH(BJ$6/100,$I111:$AE111,-1)))-(INDEX($I111:$AE111,MATCH(BJ$6/100,$I111:$AE111,-1))-BJ$6/100)/(INDEX($I111:$AE111,MATCH(BJ$6/100,$I111:$AE111,-1))-INDEX($I111:$AE111,MATCH(BJ$6/100,$I111:$AE111,-1)+1))*(LOG(INDEX($I$6:$AE$6,MATCH(BJ$6/100,$I111:$AE111,-1)))-LOG(INDEX($I$6:$AE$6,MATCH(BJ$6/100,$I111:$AE111,-1)+1))))</f>
        <v>0.37590249881688237</v>
      </c>
      <c r="BK111" s="77">
        <f t="array" ref="BK111">10^ (LOG(INDEX($I$6:$AE$6,MATCH(BK$6/100,$I111:$AE111,-1)))-(INDEX($I111:$AE111,MATCH(BK$6/100,$I111:$AE111,-1))-BK$6/100)/(INDEX($I111:$AE111,MATCH(BK$6/100,$I111:$AE111,-1))-INDEX($I111:$AE111,MATCH(BK$6/100,$I111:$AE111,-1)+1))*(LOG(INDEX($I$6:$AE$6,MATCH(BK$6/100,$I111:$AE111,-1)))-LOG(INDEX($I$6:$AE$6,MATCH(BK$6/100,$I111:$AE111,-1)+1))))</f>
        <v>0.45431402496739726</v>
      </c>
      <c r="BL111" s="77">
        <f t="array" ref="BL111">10^ (LOG(INDEX($I$6:$AE$6,MATCH(BL$6/100,$I111:$AE111,-1)))-(INDEX($I111:$AE111,MATCH(BL$6/100,$I111:$AE111,-1))-BL$6/100)/(INDEX($I111:$AE111,MATCH(BL$6/100,$I111:$AE111,-1))-INDEX($I111:$AE111,MATCH(BL$6/100,$I111:$AE111,-1)+1))*(LOG(INDEX($I$6:$AE$6,MATCH(BL$6/100,$I111:$AE111,-1)))-LOG(INDEX($I$6:$AE$6,MATCH(BL$6/100,$I111:$AE111,-1)+1))))</f>
        <v>0.55287032226891764</v>
      </c>
      <c r="BM111" s="77">
        <f t="array" ref="BM111">10^ (LOG(INDEX($I$6:$AE$6,MATCH(BM$6/100,$I111:$AE111,-1)))-(INDEX($I111:$AE111,MATCH(BM$6/100,$I111:$AE111,-1))-BM$6/100)/(INDEX($I111:$AE111,MATCH(BM$6/100,$I111:$AE111,-1))-INDEX($I111:$AE111,MATCH(BM$6/100,$I111:$AE111,-1)+1))*(LOG(INDEX($I$6:$AE$6,MATCH(BM$6/100,$I111:$AE111,-1)))-LOG(INDEX($I$6:$AE$6,MATCH(BM$6/100,$I111:$AE111,-1)+1))))</f>
        <v>0.76261969749391734</v>
      </c>
      <c r="BN111" s="77">
        <f t="array" ref="BN111">10^ (LOG(INDEX($I$6:$AE$6,MATCH(BN$6/100,$I111:$AE111,-1)))-(INDEX($I111:$AE111,MATCH(BN$6/100,$I111:$AE111,-1))-BN$6/100)/(INDEX($I111:$AE111,MATCH(BN$6/100,$I111:$AE111,-1))-INDEX($I111:$AE111,MATCH(BN$6/100,$I111:$AE111,-1)+1))*(LOG(INDEX($I$6:$AE$6,MATCH(BN$6/100,$I111:$AE111,-1)))-LOG(INDEX($I$6:$AE$6,MATCH(BN$6/100,$I111:$AE111,-1)+1))))</f>
        <v>7.7391482988906599</v>
      </c>
      <c r="BO111" s="77">
        <f t="array" ref="BO111">10^ (LOG(INDEX($I$6:$AE$6,MATCH(BO$6/100,$I111:$AE111,-1)))-(INDEX($I111:$AE111,MATCH(BO$6/100,$I111:$AE111,-1))-BO$6/100)/(INDEX($I111:$AE111,MATCH(BO$6/100,$I111:$AE111,-1))-INDEX($I111:$AE111,MATCH(BO$6/100,$I111:$AE111,-1)+1))*(LOG(INDEX($I$6:$AE$6,MATCH(BO$6/100,$I111:$AE111,-1)))-LOG(INDEX($I$6:$AE$6,MATCH(BO$6/100,$I111:$AE111,-1)+1))))</f>
        <v>14.270156004770081</v>
      </c>
      <c r="BP111" s="77">
        <f t="array" ref="BP111">10^ (LOG(INDEX($I$6:$AE$6,MATCH(BP$6/100,$I111:$AE111,-1)))-(INDEX($I111:$AE111,MATCH(BP$6/100,$I111:$AE111,-1))-BP$6/100)/(INDEX($I111:$AE111,MATCH(BP$6/100,$I111:$AE111,-1))-INDEX($I111:$AE111,MATCH(BP$6/100,$I111:$AE111,-1)+1))*(LOG(INDEX($I$6:$AE$6,MATCH(BP$6/100,$I111:$AE111,-1)))-LOG(INDEX($I$6:$AE$6,MATCH(BP$6/100,$I111:$AE111,-1)+1))))</f>
        <v>16.43371608299941</v>
      </c>
      <c r="BQ111" s="78">
        <f t="array" ref="BQ111">10^ (LOG(INDEX($I$6:$AE$6,MATCH(BQ$6/100,$I111:$AE111,-1)))-(INDEX($I111:$AE111,MATCH(BQ$6/100,$I111:$AE111,-1))-BQ$6/100)/(INDEX($I111:$AE111,MATCH(BQ$6/100,$I111:$AE111,-1))-INDEX($I111:$AE111,MATCH(BQ$6/100,$I111:$AE111,-1)+1))*(LOG(INDEX($I$6:$AE$6,MATCH(BQ$6/100,$I111:$AE111,-1)))-LOG(INDEX($I$6:$AE$6,MATCH(BQ$6/100,$I111:$AE111,-1)+1))))</f>
        <v>18.055401572069627</v>
      </c>
    </row>
    <row r="112" spans="1:69" x14ac:dyDescent="0.2">
      <c r="A112" s="2"/>
      <c r="B112" s="79">
        <f t="shared" si="89"/>
        <v>111</v>
      </c>
      <c r="C112" s="71">
        <f t="shared" si="90"/>
        <v>112</v>
      </c>
      <c r="D112" s="71">
        <f t="shared" si="59"/>
        <v>111</v>
      </c>
      <c r="E112" s="57">
        <v>0</v>
      </c>
      <c r="F112" s="57" t="s">
        <v>101</v>
      </c>
      <c r="G112" s="118">
        <f t="array" ref="G112">SUM(IF(Data!$B$7:$B$669&gt;='1'!B112,IF(Data!$B$7:$B$669&lt;'1'!C112,IF(Data!$D$7:$D$669&gt;0,1))))</f>
        <v>3</v>
      </c>
      <c r="H112" s="120">
        <f t="array" ref="H112">SUM(IF(Data!$B$7:$B$669&gt;='1'!B112,IF(Data!$B$7:$B$669&lt;'1'!C112,IF(Data!$D$7:$D$669&gt;0,Data!$F$7:$F$669))))/3</f>
        <v>2</v>
      </c>
      <c r="I112" s="137">
        <f t="array" ref="I112">SUM(IF(Data!$B$7:$B$669&gt;='1'!$B112,IF(Data!$B$7:$B$669&lt;'1'!$C112,IF(Data!$D$7:$D$669&gt;0,Data!H$7:H$669))))/'1'!$G112</f>
        <v>1</v>
      </c>
      <c r="J112" s="74">
        <f t="array" ref="J112">SUM(IF(Data!$B$7:$B$669&gt;='1'!$B112,IF(Data!$B$7:$B$669&lt;'1'!$C112,IF(Data!$D$7:$D$669&gt;0,Data!I$7:I$669))))/'1'!$G112</f>
        <v>1</v>
      </c>
      <c r="K112" s="74">
        <f t="array" ref="K112">SUM(IF(Data!$B$7:$B$669&gt;='1'!$B112,IF(Data!$B$7:$B$669&lt;'1'!$C112,IF(Data!$D$7:$D$669&gt;0,Data!J$7:J$669))))/'1'!$G112</f>
        <v>0.99866666666666681</v>
      </c>
      <c r="L112" s="74">
        <f t="array" ref="L112">SUM(IF(Data!$B$7:$B$669&gt;='1'!$B112,IF(Data!$B$7:$B$669&lt;'1'!$C112,IF(Data!$D$7:$D$669&gt;0,Data!K$7:K$669))))/'1'!$G112</f>
        <v>0.99866666666666681</v>
      </c>
      <c r="M112" s="74">
        <f t="array" ref="M112">SUM(IF(Data!$B$7:$B$669&gt;='1'!$B112,IF(Data!$B$7:$B$669&lt;'1'!$C112,IF(Data!$D$7:$D$669&gt;0,Data!L$7:L$669))))/'1'!$G112</f>
        <v>0.99799999999999989</v>
      </c>
      <c r="N112" s="74">
        <f t="array" ref="N112">SUM(IF(Data!$B$7:$B$669&gt;='1'!$B112,IF(Data!$B$7:$B$669&lt;'1'!$C112,IF(Data!$D$7:$D$669&gt;0,Data!M$7:M$669))))/'1'!$G112</f>
        <v>0.96166666666666656</v>
      </c>
      <c r="O112" s="74">
        <f t="array" ref="O112">SUM(IF(Data!$B$7:$B$669&gt;='1'!$B112,IF(Data!$B$7:$B$669&lt;'1'!$C112,IF(Data!$D$7:$D$669&gt;0,Data!N$7:N$669))))/'1'!$G112</f>
        <v>0.92833333333333334</v>
      </c>
      <c r="P112" s="74">
        <f t="array" ref="P112">SUM(IF(Data!$B$7:$B$669&gt;='1'!$B112,IF(Data!$B$7:$B$669&lt;'1'!$C112,IF(Data!$D$7:$D$669&gt;0,Data!O$7:O$669))))/'1'!$G112</f>
        <v>0.86599999999999999</v>
      </c>
      <c r="Q112" s="74">
        <f t="array" ref="Q112">SUM(IF(Data!$B$7:$B$669&gt;='1'!$B112,IF(Data!$B$7:$B$669&lt;'1'!$C112,IF(Data!$D$7:$D$669&gt;0,Data!P$7:P$669))))/'1'!$G112</f>
        <v>0.79300000000000004</v>
      </c>
      <c r="R112" s="74">
        <f t="array" ref="R112">SUM(IF(Data!$B$7:$B$669&gt;='1'!$B112,IF(Data!$B$7:$B$669&lt;'1'!$C112,IF(Data!$D$7:$D$669&gt;0,Data!Q$7:Q$669))))/'1'!$G112</f>
        <v>0.69666666666666666</v>
      </c>
      <c r="S112" s="74">
        <f t="array" ref="S112">SUM(IF(Data!$B$7:$B$669&gt;='1'!$B112,IF(Data!$B$7:$B$669&lt;'1'!$C112,IF(Data!$D$7:$D$669&gt;0,Data!R$7:R$669))))/'1'!$G112</f>
        <v>0.6243333333333333</v>
      </c>
      <c r="T112" s="74">
        <f t="array" ref="T112">SUM(IF(Data!$B$7:$B$669&gt;='1'!$B112,IF(Data!$B$7:$B$669&lt;'1'!$C112,IF(Data!$D$7:$D$669&gt;0,Data!S$7:S$669))))/'1'!$G112</f>
        <v>0.6024798736022694</v>
      </c>
      <c r="U112" s="74">
        <f t="array" ref="U112">SUM(IF(Data!$B$7:$B$669&gt;='1'!$B112,IF(Data!$B$7:$B$669&lt;'1'!$C112,IF(Data!$D$7:$D$669&gt;0,Data!T$7:T$669))))/'1'!$G112</f>
        <v>0.58299999999999996</v>
      </c>
      <c r="V112" s="74">
        <f t="array" ref="V112">SUM(IF(Data!$B$7:$B$669&gt;='1'!$B112,IF(Data!$B$7:$B$669&lt;'1'!$C112,IF(Data!$D$7:$D$669&gt;0,Data!U$7:U$669))))/'1'!$G112</f>
        <v>0.54700000000000004</v>
      </c>
      <c r="W112" s="74">
        <f t="array" ref="W112">SUM(IF(Data!$B$7:$B$669&gt;='1'!$B112,IF(Data!$B$7:$B$669&lt;'1'!$C112,IF(Data!$D$7:$D$669&gt;0,Data!V$7:V$669))))/'1'!$G112</f>
        <v>0.47766666666666663</v>
      </c>
      <c r="X112" s="74">
        <f t="array" ref="X112">SUM(IF(Data!$B$7:$B$669&gt;='1'!$B112,IF(Data!$B$7:$B$669&lt;'1'!$C112,IF(Data!$D$7:$D$669&gt;0,Data!W$7:W$669))))/'1'!$G112</f>
        <v>0.23866666666666667</v>
      </c>
      <c r="Y112" s="74">
        <f t="array" ref="Y112">SUM(IF(Data!$B$7:$B$669&gt;='1'!$B112,IF(Data!$B$7:$B$669&lt;'1'!$C112,IF(Data!$D$7:$D$669&gt;0,Data!X$7:X$669))))/'1'!$G112</f>
        <v>7.1999999999999995E-2</v>
      </c>
      <c r="Z112" s="74">
        <f t="array" ref="Z112">SUM(IF(Data!$B$7:$B$669&gt;='1'!$B112,IF(Data!$B$7:$B$669&lt;'1'!$C112,IF(Data!$D$7:$D$669&gt;0,Data!Y$7:Y$669))))/'1'!$G112</f>
        <v>1.5333333333333336E-2</v>
      </c>
      <c r="AA112" s="74">
        <f t="array" ref="AA112">SUM(IF(Data!$B$7:$B$669&gt;='1'!$B112,IF(Data!$B$7:$B$669&lt;'1'!$C112,IF(Data!$D$7:$D$669&gt;0,Data!Z$7:Z$669))))/'1'!$G112</f>
        <v>3.6666666666666666E-3</v>
      </c>
      <c r="AB112" s="74">
        <f t="array" ref="AB112">SUM(IF(Data!$B$7:$B$669&gt;='1'!$B112,IF(Data!$B$7:$B$669&lt;'1'!$C112,IF(Data!$D$7:$D$669&gt;0,Data!AA$7:AA$669))))/'1'!$G112</f>
        <v>1E-3</v>
      </c>
      <c r="AC112" s="74">
        <f t="array" ref="AC112">SUM(IF(Data!$B$7:$B$669&gt;='1'!$B112,IF(Data!$B$7:$B$669&lt;'1'!$C112,IF(Data!$D$7:$D$669&gt;0,Data!AB$7:AB$669))))/'1'!$G112</f>
        <v>1E-3</v>
      </c>
      <c r="AD112" s="74">
        <f t="array" ref="AD112">SUM(IF(Data!$B$7:$B$669&gt;='1'!$B112,IF(Data!$B$7:$B$669&lt;'1'!$C112,IF(Data!$D$7:$D$669&gt;0,Data!AC$7:AC$669))))/'1'!$G112</f>
        <v>8.7103011379405942E-4</v>
      </c>
      <c r="AE112" s="75">
        <f t="array" ref="AE112">SUM(IF(Data!$B$7:$B$669&gt;='1'!$B112,IF(Data!$B$7:$B$669&lt;'1'!$C112,IF(Data!$D$7:$D$669&gt;0,Data!AD$7:AD$669))))/'1'!$G112</f>
        <v>0</v>
      </c>
      <c r="AF112" s="131">
        <f t="shared" si="60"/>
        <v>0</v>
      </c>
      <c r="AG112" s="123">
        <f t="shared" si="61"/>
        <v>1.3333333333331865E-3</v>
      </c>
      <c r="AH112" s="123">
        <f t="shared" si="62"/>
        <v>0</v>
      </c>
      <c r="AI112" s="123">
        <f t="shared" si="63"/>
        <v>6.6666666666692631E-4</v>
      </c>
      <c r="AJ112" s="123">
        <f t="shared" si="64"/>
        <v>3.6333333333333329E-2</v>
      </c>
      <c r="AK112" s="123">
        <f t="shared" si="65"/>
        <v>3.3333333333333215E-2</v>
      </c>
      <c r="AL112" s="123">
        <f t="shared" si="66"/>
        <v>6.2333333333333352E-2</v>
      </c>
      <c r="AM112" s="123">
        <f t="shared" si="67"/>
        <v>7.2999999999999954E-2</v>
      </c>
      <c r="AN112" s="123">
        <f t="shared" si="68"/>
        <v>9.6333333333333382E-2</v>
      </c>
      <c r="AO112" s="123">
        <f t="shared" si="69"/>
        <v>7.2333333333333361E-2</v>
      </c>
      <c r="AP112" s="123">
        <f t="shared" si="70"/>
        <v>2.1853459731063896E-2</v>
      </c>
      <c r="AQ112" s="123">
        <f t="shared" si="71"/>
        <v>1.9479873602269437E-2</v>
      </c>
      <c r="AR112" s="123">
        <f t="shared" si="72"/>
        <v>3.5999999999999921E-2</v>
      </c>
      <c r="AS112" s="123">
        <f t="shared" si="73"/>
        <v>6.9333333333333413E-2</v>
      </c>
      <c r="AT112" s="123">
        <f t="shared" si="74"/>
        <v>0.23899999999999996</v>
      </c>
      <c r="AU112" s="123">
        <f t="shared" si="75"/>
        <v>0.16666666666666669</v>
      </c>
      <c r="AV112" s="123">
        <f t="shared" si="76"/>
        <v>5.6666666666666657E-2</v>
      </c>
      <c r="AW112" s="123">
        <f t="shared" si="77"/>
        <v>1.1666666666666669E-2</v>
      </c>
      <c r="AX112" s="123">
        <f t="shared" si="78"/>
        <v>2.6666666666666666E-3</v>
      </c>
      <c r="AY112" s="123">
        <f t="shared" si="79"/>
        <v>0</v>
      </c>
      <c r="AZ112" s="123">
        <f t="shared" si="80"/>
        <v>1.289698862059406E-4</v>
      </c>
      <c r="BA112" s="132">
        <f t="shared" si="81"/>
        <v>8.7103011379405942E-4</v>
      </c>
      <c r="BB112" s="74">
        <f t="shared" si="82"/>
        <v>0</v>
      </c>
      <c r="BC112" s="74">
        <f t="shared" si="83"/>
        <v>0.3975201263977306</v>
      </c>
      <c r="BD112" s="74">
        <f t="shared" si="84"/>
        <v>0.60160884348847532</v>
      </c>
      <c r="BE112" s="74">
        <f t="shared" si="85"/>
        <v>8.7103011379405942E-4</v>
      </c>
      <c r="BF112" s="74">
        <f t="shared" si="86"/>
        <v>1.5233903323566258</v>
      </c>
      <c r="BG112" s="74">
        <f t="shared" si="87"/>
        <v>5.4561231152921668</v>
      </c>
      <c r="BH112" s="74">
        <f t="shared" si="88"/>
        <v>0.6603719972911466</v>
      </c>
      <c r="BI112" s="77">
        <f t="array" ref="BI112">10^ (LOG(INDEX($I$6:$AE$6,MATCH(BI$6/100,$I112:$AE112,-1)))-(INDEX($I112:$AE112,MATCH(BI$6/100,$I112:$AE112,-1))-BI$6/100)/(INDEX($I112:$AE112,MATCH(BI$6/100,$I112:$AE112,-1))-INDEX($I112:$AE112,MATCH(BI$6/100,$I112:$AE112,-1)+1))*(LOG(INDEX($I$6:$AE$6,MATCH(BI$6/100,$I112:$AE112,-1)))-LOG(INDEX($I$6:$AE$6,MATCH(BI$6/100,$I112:$AE112,-1)+1))))</f>
        <v>0.44593629337857832</v>
      </c>
      <c r="BJ112" s="77">
        <f t="array" ref="BJ112">10^ (LOG(INDEX($I$6:$AE$6,MATCH(BJ$6/100,$I112:$AE112,-1)))-(INDEX($I112:$AE112,MATCH(BJ$6/100,$I112:$AE112,-1))-BJ$6/100)/(INDEX($I112:$AE112,MATCH(BJ$6/100,$I112:$AE112,-1))-INDEX($I112:$AE112,MATCH(BJ$6/100,$I112:$AE112,-1)+1))*(LOG(INDEX($I$6:$AE$6,MATCH(BJ$6/100,$I112:$AE112,-1)))-LOG(INDEX($I$6:$AE$6,MATCH(BJ$6/100,$I112:$AE112,-1)+1))))</f>
        <v>0.50703451676444611</v>
      </c>
      <c r="BK112" s="77">
        <f t="array" ref="BK112">10^ (LOG(INDEX($I$6:$AE$6,MATCH(BK$6/100,$I112:$AE112,-1)))-(INDEX($I112:$AE112,MATCH(BK$6/100,$I112:$AE112,-1))-BK$6/100)/(INDEX($I112:$AE112,MATCH(BK$6/100,$I112:$AE112,-1))-INDEX($I112:$AE112,MATCH(BK$6/100,$I112:$AE112,-1)+1))*(LOG(INDEX($I$6:$AE$6,MATCH(BK$6/100,$I112:$AE112,-1)))-LOG(INDEX($I$6:$AE$6,MATCH(BK$6/100,$I112:$AE112,-1)+1))))</f>
        <v>0.60999227347253493</v>
      </c>
      <c r="BL112" s="77">
        <f t="array" ref="BL112">10^ (LOG(INDEX($I$6:$AE$6,MATCH(BL$6/100,$I112:$AE112,-1)))-(INDEX($I112:$AE112,MATCH(BL$6/100,$I112:$AE112,-1))-BL$6/100)/(INDEX($I112:$AE112,MATCH(BL$6/100,$I112:$AE112,-1))-INDEX($I112:$AE112,MATCH(BL$6/100,$I112:$AE112,-1)+1))*(LOG(INDEX($I$6:$AE$6,MATCH(BL$6/100,$I112:$AE112,-1)))-LOG(INDEX($I$6:$AE$6,MATCH(BL$6/100,$I112:$AE112,-1)+1))))</f>
        <v>0.70569371306254625</v>
      </c>
      <c r="BM112" s="77">
        <f t="array" ref="BM112">10^ (LOG(INDEX($I$6:$AE$6,MATCH(BM$6/100,$I112:$AE112,-1)))-(INDEX($I112:$AE112,MATCH(BM$6/100,$I112:$AE112,-1))-BM$6/100)/(INDEX($I112:$AE112,MATCH(BM$6/100,$I112:$AE112,-1))-INDEX($I112:$AE112,MATCH(BM$6/100,$I112:$AE112,-1)+1))*(LOG(INDEX($I$6:$AE$6,MATCH(BM$6/100,$I112:$AE112,-1)))-LOG(INDEX($I$6:$AE$6,MATCH(BM$6/100,$I112:$AE112,-1)+1))))</f>
        <v>0.94986016151747343</v>
      </c>
      <c r="BN112" s="77">
        <f t="array" ref="BN112">10^ (LOG(INDEX($I$6:$AE$6,MATCH(BN$6/100,$I112:$AE112,-1)))-(INDEX($I112:$AE112,MATCH(BN$6/100,$I112:$AE112,-1))-BN$6/100)/(INDEX($I112:$AE112,MATCH(BN$6/100,$I112:$AE112,-1))-INDEX($I112:$AE112,MATCH(BN$6/100,$I112:$AE112,-1)+1))*(LOG(INDEX($I$6:$AE$6,MATCH(BN$6/100,$I112:$AE112,-1)))-LOG(INDEX($I$6:$AE$6,MATCH(BN$6/100,$I112:$AE112,-1)+1))))</f>
        <v>2.7157317420423994</v>
      </c>
      <c r="BO112" s="77">
        <f t="array" ref="BO112">10^ (LOG(INDEX($I$6:$AE$6,MATCH(BO$6/100,$I112:$AE112,-1)))-(INDEX($I112:$AE112,MATCH(BO$6/100,$I112:$AE112,-1))-BO$6/100)/(INDEX($I112:$AE112,MATCH(BO$6/100,$I112:$AE112,-1))-INDEX($I112:$AE112,MATCH(BO$6/100,$I112:$AE112,-1)+1))*(LOG(INDEX($I$6:$AE$6,MATCH(BO$6/100,$I112:$AE112,-1)))-LOG(INDEX($I$6:$AE$6,MATCH(BO$6/100,$I112:$AE112,-1)+1))))</f>
        <v>4.1152129387070628</v>
      </c>
      <c r="BP112" s="77">
        <f t="array" ref="BP112">10^ (LOG(INDEX($I$6:$AE$6,MATCH(BP$6/100,$I112:$AE112,-1)))-(INDEX($I112:$AE112,MATCH(BP$6/100,$I112:$AE112,-1))-BP$6/100)/(INDEX($I112:$AE112,MATCH(BP$6/100,$I112:$AE112,-1))-INDEX($I112:$AE112,MATCH(BP$6/100,$I112:$AE112,-1)+1))*(LOG(INDEX($I$6:$AE$6,MATCH(BP$6/100,$I112:$AE112,-1)))-LOG(INDEX($I$6:$AE$6,MATCH(BP$6/100,$I112:$AE112,-1)+1))))</f>
        <v>6.006655912433672</v>
      </c>
      <c r="BQ112" s="78">
        <f t="array" ref="BQ112">10^ (LOG(INDEX($I$6:$AE$6,MATCH(BQ$6/100,$I112:$AE112,-1)))-(INDEX($I112:$AE112,MATCH(BQ$6/100,$I112:$AE112,-1))-BQ$6/100)/(INDEX($I112:$AE112,MATCH(BQ$6/100,$I112:$AE112,-1))-INDEX($I112:$AE112,MATCH(BQ$6/100,$I112:$AE112,-1)+1))*(LOG(INDEX($I$6:$AE$6,MATCH(BQ$6/100,$I112:$AE112,-1)))-LOG(INDEX($I$6:$AE$6,MATCH(BQ$6/100,$I112:$AE112,-1)+1))))</f>
        <v>8.1605029636378443</v>
      </c>
    </row>
    <row r="113" spans="1:69" x14ac:dyDescent="0.2">
      <c r="A113" s="2"/>
      <c r="B113" s="79">
        <f t="shared" si="89"/>
        <v>112</v>
      </c>
      <c r="C113" s="71">
        <f t="shared" si="90"/>
        <v>113</v>
      </c>
      <c r="D113" s="71">
        <f t="shared" si="59"/>
        <v>112</v>
      </c>
      <c r="E113" s="57">
        <v>0</v>
      </c>
      <c r="F113" s="57" t="s">
        <v>101</v>
      </c>
      <c r="G113" s="118">
        <f t="array" ref="G113">SUM(IF(Data!$B$7:$B$669&gt;='1'!B113,IF(Data!$B$7:$B$669&lt;'1'!C113,IF(Data!$D$7:$D$669&gt;0,1))))</f>
        <v>2</v>
      </c>
      <c r="H113" s="120">
        <f t="array" ref="H113">SUM(IF(Data!$B$7:$B$669&gt;='1'!B113,IF(Data!$B$7:$B$669&lt;'1'!C113,IF(Data!$D$7:$D$669&gt;0,Data!$F$7:$F$669))))/3</f>
        <v>1.3333333333333333</v>
      </c>
      <c r="I113" s="137">
        <f t="array" ref="I113">SUM(IF(Data!$B$7:$B$669&gt;='1'!$B113,IF(Data!$B$7:$B$669&lt;'1'!$C113,IF(Data!$D$7:$D$669&gt;0,Data!H$7:H$669))))/'1'!$G113</f>
        <v>1</v>
      </c>
      <c r="J113" s="74">
        <f t="array" ref="J113">SUM(IF(Data!$B$7:$B$669&gt;='1'!$B113,IF(Data!$B$7:$B$669&lt;'1'!$C113,IF(Data!$D$7:$D$669&gt;0,Data!I$7:I$669))))/'1'!$G113</f>
        <v>1</v>
      </c>
      <c r="K113" s="74">
        <f t="array" ref="K113">SUM(IF(Data!$B$7:$B$669&gt;='1'!$B113,IF(Data!$B$7:$B$669&lt;'1'!$C113,IF(Data!$D$7:$D$669&gt;0,Data!J$7:J$669))))/'1'!$G113</f>
        <v>1</v>
      </c>
      <c r="L113" s="74">
        <f t="array" ref="L113">SUM(IF(Data!$B$7:$B$669&gt;='1'!$B113,IF(Data!$B$7:$B$669&lt;'1'!$C113,IF(Data!$D$7:$D$669&gt;0,Data!K$7:K$669))))/'1'!$G113</f>
        <v>1</v>
      </c>
      <c r="M113" s="74">
        <f t="array" ref="M113">SUM(IF(Data!$B$7:$B$669&gt;='1'!$B113,IF(Data!$B$7:$B$669&lt;'1'!$C113,IF(Data!$D$7:$D$669&gt;0,Data!L$7:L$669))))/'1'!$G113</f>
        <v>0.99950000000000006</v>
      </c>
      <c r="N113" s="74">
        <f t="array" ref="N113">SUM(IF(Data!$B$7:$B$669&gt;='1'!$B113,IF(Data!$B$7:$B$669&lt;'1'!$C113,IF(Data!$D$7:$D$669&gt;0,Data!M$7:M$669))))/'1'!$G113</f>
        <v>0.96100000000000008</v>
      </c>
      <c r="O113" s="74">
        <f t="array" ref="O113">SUM(IF(Data!$B$7:$B$669&gt;='1'!$B113,IF(Data!$B$7:$B$669&lt;'1'!$C113,IF(Data!$D$7:$D$669&gt;0,Data!N$7:N$669))))/'1'!$G113</f>
        <v>0.90149999999999997</v>
      </c>
      <c r="P113" s="74">
        <f t="array" ref="P113">SUM(IF(Data!$B$7:$B$669&gt;='1'!$B113,IF(Data!$B$7:$B$669&lt;'1'!$C113,IF(Data!$D$7:$D$669&gt;0,Data!O$7:O$669))))/'1'!$G113</f>
        <v>0.85699999999999998</v>
      </c>
      <c r="Q113" s="74">
        <f t="array" ref="Q113">SUM(IF(Data!$B$7:$B$669&gt;='1'!$B113,IF(Data!$B$7:$B$669&lt;'1'!$C113,IF(Data!$D$7:$D$669&gt;0,Data!P$7:P$669))))/'1'!$G113</f>
        <v>0.79499999999999993</v>
      </c>
      <c r="R113" s="74">
        <f t="array" ref="R113">SUM(IF(Data!$B$7:$B$669&gt;='1'!$B113,IF(Data!$B$7:$B$669&lt;'1'!$C113,IF(Data!$D$7:$D$669&gt;0,Data!Q$7:Q$669))))/'1'!$G113</f>
        <v>0.73350000000000004</v>
      </c>
      <c r="S113" s="74">
        <f t="array" ref="S113">SUM(IF(Data!$B$7:$B$669&gt;='1'!$B113,IF(Data!$B$7:$B$669&lt;'1'!$C113,IF(Data!$D$7:$D$669&gt;0,Data!R$7:R$669))))/'1'!$G113</f>
        <v>0.6875</v>
      </c>
      <c r="T113" s="74">
        <f t="array" ref="T113">SUM(IF(Data!$B$7:$B$669&gt;='1'!$B113,IF(Data!$B$7:$B$669&lt;'1'!$C113,IF(Data!$D$7:$D$669&gt;0,Data!S$7:S$669))))/'1'!$G113</f>
        <v>0.66820198515684281</v>
      </c>
      <c r="U113" s="74">
        <f t="array" ref="U113">SUM(IF(Data!$B$7:$B$669&gt;='1'!$B113,IF(Data!$B$7:$B$669&lt;'1'!$C113,IF(Data!$D$7:$D$669&gt;0,Data!T$7:T$669))))/'1'!$G113</f>
        <v>0.65100000000000002</v>
      </c>
      <c r="V113" s="74">
        <f t="array" ref="V113">SUM(IF(Data!$B$7:$B$669&gt;='1'!$B113,IF(Data!$B$7:$B$669&lt;'1'!$C113,IF(Data!$D$7:$D$669&gt;0,Data!U$7:U$669))))/'1'!$G113</f>
        <v>0.6150000000000001</v>
      </c>
      <c r="W113" s="74">
        <f t="array" ref="W113">SUM(IF(Data!$B$7:$B$669&gt;='1'!$B113,IF(Data!$B$7:$B$669&lt;'1'!$C113,IF(Data!$D$7:$D$669&gt;0,Data!V$7:V$669))))/'1'!$G113</f>
        <v>0.57650000000000001</v>
      </c>
      <c r="X113" s="74">
        <f t="array" ref="X113">SUM(IF(Data!$B$7:$B$669&gt;='1'!$B113,IF(Data!$B$7:$B$669&lt;'1'!$C113,IF(Data!$D$7:$D$669&gt;0,Data!W$7:W$669))))/'1'!$G113</f>
        <v>0.47799999999999998</v>
      </c>
      <c r="Y113" s="74">
        <f t="array" ref="Y113">SUM(IF(Data!$B$7:$B$669&gt;='1'!$B113,IF(Data!$B$7:$B$669&lt;'1'!$C113,IF(Data!$D$7:$D$669&gt;0,Data!X$7:X$669))))/'1'!$G113</f>
        <v>0.21949999999999997</v>
      </c>
      <c r="Z113" s="74">
        <f t="array" ref="Z113">SUM(IF(Data!$B$7:$B$669&gt;='1'!$B113,IF(Data!$B$7:$B$669&lt;'1'!$C113,IF(Data!$D$7:$D$669&gt;0,Data!Y$7:Y$669))))/'1'!$G113</f>
        <v>3.7999999999999999E-2</v>
      </c>
      <c r="AA113" s="74">
        <f t="array" ref="AA113">SUM(IF(Data!$B$7:$B$669&gt;='1'!$B113,IF(Data!$B$7:$B$669&lt;'1'!$C113,IF(Data!$D$7:$D$669&gt;0,Data!Z$7:Z$669))))/'1'!$G113</f>
        <v>8.5000000000000006E-3</v>
      </c>
      <c r="AB113" s="74">
        <f t="array" ref="AB113">SUM(IF(Data!$B$7:$B$669&gt;='1'!$B113,IF(Data!$B$7:$B$669&lt;'1'!$C113,IF(Data!$D$7:$D$669&gt;0,Data!AA$7:AA$669))))/'1'!$G113</f>
        <v>3.0000000000000001E-3</v>
      </c>
      <c r="AC113" s="74">
        <f t="array" ref="AC113">SUM(IF(Data!$B$7:$B$669&gt;='1'!$B113,IF(Data!$B$7:$B$669&lt;'1'!$C113,IF(Data!$D$7:$D$669&gt;0,Data!AB$7:AB$669))))/'1'!$G113</f>
        <v>1E-3</v>
      </c>
      <c r="AD113" s="74">
        <f t="array" ref="AD113">SUM(IF(Data!$B$7:$B$669&gt;='1'!$B113,IF(Data!$B$7:$B$669&lt;'1'!$C113,IF(Data!$D$7:$D$669&gt;0,Data!AC$7:AC$669))))/'1'!$G113</f>
        <v>8.7103011379405942E-4</v>
      </c>
      <c r="AE113" s="75">
        <f t="array" ref="AE113">SUM(IF(Data!$B$7:$B$669&gt;='1'!$B113,IF(Data!$B$7:$B$669&lt;'1'!$C113,IF(Data!$D$7:$D$669&gt;0,Data!AD$7:AD$669))))/'1'!$G113</f>
        <v>0</v>
      </c>
      <c r="AF113" s="131">
        <f t="shared" si="60"/>
        <v>0</v>
      </c>
      <c r="AG113" s="123">
        <f t="shared" si="61"/>
        <v>0</v>
      </c>
      <c r="AH113" s="123">
        <f t="shared" si="62"/>
        <v>0</v>
      </c>
      <c r="AI113" s="123">
        <f t="shared" si="63"/>
        <v>4.9999999999994493E-4</v>
      </c>
      <c r="AJ113" s="123">
        <f t="shared" si="64"/>
        <v>3.8499999999999979E-2</v>
      </c>
      <c r="AK113" s="123">
        <f t="shared" si="65"/>
        <v>5.9500000000000108E-2</v>
      </c>
      <c r="AL113" s="123">
        <f t="shared" si="66"/>
        <v>4.4499999999999984E-2</v>
      </c>
      <c r="AM113" s="123">
        <f t="shared" si="67"/>
        <v>6.2000000000000055E-2</v>
      </c>
      <c r="AN113" s="123">
        <f t="shared" si="68"/>
        <v>6.1499999999999888E-2</v>
      </c>
      <c r="AO113" s="123">
        <f t="shared" si="69"/>
        <v>4.6000000000000041E-2</v>
      </c>
      <c r="AP113" s="123">
        <f t="shared" si="70"/>
        <v>1.9298014843157185E-2</v>
      </c>
      <c r="AQ113" s="123">
        <f t="shared" si="71"/>
        <v>1.7201985156842792E-2</v>
      </c>
      <c r="AR113" s="123">
        <f t="shared" si="72"/>
        <v>3.5999999999999921E-2</v>
      </c>
      <c r="AS113" s="123">
        <f t="shared" si="73"/>
        <v>3.850000000000009E-2</v>
      </c>
      <c r="AT113" s="123">
        <f t="shared" si="74"/>
        <v>9.8500000000000032E-2</v>
      </c>
      <c r="AU113" s="123">
        <f t="shared" si="75"/>
        <v>0.25850000000000001</v>
      </c>
      <c r="AV113" s="123">
        <f t="shared" si="76"/>
        <v>0.18149999999999997</v>
      </c>
      <c r="AW113" s="123">
        <f t="shared" si="77"/>
        <v>2.9499999999999998E-2</v>
      </c>
      <c r="AX113" s="123">
        <f t="shared" si="78"/>
        <v>5.5000000000000005E-3</v>
      </c>
      <c r="AY113" s="123">
        <f t="shared" si="79"/>
        <v>2E-3</v>
      </c>
      <c r="AZ113" s="123">
        <f t="shared" si="80"/>
        <v>1.289698862059406E-4</v>
      </c>
      <c r="BA113" s="132">
        <f t="shared" si="81"/>
        <v>8.7103011379405942E-4</v>
      </c>
      <c r="BB113" s="74">
        <f t="shared" si="82"/>
        <v>0</v>
      </c>
      <c r="BC113" s="74">
        <f t="shared" si="83"/>
        <v>0.33179801484315719</v>
      </c>
      <c r="BD113" s="74">
        <f t="shared" si="84"/>
        <v>0.66733095504304862</v>
      </c>
      <c r="BE113" s="74">
        <f t="shared" si="85"/>
        <v>8.7103011379405942E-4</v>
      </c>
      <c r="BF113" s="74">
        <f t="shared" si="86"/>
        <v>1.1847922525324899</v>
      </c>
      <c r="BG113" s="74">
        <f t="shared" si="87"/>
        <v>6.1704504253366412</v>
      </c>
      <c r="BH113" s="74">
        <f t="shared" si="88"/>
        <v>0.52474888843979584</v>
      </c>
      <c r="BI113" s="77">
        <f t="array" ref="BI113">10^ (LOG(INDEX($I$6:$AE$6,MATCH(BI$6/100,$I113:$AE113,-1)))-(INDEX($I113:$AE113,MATCH(BI$6/100,$I113:$AE113,-1))-BI$6/100)/(INDEX($I113:$AE113,MATCH(BI$6/100,$I113:$AE113,-1))-INDEX($I113:$AE113,MATCH(BI$6/100,$I113:$AE113,-1)+1))*(LOG(INDEX($I$6:$AE$6,MATCH(BI$6/100,$I113:$AE113,-1)))-LOG(INDEX($I$6:$AE$6,MATCH(BI$6/100,$I113:$AE113,-1)+1))))</f>
        <v>0.33654122379665036</v>
      </c>
      <c r="BJ113" s="77">
        <f t="array" ref="BJ113">10^ (LOG(INDEX($I$6:$AE$6,MATCH(BJ$6/100,$I113:$AE113,-1)))-(INDEX($I113:$AE113,MATCH(BJ$6/100,$I113:$AE113,-1))-BJ$6/100)/(INDEX($I113:$AE113,MATCH(BJ$6/100,$I113:$AE113,-1))-INDEX($I113:$AE113,MATCH(BJ$6/100,$I113:$AE113,-1)+1))*(LOG(INDEX($I$6:$AE$6,MATCH(BJ$6/100,$I113:$AE113,-1)))-LOG(INDEX($I$6:$AE$6,MATCH(BJ$6/100,$I113:$AE113,-1)+1))))</f>
        <v>0.37613613558776854</v>
      </c>
      <c r="BK113" s="77">
        <f t="array" ref="BK113">10^ (LOG(INDEX($I$6:$AE$6,MATCH(BK$6/100,$I113:$AE113,-1)))-(INDEX($I113:$AE113,MATCH(BK$6/100,$I113:$AE113,-1))-BK$6/100)/(INDEX($I113:$AE113,MATCH(BK$6/100,$I113:$AE113,-1))-INDEX($I113:$AE113,MATCH(BK$6/100,$I113:$AE113,-1)+1))*(LOG(INDEX($I$6:$AE$6,MATCH(BK$6/100,$I113:$AE113,-1)))-LOG(INDEX($I$6:$AE$6,MATCH(BK$6/100,$I113:$AE113,-1)+1))))</f>
        <v>0.43805225867430941</v>
      </c>
      <c r="BL113" s="77">
        <f t="array" ref="BL113">10^ (LOG(INDEX($I$6:$AE$6,MATCH(BL$6/100,$I113:$AE113,-1)))-(INDEX($I113:$AE113,MATCH(BL$6/100,$I113:$AE113,-1))-BL$6/100)/(INDEX($I113:$AE113,MATCH(BL$6/100,$I113:$AE113,-1))-INDEX($I113:$AE113,MATCH(BL$6/100,$I113:$AE113,-1)+1))*(LOG(INDEX($I$6:$AE$6,MATCH(BL$6/100,$I113:$AE113,-1)))-LOG(INDEX($I$6:$AE$6,MATCH(BL$6/100,$I113:$AE113,-1)+1))))</f>
        <v>0.50286257247710997</v>
      </c>
      <c r="BM113" s="77">
        <f t="array" ref="BM113">10^ (LOG(INDEX($I$6:$AE$6,MATCH(BM$6/100,$I113:$AE113,-1)))-(INDEX($I113:$AE113,MATCH(BM$6/100,$I113:$AE113,-1))-BM$6/100)/(INDEX($I113:$AE113,MATCH(BM$6/100,$I113:$AE113,-1))-INDEX($I113:$AE113,MATCH(BM$6/100,$I113:$AE113,-1)+1))*(LOG(INDEX($I$6:$AE$6,MATCH(BM$6/100,$I113:$AE113,-1)))-LOG(INDEX($I$6:$AE$6,MATCH(BM$6/100,$I113:$AE113,-1)+1))))</f>
        <v>0.64854023420567108</v>
      </c>
      <c r="BN113" s="77">
        <f t="array" ref="BN113">10^ (LOG(INDEX($I$6:$AE$6,MATCH(BN$6/100,$I113:$AE113,-1)))-(INDEX($I113:$AE113,MATCH(BN$6/100,$I113:$AE113,-1))-BN$6/100)/(INDEX($I113:$AE113,MATCH(BN$6/100,$I113:$AE113,-1))-INDEX($I113:$AE113,MATCH(BN$6/100,$I113:$AE113,-1)+1))*(LOG(INDEX($I$6:$AE$6,MATCH(BN$6/100,$I113:$AE113,-1)))-LOG(INDEX($I$6:$AE$6,MATCH(BN$6/100,$I113:$AE113,-1)+1))))</f>
        <v>1.683631495729778</v>
      </c>
      <c r="BO113" s="77">
        <f t="array" ref="BO113">10^ (LOG(INDEX($I$6:$AE$6,MATCH(BO$6/100,$I113:$AE113,-1)))-(INDEX($I113:$AE113,MATCH(BO$6/100,$I113:$AE113,-1))-BO$6/100)/(INDEX($I113:$AE113,MATCH(BO$6/100,$I113:$AE113,-1))-INDEX($I113:$AE113,MATCH(BO$6/100,$I113:$AE113,-1)+1))*(LOG(INDEX($I$6:$AE$6,MATCH(BO$6/100,$I113:$AE113,-1)))-LOG(INDEX($I$6:$AE$6,MATCH(BO$6/100,$I113:$AE113,-1)+1))))</f>
        <v>3.7295724815155604</v>
      </c>
      <c r="BP113" s="77">
        <f t="array" ref="BP113">10^ (LOG(INDEX($I$6:$AE$6,MATCH(BP$6/100,$I113:$AE113,-1)))-(INDEX($I113:$AE113,MATCH(BP$6/100,$I113:$AE113,-1))-BP$6/100)/(INDEX($I113:$AE113,MATCH(BP$6/100,$I113:$AE113,-1))-INDEX($I113:$AE113,MATCH(BP$6/100,$I113:$AE113,-1)+1))*(LOG(INDEX($I$6:$AE$6,MATCH(BP$6/100,$I113:$AE113,-1)))-LOG(INDEX($I$6:$AE$6,MATCH(BP$6/100,$I113:$AE113,-1)+1))))</f>
        <v>6.1806235457705636</v>
      </c>
      <c r="BQ113" s="78">
        <f t="array" ref="BQ113">10^ (LOG(INDEX($I$6:$AE$6,MATCH(BQ$6/100,$I113:$AE113,-1)))-(INDEX($I113:$AE113,MATCH(BQ$6/100,$I113:$AE113,-1))-BQ$6/100)/(INDEX($I113:$AE113,MATCH(BQ$6/100,$I113:$AE113,-1))-INDEX($I113:$AE113,MATCH(BQ$6/100,$I113:$AE113,-1)+1))*(LOG(INDEX($I$6:$AE$6,MATCH(BQ$6/100,$I113:$AE113,-1)))-LOG(INDEX($I$6:$AE$6,MATCH(BQ$6/100,$I113:$AE113,-1)+1))))</f>
        <v>9.3935278651899825</v>
      </c>
    </row>
    <row r="114" spans="1:69" x14ac:dyDescent="0.2">
      <c r="A114" s="2"/>
      <c r="B114" s="79">
        <f t="shared" si="89"/>
        <v>113</v>
      </c>
      <c r="C114" s="71">
        <f t="shared" si="90"/>
        <v>114</v>
      </c>
      <c r="D114" s="71">
        <f t="shared" si="59"/>
        <v>113</v>
      </c>
      <c r="E114" s="57">
        <v>0</v>
      </c>
      <c r="F114" s="57" t="s">
        <v>101</v>
      </c>
      <c r="G114" s="118">
        <f t="array" ref="G114">SUM(IF(Data!$B$7:$B$669&gt;='1'!B114,IF(Data!$B$7:$B$669&lt;'1'!C114,IF(Data!$D$7:$D$669&gt;0,1))))</f>
        <v>3</v>
      </c>
      <c r="H114" s="120">
        <f t="array" ref="H114">SUM(IF(Data!$B$7:$B$669&gt;='1'!B114,IF(Data!$B$7:$B$669&lt;'1'!C114,IF(Data!$D$7:$D$669&gt;0,Data!$F$7:$F$669))))/3</f>
        <v>2</v>
      </c>
      <c r="I114" s="137">
        <f t="array" ref="I114">SUM(IF(Data!$B$7:$B$669&gt;='1'!$B114,IF(Data!$B$7:$B$669&lt;'1'!$C114,IF(Data!$D$7:$D$669&gt;0,Data!H$7:H$669))))/'1'!$G114</f>
        <v>1</v>
      </c>
      <c r="J114" s="74">
        <f t="array" ref="J114">SUM(IF(Data!$B$7:$B$669&gt;='1'!$B114,IF(Data!$B$7:$B$669&lt;'1'!$C114,IF(Data!$D$7:$D$669&gt;0,Data!I$7:I$669))))/'1'!$G114</f>
        <v>1</v>
      </c>
      <c r="K114" s="74">
        <f t="array" ref="K114">SUM(IF(Data!$B$7:$B$669&gt;='1'!$B114,IF(Data!$B$7:$B$669&lt;'1'!$C114,IF(Data!$D$7:$D$669&gt;0,Data!J$7:J$669))))/'1'!$G114</f>
        <v>1</v>
      </c>
      <c r="L114" s="74">
        <f t="array" ref="L114">SUM(IF(Data!$B$7:$B$669&gt;='1'!$B114,IF(Data!$B$7:$B$669&lt;'1'!$C114,IF(Data!$D$7:$D$669&gt;0,Data!K$7:K$669))))/'1'!$G114</f>
        <v>0.8849999999999999</v>
      </c>
      <c r="M114" s="74">
        <f t="array" ref="M114">SUM(IF(Data!$B$7:$B$669&gt;='1'!$B114,IF(Data!$B$7:$B$669&lt;'1'!$C114,IF(Data!$D$7:$D$669&gt;0,Data!L$7:L$669))))/'1'!$G114</f>
        <v>0.79999999999999993</v>
      </c>
      <c r="N114" s="74">
        <f t="array" ref="N114">SUM(IF(Data!$B$7:$B$669&gt;='1'!$B114,IF(Data!$B$7:$B$669&lt;'1'!$C114,IF(Data!$D$7:$D$669&gt;0,Data!M$7:M$669))))/'1'!$G114</f>
        <v>0.76900000000000002</v>
      </c>
      <c r="O114" s="74">
        <f t="array" ref="O114">SUM(IF(Data!$B$7:$B$669&gt;='1'!$B114,IF(Data!$B$7:$B$669&lt;'1'!$C114,IF(Data!$D$7:$D$669&gt;0,Data!N$7:N$669))))/'1'!$G114</f>
        <v>0.72366666666666657</v>
      </c>
      <c r="P114" s="74">
        <f t="array" ref="P114">SUM(IF(Data!$B$7:$B$669&gt;='1'!$B114,IF(Data!$B$7:$B$669&lt;'1'!$C114,IF(Data!$D$7:$D$669&gt;0,Data!O$7:O$669))))/'1'!$G114</f>
        <v>0.69299999999999995</v>
      </c>
      <c r="Q114" s="74">
        <f t="array" ref="Q114">SUM(IF(Data!$B$7:$B$669&gt;='1'!$B114,IF(Data!$B$7:$B$669&lt;'1'!$C114,IF(Data!$D$7:$D$669&gt;0,Data!P$7:P$669))))/'1'!$G114</f>
        <v>0.67400000000000004</v>
      </c>
      <c r="R114" s="74">
        <f t="array" ref="R114">SUM(IF(Data!$B$7:$B$669&gt;='1'!$B114,IF(Data!$B$7:$B$669&lt;'1'!$C114,IF(Data!$D$7:$D$669&gt;0,Data!Q$7:Q$669))))/'1'!$G114</f>
        <v>0.66</v>
      </c>
      <c r="S114" s="74">
        <f t="array" ref="S114">SUM(IF(Data!$B$7:$B$669&gt;='1'!$B114,IF(Data!$B$7:$B$669&lt;'1'!$C114,IF(Data!$D$7:$D$669&gt;0,Data!R$7:R$669))))/'1'!$G114</f>
        <v>0.64333333333333331</v>
      </c>
      <c r="T114" s="74">
        <f t="array" ref="T114">SUM(IF(Data!$B$7:$B$669&gt;='1'!$B114,IF(Data!$B$7:$B$669&lt;'1'!$C114,IF(Data!$D$7:$D$669&gt;0,Data!S$7:S$669))))/'1'!$G114</f>
        <v>0.63505016714494633</v>
      </c>
      <c r="U114" s="74">
        <f t="array" ref="U114">SUM(IF(Data!$B$7:$B$669&gt;='1'!$B114,IF(Data!$B$7:$B$669&lt;'1'!$C114,IF(Data!$D$7:$D$669&gt;0,Data!T$7:T$669))))/'1'!$G114</f>
        <v>0.62766666666666671</v>
      </c>
      <c r="V114" s="74">
        <f t="array" ref="V114">SUM(IF(Data!$B$7:$B$669&gt;='1'!$B114,IF(Data!$B$7:$B$669&lt;'1'!$C114,IF(Data!$D$7:$D$669&gt;0,Data!U$7:U$669))))/'1'!$G114</f>
        <v>0.60466666666666669</v>
      </c>
      <c r="W114" s="74">
        <f t="array" ref="W114">SUM(IF(Data!$B$7:$B$669&gt;='1'!$B114,IF(Data!$B$7:$B$669&lt;'1'!$C114,IF(Data!$D$7:$D$669&gt;0,Data!V$7:V$669))))/'1'!$G114</f>
        <v>0.56100000000000005</v>
      </c>
      <c r="X114" s="74">
        <f t="array" ref="X114">SUM(IF(Data!$B$7:$B$669&gt;='1'!$B114,IF(Data!$B$7:$B$669&lt;'1'!$C114,IF(Data!$D$7:$D$669&gt;0,Data!W$7:W$669))))/'1'!$G114</f>
        <v>0.39399999999999996</v>
      </c>
      <c r="Y114" s="74">
        <f t="array" ref="Y114">SUM(IF(Data!$B$7:$B$669&gt;='1'!$B114,IF(Data!$B$7:$B$669&lt;'1'!$C114,IF(Data!$D$7:$D$669&gt;0,Data!X$7:X$669))))/'1'!$G114</f>
        <v>0.14433333333333334</v>
      </c>
      <c r="Z114" s="74">
        <f t="array" ref="Z114">SUM(IF(Data!$B$7:$B$669&gt;='1'!$B114,IF(Data!$B$7:$B$669&lt;'1'!$C114,IF(Data!$D$7:$D$669&gt;0,Data!Y$7:Y$669))))/'1'!$G114</f>
        <v>3.0333333333333334E-2</v>
      </c>
      <c r="AA114" s="74">
        <f t="array" ref="AA114">SUM(IF(Data!$B$7:$B$669&gt;='1'!$B114,IF(Data!$B$7:$B$669&lt;'1'!$C114,IF(Data!$D$7:$D$669&gt;0,Data!Z$7:Z$669))))/'1'!$G114</f>
        <v>9.6666666666666672E-3</v>
      </c>
      <c r="AB114" s="74">
        <f t="array" ref="AB114">SUM(IF(Data!$B$7:$B$669&gt;='1'!$B114,IF(Data!$B$7:$B$669&lt;'1'!$C114,IF(Data!$D$7:$D$669&gt;0,Data!AA$7:AA$669))))/'1'!$G114</f>
        <v>4.0000000000000001E-3</v>
      </c>
      <c r="AC114" s="74">
        <f t="array" ref="AC114">SUM(IF(Data!$B$7:$B$669&gt;='1'!$B114,IF(Data!$B$7:$B$669&lt;'1'!$C114,IF(Data!$D$7:$D$669&gt;0,Data!AB$7:AB$669))))/'1'!$G114</f>
        <v>1E-3</v>
      </c>
      <c r="AD114" s="74">
        <f t="array" ref="AD114">SUM(IF(Data!$B$7:$B$669&gt;='1'!$B114,IF(Data!$B$7:$B$669&lt;'1'!$C114,IF(Data!$D$7:$D$669&gt;0,Data!AC$7:AC$669))))/'1'!$G114</f>
        <v>8.7103011379405942E-4</v>
      </c>
      <c r="AE114" s="75">
        <f t="array" ref="AE114">SUM(IF(Data!$B$7:$B$669&gt;='1'!$B114,IF(Data!$B$7:$B$669&lt;'1'!$C114,IF(Data!$D$7:$D$669&gt;0,Data!AD$7:AD$669))))/'1'!$G114</f>
        <v>0</v>
      </c>
      <c r="AF114" s="131">
        <f t="shared" si="60"/>
        <v>0</v>
      </c>
      <c r="AG114" s="123">
        <f t="shared" si="61"/>
        <v>0</v>
      </c>
      <c r="AH114" s="123">
        <f t="shared" si="62"/>
        <v>0.1150000000000001</v>
      </c>
      <c r="AI114" s="123">
        <f t="shared" si="63"/>
        <v>8.4999999999999964E-2</v>
      </c>
      <c r="AJ114" s="123">
        <f t="shared" si="64"/>
        <v>3.0999999999999917E-2</v>
      </c>
      <c r="AK114" s="123">
        <f t="shared" si="65"/>
        <v>4.5333333333333448E-2</v>
      </c>
      <c r="AL114" s="123">
        <f t="shared" si="66"/>
        <v>3.066666666666662E-2</v>
      </c>
      <c r="AM114" s="123">
        <f t="shared" si="67"/>
        <v>1.8999999999999906E-2</v>
      </c>
      <c r="AN114" s="123">
        <f t="shared" si="68"/>
        <v>1.4000000000000012E-2</v>
      </c>
      <c r="AO114" s="123">
        <f t="shared" si="69"/>
        <v>1.6666666666666718E-2</v>
      </c>
      <c r="AP114" s="123">
        <f t="shared" si="70"/>
        <v>8.2831661883869812E-3</v>
      </c>
      <c r="AQ114" s="123">
        <f t="shared" si="71"/>
        <v>7.3835004782796254E-3</v>
      </c>
      <c r="AR114" s="123">
        <f t="shared" si="72"/>
        <v>2.300000000000002E-2</v>
      </c>
      <c r="AS114" s="123">
        <f t="shared" si="73"/>
        <v>4.3666666666666631E-2</v>
      </c>
      <c r="AT114" s="123">
        <f t="shared" si="74"/>
        <v>0.16700000000000009</v>
      </c>
      <c r="AU114" s="123">
        <f t="shared" si="75"/>
        <v>0.24966666666666662</v>
      </c>
      <c r="AV114" s="123">
        <f t="shared" si="76"/>
        <v>0.114</v>
      </c>
      <c r="AW114" s="123">
        <f t="shared" si="77"/>
        <v>2.0666666666666667E-2</v>
      </c>
      <c r="AX114" s="123">
        <f t="shared" si="78"/>
        <v>5.6666666666666671E-3</v>
      </c>
      <c r="AY114" s="123">
        <f t="shared" si="79"/>
        <v>3.0000000000000001E-3</v>
      </c>
      <c r="AZ114" s="123">
        <f t="shared" si="80"/>
        <v>1.289698862059406E-4</v>
      </c>
      <c r="BA114" s="132">
        <f t="shared" si="81"/>
        <v>8.7103011379405942E-4</v>
      </c>
      <c r="BB114" s="74">
        <f t="shared" si="82"/>
        <v>0</v>
      </c>
      <c r="BC114" s="74">
        <f t="shared" si="83"/>
        <v>0.36494983285505367</v>
      </c>
      <c r="BD114" s="74">
        <f t="shared" si="84"/>
        <v>0.63417913703115236</v>
      </c>
      <c r="BE114" s="74">
        <f t="shared" si="85"/>
        <v>8.7103011379405942E-4</v>
      </c>
      <c r="BF114" s="74">
        <f t="shared" si="86"/>
        <v>1.8642860214770787</v>
      </c>
      <c r="BG114" s="74">
        <f t="shared" si="87"/>
        <v>15.69852074822918</v>
      </c>
      <c r="BH114" s="74">
        <f t="shared" si="88"/>
        <v>0.55087738248885587</v>
      </c>
      <c r="BI114" s="77">
        <f t="array" ref="BI114">10^ (LOG(INDEX($I$6:$AE$6,MATCH(BI$6/100,$I114:$AE114,-1)))-(INDEX($I114:$AE114,MATCH(BI$6/100,$I114:$AE114,-1))-BI$6/100)/(INDEX($I114:$AE114,MATCH(BI$6/100,$I114:$AE114,-1))-INDEX($I114:$AE114,MATCH(BI$6/100,$I114:$AE114,-1)+1))*(LOG(INDEX($I$6:$AE$6,MATCH(BI$6/100,$I114:$AE114,-1)))-LOG(INDEX($I$6:$AE$6,MATCH(BI$6/100,$I114:$AE114,-1)+1))))</f>
        <v>0.3684866183152497</v>
      </c>
      <c r="BJ114" s="77">
        <f t="array" ref="BJ114">10^ (LOG(INDEX($I$6:$AE$6,MATCH(BJ$6/100,$I114:$AE114,-1)))-(INDEX($I114:$AE114,MATCH(BJ$6/100,$I114:$AE114,-1))-BJ$6/100)/(INDEX($I114:$AE114,MATCH(BJ$6/100,$I114:$AE114,-1))-INDEX($I114:$AE114,MATCH(BJ$6/100,$I114:$AE114,-1)+1))*(LOG(INDEX($I$6:$AE$6,MATCH(BJ$6/100,$I114:$AE114,-1)))-LOG(INDEX($I$6:$AE$6,MATCH(BJ$6/100,$I114:$AE114,-1)+1))))</f>
        <v>0.4295062027272965</v>
      </c>
      <c r="BK114" s="77">
        <f t="array" ref="BK114">10^ (LOG(INDEX($I$6:$AE$6,MATCH(BK$6/100,$I114:$AE114,-1)))-(INDEX($I114:$AE114,MATCH(BK$6/100,$I114:$AE114,-1))-BK$6/100)/(INDEX($I114:$AE114,MATCH(BK$6/100,$I114:$AE114,-1))-INDEX($I114:$AE114,MATCH(BK$6/100,$I114:$AE114,-1)+1))*(LOG(INDEX($I$6:$AE$6,MATCH(BK$6/100,$I114:$AE114,-1)))-LOG(INDEX($I$6:$AE$6,MATCH(BK$6/100,$I114:$AE114,-1)+1))))</f>
        <v>0.48843704810365762</v>
      </c>
      <c r="BL114" s="77">
        <f t="array" ref="BL114">10^ (LOG(INDEX($I$6:$AE$6,MATCH(BL$6/100,$I114:$AE114,-1)))-(INDEX($I114:$AE114,MATCH(BL$6/100,$I114:$AE114,-1))-BL$6/100)/(INDEX($I114:$AE114,MATCH(BL$6/100,$I114:$AE114,-1))-INDEX($I114:$AE114,MATCH(BL$6/100,$I114:$AE114,-1)+1))*(LOG(INDEX($I$6:$AE$6,MATCH(BL$6/100,$I114:$AE114,-1)))-LOG(INDEX($I$6:$AE$6,MATCH(BL$6/100,$I114:$AE114,-1)+1))))</f>
        <v>0.56344574890736154</v>
      </c>
      <c r="BM114" s="77">
        <f t="array" ref="BM114">10^ (LOG(INDEX($I$6:$AE$6,MATCH(BM$6/100,$I114:$AE114,-1)))-(INDEX($I114:$AE114,MATCH(BM$6/100,$I114:$AE114,-1))-BM$6/100)/(INDEX($I114:$AE114,MATCH(BM$6/100,$I114:$AE114,-1))-INDEX($I114:$AE114,MATCH(BM$6/100,$I114:$AE114,-1)+1))*(LOG(INDEX($I$6:$AE$6,MATCH(BM$6/100,$I114:$AE114,-1)))-LOG(INDEX($I$6:$AE$6,MATCH(BM$6/100,$I114:$AE114,-1)+1))))</f>
        <v>0.74845460269571495</v>
      </c>
      <c r="BN114" s="77">
        <f t="array" ref="BN114">10^ (LOG(INDEX($I$6:$AE$6,MATCH(BN$6/100,$I114:$AE114,-1)))-(INDEX($I114:$AE114,MATCH(BN$6/100,$I114:$AE114,-1))-BN$6/100)/(INDEX($I114:$AE114,MATCH(BN$6/100,$I114:$AE114,-1))-INDEX($I114:$AE114,MATCH(BN$6/100,$I114:$AE114,-1)+1))*(LOG(INDEX($I$6:$AE$6,MATCH(BN$6/100,$I114:$AE114,-1)))-LOG(INDEX($I$6:$AE$6,MATCH(BN$6/100,$I114:$AE114,-1)+1))))</f>
        <v>2.7587878957534486</v>
      </c>
      <c r="BO114" s="77">
        <f t="array" ref="BO114">10^ (LOG(INDEX($I$6:$AE$6,MATCH(BO$6/100,$I114:$AE114,-1)))-(INDEX($I114:$AE114,MATCH(BO$6/100,$I114:$AE114,-1))-BO$6/100)/(INDEX($I114:$AE114,MATCH(BO$6/100,$I114:$AE114,-1))-INDEX($I114:$AE114,MATCH(BO$6/100,$I114:$AE114,-1)+1))*(LOG(INDEX($I$6:$AE$6,MATCH(BO$6/100,$I114:$AE114,-1)))-LOG(INDEX($I$6:$AE$6,MATCH(BO$6/100,$I114:$AE114,-1)+1))))</f>
        <v>11.701295989742936</v>
      </c>
      <c r="BP114" s="77">
        <f t="array" ref="BP114">10^ (LOG(INDEX($I$6:$AE$6,MATCH(BP$6/100,$I114:$AE114,-1)))-(INDEX($I114:$AE114,MATCH(BP$6/100,$I114:$AE114,-1))-BP$6/100)/(INDEX($I114:$AE114,MATCH(BP$6/100,$I114:$AE114,-1))-INDEX($I114:$AE114,MATCH(BP$6/100,$I114:$AE114,-1)+1))*(LOG(INDEX($I$6:$AE$6,MATCH(BP$6/100,$I114:$AE114,-1)))-LOG(INDEX($I$6:$AE$6,MATCH(BP$6/100,$I114:$AE114,-1)+1))))</f>
        <v>22.867927999158766</v>
      </c>
      <c r="BQ114" s="78">
        <f t="array" ref="BQ114">10^ (LOG(INDEX($I$6:$AE$6,MATCH(BQ$6/100,$I114:$AE114,-1)))-(INDEX($I114:$AE114,MATCH(BQ$6/100,$I114:$AE114,-1))-BQ$6/100)/(INDEX($I114:$AE114,MATCH(BQ$6/100,$I114:$AE114,-1))-INDEX($I114:$AE114,MATCH(BQ$6/100,$I114:$AE114,-1)+1))*(LOG(INDEX($I$6:$AE$6,MATCH(BQ$6/100,$I114:$AE114,-1)))-LOG(INDEX($I$6:$AE$6,MATCH(BQ$6/100,$I114:$AE114,-1)+1))))</f>
        <v>28.518484970363357</v>
      </c>
    </row>
    <row r="115" spans="1:69" x14ac:dyDescent="0.2">
      <c r="A115" s="2"/>
      <c r="B115" s="79">
        <f t="shared" si="89"/>
        <v>114</v>
      </c>
      <c r="C115" s="71">
        <f t="shared" si="90"/>
        <v>115</v>
      </c>
      <c r="D115" s="71">
        <f t="shared" si="59"/>
        <v>114</v>
      </c>
      <c r="E115" s="57">
        <v>0</v>
      </c>
      <c r="F115" s="57" t="s">
        <v>101</v>
      </c>
      <c r="G115" s="118">
        <f t="array" ref="G115">SUM(IF(Data!$B$7:$B$669&gt;='1'!B115,IF(Data!$B$7:$B$669&lt;'1'!C115,IF(Data!$D$7:$D$669&gt;0,1))))</f>
        <v>3</v>
      </c>
      <c r="H115" s="120">
        <f t="array" ref="H115">SUM(IF(Data!$B$7:$B$669&gt;='1'!B115,IF(Data!$B$7:$B$669&lt;'1'!C115,IF(Data!$D$7:$D$669&gt;0,Data!$F$7:$F$669))))/3</f>
        <v>2</v>
      </c>
      <c r="I115" s="137">
        <f t="array" ref="I115">SUM(IF(Data!$B$7:$B$669&gt;='1'!$B115,IF(Data!$B$7:$B$669&lt;'1'!$C115,IF(Data!$D$7:$D$669&gt;0,Data!H$7:H$669))))/'1'!$G115</f>
        <v>1</v>
      </c>
      <c r="J115" s="74">
        <f t="array" ref="J115">SUM(IF(Data!$B$7:$B$669&gt;='1'!$B115,IF(Data!$B$7:$B$669&lt;'1'!$C115,IF(Data!$D$7:$D$669&gt;0,Data!I$7:I$669))))/'1'!$G115</f>
        <v>1</v>
      </c>
      <c r="K115" s="74">
        <f t="array" ref="K115">SUM(IF(Data!$B$7:$B$669&gt;='1'!$B115,IF(Data!$B$7:$B$669&lt;'1'!$C115,IF(Data!$D$7:$D$669&gt;0,Data!J$7:J$669))))/'1'!$G115</f>
        <v>1</v>
      </c>
      <c r="L115" s="74">
        <f t="array" ref="L115">SUM(IF(Data!$B$7:$B$669&gt;='1'!$B115,IF(Data!$B$7:$B$669&lt;'1'!$C115,IF(Data!$D$7:$D$669&gt;0,Data!K$7:K$669))))/'1'!$G115</f>
        <v>0.83233333333333326</v>
      </c>
      <c r="M115" s="74">
        <f t="array" ref="M115">SUM(IF(Data!$B$7:$B$669&gt;='1'!$B115,IF(Data!$B$7:$B$669&lt;'1'!$C115,IF(Data!$D$7:$D$669&gt;0,Data!L$7:L$669))))/'1'!$G115</f>
        <v>0.80533333333333335</v>
      </c>
      <c r="N115" s="74">
        <f t="array" ref="N115">SUM(IF(Data!$B$7:$B$669&gt;='1'!$B115,IF(Data!$B$7:$B$669&lt;'1'!$C115,IF(Data!$D$7:$D$669&gt;0,Data!M$7:M$669))))/'1'!$G115</f>
        <v>0.77700000000000002</v>
      </c>
      <c r="O115" s="74">
        <f t="array" ref="O115">SUM(IF(Data!$B$7:$B$669&gt;='1'!$B115,IF(Data!$B$7:$B$669&lt;'1'!$C115,IF(Data!$D$7:$D$669&gt;0,Data!N$7:N$669))))/'1'!$G115</f>
        <v>0.77133333333333332</v>
      </c>
      <c r="P115" s="74">
        <f t="array" ref="P115">SUM(IF(Data!$B$7:$B$669&gt;='1'!$B115,IF(Data!$B$7:$B$669&lt;'1'!$C115,IF(Data!$D$7:$D$669&gt;0,Data!O$7:O$669))))/'1'!$G115</f>
        <v>0.76866666666666672</v>
      </c>
      <c r="Q115" s="74">
        <f t="array" ref="Q115">SUM(IF(Data!$B$7:$B$669&gt;='1'!$B115,IF(Data!$B$7:$B$669&lt;'1'!$C115,IF(Data!$D$7:$D$669&gt;0,Data!P$7:P$669))))/'1'!$G115</f>
        <v>0.76300000000000001</v>
      </c>
      <c r="R115" s="74">
        <f t="array" ref="R115">SUM(IF(Data!$B$7:$B$669&gt;='1'!$B115,IF(Data!$B$7:$B$669&lt;'1'!$C115,IF(Data!$D$7:$D$669&gt;0,Data!Q$7:Q$669))))/'1'!$G115</f>
        <v>0.75766666666666671</v>
      </c>
      <c r="S115" s="74">
        <f t="array" ref="S115">SUM(IF(Data!$B$7:$B$669&gt;='1'!$B115,IF(Data!$B$7:$B$669&lt;'1'!$C115,IF(Data!$D$7:$D$669&gt;0,Data!R$7:R$669))))/'1'!$G115</f>
        <v>0.7426666666666667</v>
      </c>
      <c r="T115" s="74">
        <f t="array" ref="T115">SUM(IF(Data!$B$7:$B$669&gt;='1'!$B115,IF(Data!$B$7:$B$669&lt;'1'!$C115,IF(Data!$D$7:$D$669&gt;0,Data!S$7:S$669))))/'1'!$G115</f>
        <v>0.7342072628998032</v>
      </c>
      <c r="U115" s="74">
        <f t="array" ref="U115">SUM(IF(Data!$B$7:$B$669&gt;='1'!$B115,IF(Data!$B$7:$B$669&lt;'1'!$C115,IF(Data!$D$7:$D$669&gt;0,Data!T$7:T$669))))/'1'!$G115</f>
        <v>0.72666666666666668</v>
      </c>
      <c r="V115" s="74">
        <f t="array" ref="V115">SUM(IF(Data!$B$7:$B$669&gt;='1'!$B115,IF(Data!$B$7:$B$669&lt;'1'!$C115,IF(Data!$D$7:$D$669&gt;0,Data!U$7:U$669))))/'1'!$G115</f>
        <v>0.70266666666666655</v>
      </c>
      <c r="W115" s="74">
        <f t="array" ref="W115">SUM(IF(Data!$B$7:$B$669&gt;='1'!$B115,IF(Data!$B$7:$B$669&lt;'1'!$C115,IF(Data!$D$7:$D$669&gt;0,Data!V$7:V$669))))/'1'!$G115</f>
        <v>0.66500000000000004</v>
      </c>
      <c r="X115" s="74">
        <f t="array" ref="X115">SUM(IF(Data!$B$7:$B$669&gt;='1'!$B115,IF(Data!$B$7:$B$669&lt;'1'!$C115,IF(Data!$D$7:$D$669&gt;0,Data!W$7:W$669))))/'1'!$G115</f>
        <v>0.51933333333333331</v>
      </c>
      <c r="Y115" s="74">
        <f t="array" ref="Y115">SUM(IF(Data!$B$7:$B$669&gt;='1'!$B115,IF(Data!$B$7:$B$669&lt;'1'!$C115,IF(Data!$D$7:$D$669&gt;0,Data!X$7:X$669))))/'1'!$G115</f>
        <v>0.3133333333333333</v>
      </c>
      <c r="Z115" s="74">
        <f t="array" ref="Z115">SUM(IF(Data!$B$7:$B$669&gt;='1'!$B115,IF(Data!$B$7:$B$669&lt;'1'!$C115,IF(Data!$D$7:$D$669&gt;0,Data!Y$7:Y$669))))/'1'!$G115</f>
        <v>7.9000000000000001E-2</v>
      </c>
      <c r="AA115" s="74">
        <f t="array" ref="AA115">SUM(IF(Data!$B$7:$B$669&gt;='1'!$B115,IF(Data!$B$7:$B$669&lt;'1'!$C115,IF(Data!$D$7:$D$669&gt;0,Data!Z$7:Z$669))))/'1'!$G115</f>
        <v>4.9666666666666671E-2</v>
      </c>
      <c r="AB115" s="74">
        <f t="array" ref="AB115">SUM(IF(Data!$B$7:$B$669&gt;='1'!$B115,IF(Data!$B$7:$B$669&lt;'1'!$C115,IF(Data!$D$7:$D$669&gt;0,Data!AA$7:AA$669))))/'1'!$G115</f>
        <v>3.3000000000000008E-2</v>
      </c>
      <c r="AC115" s="74">
        <f t="array" ref="AC115">SUM(IF(Data!$B$7:$B$669&gt;='1'!$B115,IF(Data!$B$7:$B$669&lt;'1'!$C115,IF(Data!$D$7:$D$669&gt;0,Data!AB$7:AB$669))))/'1'!$G115</f>
        <v>1.6666666666666666E-2</v>
      </c>
      <c r="AD115" s="74">
        <f t="array" ref="AD115">SUM(IF(Data!$B$7:$B$669&gt;='1'!$B115,IF(Data!$B$7:$B$669&lt;'1'!$C115,IF(Data!$D$7:$D$669&gt;0,Data!AC$7:AC$669))))/'1'!$G115</f>
        <v>1.4517168563234324E-2</v>
      </c>
      <c r="AE115" s="75">
        <f t="array" ref="AE115">SUM(IF(Data!$B$7:$B$669&gt;='1'!$B115,IF(Data!$B$7:$B$669&lt;'1'!$C115,IF(Data!$D$7:$D$669&gt;0,Data!AD$7:AD$669))))/'1'!$G115</f>
        <v>0</v>
      </c>
      <c r="AF115" s="131">
        <f t="shared" si="60"/>
        <v>0</v>
      </c>
      <c r="AG115" s="123">
        <f t="shared" si="61"/>
        <v>0</v>
      </c>
      <c r="AH115" s="123">
        <f t="shared" si="62"/>
        <v>0.16766666666666674</v>
      </c>
      <c r="AI115" s="123">
        <f t="shared" si="63"/>
        <v>2.6999999999999913E-2</v>
      </c>
      <c r="AJ115" s="123">
        <f t="shared" si="64"/>
        <v>2.8333333333333321E-2</v>
      </c>
      <c r="AK115" s="123">
        <f t="shared" si="65"/>
        <v>5.6666666666667087E-3</v>
      </c>
      <c r="AL115" s="123">
        <f t="shared" si="66"/>
        <v>2.666666666666595E-3</v>
      </c>
      <c r="AM115" s="123">
        <f t="shared" si="67"/>
        <v>5.6666666666667087E-3</v>
      </c>
      <c r="AN115" s="123">
        <f t="shared" si="68"/>
        <v>5.3333333333333011E-3</v>
      </c>
      <c r="AO115" s="123">
        <f t="shared" si="69"/>
        <v>1.5000000000000013E-2</v>
      </c>
      <c r="AP115" s="123">
        <f t="shared" si="70"/>
        <v>8.4594037668634936E-3</v>
      </c>
      <c r="AQ115" s="123">
        <f t="shared" si="71"/>
        <v>7.5405962331365206E-3</v>
      </c>
      <c r="AR115" s="123">
        <f t="shared" si="72"/>
        <v>2.4000000000000132E-2</v>
      </c>
      <c r="AS115" s="123">
        <f t="shared" si="73"/>
        <v>3.7666666666666515E-2</v>
      </c>
      <c r="AT115" s="123">
        <f t="shared" si="74"/>
        <v>0.14566666666666672</v>
      </c>
      <c r="AU115" s="123">
        <f t="shared" si="75"/>
        <v>0.20600000000000002</v>
      </c>
      <c r="AV115" s="123">
        <f t="shared" si="76"/>
        <v>0.23433333333333328</v>
      </c>
      <c r="AW115" s="123">
        <f t="shared" si="77"/>
        <v>2.9333333333333329E-2</v>
      </c>
      <c r="AX115" s="123">
        <f t="shared" si="78"/>
        <v>1.6666666666666663E-2</v>
      </c>
      <c r="AY115" s="123">
        <f t="shared" si="79"/>
        <v>1.6333333333333342E-2</v>
      </c>
      <c r="AZ115" s="123">
        <f t="shared" si="80"/>
        <v>2.1494981034323422E-3</v>
      </c>
      <c r="BA115" s="132">
        <f t="shared" si="81"/>
        <v>1.4517168563234324E-2</v>
      </c>
      <c r="BB115" s="74">
        <f t="shared" si="82"/>
        <v>0</v>
      </c>
      <c r="BC115" s="74">
        <f t="shared" si="83"/>
        <v>0.2657927371001968</v>
      </c>
      <c r="BD115" s="74">
        <f t="shared" si="84"/>
        <v>0.71969009433656883</v>
      </c>
      <c r="BE115" s="74">
        <f t="shared" si="85"/>
        <v>1.4517168563234324E-2</v>
      </c>
      <c r="BF115" s="74">
        <f t="shared" si="86"/>
        <v>1.2376093074062204</v>
      </c>
      <c r="BG115" s="74">
        <f t="shared" si="87"/>
        <v>20.840698152938558</v>
      </c>
      <c r="BH115" s="74">
        <f t="shared" si="88"/>
        <v>0.4796002338704507</v>
      </c>
      <c r="BI115" s="77">
        <f t="array" ref="BI115">10^ (LOG(INDEX($I$6:$AE$6,MATCH(BI$6/100,$I115:$AE115,-1)))-(INDEX($I115:$AE115,MATCH(BI$6/100,$I115:$AE115,-1))-BI$6/100)/(INDEX($I115:$AE115,MATCH(BI$6/100,$I115:$AE115,-1))-INDEX($I115:$AE115,MATCH(BI$6/100,$I115:$AE115,-1)+1))*(LOG(INDEX($I$6:$AE$6,MATCH(BI$6/100,$I115:$AE115,-1)))-LOG(INDEX($I$6:$AE$6,MATCH(BI$6/100,$I115:$AE115,-1)+1))))</f>
        <v>0.309183746069568</v>
      </c>
      <c r="BJ115" s="77">
        <f t="array" ref="BJ115">10^ (LOG(INDEX($I$6:$AE$6,MATCH(BJ$6/100,$I115:$AE115,-1)))-(INDEX($I115:$AE115,MATCH(BJ$6/100,$I115:$AE115,-1))-BJ$6/100)/(INDEX($I115:$AE115,MATCH(BJ$6/100,$I115:$AE115,-1))-INDEX($I115:$AE115,MATCH(BJ$6/100,$I115:$AE115,-1)+1))*(LOG(INDEX($I$6:$AE$6,MATCH(BJ$6/100,$I115:$AE115,-1)))-LOG(INDEX($I$6:$AE$6,MATCH(BJ$6/100,$I115:$AE115,-1)+1))))</f>
        <v>0.33700169370228539</v>
      </c>
      <c r="BK115" s="77">
        <f t="array" ref="BK115">10^ (LOG(INDEX($I$6:$AE$6,MATCH(BK$6/100,$I115:$AE115,-1)))-(INDEX($I115:$AE115,MATCH(BK$6/100,$I115:$AE115,-1))-BK$6/100)/(INDEX($I115:$AE115,MATCH(BK$6/100,$I115:$AE115,-1))-INDEX($I115:$AE115,MATCH(BK$6/100,$I115:$AE115,-1)+1))*(LOG(INDEX($I$6:$AE$6,MATCH(BK$6/100,$I115:$AE115,-1)))-LOG(INDEX($I$6:$AE$6,MATCH(BK$6/100,$I115:$AE115,-1)+1))))</f>
        <v>0.38349104466626971</v>
      </c>
      <c r="BL115" s="77">
        <f t="array" ref="BL115">10^ (LOG(INDEX($I$6:$AE$6,MATCH(BL$6/100,$I115:$AE115,-1)))-(INDEX($I115:$AE115,MATCH(BL$6/100,$I115:$AE115,-1))-BL$6/100)/(INDEX($I115:$AE115,MATCH(BL$6/100,$I115:$AE115,-1))-INDEX($I115:$AE115,MATCH(BL$6/100,$I115:$AE115,-1)+1))*(LOG(INDEX($I$6:$AE$6,MATCH(BL$6/100,$I115:$AE115,-1)))-LOG(INDEX($I$6:$AE$6,MATCH(BL$6/100,$I115:$AE115,-1)+1))))</f>
        <v>0.44752864315768237</v>
      </c>
      <c r="BM115" s="77">
        <f t="array" ref="BM115">10^ (LOG(INDEX($I$6:$AE$6,MATCH(BM$6/100,$I115:$AE115,-1)))-(INDEX($I115:$AE115,MATCH(BM$6/100,$I115:$AE115,-1))-BM$6/100)/(INDEX($I115:$AE115,MATCH(BM$6/100,$I115:$AE115,-1))-INDEX($I115:$AE115,MATCH(BM$6/100,$I115:$AE115,-1)+1))*(LOG(INDEX($I$6:$AE$6,MATCH(BM$6/100,$I115:$AE115,-1)))-LOG(INDEX($I$6:$AE$6,MATCH(BM$6/100,$I115:$AE115,-1)+1))))</f>
        <v>0.5802478313615741</v>
      </c>
      <c r="BN115" s="77">
        <f t="array" ref="BN115">10^ (LOG(INDEX($I$6:$AE$6,MATCH(BN$6/100,$I115:$AE115,-1)))-(INDEX($I115:$AE115,MATCH(BN$6/100,$I115:$AE115,-1))-BN$6/100)/(INDEX($I115:$AE115,MATCH(BN$6/100,$I115:$AE115,-1))-INDEX($I115:$AE115,MATCH(BN$6/100,$I115:$AE115,-1)+1))*(LOG(INDEX($I$6:$AE$6,MATCH(BN$6/100,$I115:$AE115,-1)))-LOG(INDEX($I$6:$AE$6,MATCH(BN$6/100,$I115:$AE115,-1)+1))))</f>
        <v>0.82005345521497897</v>
      </c>
      <c r="BO115" s="77">
        <f t="array" ref="BO115">10^ (LOG(INDEX($I$6:$AE$6,MATCH(BO$6/100,$I115:$AE115,-1)))-(INDEX($I115:$AE115,MATCH(BO$6/100,$I115:$AE115,-1))-BO$6/100)/(INDEX($I115:$AE115,MATCH(BO$6/100,$I115:$AE115,-1))-INDEX($I115:$AE115,MATCH(BO$6/100,$I115:$AE115,-1)+1))*(LOG(INDEX($I$6:$AE$6,MATCH(BO$6/100,$I115:$AE115,-1)))-LOG(INDEX($I$6:$AE$6,MATCH(BO$6/100,$I115:$AE115,-1)+1))))</f>
        <v>2.8455375922802997</v>
      </c>
      <c r="BP115" s="77">
        <f t="array" ref="BP115">10^ (LOG(INDEX($I$6:$AE$6,MATCH(BP$6/100,$I115:$AE115,-1)))-(INDEX($I115:$AE115,MATCH(BP$6/100,$I115:$AE115,-1))-BP$6/100)/(INDEX($I115:$AE115,MATCH(BP$6/100,$I115:$AE115,-1))-INDEX($I115:$AE115,MATCH(BP$6/100,$I115:$AE115,-1)+1))*(LOG(INDEX($I$6:$AE$6,MATCH(BP$6/100,$I115:$AE115,-1)))-LOG(INDEX($I$6:$AE$6,MATCH(BP$6/100,$I115:$AE115,-1)+1))))</f>
        <v>27.655124946566101</v>
      </c>
      <c r="BQ115" s="78">
        <f t="array" ref="BQ115">10^ (LOG(INDEX($I$6:$AE$6,MATCH(BQ$6/100,$I115:$AE115,-1)))-(INDEX($I115:$AE115,MATCH(BQ$6/100,$I115:$AE115,-1))-BQ$6/100)/(INDEX($I115:$AE115,MATCH(BQ$6/100,$I115:$AE115,-1))-INDEX($I115:$AE115,MATCH(BQ$6/100,$I115:$AE115,-1)+1))*(LOG(INDEX($I$6:$AE$6,MATCH(BQ$6/100,$I115:$AE115,-1)))-LOG(INDEX($I$6:$AE$6,MATCH(BQ$6/100,$I115:$AE115,-1)+1))))</f>
        <v>31.490245731140259</v>
      </c>
    </row>
    <row r="116" spans="1:69" x14ac:dyDescent="0.2">
      <c r="A116" s="2"/>
      <c r="B116" s="79">
        <f t="shared" si="89"/>
        <v>115</v>
      </c>
      <c r="C116" s="71">
        <f t="shared" si="90"/>
        <v>116</v>
      </c>
      <c r="D116" s="71">
        <f t="shared" si="59"/>
        <v>115</v>
      </c>
      <c r="E116" s="57">
        <v>0</v>
      </c>
      <c r="F116" s="57" t="s">
        <v>101</v>
      </c>
      <c r="G116" s="118">
        <f t="array" ref="G116">SUM(IF(Data!$B$7:$B$669&gt;='1'!B116,IF(Data!$B$7:$B$669&lt;'1'!C116,IF(Data!$D$7:$D$669&gt;0,1))))</f>
        <v>3</v>
      </c>
      <c r="H116" s="120">
        <f t="array" ref="H116">SUM(IF(Data!$B$7:$B$669&gt;='1'!B116,IF(Data!$B$7:$B$669&lt;'1'!C116,IF(Data!$D$7:$D$669&gt;0,Data!$F$7:$F$669))))/3</f>
        <v>1.6666666666666667</v>
      </c>
      <c r="I116" s="137">
        <f t="array" ref="I116">SUM(IF(Data!$B$7:$B$669&gt;='1'!$B116,IF(Data!$B$7:$B$669&lt;'1'!$C116,IF(Data!$D$7:$D$669&gt;0,Data!H$7:H$669))))/'1'!$G116</f>
        <v>1</v>
      </c>
      <c r="J116" s="74">
        <f t="array" ref="J116">SUM(IF(Data!$B$7:$B$669&gt;='1'!$B116,IF(Data!$B$7:$B$669&lt;'1'!$C116,IF(Data!$D$7:$D$669&gt;0,Data!I$7:I$669))))/'1'!$G116</f>
        <v>1</v>
      </c>
      <c r="K116" s="74">
        <f t="array" ref="K116">SUM(IF(Data!$B$7:$B$669&gt;='1'!$B116,IF(Data!$B$7:$B$669&lt;'1'!$C116,IF(Data!$D$7:$D$669&gt;0,Data!J$7:J$669))))/'1'!$G116</f>
        <v>0.90300000000000002</v>
      </c>
      <c r="L116" s="74">
        <f t="array" ref="L116">SUM(IF(Data!$B$7:$B$669&gt;='1'!$B116,IF(Data!$B$7:$B$669&lt;'1'!$C116,IF(Data!$D$7:$D$669&gt;0,Data!K$7:K$669))))/'1'!$G116</f>
        <v>0.80633333333333335</v>
      </c>
      <c r="M116" s="74">
        <f t="array" ref="M116">SUM(IF(Data!$B$7:$B$669&gt;='1'!$B116,IF(Data!$B$7:$B$669&lt;'1'!$C116,IF(Data!$D$7:$D$669&gt;0,Data!L$7:L$669))))/'1'!$G116</f>
        <v>0.76166666666666671</v>
      </c>
      <c r="N116" s="74">
        <f t="array" ref="N116">SUM(IF(Data!$B$7:$B$669&gt;='1'!$B116,IF(Data!$B$7:$B$669&lt;'1'!$C116,IF(Data!$D$7:$D$669&gt;0,Data!M$7:M$669))))/'1'!$G116</f>
        <v>0.73899999999999999</v>
      </c>
      <c r="O116" s="74">
        <f t="array" ref="O116">SUM(IF(Data!$B$7:$B$669&gt;='1'!$B116,IF(Data!$B$7:$B$669&lt;'1'!$C116,IF(Data!$D$7:$D$669&gt;0,Data!N$7:N$669))))/'1'!$G116</f>
        <v>0.72299999999999998</v>
      </c>
      <c r="P116" s="74">
        <f t="array" ref="P116">SUM(IF(Data!$B$7:$B$669&gt;='1'!$B116,IF(Data!$B$7:$B$669&lt;'1'!$C116,IF(Data!$D$7:$D$669&gt;0,Data!O$7:O$669))))/'1'!$G116</f>
        <v>0.70400000000000007</v>
      </c>
      <c r="Q116" s="74">
        <f t="array" ref="Q116">SUM(IF(Data!$B$7:$B$669&gt;='1'!$B116,IF(Data!$B$7:$B$669&lt;'1'!$C116,IF(Data!$D$7:$D$669&gt;0,Data!P$7:P$669))))/'1'!$G116</f>
        <v>0.68833333333333335</v>
      </c>
      <c r="R116" s="74">
        <f t="array" ref="R116">SUM(IF(Data!$B$7:$B$669&gt;='1'!$B116,IF(Data!$B$7:$B$669&lt;'1'!$C116,IF(Data!$D$7:$D$669&gt;0,Data!Q$7:Q$669))))/'1'!$G116</f>
        <v>0.67099999999999993</v>
      </c>
      <c r="S116" s="74">
        <f t="array" ref="S116">SUM(IF(Data!$B$7:$B$669&gt;='1'!$B116,IF(Data!$B$7:$B$669&lt;'1'!$C116,IF(Data!$D$7:$D$669&gt;0,Data!R$7:R$669))))/'1'!$G116</f>
        <v>0.65800000000000003</v>
      </c>
      <c r="T116" s="74">
        <f t="array" ref="T116">SUM(IF(Data!$B$7:$B$669&gt;='1'!$B116,IF(Data!$B$7:$B$669&lt;'1'!$C116,IF(Data!$D$7:$D$669&gt;0,Data!S$7:S$669))))/'1'!$G116</f>
        <v>0.65077425928247079</v>
      </c>
      <c r="U116" s="74">
        <f t="array" ref="U116">SUM(IF(Data!$B$7:$B$669&gt;='1'!$B116,IF(Data!$B$7:$B$669&lt;'1'!$C116,IF(Data!$D$7:$D$669&gt;0,Data!T$7:T$669))))/'1'!$G116</f>
        <v>0.64433333333333331</v>
      </c>
      <c r="V116" s="74">
        <f t="array" ref="V116">SUM(IF(Data!$B$7:$B$669&gt;='1'!$B116,IF(Data!$B$7:$B$669&lt;'1'!$C116,IF(Data!$D$7:$D$669&gt;0,Data!U$7:U$669))))/'1'!$G116</f>
        <v>0.62033333333333329</v>
      </c>
      <c r="W116" s="74">
        <f t="array" ref="W116">SUM(IF(Data!$B$7:$B$669&gt;='1'!$B116,IF(Data!$B$7:$B$669&lt;'1'!$C116,IF(Data!$D$7:$D$669&gt;0,Data!V$7:V$669))))/'1'!$G116</f>
        <v>0.57500000000000007</v>
      </c>
      <c r="X116" s="74">
        <f t="array" ref="X116">SUM(IF(Data!$B$7:$B$669&gt;='1'!$B116,IF(Data!$B$7:$B$669&lt;'1'!$C116,IF(Data!$D$7:$D$669&gt;0,Data!W$7:W$669))))/'1'!$G116</f>
        <v>0.47766666666666663</v>
      </c>
      <c r="Y116" s="74">
        <f t="array" ref="Y116">SUM(IF(Data!$B$7:$B$669&gt;='1'!$B116,IF(Data!$B$7:$B$669&lt;'1'!$C116,IF(Data!$D$7:$D$669&gt;0,Data!X$7:X$669))))/'1'!$G116</f>
        <v>0.19233333333333333</v>
      </c>
      <c r="Z116" s="74">
        <f t="array" ref="Z116">SUM(IF(Data!$B$7:$B$669&gt;='1'!$B116,IF(Data!$B$7:$B$669&lt;'1'!$C116,IF(Data!$D$7:$D$669&gt;0,Data!Y$7:Y$669))))/'1'!$G116</f>
        <v>2.9666666666666664E-2</v>
      </c>
      <c r="AA116" s="74">
        <f t="array" ref="AA116">SUM(IF(Data!$B$7:$B$669&gt;='1'!$B116,IF(Data!$B$7:$B$669&lt;'1'!$C116,IF(Data!$D$7:$D$669&gt;0,Data!Z$7:Z$669))))/'1'!$G116</f>
        <v>6.6666666666666671E-3</v>
      </c>
      <c r="AB116" s="74">
        <f t="array" ref="AB116">SUM(IF(Data!$B$7:$B$669&gt;='1'!$B116,IF(Data!$B$7:$B$669&lt;'1'!$C116,IF(Data!$D$7:$D$669&gt;0,Data!AA$7:AA$669))))/'1'!$G116</f>
        <v>2.6666666666666666E-3</v>
      </c>
      <c r="AC116" s="74">
        <f t="array" ref="AC116">SUM(IF(Data!$B$7:$B$669&gt;='1'!$B116,IF(Data!$B$7:$B$669&lt;'1'!$C116,IF(Data!$D$7:$D$669&gt;0,Data!AB$7:AB$669))))/'1'!$G116</f>
        <v>1.3333333333333333E-3</v>
      </c>
      <c r="AD116" s="74">
        <f t="array" ref="AD116">SUM(IF(Data!$B$7:$B$669&gt;='1'!$B116,IF(Data!$B$7:$B$669&lt;'1'!$C116,IF(Data!$D$7:$D$669&gt;0,Data!AC$7:AC$669))))/'1'!$G116</f>
        <v>1.1613734850587458E-3</v>
      </c>
      <c r="AE116" s="75">
        <f t="array" ref="AE116">SUM(IF(Data!$B$7:$B$669&gt;='1'!$B116,IF(Data!$B$7:$B$669&lt;'1'!$C116,IF(Data!$D$7:$D$669&gt;0,Data!AD$7:AD$669))))/'1'!$G116</f>
        <v>0</v>
      </c>
      <c r="AF116" s="131">
        <f t="shared" si="60"/>
        <v>0</v>
      </c>
      <c r="AG116" s="123">
        <f t="shared" si="61"/>
        <v>9.6999999999999975E-2</v>
      </c>
      <c r="AH116" s="123">
        <f t="shared" si="62"/>
        <v>9.6666666666666679E-2</v>
      </c>
      <c r="AI116" s="123">
        <f t="shared" si="63"/>
        <v>4.4666666666666632E-2</v>
      </c>
      <c r="AJ116" s="123">
        <f t="shared" si="64"/>
        <v>2.2666666666666724E-2</v>
      </c>
      <c r="AK116" s="123">
        <f t="shared" si="65"/>
        <v>1.6000000000000014E-2</v>
      </c>
      <c r="AL116" s="123">
        <f t="shared" si="66"/>
        <v>1.8999999999999906E-2</v>
      </c>
      <c r="AM116" s="123">
        <f t="shared" si="67"/>
        <v>1.5666666666666718E-2</v>
      </c>
      <c r="AN116" s="123">
        <f t="shared" si="68"/>
        <v>1.7333333333333423E-2</v>
      </c>
      <c r="AO116" s="123">
        <f t="shared" si="69"/>
        <v>1.2999999999999901E-2</v>
      </c>
      <c r="AP116" s="123">
        <f t="shared" si="70"/>
        <v>7.2257407175292387E-3</v>
      </c>
      <c r="AQ116" s="123">
        <f t="shared" si="71"/>
        <v>6.4409259491374771E-3</v>
      </c>
      <c r="AR116" s="123">
        <f t="shared" si="72"/>
        <v>2.4000000000000021E-2</v>
      </c>
      <c r="AS116" s="123">
        <f t="shared" si="73"/>
        <v>4.5333333333333226E-2</v>
      </c>
      <c r="AT116" s="123">
        <f t="shared" si="74"/>
        <v>9.7333333333333438E-2</v>
      </c>
      <c r="AU116" s="123">
        <f t="shared" si="75"/>
        <v>0.28533333333333333</v>
      </c>
      <c r="AV116" s="123">
        <f t="shared" si="76"/>
        <v>0.16266666666666665</v>
      </c>
      <c r="AW116" s="123">
        <f t="shared" si="77"/>
        <v>2.2999999999999996E-2</v>
      </c>
      <c r="AX116" s="123">
        <f t="shared" si="78"/>
        <v>4.0000000000000001E-3</v>
      </c>
      <c r="AY116" s="123">
        <f t="shared" si="79"/>
        <v>1.3333333333333333E-3</v>
      </c>
      <c r="AZ116" s="123">
        <f t="shared" si="80"/>
        <v>1.7195984827458747E-4</v>
      </c>
      <c r="BA116" s="132">
        <f t="shared" si="81"/>
        <v>1.1613734850587458E-3</v>
      </c>
      <c r="BB116" s="74">
        <f t="shared" si="82"/>
        <v>0</v>
      </c>
      <c r="BC116" s="74">
        <f t="shared" si="83"/>
        <v>0.34922574071752921</v>
      </c>
      <c r="BD116" s="74">
        <f t="shared" si="84"/>
        <v>0.64961288579741205</v>
      </c>
      <c r="BE116" s="74">
        <f t="shared" si="85"/>
        <v>1.1613734850587458E-3</v>
      </c>
      <c r="BF116" s="74">
        <f t="shared" si="86"/>
        <v>1.8896051078136935</v>
      </c>
      <c r="BG116" s="74">
        <f t="shared" si="87"/>
        <v>21.315575057782251</v>
      </c>
      <c r="BH116" s="74">
        <f t="shared" si="88"/>
        <v>0.51835884541934563</v>
      </c>
      <c r="BI116" s="77">
        <f t="array" ref="BI116">10^ (LOG(INDEX($I$6:$AE$6,MATCH(BI$6/100,$I116:$AE116,-1)))-(INDEX($I116:$AE116,MATCH(BI$6/100,$I116:$AE116,-1))-BI$6/100)/(INDEX($I116:$AE116,MATCH(BI$6/100,$I116:$AE116,-1))-INDEX($I116:$AE116,MATCH(BI$6/100,$I116:$AE116,-1)+1))*(LOG(INDEX($I$6:$AE$6,MATCH(BI$6/100,$I116:$AE116,-1)))-LOG(INDEX($I$6:$AE$6,MATCH(BI$6/100,$I116:$AE116,-1)+1))))</f>
        <v>0.34697937753905039</v>
      </c>
      <c r="BJ116" s="77">
        <f t="array" ref="BJ116">10^ (LOG(INDEX($I$6:$AE$6,MATCH(BJ$6/100,$I116:$AE116,-1)))-(INDEX($I116:$AE116,MATCH(BJ$6/100,$I116:$AE116,-1))-BJ$6/100)/(INDEX($I116:$AE116,MATCH(BJ$6/100,$I116:$AE116,-1))-INDEX($I116:$AE116,MATCH(BJ$6/100,$I116:$AE116,-1)+1))*(LOG(INDEX($I$6:$AE$6,MATCH(BJ$6/100,$I116:$AE116,-1)))-LOG(INDEX($I$6:$AE$6,MATCH(BJ$6/100,$I116:$AE116,-1)+1))))</f>
        <v>0.39282882583946083</v>
      </c>
      <c r="BK116" s="77">
        <f t="array" ref="BK116">10^ (LOG(INDEX($I$6:$AE$6,MATCH(BK$6/100,$I116:$AE116,-1)))-(INDEX($I116:$AE116,MATCH(BK$6/100,$I116:$AE116,-1))-BK$6/100)/(INDEX($I116:$AE116,MATCH(BK$6/100,$I116:$AE116,-1))-INDEX($I116:$AE116,MATCH(BK$6/100,$I116:$AE116,-1)+1))*(LOG(INDEX($I$6:$AE$6,MATCH(BK$6/100,$I116:$AE116,-1)))-LOG(INDEX($I$6:$AE$6,MATCH(BK$6/100,$I116:$AE116,-1)+1))))</f>
        <v>0.45139361412873408</v>
      </c>
      <c r="BL116" s="77">
        <f t="array" ref="BL116">10^ (LOG(INDEX($I$6:$AE$6,MATCH(BL$6/100,$I116:$AE116,-1)))-(INDEX($I116:$AE116,MATCH(BL$6/100,$I116:$AE116,-1))-BL$6/100)/(INDEX($I116:$AE116,MATCH(BL$6/100,$I116:$AE116,-1))-INDEX($I116:$AE116,MATCH(BL$6/100,$I116:$AE116,-1)+1))*(LOG(INDEX($I$6:$AE$6,MATCH(BL$6/100,$I116:$AE116,-1)))-LOG(INDEX($I$6:$AE$6,MATCH(BL$6/100,$I116:$AE116,-1)+1))))</f>
        <v>0.51149745938175084</v>
      </c>
      <c r="BM116" s="77">
        <f t="array" ref="BM116">10^ (LOG(INDEX($I$6:$AE$6,MATCH(BM$6/100,$I116:$AE116,-1)))-(INDEX($I116:$AE116,MATCH(BM$6/100,$I116:$AE116,-1))-BM$6/100)/(INDEX($I116:$AE116,MATCH(BM$6/100,$I116:$AE116,-1))-INDEX($I116:$AE116,MATCH(BM$6/100,$I116:$AE116,-1)+1))*(LOG(INDEX($I$6:$AE$6,MATCH(BM$6/100,$I116:$AE116,-1)))-LOG(INDEX($I$6:$AE$6,MATCH(BM$6/100,$I116:$AE116,-1)+1))))</f>
        <v>0.64992004128464553</v>
      </c>
      <c r="BN116" s="77">
        <f t="array" ref="BN116">10^ (LOG(INDEX($I$6:$AE$6,MATCH(BN$6/100,$I116:$AE116,-1)))-(INDEX($I116:$AE116,MATCH(BN$6/100,$I116:$AE116,-1))-BN$6/100)/(INDEX($I116:$AE116,MATCH(BN$6/100,$I116:$AE116,-1))-INDEX($I116:$AE116,MATCH(BN$6/100,$I116:$AE116,-1)+1))*(LOG(INDEX($I$6:$AE$6,MATCH(BN$6/100,$I116:$AE116,-1)))-LOG(INDEX($I$6:$AE$6,MATCH(BN$6/100,$I116:$AE116,-1)+1))))</f>
        <v>1.9613066155435062</v>
      </c>
      <c r="BO116" s="77">
        <f t="array" ref="BO116">10^ (LOG(INDEX($I$6:$AE$6,MATCH(BO$6/100,$I116:$AE116,-1)))-(INDEX($I116:$AE116,MATCH(BO$6/100,$I116:$AE116,-1))-BO$6/100)/(INDEX($I116:$AE116,MATCH(BO$6/100,$I116:$AE116,-1))-INDEX($I116:$AE116,MATCH(BO$6/100,$I116:$AE116,-1)+1))*(LOG(INDEX($I$6:$AE$6,MATCH(BO$6/100,$I116:$AE116,-1)))-LOG(INDEX($I$6:$AE$6,MATCH(BO$6/100,$I116:$AE116,-1)+1))))</f>
        <v>16.23915450787862</v>
      </c>
      <c r="BP116" s="77">
        <f t="array" ref="BP116">10^ (LOG(INDEX($I$6:$AE$6,MATCH(BP$6/100,$I116:$AE116,-1)))-(INDEX($I116:$AE116,MATCH(BP$6/100,$I116:$AE116,-1))-BP$6/100)/(INDEX($I116:$AE116,MATCH(BP$6/100,$I116:$AE116,-1))-INDEX($I116:$AE116,MATCH(BP$6/100,$I116:$AE116,-1)+1))*(LOG(INDEX($I$6:$AE$6,MATCH(BP$6/100,$I116:$AE116,-1)))-LOG(INDEX($I$6:$AE$6,MATCH(BP$6/100,$I116:$AE116,-1)+1))))</f>
        <v>30.864547556994872</v>
      </c>
      <c r="BQ116" s="78">
        <f t="array" ref="BQ116">10^ (LOG(INDEX($I$6:$AE$6,MATCH(BQ$6/100,$I116:$AE116,-1)))-(INDEX($I116:$AE116,MATCH(BQ$6/100,$I116:$AE116,-1))-BQ$6/100)/(INDEX($I116:$AE116,MATCH(BQ$6/100,$I116:$AE116,-1))-INDEX($I116:$AE116,MATCH(BQ$6/100,$I116:$AE116,-1)+1))*(LOG(INDEX($I$6:$AE$6,MATCH(BQ$6/100,$I116:$AE116,-1)))-LOG(INDEX($I$6:$AE$6,MATCH(BQ$6/100,$I116:$AE116,-1)+1))))</f>
        <v>38.662103506234736</v>
      </c>
    </row>
    <row r="117" spans="1:69" x14ac:dyDescent="0.2">
      <c r="A117" s="2"/>
      <c r="B117" s="79">
        <f t="shared" si="89"/>
        <v>116</v>
      </c>
      <c r="C117" s="71">
        <f t="shared" si="90"/>
        <v>117</v>
      </c>
      <c r="D117" s="71">
        <f t="shared" si="59"/>
        <v>116</v>
      </c>
      <c r="E117" s="57">
        <v>0</v>
      </c>
      <c r="F117" s="57" t="s">
        <v>101</v>
      </c>
      <c r="G117" s="118">
        <f t="array" ref="G117">SUM(IF(Data!$B$7:$B$669&gt;='1'!B117,IF(Data!$B$7:$B$669&lt;'1'!C117,IF(Data!$D$7:$D$669&gt;0,1))))</f>
        <v>3</v>
      </c>
      <c r="H117" s="120">
        <f t="array" ref="H117">SUM(IF(Data!$B$7:$B$669&gt;='1'!B117,IF(Data!$B$7:$B$669&lt;'1'!C117,IF(Data!$D$7:$D$669&gt;0,Data!$F$7:$F$669))))/3</f>
        <v>1.6666666666666667</v>
      </c>
      <c r="I117" s="137">
        <f t="array" ref="I117">SUM(IF(Data!$B$7:$B$669&gt;='1'!$B117,IF(Data!$B$7:$B$669&lt;'1'!$C117,IF(Data!$D$7:$D$669&gt;0,Data!H$7:H$669))))/'1'!$G117</f>
        <v>1</v>
      </c>
      <c r="J117" s="74">
        <f t="array" ref="J117">SUM(IF(Data!$B$7:$B$669&gt;='1'!$B117,IF(Data!$B$7:$B$669&lt;'1'!$C117,IF(Data!$D$7:$D$669&gt;0,Data!I$7:I$669))))/'1'!$G117</f>
        <v>1</v>
      </c>
      <c r="K117" s="74">
        <f t="array" ref="K117">SUM(IF(Data!$B$7:$B$669&gt;='1'!$B117,IF(Data!$B$7:$B$669&lt;'1'!$C117,IF(Data!$D$7:$D$669&gt;0,Data!J$7:J$669))))/'1'!$G117</f>
        <v>0.86466666666666658</v>
      </c>
      <c r="L117" s="74">
        <f t="array" ref="L117">SUM(IF(Data!$B$7:$B$669&gt;='1'!$B117,IF(Data!$B$7:$B$669&lt;'1'!$C117,IF(Data!$D$7:$D$669&gt;0,Data!K$7:K$669))))/'1'!$G117</f>
        <v>0.8610000000000001</v>
      </c>
      <c r="M117" s="74">
        <f t="array" ref="M117">SUM(IF(Data!$B$7:$B$669&gt;='1'!$B117,IF(Data!$B$7:$B$669&lt;'1'!$C117,IF(Data!$D$7:$D$669&gt;0,Data!L$7:L$669))))/'1'!$G117</f>
        <v>0.84799999999999998</v>
      </c>
      <c r="N117" s="74">
        <f t="array" ref="N117">SUM(IF(Data!$B$7:$B$669&gt;='1'!$B117,IF(Data!$B$7:$B$669&lt;'1'!$C117,IF(Data!$D$7:$D$669&gt;0,Data!M$7:M$669))))/'1'!$G117</f>
        <v>0.77733333333333332</v>
      </c>
      <c r="O117" s="74">
        <f t="array" ref="O117">SUM(IF(Data!$B$7:$B$669&gt;='1'!$B117,IF(Data!$B$7:$B$669&lt;'1'!$C117,IF(Data!$D$7:$D$669&gt;0,Data!N$7:N$669))))/'1'!$G117</f>
        <v>0.7413333333333334</v>
      </c>
      <c r="P117" s="74">
        <f t="array" ref="P117">SUM(IF(Data!$B$7:$B$669&gt;='1'!$B117,IF(Data!$B$7:$B$669&lt;'1'!$C117,IF(Data!$D$7:$D$669&gt;0,Data!O$7:O$669))))/'1'!$G117</f>
        <v>0.71566666666666678</v>
      </c>
      <c r="Q117" s="74">
        <f t="array" ref="Q117">SUM(IF(Data!$B$7:$B$669&gt;='1'!$B117,IF(Data!$B$7:$B$669&lt;'1'!$C117,IF(Data!$D$7:$D$669&gt;0,Data!P$7:P$669))))/'1'!$G117</f>
        <v>0.69299999999999995</v>
      </c>
      <c r="R117" s="74">
        <f t="array" ref="R117">SUM(IF(Data!$B$7:$B$669&gt;='1'!$B117,IF(Data!$B$7:$B$669&lt;'1'!$C117,IF(Data!$D$7:$D$669&gt;0,Data!Q$7:Q$669))))/'1'!$G117</f>
        <v>0.66233333333333333</v>
      </c>
      <c r="S117" s="74">
        <f t="array" ref="S117">SUM(IF(Data!$B$7:$B$669&gt;='1'!$B117,IF(Data!$B$7:$B$669&lt;'1'!$C117,IF(Data!$D$7:$D$669&gt;0,Data!R$7:R$669))))/'1'!$G117</f>
        <v>0.64166666666666672</v>
      </c>
      <c r="T117" s="74">
        <f t="array" ref="T117">SUM(IF(Data!$B$7:$B$669&gt;='1'!$B117,IF(Data!$B$7:$B$669&lt;'1'!$C117,IF(Data!$D$7:$D$669&gt;0,Data!S$7:S$669))))/'1'!$G117</f>
        <v>0.63232607500742166</v>
      </c>
      <c r="U117" s="74">
        <f t="array" ref="U117">SUM(IF(Data!$B$7:$B$669&gt;='1'!$B117,IF(Data!$B$7:$B$669&lt;'1'!$C117,IF(Data!$D$7:$D$669&gt;0,Data!T$7:T$669))))/'1'!$G117</f>
        <v>0.624</v>
      </c>
      <c r="V117" s="74">
        <f t="array" ref="V117">SUM(IF(Data!$B$7:$B$669&gt;='1'!$B117,IF(Data!$B$7:$B$669&lt;'1'!$C117,IF(Data!$D$7:$D$669&gt;0,Data!U$7:U$669))))/'1'!$G117</f>
        <v>0.60666666666666658</v>
      </c>
      <c r="W117" s="74">
        <f t="array" ref="W117">SUM(IF(Data!$B$7:$B$669&gt;='1'!$B117,IF(Data!$B$7:$B$669&lt;'1'!$C117,IF(Data!$D$7:$D$669&gt;0,Data!V$7:V$669))))/'1'!$G117</f>
        <v>0.58766666666666667</v>
      </c>
      <c r="X117" s="74">
        <f t="array" ref="X117">SUM(IF(Data!$B$7:$B$669&gt;='1'!$B117,IF(Data!$B$7:$B$669&lt;'1'!$C117,IF(Data!$D$7:$D$669&gt;0,Data!W$7:W$669))))/'1'!$G117</f>
        <v>0.54999999999999993</v>
      </c>
      <c r="Y117" s="74">
        <f t="array" ref="Y117">SUM(IF(Data!$B$7:$B$669&gt;='1'!$B117,IF(Data!$B$7:$B$669&lt;'1'!$C117,IF(Data!$D$7:$D$669&gt;0,Data!X$7:X$669))))/'1'!$G117</f>
        <v>0.33966666666666673</v>
      </c>
      <c r="Z117" s="74">
        <f t="array" ref="Z117">SUM(IF(Data!$B$7:$B$669&gt;='1'!$B117,IF(Data!$B$7:$B$669&lt;'1'!$C117,IF(Data!$D$7:$D$669&gt;0,Data!Y$7:Y$669))))/'1'!$G117</f>
        <v>0.18633333333333332</v>
      </c>
      <c r="AA117" s="74">
        <f t="array" ref="AA117">SUM(IF(Data!$B$7:$B$669&gt;='1'!$B117,IF(Data!$B$7:$B$669&lt;'1'!$C117,IF(Data!$D$7:$D$669&gt;0,Data!Z$7:Z$669))))/'1'!$G117</f>
        <v>0.11466666666666665</v>
      </c>
      <c r="AB117" s="74">
        <f t="array" ref="AB117">SUM(IF(Data!$B$7:$B$669&gt;='1'!$B117,IF(Data!$B$7:$B$669&lt;'1'!$C117,IF(Data!$D$7:$D$669&gt;0,Data!AA$7:AA$669))))/'1'!$G117</f>
        <v>5.0333333333333334E-2</v>
      </c>
      <c r="AC117" s="74">
        <f t="array" ref="AC117">SUM(IF(Data!$B$7:$B$669&gt;='1'!$B117,IF(Data!$B$7:$B$669&lt;'1'!$C117,IF(Data!$D$7:$D$669&gt;0,Data!AB$7:AB$669))))/'1'!$G117</f>
        <v>2.4000000000000004E-2</v>
      </c>
      <c r="AD117" s="74">
        <f t="array" ref="AD117">SUM(IF(Data!$B$7:$B$669&gt;='1'!$B117,IF(Data!$B$7:$B$669&lt;'1'!$C117,IF(Data!$D$7:$D$669&gt;0,Data!AC$7:AC$669))))/'1'!$G117</f>
        <v>2.0904722731057424E-2</v>
      </c>
      <c r="AE117" s="75">
        <f t="array" ref="AE117">SUM(IF(Data!$B$7:$B$669&gt;='1'!$B117,IF(Data!$B$7:$B$669&lt;'1'!$C117,IF(Data!$D$7:$D$669&gt;0,Data!AD$7:AD$669))))/'1'!$G117</f>
        <v>0</v>
      </c>
      <c r="AF117" s="131">
        <f t="shared" si="60"/>
        <v>0</v>
      </c>
      <c r="AG117" s="123">
        <f t="shared" si="61"/>
        <v>0.13533333333333342</v>
      </c>
      <c r="AH117" s="123">
        <f t="shared" si="62"/>
        <v>3.6666666666664849E-3</v>
      </c>
      <c r="AI117" s="123">
        <f t="shared" si="63"/>
        <v>1.3000000000000123E-2</v>
      </c>
      <c r="AJ117" s="123">
        <f t="shared" si="64"/>
        <v>7.0666666666666655E-2</v>
      </c>
      <c r="AK117" s="123">
        <f t="shared" si="65"/>
        <v>3.5999999999999921E-2</v>
      </c>
      <c r="AL117" s="123">
        <f t="shared" si="66"/>
        <v>2.5666666666666615E-2</v>
      </c>
      <c r="AM117" s="123">
        <f t="shared" si="67"/>
        <v>2.2666666666666835E-2</v>
      </c>
      <c r="AN117" s="123">
        <f t="shared" si="68"/>
        <v>3.066666666666662E-2</v>
      </c>
      <c r="AO117" s="123">
        <f t="shared" si="69"/>
        <v>2.0666666666666611E-2</v>
      </c>
      <c r="AP117" s="123">
        <f t="shared" si="70"/>
        <v>9.3405916592450566E-3</v>
      </c>
      <c r="AQ117" s="123">
        <f t="shared" si="71"/>
        <v>8.3260750074216627E-3</v>
      </c>
      <c r="AR117" s="123">
        <f t="shared" si="72"/>
        <v>1.7333333333333423E-2</v>
      </c>
      <c r="AS117" s="123">
        <f t="shared" si="73"/>
        <v>1.8999999999999906E-2</v>
      </c>
      <c r="AT117" s="123">
        <f t="shared" si="74"/>
        <v>3.7666666666666737E-2</v>
      </c>
      <c r="AU117" s="123">
        <f t="shared" si="75"/>
        <v>0.21033333333333321</v>
      </c>
      <c r="AV117" s="123">
        <f t="shared" si="76"/>
        <v>0.1533333333333334</v>
      </c>
      <c r="AW117" s="123">
        <f t="shared" si="77"/>
        <v>7.166666666666667E-2</v>
      </c>
      <c r="AX117" s="123">
        <f t="shared" si="78"/>
        <v>6.4333333333333326E-2</v>
      </c>
      <c r="AY117" s="123">
        <f t="shared" si="79"/>
        <v>2.633333333333333E-2</v>
      </c>
      <c r="AZ117" s="123">
        <f t="shared" si="80"/>
        <v>3.0952772689425805E-3</v>
      </c>
      <c r="BA117" s="132">
        <f t="shared" si="81"/>
        <v>2.0904722731057424E-2</v>
      </c>
      <c r="BB117" s="74">
        <f t="shared" si="82"/>
        <v>0</v>
      </c>
      <c r="BC117" s="74">
        <f t="shared" si="83"/>
        <v>0.36767392499257834</v>
      </c>
      <c r="BD117" s="74">
        <f t="shared" si="84"/>
        <v>0.61142135227636418</v>
      </c>
      <c r="BE117" s="74">
        <f t="shared" si="85"/>
        <v>2.0904722731057424E-2</v>
      </c>
      <c r="BF117" s="74">
        <f t="shared" si="86"/>
        <v>1.4335526820597364</v>
      </c>
      <c r="BG117" s="74">
        <f t="shared" si="87"/>
        <v>16.54425513489484</v>
      </c>
      <c r="BH117" s="74">
        <f t="shared" si="88"/>
        <v>0.38874043332209701</v>
      </c>
      <c r="BI117" s="77">
        <f t="array" ref="BI117">10^ (LOG(INDEX($I$6:$AE$6,MATCH(BI$6/100,$I117:$AE117,-1)))-(INDEX($I117:$AE117,MATCH(BI$6/100,$I117:$AE117,-1))-BI$6/100)/(INDEX($I117:$AE117,MATCH(BI$6/100,$I117:$AE117,-1))-INDEX($I117:$AE117,MATCH(BI$6/100,$I117:$AE117,-1)+1))*(LOG(INDEX($I$6:$AE$6,MATCH(BI$6/100,$I117:$AE117,-1)))-LOG(INDEX($I$6:$AE$6,MATCH(BI$6/100,$I117:$AE117,-1)+1))))</f>
        <v>0.19449351766171297</v>
      </c>
      <c r="BJ117" s="77">
        <f t="array" ref="BJ117">10^ (LOG(INDEX($I$6:$AE$6,MATCH(BJ$6/100,$I117:$AE117,-1)))-(INDEX($I117:$AE117,MATCH(BJ$6/100,$I117:$AE117,-1))-BJ$6/100)/(INDEX($I117:$AE117,MATCH(BJ$6/100,$I117:$AE117,-1))-INDEX($I117:$AE117,MATCH(BJ$6/100,$I117:$AE117,-1)+1))*(LOG(INDEX($I$6:$AE$6,MATCH(BJ$6/100,$I117:$AE117,-1)))-LOG(INDEX($I$6:$AE$6,MATCH(BJ$6/100,$I117:$AE117,-1)+1))))</f>
        <v>0.26315025206473597</v>
      </c>
      <c r="BK117" s="77">
        <f t="array" ref="BK117">10^ (LOG(INDEX($I$6:$AE$6,MATCH(BK$6/100,$I117:$AE117,-1)))-(INDEX($I117:$AE117,MATCH(BK$6/100,$I117:$AE117,-1))-BK$6/100)/(INDEX($I117:$AE117,MATCH(BK$6/100,$I117:$AE117,-1))-INDEX($I117:$AE117,MATCH(BK$6/100,$I117:$AE117,-1)+1))*(LOG(INDEX($I$6:$AE$6,MATCH(BK$6/100,$I117:$AE117,-1)))-LOG(INDEX($I$6:$AE$6,MATCH(BK$6/100,$I117:$AE117,-1)+1))))</f>
        <v>0.34498177825778148</v>
      </c>
      <c r="BL117" s="77">
        <f t="array" ref="BL117">10^ (LOG(INDEX($I$6:$AE$6,MATCH(BL$6/100,$I117:$AE117,-1)))-(INDEX($I117:$AE117,MATCH(BL$6/100,$I117:$AE117,-1))-BL$6/100)/(INDEX($I117:$AE117,MATCH(BL$6/100,$I117:$AE117,-1))-INDEX($I117:$AE117,MATCH(BL$6/100,$I117:$AE117,-1)+1))*(LOG(INDEX($I$6:$AE$6,MATCH(BL$6/100,$I117:$AE117,-1)))-LOG(INDEX($I$6:$AE$6,MATCH(BL$6/100,$I117:$AE117,-1)+1))))</f>
        <v>0.4274244591678934</v>
      </c>
      <c r="BM117" s="77">
        <f t="array" ref="BM117">10^ (LOG(INDEX($I$6:$AE$6,MATCH(BM$6/100,$I117:$AE117,-1)))-(INDEX($I117:$AE117,MATCH(BM$6/100,$I117:$AE117,-1))-BM$6/100)/(INDEX($I117:$AE117,MATCH(BM$6/100,$I117:$AE117,-1))-INDEX($I117:$AE117,MATCH(BM$6/100,$I117:$AE117,-1)+1))*(LOG(INDEX($I$6:$AE$6,MATCH(BM$6/100,$I117:$AE117,-1)))-LOG(INDEX($I$6:$AE$6,MATCH(BM$6/100,$I117:$AE117,-1)+1))))</f>
        <v>0.55122420591625332</v>
      </c>
      <c r="BN117" s="77">
        <f t="array" ref="BN117">10^ (LOG(INDEX($I$6:$AE$6,MATCH(BN$6/100,$I117:$AE117,-1)))-(INDEX($I117:$AE117,MATCH(BN$6/100,$I117:$AE117,-1))-BN$6/100)/(INDEX($I117:$AE117,MATCH(BN$6/100,$I117:$AE117,-1))-INDEX($I117:$AE117,MATCH(BN$6/100,$I117:$AE117,-1)+1))*(LOG(INDEX($I$6:$AE$6,MATCH(BN$6/100,$I117:$AE117,-1)))-LOG(INDEX($I$6:$AE$6,MATCH(BN$6/100,$I117:$AE117,-1)+1))))</f>
        <v>2.7618893290308613</v>
      </c>
      <c r="BO117" s="77">
        <f t="array" ref="BO117">10^ (LOG(INDEX($I$6:$AE$6,MATCH(BO$6/100,$I117:$AE117,-1)))-(INDEX($I117:$AE117,MATCH(BO$6/100,$I117:$AE117,-1))-BO$6/100)/(INDEX($I117:$AE117,MATCH(BO$6/100,$I117:$AE117,-1))-INDEX($I117:$AE117,MATCH(BO$6/100,$I117:$AE117,-1)+1))*(LOG(INDEX($I$6:$AE$6,MATCH(BO$6/100,$I117:$AE117,-1)))-LOG(INDEX($I$6:$AE$6,MATCH(BO$6/100,$I117:$AE117,-1)+1))))</f>
        <v>10.357017182996165</v>
      </c>
      <c r="BP117" s="77">
        <f t="array" ref="BP117">10^ (LOG(INDEX($I$6:$AE$6,MATCH(BP$6/100,$I117:$AE117,-1)))-(INDEX($I117:$AE117,MATCH(BP$6/100,$I117:$AE117,-1))-BP$6/100)/(INDEX($I117:$AE117,MATCH(BP$6/100,$I117:$AE117,-1))-INDEX($I117:$AE117,MATCH(BP$6/100,$I117:$AE117,-1)+1))*(LOG(INDEX($I$6:$AE$6,MATCH(BP$6/100,$I117:$AE117,-1)))-LOG(INDEX($I$6:$AE$6,MATCH(BP$6/100,$I117:$AE117,-1)+1))))</f>
        <v>18.805638812330354</v>
      </c>
      <c r="BQ117" s="78">
        <f t="array" ref="BQ117">10^ (LOG(INDEX($I$6:$AE$6,MATCH(BQ$6/100,$I117:$AE117,-1)))-(INDEX($I117:$AE117,MATCH(BQ$6/100,$I117:$AE117,-1))-BQ$6/100)/(INDEX($I117:$AE117,MATCH(BQ$6/100,$I117:$AE117,-1))-INDEX($I117:$AE117,MATCH(BQ$6/100,$I117:$AE117,-1)+1))*(LOG(INDEX($I$6:$AE$6,MATCH(BQ$6/100,$I117:$AE117,-1)))-LOG(INDEX($I$6:$AE$6,MATCH(BQ$6/100,$I117:$AE117,-1)+1))))</f>
        <v>44.285734883463341</v>
      </c>
    </row>
    <row r="118" spans="1:69" x14ac:dyDescent="0.2">
      <c r="A118" s="2"/>
      <c r="B118" s="79">
        <f t="shared" si="89"/>
        <v>117</v>
      </c>
      <c r="C118" s="71">
        <f t="shared" si="90"/>
        <v>118</v>
      </c>
      <c r="D118" s="71">
        <f t="shared" si="59"/>
        <v>117</v>
      </c>
      <c r="E118" s="57">
        <v>0</v>
      </c>
      <c r="F118" s="57" t="s">
        <v>101</v>
      </c>
      <c r="G118" s="118">
        <f t="array" ref="G118">SUM(IF(Data!$B$7:$B$669&gt;='1'!B118,IF(Data!$B$7:$B$669&lt;'1'!C118,IF(Data!$D$7:$D$669&gt;0,1))))</f>
        <v>3</v>
      </c>
      <c r="H118" s="120">
        <f t="array" ref="H118">SUM(IF(Data!$B$7:$B$669&gt;='1'!B118,IF(Data!$B$7:$B$669&lt;'1'!C118,IF(Data!$D$7:$D$669&gt;0,Data!$F$7:$F$669))))/3</f>
        <v>2</v>
      </c>
      <c r="I118" s="137">
        <f t="array" ref="I118">SUM(IF(Data!$B$7:$B$669&gt;='1'!$B118,IF(Data!$B$7:$B$669&lt;'1'!$C118,IF(Data!$D$7:$D$669&gt;0,Data!H$7:H$669))))/'1'!$G118</f>
        <v>1</v>
      </c>
      <c r="J118" s="74">
        <f t="array" ref="J118">SUM(IF(Data!$B$7:$B$669&gt;='1'!$B118,IF(Data!$B$7:$B$669&lt;'1'!$C118,IF(Data!$D$7:$D$669&gt;0,Data!I$7:I$669))))/'1'!$G118</f>
        <v>1</v>
      </c>
      <c r="K118" s="74">
        <f t="array" ref="K118">SUM(IF(Data!$B$7:$B$669&gt;='1'!$B118,IF(Data!$B$7:$B$669&lt;'1'!$C118,IF(Data!$D$7:$D$669&gt;0,Data!J$7:J$669))))/'1'!$G118</f>
        <v>1</v>
      </c>
      <c r="L118" s="74">
        <f t="array" ref="L118">SUM(IF(Data!$B$7:$B$669&gt;='1'!$B118,IF(Data!$B$7:$B$669&lt;'1'!$C118,IF(Data!$D$7:$D$669&gt;0,Data!K$7:K$669))))/'1'!$G118</f>
        <v>0.94333333333333336</v>
      </c>
      <c r="M118" s="74">
        <f t="array" ref="M118">SUM(IF(Data!$B$7:$B$669&gt;='1'!$B118,IF(Data!$B$7:$B$669&lt;'1'!$C118,IF(Data!$D$7:$D$669&gt;0,Data!L$7:L$669))))/'1'!$G118</f>
        <v>0.94333333333333336</v>
      </c>
      <c r="N118" s="74">
        <f t="array" ref="N118">SUM(IF(Data!$B$7:$B$669&gt;='1'!$B118,IF(Data!$B$7:$B$669&lt;'1'!$C118,IF(Data!$D$7:$D$669&gt;0,Data!M$7:M$669))))/'1'!$G118</f>
        <v>0.91966666666666663</v>
      </c>
      <c r="O118" s="74">
        <f t="array" ref="O118">SUM(IF(Data!$B$7:$B$669&gt;='1'!$B118,IF(Data!$B$7:$B$669&lt;'1'!$C118,IF(Data!$D$7:$D$669&gt;0,Data!N$7:N$669))))/'1'!$G118</f>
        <v>0.8836666666666666</v>
      </c>
      <c r="P118" s="74">
        <f t="array" ref="P118">SUM(IF(Data!$B$7:$B$669&gt;='1'!$B118,IF(Data!$B$7:$B$669&lt;'1'!$C118,IF(Data!$D$7:$D$669&gt;0,Data!O$7:O$669))))/'1'!$G118</f>
        <v>0.84133333333333338</v>
      </c>
      <c r="Q118" s="74">
        <f t="array" ref="Q118">SUM(IF(Data!$B$7:$B$669&gt;='1'!$B118,IF(Data!$B$7:$B$669&lt;'1'!$C118,IF(Data!$D$7:$D$669&gt;0,Data!P$7:P$669))))/'1'!$G118</f>
        <v>0.77900000000000003</v>
      </c>
      <c r="R118" s="74">
        <f t="array" ref="R118">SUM(IF(Data!$B$7:$B$669&gt;='1'!$B118,IF(Data!$B$7:$B$669&lt;'1'!$C118,IF(Data!$D$7:$D$669&gt;0,Data!Q$7:Q$669))))/'1'!$G118</f>
        <v>0.72466666666666668</v>
      </c>
      <c r="S118" s="74">
        <f t="array" ref="S118">SUM(IF(Data!$B$7:$B$669&gt;='1'!$B118,IF(Data!$B$7:$B$669&lt;'1'!$C118,IF(Data!$D$7:$D$669&gt;0,Data!R$7:R$669))))/'1'!$G118</f>
        <v>0.69666666666666666</v>
      </c>
      <c r="T118" s="74">
        <f t="array" ref="T118">SUM(IF(Data!$B$7:$B$669&gt;='1'!$B118,IF(Data!$B$7:$B$669&lt;'1'!$C118,IF(Data!$D$7:$D$669&gt;0,Data!S$7:S$669))))/'1'!$G118</f>
        <v>0.68679736227199262</v>
      </c>
      <c r="U118" s="74">
        <f t="array" ref="U118">SUM(IF(Data!$B$7:$B$669&gt;='1'!$B118,IF(Data!$B$7:$B$669&lt;'1'!$C118,IF(Data!$D$7:$D$669&gt;0,Data!T$7:T$669))))/'1'!$G118</f>
        <v>0.67800000000000005</v>
      </c>
      <c r="V118" s="74">
        <f t="array" ref="V118">SUM(IF(Data!$B$7:$B$669&gt;='1'!$B118,IF(Data!$B$7:$B$669&lt;'1'!$C118,IF(Data!$D$7:$D$669&gt;0,Data!U$7:U$669))))/'1'!$G118</f>
        <v>0.66033333333333333</v>
      </c>
      <c r="W118" s="74">
        <f t="array" ref="W118">SUM(IF(Data!$B$7:$B$669&gt;='1'!$B118,IF(Data!$B$7:$B$669&lt;'1'!$C118,IF(Data!$D$7:$D$669&gt;0,Data!V$7:V$669))))/'1'!$G118</f>
        <v>0.63366666666666671</v>
      </c>
      <c r="X118" s="74">
        <f t="array" ref="X118">SUM(IF(Data!$B$7:$B$669&gt;='1'!$B118,IF(Data!$B$7:$B$669&lt;'1'!$C118,IF(Data!$D$7:$D$669&gt;0,Data!W$7:W$669))))/'1'!$G118</f>
        <v>0.48599999999999999</v>
      </c>
      <c r="Y118" s="74">
        <f t="array" ref="Y118">SUM(IF(Data!$B$7:$B$669&gt;='1'!$B118,IF(Data!$B$7:$B$669&lt;'1'!$C118,IF(Data!$D$7:$D$669&gt;0,Data!X$7:X$669))))/'1'!$G118</f>
        <v>0.22766666666666666</v>
      </c>
      <c r="Z118" s="74">
        <f t="array" ref="Z118">SUM(IF(Data!$B$7:$B$669&gt;='1'!$B118,IF(Data!$B$7:$B$669&lt;'1'!$C118,IF(Data!$D$7:$D$669&gt;0,Data!Y$7:Y$669))))/'1'!$G118</f>
        <v>5.2000000000000011E-2</v>
      </c>
      <c r="AA118" s="74">
        <f t="array" ref="AA118">SUM(IF(Data!$B$7:$B$669&gt;='1'!$B118,IF(Data!$B$7:$B$669&lt;'1'!$C118,IF(Data!$D$7:$D$669&gt;0,Data!Z$7:Z$669))))/'1'!$G118</f>
        <v>1.3666666666666667E-2</v>
      </c>
      <c r="AB118" s="74">
        <f t="array" ref="AB118">SUM(IF(Data!$B$7:$B$669&gt;='1'!$B118,IF(Data!$B$7:$B$669&lt;'1'!$C118,IF(Data!$D$7:$D$669&gt;0,Data!AA$7:AA$669))))/'1'!$G118</f>
        <v>6.000000000000001E-3</v>
      </c>
      <c r="AC118" s="74">
        <f t="array" ref="AC118">SUM(IF(Data!$B$7:$B$669&gt;='1'!$B118,IF(Data!$B$7:$B$669&lt;'1'!$C118,IF(Data!$D$7:$D$669&gt;0,Data!AB$7:AB$669))))/'1'!$G118</f>
        <v>1E-3</v>
      </c>
      <c r="AD118" s="74">
        <f t="array" ref="AD118">SUM(IF(Data!$B$7:$B$669&gt;='1'!$B118,IF(Data!$B$7:$B$669&lt;'1'!$C118,IF(Data!$D$7:$D$669&gt;0,Data!AC$7:AC$669))))/'1'!$G118</f>
        <v>8.7103011379405942E-4</v>
      </c>
      <c r="AE118" s="75">
        <f t="array" ref="AE118">SUM(IF(Data!$B$7:$B$669&gt;='1'!$B118,IF(Data!$B$7:$B$669&lt;'1'!$C118,IF(Data!$D$7:$D$669&gt;0,Data!AD$7:AD$669))))/'1'!$G118</f>
        <v>0</v>
      </c>
      <c r="AF118" s="131">
        <f t="shared" si="60"/>
        <v>0</v>
      </c>
      <c r="AG118" s="123">
        <f t="shared" si="61"/>
        <v>0</v>
      </c>
      <c r="AH118" s="123">
        <f t="shared" si="62"/>
        <v>5.6666666666666643E-2</v>
      </c>
      <c r="AI118" s="123">
        <f t="shared" si="63"/>
        <v>0</v>
      </c>
      <c r="AJ118" s="123">
        <f t="shared" si="64"/>
        <v>2.3666666666666725E-2</v>
      </c>
      <c r="AK118" s="123">
        <f t="shared" si="65"/>
        <v>3.6000000000000032E-2</v>
      </c>
      <c r="AL118" s="123">
        <f t="shared" si="66"/>
        <v>4.2333333333333223E-2</v>
      </c>
      <c r="AM118" s="123">
        <f t="shared" si="67"/>
        <v>6.2333333333333352E-2</v>
      </c>
      <c r="AN118" s="123">
        <f t="shared" si="68"/>
        <v>5.4333333333333345E-2</v>
      </c>
      <c r="AO118" s="123">
        <f t="shared" si="69"/>
        <v>2.8000000000000025E-2</v>
      </c>
      <c r="AP118" s="123">
        <f t="shared" si="70"/>
        <v>9.8693043946740389E-3</v>
      </c>
      <c r="AQ118" s="123">
        <f t="shared" si="71"/>
        <v>8.7973622719925704E-3</v>
      </c>
      <c r="AR118" s="123">
        <f t="shared" si="72"/>
        <v>1.7666666666666719E-2</v>
      </c>
      <c r="AS118" s="123">
        <f t="shared" si="73"/>
        <v>2.6666666666666616E-2</v>
      </c>
      <c r="AT118" s="123">
        <f t="shared" si="74"/>
        <v>0.14766666666666672</v>
      </c>
      <c r="AU118" s="123">
        <f t="shared" si="75"/>
        <v>0.2583333333333333</v>
      </c>
      <c r="AV118" s="123">
        <f t="shared" si="76"/>
        <v>0.17566666666666664</v>
      </c>
      <c r="AW118" s="123">
        <f t="shared" si="77"/>
        <v>3.8333333333333344E-2</v>
      </c>
      <c r="AX118" s="123">
        <f t="shared" si="78"/>
        <v>7.6666666666666662E-3</v>
      </c>
      <c r="AY118" s="123">
        <f t="shared" si="79"/>
        <v>5.000000000000001E-3</v>
      </c>
      <c r="AZ118" s="123">
        <f t="shared" si="80"/>
        <v>1.289698862059406E-4</v>
      </c>
      <c r="BA118" s="132">
        <f t="shared" si="81"/>
        <v>8.7103011379405942E-4</v>
      </c>
      <c r="BB118" s="74">
        <f t="shared" si="82"/>
        <v>0</v>
      </c>
      <c r="BC118" s="74">
        <f t="shared" si="83"/>
        <v>0.31320263772800738</v>
      </c>
      <c r="BD118" s="74">
        <f t="shared" si="84"/>
        <v>0.68592633215819854</v>
      </c>
      <c r="BE118" s="74">
        <f t="shared" si="85"/>
        <v>8.7103011379405942E-4</v>
      </c>
      <c r="BF118" s="74">
        <f t="shared" si="86"/>
        <v>1.1999880661620297</v>
      </c>
      <c r="BG118" s="74">
        <f t="shared" si="87"/>
        <v>8.2497583158900571</v>
      </c>
      <c r="BH118" s="74">
        <f t="shared" si="88"/>
        <v>0.50055060932268081</v>
      </c>
      <c r="BI118" s="77">
        <f t="array" ref="BI118">10^ (LOG(INDEX($I$6:$AE$6,MATCH(BI$6/100,$I118:$AE118,-1)))-(INDEX($I118:$AE118,MATCH(BI$6/100,$I118:$AE118,-1))-BI$6/100)/(INDEX($I118:$AE118,MATCH(BI$6/100,$I118:$AE118,-1))-INDEX($I118:$AE118,MATCH(BI$6/100,$I118:$AE118,-1)+1))*(LOG(INDEX($I$6:$AE$6,MATCH(BI$6/100,$I118:$AE118,-1)))-LOG(INDEX($I$6:$AE$6,MATCH(BI$6/100,$I118:$AE118,-1)+1))))</f>
        <v>0.32888947679347968</v>
      </c>
      <c r="BJ118" s="77">
        <f t="array" ref="BJ118">10^ (LOG(INDEX($I$6:$AE$6,MATCH(BJ$6/100,$I118:$AE118,-1)))-(INDEX($I118:$AE118,MATCH(BJ$6/100,$I118:$AE118,-1))-BJ$6/100)/(INDEX($I118:$AE118,MATCH(BJ$6/100,$I118:$AE118,-1))-INDEX($I118:$AE118,MATCH(BJ$6/100,$I118:$AE118,-1)+1))*(LOG(INDEX($I$6:$AE$6,MATCH(BJ$6/100,$I118:$AE118,-1)))-LOG(INDEX($I$6:$AE$6,MATCH(BJ$6/100,$I118:$AE118,-1)+1))))</f>
        <v>0.36894436529600788</v>
      </c>
      <c r="BK118" s="77">
        <f t="array" ref="BK118">10^ (LOG(INDEX($I$6:$AE$6,MATCH(BK$6/100,$I118:$AE118,-1)))-(INDEX($I118:$AE118,MATCH(BK$6/100,$I118:$AE118,-1))-BK$6/100)/(INDEX($I118:$AE118,MATCH(BK$6/100,$I118:$AE118,-1))-INDEX($I118:$AE118,MATCH(BK$6/100,$I118:$AE118,-1)+1))*(LOG(INDEX($I$6:$AE$6,MATCH(BK$6/100,$I118:$AE118,-1)))-LOG(INDEX($I$6:$AE$6,MATCH(BK$6/100,$I118:$AE118,-1)+1))))</f>
        <v>0.43315248937518547</v>
      </c>
      <c r="BL118" s="77">
        <f t="array" ref="BL118">10^ (LOG(INDEX($I$6:$AE$6,MATCH(BL$6/100,$I118:$AE118,-1)))-(INDEX($I118:$AE118,MATCH(BL$6/100,$I118:$AE118,-1))-BL$6/100)/(INDEX($I118:$AE118,MATCH(BL$6/100,$I118:$AE118,-1))-INDEX($I118:$AE118,MATCH(BL$6/100,$I118:$AE118,-1)+1))*(LOG(INDEX($I$6:$AE$6,MATCH(BL$6/100,$I118:$AE118,-1)))-LOG(INDEX($I$6:$AE$6,MATCH(BL$6/100,$I118:$AE118,-1)+1))))</f>
        <v>0.49728214226607054</v>
      </c>
      <c r="BM118" s="77">
        <f t="array" ref="BM118">10^ (LOG(INDEX($I$6:$AE$6,MATCH(BM$6/100,$I118:$AE118,-1)))-(INDEX($I118:$AE118,MATCH(BM$6/100,$I118:$AE118,-1))-BM$6/100)/(INDEX($I118:$AE118,MATCH(BM$6/100,$I118:$AE118,-1))-INDEX($I118:$AE118,MATCH(BM$6/100,$I118:$AE118,-1)+1))*(LOG(INDEX($I$6:$AE$6,MATCH(BM$6/100,$I118:$AE118,-1)))-LOG(INDEX($I$6:$AE$6,MATCH(BM$6/100,$I118:$AE118,-1)+1))))</f>
        <v>0.62014415576787796</v>
      </c>
      <c r="BN118" s="77">
        <f t="array" ref="BN118">10^ (LOG(INDEX($I$6:$AE$6,MATCH(BN$6/100,$I118:$AE118,-1)))-(INDEX($I118:$AE118,MATCH(BN$6/100,$I118:$AE118,-1))-BN$6/100)/(INDEX($I118:$AE118,MATCH(BN$6/100,$I118:$AE118,-1))-INDEX($I118:$AE118,MATCH(BN$6/100,$I118:$AE118,-1)+1))*(LOG(INDEX($I$6:$AE$6,MATCH(BN$6/100,$I118:$AE118,-1)))-LOG(INDEX($I$6:$AE$6,MATCH(BN$6/100,$I118:$AE118,-1)+1))))</f>
        <v>1.0499009940637973</v>
      </c>
      <c r="BO118" s="77">
        <f t="array" ref="BO118">10^ (LOG(INDEX($I$6:$AE$6,MATCH(BO$6/100,$I118:$AE118,-1)))-(INDEX($I118:$AE118,MATCH(BO$6/100,$I118:$AE118,-1))-BO$6/100)/(INDEX($I118:$AE118,MATCH(BO$6/100,$I118:$AE118,-1))-INDEX($I118:$AE118,MATCH(BO$6/100,$I118:$AE118,-1)+1))*(LOG(INDEX($I$6:$AE$6,MATCH(BO$6/100,$I118:$AE118,-1)))-LOG(INDEX($I$6:$AE$6,MATCH(BO$6/100,$I118:$AE118,-1)+1))))</f>
        <v>3.9930683797394222</v>
      </c>
      <c r="BP118" s="77">
        <f t="array" ref="BP118">10^ (LOG(INDEX($I$6:$AE$6,MATCH(BP$6/100,$I118:$AE118,-1)))-(INDEX($I118:$AE118,MATCH(BP$6/100,$I118:$AE118,-1))-BP$6/100)/(INDEX($I118:$AE118,MATCH(BP$6/100,$I118:$AE118,-1))-INDEX($I118:$AE118,MATCH(BP$6/100,$I118:$AE118,-1)+1))*(LOG(INDEX($I$6:$AE$6,MATCH(BP$6/100,$I118:$AE118,-1)))-LOG(INDEX($I$6:$AE$6,MATCH(BP$6/100,$I118:$AE118,-1)+1))))</f>
        <v>6.7495254695747384</v>
      </c>
      <c r="BQ118" s="78">
        <f t="array" ref="BQ118">10^ (LOG(INDEX($I$6:$AE$6,MATCH(BQ$6/100,$I118:$AE118,-1)))-(INDEX($I118:$AE118,MATCH(BQ$6/100,$I118:$AE118,-1))-BQ$6/100)/(INDEX($I118:$AE118,MATCH(BQ$6/100,$I118:$AE118,-1))-INDEX($I118:$AE118,MATCH(BQ$6/100,$I118:$AE118,-1)+1))*(LOG(INDEX($I$6:$AE$6,MATCH(BQ$6/100,$I118:$AE118,-1)))-LOG(INDEX($I$6:$AE$6,MATCH(BQ$6/100,$I118:$AE118,-1)+1))))</f>
        <v>11.179376571683733</v>
      </c>
    </row>
    <row r="119" spans="1:69" x14ac:dyDescent="0.2">
      <c r="A119" s="2"/>
      <c r="B119" s="79">
        <f t="shared" si="89"/>
        <v>118</v>
      </c>
      <c r="C119" s="71">
        <f t="shared" si="90"/>
        <v>119</v>
      </c>
      <c r="D119" s="71">
        <f t="shared" si="59"/>
        <v>118</v>
      </c>
      <c r="E119" s="57">
        <v>0</v>
      </c>
      <c r="F119" s="57" t="s">
        <v>101</v>
      </c>
      <c r="G119" s="118">
        <f t="array" ref="G119">SUM(IF(Data!$B$7:$B$669&gt;='1'!B119,IF(Data!$B$7:$B$669&lt;'1'!C119,IF(Data!$D$7:$D$669&gt;0,1))))</f>
        <v>3</v>
      </c>
      <c r="H119" s="120">
        <f t="array" ref="H119">SUM(IF(Data!$B$7:$B$669&gt;='1'!B119,IF(Data!$B$7:$B$669&lt;'1'!C119,IF(Data!$D$7:$D$669&gt;0,Data!$F$7:$F$669))))/3</f>
        <v>2</v>
      </c>
      <c r="I119" s="137">
        <f t="array" ref="I119">SUM(IF(Data!$B$7:$B$669&gt;='1'!$B119,IF(Data!$B$7:$B$669&lt;'1'!$C119,IF(Data!$D$7:$D$669&gt;0,Data!H$7:H$669))))/'1'!$G119</f>
        <v>1</v>
      </c>
      <c r="J119" s="74">
        <f t="array" ref="J119">SUM(IF(Data!$B$7:$B$669&gt;='1'!$B119,IF(Data!$B$7:$B$669&lt;'1'!$C119,IF(Data!$D$7:$D$669&gt;0,Data!I$7:I$669))))/'1'!$G119</f>
        <v>1</v>
      </c>
      <c r="K119" s="74">
        <f t="array" ref="K119">SUM(IF(Data!$B$7:$B$669&gt;='1'!$B119,IF(Data!$B$7:$B$669&lt;'1'!$C119,IF(Data!$D$7:$D$669&gt;0,Data!J$7:J$669))))/'1'!$G119</f>
        <v>1</v>
      </c>
      <c r="L119" s="74">
        <f t="array" ref="L119">SUM(IF(Data!$B$7:$B$669&gt;='1'!$B119,IF(Data!$B$7:$B$669&lt;'1'!$C119,IF(Data!$D$7:$D$669&gt;0,Data!K$7:K$669))))/'1'!$G119</f>
        <v>1</v>
      </c>
      <c r="M119" s="74">
        <f t="array" ref="M119">SUM(IF(Data!$B$7:$B$669&gt;='1'!$B119,IF(Data!$B$7:$B$669&lt;'1'!$C119,IF(Data!$D$7:$D$669&gt;0,Data!L$7:L$669))))/'1'!$G119</f>
        <v>0.92799999999999994</v>
      </c>
      <c r="N119" s="74">
        <f t="array" ref="N119">SUM(IF(Data!$B$7:$B$669&gt;='1'!$B119,IF(Data!$B$7:$B$669&lt;'1'!$C119,IF(Data!$D$7:$D$669&gt;0,Data!M$7:M$669))))/'1'!$G119</f>
        <v>0.91233333333333333</v>
      </c>
      <c r="O119" s="74">
        <f t="array" ref="O119">SUM(IF(Data!$B$7:$B$669&gt;='1'!$B119,IF(Data!$B$7:$B$669&lt;'1'!$C119,IF(Data!$D$7:$D$669&gt;0,Data!N$7:N$669))))/'1'!$G119</f>
        <v>0.90700000000000003</v>
      </c>
      <c r="P119" s="74">
        <f t="array" ref="P119">SUM(IF(Data!$B$7:$B$669&gt;='1'!$B119,IF(Data!$B$7:$B$669&lt;'1'!$C119,IF(Data!$D$7:$D$669&gt;0,Data!O$7:O$669))))/'1'!$G119</f>
        <v>0.89800000000000002</v>
      </c>
      <c r="Q119" s="74">
        <f t="array" ref="Q119">SUM(IF(Data!$B$7:$B$669&gt;='1'!$B119,IF(Data!$B$7:$B$669&lt;'1'!$C119,IF(Data!$D$7:$D$669&gt;0,Data!P$7:P$669))))/'1'!$G119</f>
        <v>0.88566666666666671</v>
      </c>
      <c r="R119" s="74">
        <f t="array" ref="R119">SUM(IF(Data!$B$7:$B$669&gt;='1'!$B119,IF(Data!$B$7:$B$669&lt;'1'!$C119,IF(Data!$D$7:$D$669&gt;0,Data!Q$7:Q$669))))/'1'!$G119</f>
        <v>0.87666666666666659</v>
      </c>
      <c r="S119" s="74">
        <f t="array" ref="S119">SUM(IF(Data!$B$7:$B$669&gt;='1'!$B119,IF(Data!$B$7:$B$669&lt;'1'!$C119,IF(Data!$D$7:$D$669&gt;0,Data!R$7:R$669))))/'1'!$G119</f>
        <v>0.8656666666666667</v>
      </c>
      <c r="T119" s="74">
        <f t="array" ref="T119">SUM(IF(Data!$B$7:$B$669&gt;='1'!$B119,IF(Data!$B$7:$B$669&lt;'1'!$C119,IF(Data!$D$7:$D$669&gt;0,Data!S$7:S$669))))/'1'!$G119</f>
        <v>0.8572072628998032</v>
      </c>
      <c r="U119" s="74">
        <f t="array" ref="U119">SUM(IF(Data!$B$7:$B$669&gt;='1'!$B119,IF(Data!$B$7:$B$669&lt;'1'!$C119,IF(Data!$D$7:$D$669&gt;0,Data!T$7:T$669))))/'1'!$G119</f>
        <v>0.84966666666666668</v>
      </c>
      <c r="V119" s="74">
        <f t="array" ref="V119">SUM(IF(Data!$B$7:$B$669&gt;='1'!$B119,IF(Data!$B$7:$B$669&lt;'1'!$C119,IF(Data!$D$7:$D$669&gt;0,Data!U$7:U$669))))/'1'!$G119</f>
        <v>0.81833333333333336</v>
      </c>
      <c r="W119" s="74">
        <f t="array" ref="W119">SUM(IF(Data!$B$7:$B$669&gt;='1'!$B119,IF(Data!$B$7:$B$669&lt;'1'!$C119,IF(Data!$D$7:$D$669&gt;0,Data!V$7:V$669))))/'1'!$G119</f>
        <v>0.74733333333333329</v>
      </c>
      <c r="X119" s="74">
        <f t="array" ref="X119">SUM(IF(Data!$B$7:$B$669&gt;='1'!$B119,IF(Data!$B$7:$B$669&lt;'1'!$C119,IF(Data!$D$7:$D$669&gt;0,Data!W$7:W$669))))/'1'!$G119</f>
        <v>0.53866666666666663</v>
      </c>
      <c r="Y119" s="74">
        <f t="array" ref="Y119">SUM(IF(Data!$B$7:$B$669&gt;='1'!$B119,IF(Data!$B$7:$B$669&lt;'1'!$C119,IF(Data!$D$7:$D$669&gt;0,Data!X$7:X$669))))/'1'!$G119</f>
        <v>0.25866666666666666</v>
      </c>
      <c r="Z119" s="74">
        <f t="array" ref="Z119">SUM(IF(Data!$B$7:$B$669&gt;='1'!$B119,IF(Data!$B$7:$B$669&lt;'1'!$C119,IF(Data!$D$7:$D$669&gt;0,Data!Y$7:Y$669))))/'1'!$G119</f>
        <v>4.4666666666666667E-2</v>
      </c>
      <c r="AA119" s="74">
        <f t="array" ref="AA119">SUM(IF(Data!$B$7:$B$669&gt;='1'!$B119,IF(Data!$B$7:$B$669&lt;'1'!$C119,IF(Data!$D$7:$D$669&gt;0,Data!Z$7:Z$669))))/'1'!$G119</f>
        <v>9.6666666666666654E-3</v>
      </c>
      <c r="AB119" s="74">
        <f t="array" ref="AB119">SUM(IF(Data!$B$7:$B$669&gt;='1'!$B119,IF(Data!$B$7:$B$669&lt;'1'!$C119,IF(Data!$D$7:$D$669&gt;0,Data!AA$7:AA$669))))/'1'!$G119</f>
        <v>2.9999999999999996E-3</v>
      </c>
      <c r="AC119" s="74">
        <f t="array" ref="AC119">SUM(IF(Data!$B$7:$B$669&gt;='1'!$B119,IF(Data!$B$7:$B$669&lt;'1'!$C119,IF(Data!$D$7:$D$669&gt;0,Data!AB$7:AB$669))))/'1'!$G119</f>
        <v>1.3333333333333333E-3</v>
      </c>
      <c r="AD119" s="74">
        <f t="array" ref="AD119">SUM(IF(Data!$B$7:$B$669&gt;='1'!$B119,IF(Data!$B$7:$B$669&lt;'1'!$C119,IF(Data!$D$7:$D$669&gt;0,Data!AC$7:AC$669))))/'1'!$G119</f>
        <v>1.1613734850587458E-3</v>
      </c>
      <c r="AE119" s="75">
        <f t="array" ref="AE119">SUM(IF(Data!$B$7:$B$669&gt;='1'!$B119,IF(Data!$B$7:$B$669&lt;'1'!$C119,IF(Data!$D$7:$D$669&gt;0,Data!AD$7:AD$669))))/'1'!$G119</f>
        <v>0</v>
      </c>
      <c r="AF119" s="131">
        <f t="shared" si="60"/>
        <v>0</v>
      </c>
      <c r="AG119" s="123">
        <f t="shared" si="61"/>
        <v>0</v>
      </c>
      <c r="AH119" s="123">
        <f t="shared" si="62"/>
        <v>0</v>
      </c>
      <c r="AI119" s="123">
        <f t="shared" si="63"/>
        <v>7.2000000000000064E-2</v>
      </c>
      <c r="AJ119" s="123">
        <f t="shared" si="64"/>
        <v>1.5666666666666607E-2</v>
      </c>
      <c r="AK119" s="123">
        <f t="shared" si="65"/>
        <v>5.3333333333333011E-3</v>
      </c>
      <c r="AL119" s="123">
        <f t="shared" si="66"/>
        <v>9.000000000000008E-3</v>
      </c>
      <c r="AM119" s="123">
        <f t="shared" si="67"/>
        <v>1.2333333333333307E-2</v>
      </c>
      <c r="AN119" s="123">
        <f t="shared" si="68"/>
        <v>9.000000000000119E-3</v>
      </c>
      <c r="AO119" s="123">
        <f t="shared" si="69"/>
        <v>1.0999999999999899E-2</v>
      </c>
      <c r="AP119" s="123">
        <f t="shared" si="70"/>
        <v>8.4594037668634936E-3</v>
      </c>
      <c r="AQ119" s="123">
        <f t="shared" si="71"/>
        <v>7.5405962331365206E-3</v>
      </c>
      <c r="AR119" s="123">
        <f t="shared" si="72"/>
        <v>3.1333333333333324E-2</v>
      </c>
      <c r="AS119" s="123">
        <f t="shared" si="73"/>
        <v>7.1000000000000063E-2</v>
      </c>
      <c r="AT119" s="123">
        <f t="shared" si="74"/>
        <v>0.20866666666666667</v>
      </c>
      <c r="AU119" s="123">
        <f t="shared" si="75"/>
        <v>0.27999999999999997</v>
      </c>
      <c r="AV119" s="123">
        <f t="shared" si="76"/>
        <v>0.214</v>
      </c>
      <c r="AW119" s="123">
        <f t="shared" si="77"/>
        <v>3.5000000000000003E-2</v>
      </c>
      <c r="AX119" s="123">
        <f t="shared" si="78"/>
        <v>6.6666666666666662E-3</v>
      </c>
      <c r="AY119" s="123">
        <f t="shared" si="79"/>
        <v>1.6666666666666663E-3</v>
      </c>
      <c r="AZ119" s="123">
        <f t="shared" si="80"/>
        <v>1.7195984827458747E-4</v>
      </c>
      <c r="BA119" s="132">
        <f t="shared" si="81"/>
        <v>1.1613734850587458E-3</v>
      </c>
      <c r="BB119" s="74">
        <f t="shared" si="82"/>
        <v>0</v>
      </c>
      <c r="BC119" s="74">
        <f t="shared" si="83"/>
        <v>0.1427927371001968</v>
      </c>
      <c r="BD119" s="74">
        <f t="shared" si="84"/>
        <v>0.85604588941474447</v>
      </c>
      <c r="BE119" s="74">
        <f t="shared" si="85"/>
        <v>1.1613734850587458E-3</v>
      </c>
      <c r="BF119" s="74">
        <f t="shared" si="86"/>
        <v>0.83223482036535001</v>
      </c>
      <c r="BG119" s="74">
        <f t="shared" si="87"/>
        <v>11.909852253292051</v>
      </c>
      <c r="BH119" s="74">
        <f t="shared" si="88"/>
        <v>0.53704785922218712</v>
      </c>
      <c r="BI119" s="77">
        <f t="array" ref="BI119">10^ (LOG(INDEX($I$6:$AE$6,MATCH(BI$6/100,$I119:$AE119,-1)))-(INDEX($I119:$AE119,MATCH(BI$6/100,$I119:$AE119,-1))-BI$6/100)/(INDEX($I119:$AE119,MATCH(BI$6/100,$I119:$AE119,-1))-INDEX($I119:$AE119,MATCH(BI$6/100,$I119:$AE119,-1)+1))*(LOG(INDEX($I$6:$AE$6,MATCH(BI$6/100,$I119:$AE119,-1)))-LOG(INDEX($I$6:$AE$6,MATCH(BI$6/100,$I119:$AE119,-1)+1))))</f>
        <v>0.32726920337586851</v>
      </c>
      <c r="BJ119" s="77">
        <f t="array" ref="BJ119">10^ (LOG(INDEX($I$6:$AE$6,MATCH(BJ$6/100,$I119:$AE119,-1)))-(INDEX($I119:$AE119,MATCH(BJ$6/100,$I119:$AE119,-1))-BJ$6/100)/(INDEX($I119:$AE119,MATCH(BJ$6/100,$I119:$AE119,-1))-INDEX($I119:$AE119,MATCH(BJ$6/100,$I119:$AE119,-1)+1))*(LOG(INDEX($I$6:$AE$6,MATCH(BJ$6/100,$I119:$AE119,-1)))-LOG(INDEX($I$6:$AE$6,MATCH(BJ$6/100,$I119:$AE119,-1)+1))))</f>
        <v>0.35964631651215578</v>
      </c>
      <c r="BK119" s="77">
        <f t="array" ref="BK119">10^ (LOG(INDEX($I$6:$AE$6,MATCH(BK$6/100,$I119:$AE119,-1)))-(INDEX($I119:$AE119,MATCH(BK$6/100,$I119:$AE119,-1))-BK$6/100)/(INDEX($I119:$AE119,MATCH(BK$6/100,$I119:$AE119,-1))-INDEX($I119:$AE119,MATCH(BK$6/100,$I119:$AE119,-1)+1))*(LOG(INDEX($I$6:$AE$6,MATCH(BK$6/100,$I119:$AE119,-1)))-LOG(INDEX($I$6:$AE$6,MATCH(BK$6/100,$I119:$AE119,-1)+1))))</f>
        <v>0.41431564455792186</v>
      </c>
      <c r="BL119" s="77">
        <f t="array" ref="BL119">10^ (LOG(INDEX($I$6:$AE$6,MATCH(BL$6/100,$I119:$AE119,-1)))-(INDEX($I119:$AE119,MATCH(BL$6/100,$I119:$AE119,-1))-BL$6/100)/(INDEX($I119:$AE119,MATCH(BL$6/100,$I119:$AE119,-1))-INDEX($I119:$AE119,MATCH(BL$6/100,$I119:$AE119,-1)+1))*(LOG(INDEX($I$6:$AE$6,MATCH(BL$6/100,$I119:$AE119,-1)))-LOG(INDEX($I$6:$AE$6,MATCH(BL$6/100,$I119:$AE119,-1)+1))))</f>
        <v>0.47182053040492034</v>
      </c>
      <c r="BM119" s="77">
        <f t="array" ref="BM119">10^ (LOG(INDEX($I$6:$AE$6,MATCH(BM$6/100,$I119:$AE119,-1)))-(INDEX($I119:$AE119,MATCH(BM$6/100,$I119:$AE119,-1))-BM$6/100)/(INDEX($I119:$AE119,MATCH(BM$6/100,$I119:$AE119,-1))-INDEX($I119:$AE119,MATCH(BM$6/100,$I119:$AE119,-1)+1))*(LOG(INDEX($I$6:$AE$6,MATCH(BM$6/100,$I119:$AE119,-1)))-LOG(INDEX($I$6:$AE$6,MATCH(BM$6/100,$I119:$AE119,-1)+1))))</f>
        <v>0.57116294910558685</v>
      </c>
      <c r="BN119" s="77">
        <f t="array" ref="BN119">10^ (LOG(INDEX($I$6:$AE$6,MATCH(BN$6/100,$I119:$AE119,-1)))-(INDEX($I119:$AE119,MATCH(BN$6/100,$I119:$AE119,-1))-BN$6/100)/(INDEX($I119:$AE119,MATCH(BN$6/100,$I119:$AE119,-1))-INDEX($I119:$AE119,MATCH(BN$6/100,$I119:$AE119,-1)+1))*(LOG(INDEX($I$6:$AE$6,MATCH(BN$6/100,$I119:$AE119,-1)))-LOG(INDEX($I$6:$AE$6,MATCH(BN$6/100,$I119:$AE119,-1)+1))))</f>
        <v>0.72253612029285263</v>
      </c>
      <c r="BO119" s="77">
        <f t="array" ref="BO119">10^ (LOG(INDEX($I$6:$AE$6,MATCH(BO$6/100,$I119:$AE119,-1)))-(INDEX($I119:$AE119,MATCH(BO$6/100,$I119:$AE119,-1))-BO$6/100)/(INDEX($I119:$AE119,MATCH(BO$6/100,$I119:$AE119,-1))-INDEX($I119:$AE119,MATCH(BO$6/100,$I119:$AE119,-1)+1))*(LOG(INDEX($I$6:$AE$6,MATCH(BO$6/100,$I119:$AE119,-1)))-LOG(INDEX($I$6:$AE$6,MATCH(BO$6/100,$I119:$AE119,-1)+1))))</f>
        <v>0.86108059372502221</v>
      </c>
      <c r="BP119" s="77">
        <f t="array" ref="BP119">10^ (LOG(INDEX($I$6:$AE$6,MATCH(BP$6/100,$I119:$AE119,-1)))-(INDEX($I119:$AE119,MATCH(BP$6/100,$I119:$AE119,-1))-BP$6/100)/(INDEX($I119:$AE119,MATCH(BP$6/100,$I119:$AE119,-1))-INDEX($I119:$AE119,MATCH(BP$6/100,$I119:$AE119,-1)+1))*(LOG(INDEX($I$6:$AE$6,MATCH(BP$6/100,$I119:$AE119,-1)))-LOG(INDEX($I$6:$AE$6,MATCH(BP$6/100,$I119:$AE119,-1)+1))))</f>
        <v>1.526796776319598</v>
      </c>
      <c r="BQ119" s="78">
        <f t="array" ref="BQ119">10^ (LOG(INDEX($I$6:$AE$6,MATCH(BQ$6/100,$I119:$AE119,-1)))-(INDEX($I119:$AE119,MATCH(BQ$6/100,$I119:$AE119,-1))-BQ$6/100)/(INDEX($I119:$AE119,MATCH(BQ$6/100,$I119:$AE119,-1))-INDEX($I119:$AE119,MATCH(BQ$6/100,$I119:$AE119,-1)+1))*(LOG(INDEX($I$6:$AE$6,MATCH(BQ$6/100,$I119:$AE119,-1)))-LOG(INDEX($I$6:$AE$6,MATCH(BQ$6/100,$I119:$AE119,-1)+1))))</f>
        <v>7.3245145218921888</v>
      </c>
    </row>
    <row r="120" spans="1:69" x14ac:dyDescent="0.2">
      <c r="A120" s="2"/>
      <c r="B120" s="79">
        <f t="shared" si="89"/>
        <v>119</v>
      </c>
      <c r="C120" s="71">
        <f t="shared" si="90"/>
        <v>120</v>
      </c>
      <c r="D120" s="71">
        <f t="shared" si="59"/>
        <v>119</v>
      </c>
      <c r="E120" s="57">
        <v>0</v>
      </c>
      <c r="F120" s="57" t="s">
        <v>101</v>
      </c>
      <c r="G120" s="118">
        <f t="array" ref="G120">SUM(IF(Data!$B$7:$B$669&gt;='1'!B120,IF(Data!$B$7:$B$669&lt;'1'!C120,IF(Data!$D$7:$D$669&gt;0,1))))</f>
        <v>3</v>
      </c>
      <c r="H120" s="120">
        <f t="array" ref="H120">SUM(IF(Data!$B$7:$B$669&gt;='1'!B120,IF(Data!$B$7:$B$669&lt;'1'!C120,IF(Data!$D$7:$D$669&gt;0,Data!$F$7:$F$669))))/3</f>
        <v>2</v>
      </c>
      <c r="I120" s="137">
        <f t="array" ref="I120">SUM(IF(Data!$B$7:$B$669&gt;='1'!$B120,IF(Data!$B$7:$B$669&lt;'1'!$C120,IF(Data!$D$7:$D$669&gt;0,Data!H$7:H$669))))/'1'!$G120</f>
        <v>1</v>
      </c>
      <c r="J120" s="74">
        <f t="array" ref="J120">SUM(IF(Data!$B$7:$B$669&gt;='1'!$B120,IF(Data!$B$7:$B$669&lt;'1'!$C120,IF(Data!$D$7:$D$669&gt;0,Data!I$7:I$669))))/'1'!$G120</f>
        <v>1</v>
      </c>
      <c r="K120" s="74">
        <f t="array" ref="K120">SUM(IF(Data!$B$7:$B$669&gt;='1'!$B120,IF(Data!$B$7:$B$669&lt;'1'!$C120,IF(Data!$D$7:$D$669&gt;0,Data!J$7:J$669))))/'1'!$G120</f>
        <v>1</v>
      </c>
      <c r="L120" s="74">
        <f t="array" ref="L120">SUM(IF(Data!$B$7:$B$669&gt;='1'!$B120,IF(Data!$B$7:$B$669&lt;'1'!$C120,IF(Data!$D$7:$D$669&gt;0,Data!K$7:K$669))))/'1'!$G120</f>
        <v>0.94533333333333325</v>
      </c>
      <c r="M120" s="74">
        <f t="array" ref="M120">SUM(IF(Data!$B$7:$B$669&gt;='1'!$B120,IF(Data!$B$7:$B$669&lt;'1'!$C120,IF(Data!$D$7:$D$669&gt;0,Data!L$7:L$669))))/'1'!$G120</f>
        <v>0.91600000000000004</v>
      </c>
      <c r="N120" s="74">
        <f t="array" ref="N120">SUM(IF(Data!$B$7:$B$669&gt;='1'!$B120,IF(Data!$B$7:$B$669&lt;'1'!$C120,IF(Data!$D$7:$D$669&gt;0,Data!M$7:M$669))))/'1'!$G120</f>
        <v>0.88600000000000001</v>
      </c>
      <c r="O120" s="74">
        <f t="array" ref="O120">SUM(IF(Data!$B$7:$B$669&gt;='1'!$B120,IF(Data!$B$7:$B$669&lt;'1'!$C120,IF(Data!$D$7:$D$669&gt;0,Data!N$7:N$669))))/'1'!$G120</f>
        <v>0.8580000000000001</v>
      </c>
      <c r="P120" s="74">
        <f t="array" ref="P120">SUM(IF(Data!$B$7:$B$669&gt;='1'!$B120,IF(Data!$B$7:$B$669&lt;'1'!$C120,IF(Data!$D$7:$D$669&gt;0,Data!O$7:O$669))))/'1'!$G120</f>
        <v>0.83966666666666667</v>
      </c>
      <c r="Q120" s="74">
        <f t="array" ref="Q120">SUM(IF(Data!$B$7:$B$669&gt;='1'!$B120,IF(Data!$B$7:$B$669&lt;'1'!$C120,IF(Data!$D$7:$D$669&gt;0,Data!P$7:P$669))))/'1'!$G120</f>
        <v>0.82</v>
      </c>
      <c r="R120" s="74">
        <f t="array" ref="R120">SUM(IF(Data!$B$7:$B$669&gt;='1'!$B120,IF(Data!$B$7:$B$669&lt;'1'!$C120,IF(Data!$D$7:$D$669&gt;0,Data!Q$7:Q$669))))/'1'!$G120</f>
        <v>0.79999999999999993</v>
      </c>
      <c r="S120" s="74">
        <f t="array" ref="S120">SUM(IF(Data!$B$7:$B$669&gt;='1'!$B120,IF(Data!$B$7:$B$669&lt;'1'!$C120,IF(Data!$D$7:$D$669&gt;0,Data!R$7:R$669))))/'1'!$G120</f>
        <v>0.78266666666666662</v>
      </c>
      <c r="T120" s="74">
        <f t="array" ref="T120">SUM(IF(Data!$B$7:$B$669&gt;='1'!$B120,IF(Data!$B$7:$B$669&lt;'1'!$C120,IF(Data!$D$7:$D$669&gt;0,Data!S$7:S$669))))/'1'!$G120</f>
        <v>0.77279736227199269</v>
      </c>
      <c r="U120" s="74">
        <f t="array" ref="U120">SUM(IF(Data!$B$7:$B$669&gt;='1'!$B120,IF(Data!$B$7:$B$669&lt;'1'!$C120,IF(Data!$D$7:$D$669&gt;0,Data!T$7:T$669))))/'1'!$G120</f>
        <v>0.7639999999999999</v>
      </c>
      <c r="V120" s="74">
        <f t="array" ref="V120">SUM(IF(Data!$B$7:$B$669&gt;='1'!$B120,IF(Data!$B$7:$B$669&lt;'1'!$C120,IF(Data!$D$7:$D$669&gt;0,Data!U$7:U$669))))/'1'!$G120</f>
        <v>0.73699999999999999</v>
      </c>
      <c r="W120" s="74">
        <f t="array" ref="W120">SUM(IF(Data!$B$7:$B$669&gt;='1'!$B120,IF(Data!$B$7:$B$669&lt;'1'!$C120,IF(Data!$D$7:$D$669&gt;0,Data!V$7:V$669))))/'1'!$G120</f>
        <v>0.68833333333333335</v>
      </c>
      <c r="X120" s="74">
        <f t="array" ref="X120">SUM(IF(Data!$B$7:$B$669&gt;='1'!$B120,IF(Data!$B$7:$B$669&lt;'1'!$C120,IF(Data!$D$7:$D$669&gt;0,Data!W$7:W$669))))/'1'!$G120</f>
        <v>0.56866666666666665</v>
      </c>
      <c r="Y120" s="74">
        <f t="array" ref="Y120">SUM(IF(Data!$B$7:$B$669&gt;='1'!$B120,IF(Data!$B$7:$B$669&lt;'1'!$C120,IF(Data!$D$7:$D$669&gt;0,Data!X$7:X$669))))/'1'!$G120</f>
        <v>0.32500000000000001</v>
      </c>
      <c r="Z120" s="74">
        <f t="array" ref="Z120">SUM(IF(Data!$B$7:$B$669&gt;='1'!$B120,IF(Data!$B$7:$B$669&lt;'1'!$C120,IF(Data!$D$7:$D$669&gt;0,Data!Y$7:Y$669))))/'1'!$G120</f>
        <v>5.6333333333333326E-2</v>
      </c>
      <c r="AA120" s="74">
        <f t="array" ref="AA120">SUM(IF(Data!$B$7:$B$669&gt;='1'!$B120,IF(Data!$B$7:$B$669&lt;'1'!$C120,IF(Data!$D$7:$D$669&gt;0,Data!Z$7:Z$669))))/'1'!$G120</f>
        <v>9.6666666666666672E-3</v>
      </c>
      <c r="AB120" s="74">
        <f t="array" ref="AB120">SUM(IF(Data!$B$7:$B$669&gt;='1'!$B120,IF(Data!$B$7:$B$669&lt;'1'!$C120,IF(Data!$D$7:$D$669&gt;0,Data!AA$7:AA$669))))/'1'!$G120</f>
        <v>5.3333333333333332E-3</v>
      </c>
      <c r="AC120" s="74">
        <f t="array" ref="AC120">SUM(IF(Data!$B$7:$B$669&gt;='1'!$B120,IF(Data!$B$7:$B$669&lt;'1'!$C120,IF(Data!$D$7:$D$669&gt;0,Data!AB$7:AB$669))))/'1'!$G120</f>
        <v>2.6666666666666666E-3</v>
      </c>
      <c r="AD120" s="74">
        <f t="array" ref="AD120">SUM(IF(Data!$B$7:$B$669&gt;='1'!$B120,IF(Data!$B$7:$B$669&lt;'1'!$C120,IF(Data!$D$7:$D$669&gt;0,Data!AC$7:AC$669))))/'1'!$G120</f>
        <v>2.3227469701174916E-3</v>
      </c>
      <c r="AE120" s="75">
        <f t="array" ref="AE120">SUM(IF(Data!$B$7:$B$669&gt;='1'!$B120,IF(Data!$B$7:$B$669&lt;'1'!$C120,IF(Data!$D$7:$D$669&gt;0,Data!AD$7:AD$669))))/'1'!$G120</f>
        <v>0</v>
      </c>
      <c r="AF120" s="131">
        <f t="shared" si="60"/>
        <v>0</v>
      </c>
      <c r="AG120" s="123">
        <f t="shared" si="61"/>
        <v>0</v>
      </c>
      <c r="AH120" s="123">
        <f t="shared" si="62"/>
        <v>5.4666666666666752E-2</v>
      </c>
      <c r="AI120" s="123">
        <f t="shared" si="63"/>
        <v>2.9333333333333211E-2</v>
      </c>
      <c r="AJ120" s="123">
        <f t="shared" si="64"/>
        <v>3.0000000000000027E-2</v>
      </c>
      <c r="AK120" s="123">
        <f t="shared" si="65"/>
        <v>2.7999999999999914E-2</v>
      </c>
      <c r="AL120" s="123">
        <f t="shared" si="66"/>
        <v>1.8333333333333424E-2</v>
      </c>
      <c r="AM120" s="123">
        <f t="shared" si="67"/>
        <v>1.9666666666666721E-2</v>
      </c>
      <c r="AN120" s="123">
        <f t="shared" si="68"/>
        <v>2.0000000000000018E-2</v>
      </c>
      <c r="AO120" s="123">
        <f t="shared" si="69"/>
        <v>1.7333333333333312E-2</v>
      </c>
      <c r="AP120" s="123">
        <f t="shared" si="70"/>
        <v>9.8693043946739278E-3</v>
      </c>
      <c r="AQ120" s="123">
        <f t="shared" si="71"/>
        <v>8.7973622719927924E-3</v>
      </c>
      <c r="AR120" s="123">
        <f t="shared" si="72"/>
        <v>2.6999999999999913E-2</v>
      </c>
      <c r="AS120" s="123">
        <f t="shared" si="73"/>
        <v>4.8666666666666636E-2</v>
      </c>
      <c r="AT120" s="123">
        <f t="shared" si="74"/>
        <v>0.1196666666666667</v>
      </c>
      <c r="AU120" s="123">
        <f t="shared" si="75"/>
        <v>0.24366666666666664</v>
      </c>
      <c r="AV120" s="123">
        <f t="shared" si="76"/>
        <v>0.26866666666666666</v>
      </c>
      <c r="AW120" s="123">
        <f t="shared" si="77"/>
        <v>4.6666666666666662E-2</v>
      </c>
      <c r="AX120" s="123">
        <f t="shared" si="78"/>
        <v>4.333333333333334E-3</v>
      </c>
      <c r="AY120" s="123">
        <f t="shared" si="79"/>
        <v>2.6666666666666666E-3</v>
      </c>
      <c r="AZ120" s="123">
        <f t="shared" si="80"/>
        <v>3.4391969654917493E-4</v>
      </c>
      <c r="BA120" s="132">
        <f t="shared" si="81"/>
        <v>2.3227469701174916E-3</v>
      </c>
      <c r="BB120" s="74">
        <f t="shared" si="82"/>
        <v>0</v>
      </c>
      <c r="BC120" s="74">
        <f t="shared" si="83"/>
        <v>0.22720263772800731</v>
      </c>
      <c r="BD120" s="74">
        <f t="shared" si="84"/>
        <v>0.77047461530187511</v>
      </c>
      <c r="BE120" s="74">
        <f t="shared" si="85"/>
        <v>2.3227469701174916E-3</v>
      </c>
      <c r="BF120" s="74">
        <f t="shared" si="86"/>
        <v>1.0009499330349987</v>
      </c>
      <c r="BG120" s="74">
        <f t="shared" si="87"/>
        <v>11.800463320431303</v>
      </c>
      <c r="BH120" s="74">
        <f t="shared" si="88"/>
        <v>0.49014505868295105</v>
      </c>
      <c r="BI120" s="77">
        <f t="array" ref="BI120">10^ (LOG(INDEX($I$6:$AE$6,MATCH(BI$6/100,$I120:$AE120,-1)))-(INDEX($I120:$AE120,MATCH(BI$6/100,$I120:$AE120,-1))-BI$6/100)/(INDEX($I120:$AE120,MATCH(BI$6/100,$I120:$AE120,-1))-INDEX($I120:$AE120,MATCH(BI$6/100,$I120:$AE120,-1)+1))*(LOG(INDEX($I$6:$AE$6,MATCH(BI$6/100,$I120:$AE120,-1)))-LOG(INDEX($I$6:$AE$6,MATCH(BI$6/100,$I120:$AE120,-1)+1))))</f>
        <v>0.31686304619388583</v>
      </c>
      <c r="BJ120" s="77">
        <f t="array" ref="BJ120">10^ (LOG(INDEX($I$6:$AE$6,MATCH(BJ$6/100,$I120:$AE120,-1)))-(INDEX($I120:$AE120,MATCH(BJ$6/100,$I120:$AE120,-1))-BJ$6/100)/(INDEX($I120:$AE120,MATCH(BJ$6/100,$I120:$AE120,-1))-INDEX($I120:$AE120,MATCH(BJ$6/100,$I120:$AE120,-1)+1))*(LOG(INDEX($I$6:$AE$6,MATCH(BJ$6/100,$I120:$AE120,-1)))-LOG(INDEX($I$6:$AE$6,MATCH(BJ$6/100,$I120:$AE120,-1)+1))))</f>
        <v>0.341590391197999</v>
      </c>
      <c r="BK120" s="77">
        <f t="array" ref="BK120">10^ (LOG(INDEX($I$6:$AE$6,MATCH(BK$6/100,$I120:$AE120,-1)))-(INDEX($I120:$AE120,MATCH(BK$6/100,$I120:$AE120,-1))-BK$6/100)/(INDEX($I120:$AE120,MATCH(BK$6/100,$I120:$AE120,-1))-INDEX($I120:$AE120,MATCH(BK$6/100,$I120:$AE120,-1)+1))*(LOG(INDEX($I$6:$AE$6,MATCH(BK$6/100,$I120:$AE120,-1)))-LOG(INDEX($I$6:$AE$6,MATCH(BK$6/100,$I120:$AE120,-1)+1))))</f>
        <v>0.38234615277223943</v>
      </c>
      <c r="BL120" s="77">
        <f t="array" ref="BL120">10^ (LOG(INDEX($I$6:$AE$6,MATCH(BL$6/100,$I120:$AE120,-1)))-(INDEX($I120:$AE120,MATCH(BL$6/100,$I120:$AE120,-1))-BL$6/100)/(INDEX($I120:$AE120,MATCH(BL$6/100,$I120:$AE120,-1))-INDEX($I120:$AE120,MATCH(BL$6/100,$I120:$AE120,-1)+1))*(LOG(INDEX($I$6:$AE$6,MATCH(BL$6/100,$I120:$AE120,-1)))-LOG(INDEX($I$6:$AE$6,MATCH(BL$6/100,$I120:$AE120,-1)+1))))</f>
        <v>0.43565439969155034</v>
      </c>
      <c r="BM120" s="77">
        <f t="array" ref="BM120">10^ (LOG(INDEX($I$6:$AE$6,MATCH(BM$6/100,$I120:$AE120,-1)))-(INDEX($I120:$AE120,MATCH(BM$6/100,$I120:$AE120,-1))-BM$6/100)/(INDEX($I120:$AE120,MATCH(BM$6/100,$I120:$AE120,-1))-INDEX($I120:$AE120,MATCH(BM$6/100,$I120:$AE120,-1)+1))*(LOG(INDEX($I$6:$AE$6,MATCH(BM$6/100,$I120:$AE120,-1)))-LOG(INDEX($I$6:$AE$6,MATCH(BM$6/100,$I120:$AE120,-1)+1))))</f>
        <v>0.54262398697394798</v>
      </c>
      <c r="BN120" s="77">
        <f t="array" ref="BN120">10^ (LOG(INDEX($I$6:$AE$6,MATCH(BN$6/100,$I120:$AE120,-1)))-(INDEX($I120:$AE120,MATCH(BN$6/100,$I120:$AE120,-1))-BN$6/100)/(INDEX($I120:$AE120,MATCH(BN$6/100,$I120:$AE120,-1))-INDEX($I120:$AE120,MATCH(BN$6/100,$I120:$AE120,-1)+1))*(LOG(INDEX($I$6:$AE$6,MATCH(BN$6/100,$I120:$AE120,-1)))-LOG(INDEX($I$6:$AE$6,MATCH(BN$6/100,$I120:$AE120,-1)+1))))</f>
        <v>0.76026098958827892</v>
      </c>
      <c r="BO120" s="77">
        <f t="array" ref="BO120">10^ (LOG(INDEX($I$6:$AE$6,MATCH(BO$6/100,$I120:$AE120,-1)))-(INDEX($I120:$AE120,MATCH(BO$6/100,$I120:$AE120,-1))-BO$6/100)/(INDEX($I120:$AE120,MATCH(BO$6/100,$I120:$AE120,-1))-INDEX($I120:$AE120,MATCH(BO$6/100,$I120:$AE120,-1)+1))*(LOG(INDEX($I$6:$AE$6,MATCH(BO$6/100,$I120:$AE120,-1)))-LOG(INDEX($I$6:$AE$6,MATCH(BO$6/100,$I120:$AE120,-1)+1))))</f>
        <v>1.4191027134662282</v>
      </c>
      <c r="BP120" s="77">
        <f t="array" ref="BP120">10^ (LOG(INDEX($I$6:$AE$6,MATCH(BP$6/100,$I120:$AE120,-1)))-(INDEX($I120:$AE120,MATCH(BP$6/100,$I120:$AE120,-1))-BP$6/100)/(INDEX($I120:$AE120,MATCH(BP$6/100,$I120:$AE120,-1))-INDEX($I120:$AE120,MATCH(BP$6/100,$I120:$AE120,-1)+1))*(LOG(INDEX($I$6:$AE$6,MATCH(BP$6/100,$I120:$AE120,-1)))-LOG(INDEX($I$6:$AE$6,MATCH(BP$6/100,$I120:$AE120,-1)+1))))</f>
        <v>6.8414661079600245</v>
      </c>
      <c r="BQ120" s="78">
        <f t="array" ref="BQ120">10^ (LOG(INDEX($I$6:$AE$6,MATCH(BQ$6/100,$I120:$AE120,-1)))-(INDEX($I120:$AE120,MATCH(BQ$6/100,$I120:$AE120,-1))-BQ$6/100)/(INDEX($I120:$AE120,MATCH(BQ$6/100,$I120:$AE120,-1))-INDEX($I120:$AE120,MATCH(BQ$6/100,$I120:$AE120,-1)+1))*(LOG(INDEX($I$6:$AE$6,MATCH(BQ$6/100,$I120:$AE120,-1)))-LOG(INDEX($I$6:$AE$6,MATCH(BQ$6/100,$I120:$AE120,-1)+1))))</f>
        <v>16.128980533992266</v>
      </c>
    </row>
    <row r="121" spans="1:69" x14ac:dyDescent="0.2">
      <c r="A121" s="2"/>
      <c r="B121" s="79">
        <f t="shared" si="89"/>
        <v>120</v>
      </c>
      <c r="C121" s="71">
        <f t="shared" si="90"/>
        <v>121</v>
      </c>
      <c r="D121" s="71">
        <f t="shared" si="59"/>
        <v>120</v>
      </c>
      <c r="E121" s="57">
        <v>0</v>
      </c>
      <c r="F121" s="57" t="s">
        <v>101</v>
      </c>
      <c r="G121" s="118">
        <f t="array" ref="G121">SUM(IF(Data!$B$7:$B$669&gt;='1'!B121,IF(Data!$B$7:$B$669&lt;'1'!C121,IF(Data!$D$7:$D$669&gt;0,1))))</f>
        <v>3</v>
      </c>
      <c r="H121" s="120">
        <f t="array" ref="H121">SUM(IF(Data!$B$7:$B$669&gt;='1'!B121,IF(Data!$B$7:$B$669&lt;'1'!C121,IF(Data!$D$7:$D$669&gt;0,Data!$F$7:$F$669))))/3</f>
        <v>2</v>
      </c>
      <c r="I121" s="137">
        <f t="array" ref="I121">SUM(IF(Data!$B$7:$B$669&gt;='1'!$B121,IF(Data!$B$7:$B$669&lt;'1'!$C121,IF(Data!$D$7:$D$669&gt;0,Data!H$7:H$669))))/'1'!$G121</f>
        <v>1</v>
      </c>
      <c r="J121" s="74">
        <f t="array" ref="J121">SUM(IF(Data!$B$7:$B$669&gt;='1'!$B121,IF(Data!$B$7:$B$669&lt;'1'!$C121,IF(Data!$D$7:$D$669&gt;0,Data!I$7:I$669))))/'1'!$G121</f>
        <v>1</v>
      </c>
      <c r="K121" s="74">
        <f t="array" ref="K121">SUM(IF(Data!$B$7:$B$669&gt;='1'!$B121,IF(Data!$B$7:$B$669&lt;'1'!$C121,IF(Data!$D$7:$D$669&gt;0,Data!J$7:J$669))))/'1'!$G121</f>
        <v>1</v>
      </c>
      <c r="L121" s="74">
        <f t="array" ref="L121">SUM(IF(Data!$B$7:$B$669&gt;='1'!$B121,IF(Data!$B$7:$B$669&lt;'1'!$C121,IF(Data!$D$7:$D$669&gt;0,Data!K$7:K$669))))/'1'!$G121</f>
        <v>0.74799999999999989</v>
      </c>
      <c r="M121" s="74">
        <f t="array" ref="M121">SUM(IF(Data!$B$7:$B$669&gt;='1'!$B121,IF(Data!$B$7:$B$669&lt;'1'!$C121,IF(Data!$D$7:$D$669&gt;0,Data!L$7:L$669))))/'1'!$G121</f>
        <v>0.74766666666666659</v>
      </c>
      <c r="N121" s="74">
        <f t="array" ref="N121">SUM(IF(Data!$B$7:$B$669&gt;='1'!$B121,IF(Data!$B$7:$B$669&lt;'1'!$C121,IF(Data!$D$7:$D$669&gt;0,Data!M$7:M$669))))/'1'!$G121</f>
        <v>0.69099999999999995</v>
      </c>
      <c r="O121" s="74">
        <f t="array" ref="O121">SUM(IF(Data!$B$7:$B$669&gt;='1'!$B121,IF(Data!$B$7:$B$669&lt;'1'!$C121,IF(Data!$D$7:$D$669&gt;0,Data!N$7:N$669))))/'1'!$G121</f>
        <v>0.69000000000000006</v>
      </c>
      <c r="P121" s="74">
        <f t="array" ref="P121">SUM(IF(Data!$B$7:$B$669&gt;='1'!$B121,IF(Data!$B$7:$B$669&lt;'1'!$C121,IF(Data!$D$7:$D$669&gt;0,Data!O$7:O$669))))/'1'!$G121</f>
        <v>0.68833333333333335</v>
      </c>
      <c r="Q121" s="74">
        <f t="array" ref="Q121">SUM(IF(Data!$B$7:$B$669&gt;='1'!$B121,IF(Data!$B$7:$B$669&lt;'1'!$C121,IF(Data!$D$7:$D$669&gt;0,Data!P$7:P$669))))/'1'!$G121</f>
        <v>0.68299999999999994</v>
      </c>
      <c r="R121" s="74">
        <f t="array" ref="R121">SUM(IF(Data!$B$7:$B$669&gt;='1'!$B121,IF(Data!$B$7:$B$669&lt;'1'!$C121,IF(Data!$D$7:$D$669&gt;0,Data!Q$7:Q$669))))/'1'!$G121</f>
        <v>0.67066666666666663</v>
      </c>
      <c r="S121" s="74">
        <f t="array" ref="S121">SUM(IF(Data!$B$7:$B$669&gt;='1'!$B121,IF(Data!$B$7:$B$669&lt;'1'!$C121,IF(Data!$D$7:$D$669&gt;0,Data!R$7:R$669))))/'1'!$G121</f>
        <v>0.65633333333333332</v>
      </c>
      <c r="T121" s="74">
        <f t="array" ref="T121">SUM(IF(Data!$B$7:$B$669&gt;='1'!$B121,IF(Data!$B$7:$B$669&lt;'1'!$C121,IF(Data!$D$7:$D$669&gt;0,Data!S$7:S$669))))/'1'!$G121</f>
        <v>0.64540660346780143</v>
      </c>
      <c r="U121" s="74">
        <f t="array" ref="U121">SUM(IF(Data!$B$7:$B$669&gt;='1'!$B121,IF(Data!$B$7:$B$669&lt;'1'!$C121,IF(Data!$D$7:$D$669&gt;0,Data!T$7:T$669))))/'1'!$G121</f>
        <v>0.63566666666666671</v>
      </c>
      <c r="V121" s="74">
        <f t="array" ref="V121">SUM(IF(Data!$B$7:$B$669&gt;='1'!$B121,IF(Data!$B$7:$B$669&lt;'1'!$C121,IF(Data!$D$7:$D$669&gt;0,Data!U$7:U$669))))/'1'!$G121</f>
        <v>0.59599999999999997</v>
      </c>
      <c r="W121" s="74">
        <f t="array" ref="W121">SUM(IF(Data!$B$7:$B$669&gt;='1'!$B121,IF(Data!$B$7:$B$669&lt;'1'!$C121,IF(Data!$D$7:$D$669&gt;0,Data!V$7:V$669))))/'1'!$G121</f>
        <v>0.49333333333333335</v>
      </c>
      <c r="X121" s="74">
        <f t="array" ref="X121">SUM(IF(Data!$B$7:$B$669&gt;='1'!$B121,IF(Data!$B$7:$B$669&lt;'1'!$C121,IF(Data!$D$7:$D$669&gt;0,Data!W$7:W$669))))/'1'!$G121</f>
        <v>0.379</v>
      </c>
      <c r="Y121" s="74">
        <f t="array" ref="Y121">SUM(IF(Data!$B$7:$B$669&gt;='1'!$B121,IF(Data!$B$7:$B$669&lt;'1'!$C121,IF(Data!$D$7:$D$669&gt;0,Data!X$7:X$669))))/'1'!$G121</f>
        <v>0.317</v>
      </c>
      <c r="Z121" s="74">
        <f t="array" ref="Z121">SUM(IF(Data!$B$7:$B$669&gt;='1'!$B121,IF(Data!$B$7:$B$669&lt;'1'!$C121,IF(Data!$D$7:$D$669&gt;0,Data!Y$7:Y$669))))/'1'!$G121</f>
        <v>8.0666666666666664E-2</v>
      </c>
      <c r="AA121" s="74">
        <f t="array" ref="AA121">SUM(IF(Data!$B$7:$B$669&gt;='1'!$B121,IF(Data!$B$7:$B$669&lt;'1'!$C121,IF(Data!$D$7:$D$669&gt;0,Data!Z$7:Z$669))))/'1'!$G121</f>
        <v>4.0333333333333332E-2</v>
      </c>
      <c r="AB121" s="74">
        <f t="array" ref="AB121">SUM(IF(Data!$B$7:$B$669&gt;='1'!$B121,IF(Data!$B$7:$B$669&lt;'1'!$C121,IF(Data!$D$7:$D$669&gt;0,Data!AA$7:AA$669))))/'1'!$G121</f>
        <v>2.5999999999999999E-2</v>
      </c>
      <c r="AC121" s="74">
        <f t="array" ref="AC121">SUM(IF(Data!$B$7:$B$669&gt;='1'!$B121,IF(Data!$B$7:$B$669&lt;'1'!$C121,IF(Data!$D$7:$D$669&gt;0,Data!AB$7:AB$669))))/'1'!$G121</f>
        <v>1.6333333333333335E-2</v>
      </c>
      <c r="AD121" s="74">
        <f t="array" ref="AD121">SUM(IF(Data!$B$7:$B$669&gt;='1'!$B121,IF(Data!$B$7:$B$669&lt;'1'!$C121,IF(Data!$D$7:$D$669&gt;0,Data!AC$7:AC$669))))/'1'!$G121</f>
        <v>1.4226825191969638E-2</v>
      </c>
      <c r="AE121" s="75">
        <f t="array" ref="AE121">SUM(IF(Data!$B$7:$B$669&gt;='1'!$B121,IF(Data!$B$7:$B$669&lt;'1'!$C121,IF(Data!$D$7:$D$669&gt;0,Data!AD$7:AD$669))))/'1'!$G121</f>
        <v>0</v>
      </c>
      <c r="AF121" s="131">
        <f t="shared" si="60"/>
        <v>0</v>
      </c>
      <c r="AG121" s="123">
        <f t="shared" si="61"/>
        <v>0</v>
      </c>
      <c r="AH121" s="123">
        <f t="shared" si="62"/>
        <v>0.25200000000000011</v>
      </c>
      <c r="AI121" s="123">
        <f t="shared" si="63"/>
        <v>3.3333333333329662E-4</v>
      </c>
      <c r="AJ121" s="123">
        <f t="shared" si="64"/>
        <v>5.6666666666666643E-2</v>
      </c>
      <c r="AK121" s="123">
        <f t="shared" si="65"/>
        <v>9.9999999999988987E-4</v>
      </c>
      <c r="AL121" s="123">
        <f t="shared" si="66"/>
        <v>1.6666666666667052E-3</v>
      </c>
      <c r="AM121" s="123">
        <f t="shared" si="67"/>
        <v>5.3333333333334121E-3</v>
      </c>
      <c r="AN121" s="123">
        <f t="shared" si="68"/>
        <v>1.2333333333333307E-2</v>
      </c>
      <c r="AO121" s="123">
        <f t="shared" si="69"/>
        <v>1.4333333333333309E-2</v>
      </c>
      <c r="AP121" s="123">
        <f t="shared" si="70"/>
        <v>1.0926729865531892E-2</v>
      </c>
      <c r="AQ121" s="123">
        <f t="shared" si="71"/>
        <v>9.7399368011347187E-3</v>
      </c>
      <c r="AR121" s="123">
        <f t="shared" si="72"/>
        <v>3.9666666666666739E-2</v>
      </c>
      <c r="AS121" s="123">
        <f t="shared" si="73"/>
        <v>0.10266666666666663</v>
      </c>
      <c r="AT121" s="123">
        <f t="shared" si="74"/>
        <v>0.11433333333333334</v>
      </c>
      <c r="AU121" s="123">
        <f t="shared" si="75"/>
        <v>6.2E-2</v>
      </c>
      <c r="AV121" s="123">
        <f t="shared" si="76"/>
        <v>0.23633333333333334</v>
      </c>
      <c r="AW121" s="123">
        <f t="shared" si="77"/>
        <v>4.0333333333333332E-2</v>
      </c>
      <c r="AX121" s="123">
        <f t="shared" si="78"/>
        <v>1.4333333333333333E-2</v>
      </c>
      <c r="AY121" s="123">
        <f t="shared" si="79"/>
        <v>9.6666666666666637E-3</v>
      </c>
      <c r="AZ121" s="123">
        <f t="shared" si="80"/>
        <v>2.1065081413636968E-3</v>
      </c>
      <c r="BA121" s="132">
        <f t="shared" si="81"/>
        <v>1.4226825191969638E-2</v>
      </c>
      <c r="BB121" s="74">
        <f t="shared" si="82"/>
        <v>0</v>
      </c>
      <c r="BC121" s="74">
        <f t="shared" si="83"/>
        <v>0.35459339653219857</v>
      </c>
      <c r="BD121" s="74">
        <f t="shared" si="84"/>
        <v>0.63117977827583183</v>
      </c>
      <c r="BE121" s="74">
        <f t="shared" si="85"/>
        <v>1.4226825191969638E-2</v>
      </c>
      <c r="BF121" s="74">
        <f t="shared" si="86"/>
        <v>1.8567659423658776</v>
      </c>
      <c r="BG121" s="74">
        <f t="shared" si="87"/>
        <v>21.840008075857547</v>
      </c>
      <c r="BH121" s="74">
        <f t="shared" si="88"/>
        <v>0.52163318525283342</v>
      </c>
      <c r="BI121" s="77">
        <f t="array" ref="BI121">10^ (LOG(INDEX($I$6:$AE$6,MATCH(BI$6/100,$I121:$AE121,-1)))-(INDEX($I121:$AE121,MATCH(BI$6/100,$I121:$AE121,-1))-BI$6/100)/(INDEX($I121:$AE121,MATCH(BI$6/100,$I121:$AE121,-1))-INDEX($I121:$AE121,MATCH(BI$6/100,$I121:$AE121,-1)+1))*(LOG(INDEX($I$6:$AE$6,MATCH(BI$6/100,$I121:$AE121,-1)))-LOG(INDEX($I$6:$AE$6,MATCH(BI$6/100,$I121:$AE121,-1)+1))))</f>
        <v>0.30837226538566992</v>
      </c>
      <c r="BJ121" s="77">
        <f t="array" ref="BJ121">10^ (LOG(INDEX($I$6:$AE$6,MATCH(BJ$6/100,$I121:$AE121,-1)))-(INDEX($I121:$AE121,MATCH(BJ$6/100,$I121:$AE121,-1))-BJ$6/100)/(INDEX($I121:$AE121,MATCH(BJ$6/100,$I121:$AE121,-1))-INDEX($I121:$AE121,MATCH(BJ$6/100,$I121:$AE121,-1)+1))*(LOG(INDEX($I$6:$AE$6,MATCH(BJ$6/100,$I121:$AE121,-1)))-LOG(INDEX($I$6:$AE$6,MATCH(BJ$6/100,$I121:$AE121,-1)+1))))</f>
        <v>0.33587223739908445</v>
      </c>
      <c r="BK121" s="77">
        <f t="array" ref="BK121">10^ (LOG(INDEX($I$6:$AE$6,MATCH(BK$6/100,$I121:$AE121,-1)))-(INDEX($I121:$AE121,MATCH(BK$6/100,$I121:$AE121,-1))-BK$6/100)/(INDEX($I121:$AE121,MATCH(BK$6/100,$I121:$AE121,-1))-INDEX($I121:$AE121,MATCH(BK$6/100,$I121:$AE121,-1)+1))*(LOG(INDEX($I$6:$AE$6,MATCH(BK$6/100,$I121:$AE121,-1)))-LOG(INDEX($I$6:$AE$6,MATCH(BK$6/100,$I121:$AE121,-1)+1))))</f>
        <v>0.38178802417678048</v>
      </c>
      <c r="BL121" s="77">
        <f t="array" ref="BL121">10^ (LOG(INDEX($I$6:$AE$6,MATCH(BL$6/100,$I121:$AE121,-1)))-(INDEX($I121:$AE121,MATCH(BL$6/100,$I121:$AE121,-1))-BL$6/100)/(INDEX($I121:$AE121,MATCH(BL$6/100,$I121:$AE121,-1))-INDEX($I121:$AE121,MATCH(BL$6/100,$I121:$AE121,-1)+1))*(LOG(INDEX($I$6:$AE$6,MATCH(BL$6/100,$I121:$AE121,-1)))-LOG(INDEX($I$6:$AE$6,MATCH(BL$6/100,$I121:$AE121,-1)+1))))</f>
        <v>0.50780515791789405</v>
      </c>
      <c r="BM121" s="77">
        <f t="array" ref="BM121">10^ (LOG(INDEX($I$6:$AE$6,MATCH(BM$6/100,$I121:$AE121,-1)))-(INDEX($I121:$AE121,MATCH(BM$6/100,$I121:$AE121,-1))-BM$6/100)/(INDEX($I121:$AE121,MATCH(BM$6/100,$I121:$AE121,-1))-INDEX($I121:$AE121,MATCH(BM$6/100,$I121:$AE121,-1)+1))*(LOG(INDEX($I$6:$AE$6,MATCH(BM$6/100,$I121:$AE121,-1)))-LOG(INDEX($I$6:$AE$6,MATCH(BM$6/100,$I121:$AE121,-1)+1))))</f>
        <v>0.86924810326900104</v>
      </c>
      <c r="BN121" s="77">
        <f t="array" ref="BN121">10^ (LOG(INDEX($I$6:$AE$6,MATCH(BN$6/100,$I121:$AE121,-1)))-(INDEX($I121:$AE121,MATCH(BN$6/100,$I121:$AE121,-1))-BN$6/100)/(INDEX($I121:$AE121,MATCH(BN$6/100,$I121:$AE121,-1))-INDEX($I121:$AE121,MATCH(BN$6/100,$I121:$AE121,-1)+1))*(LOG(INDEX($I$6:$AE$6,MATCH(BN$6/100,$I121:$AE121,-1)))-LOG(INDEX($I$6:$AE$6,MATCH(BN$6/100,$I121:$AE121,-1)+1))))</f>
        <v>2.1593166677805309</v>
      </c>
      <c r="BO121" s="77">
        <f t="array" ref="BO121">10^ (LOG(INDEX($I$6:$AE$6,MATCH(BO$6/100,$I121:$AE121,-1)))-(INDEX($I121:$AE121,MATCH(BO$6/100,$I121:$AE121,-1))-BO$6/100)/(INDEX($I121:$AE121,MATCH(BO$6/100,$I121:$AE121,-1))-INDEX($I121:$AE121,MATCH(BO$6/100,$I121:$AE121,-1)+1))*(LOG(INDEX($I$6:$AE$6,MATCH(BO$6/100,$I121:$AE121,-1)))-LOG(INDEX($I$6:$AE$6,MATCH(BO$6/100,$I121:$AE121,-1)+1))))</f>
        <v>27.278454431482519</v>
      </c>
      <c r="BP121" s="77">
        <f t="array" ref="BP121">10^ (LOG(INDEX($I$6:$AE$6,MATCH(BP$6/100,$I121:$AE121,-1)))-(INDEX($I121:$AE121,MATCH(BP$6/100,$I121:$AE121,-1))-BP$6/100)/(INDEX($I121:$AE121,MATCH(BP$6/100,$I121:$AE121,-1))-INDEX($I121:$AE121,MATCH(BP$6/100,$I121:$AE121,-1)+1))*(LOG(INDEX($I$6:$AE$6,MATCH(BP$6/100,$I121:$AE121,-1)))-LOG(INDEX($I$6:$AE$6,MATCH(BP$6/100,$I121:$AE121,-1)+1))))</f>
        <v>31.053337189345513</v>
      </c>
      <c r="BQ121" s="78">
        <f t="array" ref="BQ121">10^ (LOG(INDEX($I$6:$AE$6,MATCH(BQ$6/100,$I121:$AE121,-1)))-(INDEX($I121:$AE121,MATCH(BQ$6/100,$I121:$AE121,-1))-BQ$6/100)/(INDEX($I121:$AE121,MATCH(BQ$6/100,$I121:$AE121,-1))-INDEX($I121:$AE121,MATCH(BQ$6/100,$I121:$AE121,-1)+1))*(LOG(INDEX($I$6:$AE$6,MATCH(BQ$6/100,$I121:$AE121,-1)))-LOG(INDEX($I$6:$AE$6,MATCH(BQ$6/100,$I121:$AE121,-1)+1))))</f>
        <v>33.855868443019979</v>
      </c>
    </row>
    <row r="122" spans="1:69" x14ac:dyDescent="0.2">
      <c r="A122" s="2"/>
      <c r="B122" s="79">
        <f t="shared" si="89"/>
        <v>121</v>
      </c>
      <c r="C122" s="71">
        <f t="shared" si="90"/>
        <v>122</v>
      </c>
      <c r="D122" s="71">
        <f t="shared" si="59"/>
        <v>121</v>
      </c>
      <c r="E122" s="57">
        <v>0</v>
      </c>
      <c r="F122" s="57" t="s">
        <v>101</v>
      </c>
      <c r="G122" s="118">
        <f t="array" ref="G122">SUM(IF(Data!$B$7:$B$669&gt;='1'!B122,IF(Data!$B$7:$B$669&lt;'1'!C122,IF(Data!$D$7:$D$669&gt;0,1))))</f>
        <v>3</v>
      </c>
      <c r="H122" s="120">
        <f t="array" ref="H122">SUM(IF(Data!$B$7:$B$669&gt;='1'!B122,IF(Data!$B$7:$B$669&lt;'1'!C122,IF(Data!$D$7:$D$669&gt;0,Data!$F$7:$F$669))))/3</f>
        <v>1.6666666666666667</v>
      </c>
      <c r="I122" s="137">
        <f t="array" ref="I122">SUM(IF(Data!$B$7:$B$669&gt;='1'!$B122,IF(Data!$B$7:$B$669&lt;'1'!$C122,IF(Data!$D$7:$D$669&gt;0,Data!H$7:H$669))))/'1'!$G122</f>
        <v>1</v>
      </c>
      <c r="J122" s="74">
        <f t="array" ref="J122">SUM(IF(Data!$B$7:$B$669&gt;='1'!$B122,IF(Data!$B$7:$B$669&lt;'1'!$C122,IF(Data!$D$7:$D$669&gt;0,Data!I$7:I$669))))/'1'!$G122</f>
        <v>1</v>
      </c>
      <c r="K122" s="74">
        <f t="array" ref="K122">SUM(IF(Data!$B$7:$B$669&gt;='1'!$B122,IF(Data!$B$7:$B$669&lt;'1'!$C122,IF(Data!$D$7:$D$669&gt;0,Data!J$7:J$669))))/'1'!$G122</f>
        <v>0.93066666666666664</v>
      </c>
      <c r="L122" s="74">
        <f t="array" ref="L122">SUM(IF(Data!$B$7:$B$669&gt;='1'!$B122,IF(Data!$B$7:$B$669&lt;'1'!$C122,IF(Data!$D$7:$D$669&gt;0,Data!K$7:K$669))))/'1'!$G122</f>
        <v>0.80399999999999994</v>
      </c>
      <c r="M122" s="74">
        <f t="array" ref="M122">SUM(IF(Data!$B$7:$B$669&gt;='1'!$B122,IF(Data!$B$7:$B$669&lt;'1'!$C122,IF(Data!$D$7:$D$669&gt;0,Data!L$7:L$669))))/'1'!$G122</f>
        <v>0.69733333333333336</v>
      </c>
      <c r="N122" s="74">
        <f t="array" ref="N122">SUM(IF(Data!$B$7:$B$669&gt;='1'!$B122,IF(Data!$B$7:$B$669&lt;'1'!$C122,IF(Data!$D$7:$D$669&gt;0,Data!M$7:M$669))))/'1'!$G122</f>
        <v>0.67366666666666664</v>
      </c>
      <c r="O122" s="74">
        <f t="array" ref="O122">SUM(IF(Data!$B$7:$B$669&gt;='1'!$B122,IF(Data!$B$7:$B$669&lt;'1'!$C122,IF(Data!$D$7:$D$669&gt;0,Data!N$7:N$669))))/'1'!$G122</f>
        <v>0.67066666666666663</v>
      </c>
      <c r="P122" s="74">
        <f t="array" ref="P122">SUM(IF(Data!$B$7:$B$669&gt;='1'!$B122,IF(Data!$B$7:$B$669&lt;'1'!$C122,IF(Data!$D$7:$D$669&gt;0,Data!O$7:O$669))))/'1'!$G122</f>
        <v>0.66999999999999993</v>
      </c>
      <c r="Q122" s="74">
        <f t="array" ref="Q122">SUM(IF(Data!$B$7:$B$669&gt;='1'!$B122,IF(Data!$B$7:$B$669&lt;'1'!$C122,IF(Data!$D$7:$D$669&gt;0,Data!P$7:P$669))))/'1'!$G122</f>
        <v>0.66866666666666674</v>
      </c>
      <c r="R122" s="74">
        <f t="array" ref="R122">SUM(IF(Data!$B$7:$B$669&gt;='1'!$B122,IF(Data!$B$7:$B$669&lt;'1'!$C122,IF(Data!$D$7:$D$669&gt;0,Data!Q$7:Q$669))))/'1'!$G122</f>
        <v>0.66733333333333322</v>
      </c>
      <c r="S122" s="74">
        <f t="array" ref="S122">SUM(IF(Data!$B$7:$B$669&gt;='1'!$B122,IF(Data!$B$7:$B$669&lt;'1'!$C122,IF(Data!$D$7:$D$669&gt;0,Data!R$7:R$669))))/'1'!$G122</f>
        <v>0.66600000000000004</v>
      </c>
      <c r="T122" s="74">
        <f t="array" ref="T122">SUM(IF(Data!$B$7:$B$669&gt;='1'!$B122,IF(Data!$B$7:$B$669&lt;'1'!$C122,IF(Data!$D$7:$D$669&gt;0,Data!S$7:S$669))))/'1'!$G122</f>
        <v>0.66494257452914207</v>
      </c>
      <c r="U122" s="74">
        <f t="array" ref="U122">SUM(IF(Data!$B$7:$B$669&gt;='1'!$B122,IF(Data!$B$7:$B$669&lt;'1'!$C122,IF(Data!$D$7:$D$669&gt;0,Data!T$7:T$669))))/'1'!$G122</f>
        <v>0.66400000000000003</v>
      </c>
      <c r="V122" s="74">
        <f t="array" ref="V122">SUM(IF(Data!$B$7:$B$669&gt;='1'!$B122,IF(Data!$B$7:$B$669&lt;'1'!$C122,IF(Data!$D$7:$D$669&gt;0,Data!U$7:U$669))))/'1'!$G122</f>
        <v>0.66100000000000003</v>
      </c>
      <c r="W122" s="74">
        <f t="array" ref="W122">SUM(IF(Data!$B$7:$B$669&gt;='1'!$B122,IF(Data!$B$7:$B$669&lt;'1'!$C122,IF(Data!$D$7:$D$669&gt;0,Data!V$7:V$669))))/'1'!$G122</f>
        <v>0.65366666666666673</v>
      </c>
      <c r="X122" s="74">
        <f t="array" ref="X122">SUM(IF(Data!$B$7:$B$669&gt;='1'!$B122,IF(Data!$B$7:$B$669&lt;'1'!$C122,IF(Data!$D$7:$D$669&gt;0,Data!W$7:W$669))))/'1'!$G122</f>
        <v>0.6246666666666667</v>
      </c>
      <c r="Y122" s="74">
        <f t="array" ref="Y122">SUM(IF(Data!$B$7:$B$669&gt;='1'!$B122,IF(Data!$B$7:$B$669&lt;'1'!$C122,IF(Data!$D$7:$D$669&gt;0,Data!X$7:X$669))))/'1'!$G122</f>
        <v>0.42933333333333334</v>
      </c>
      <c r="Z122" s="74">
        <f t="array" ref="Z122">SUM(IF(Data!$B$7:$B$669&gt;='1'!$B122,IF(Data!$B$7:$B$669&lt;'1'!$C122,IF(Data!$D$7:$D$669&gt;0,Data!Y$7:Y$669))))/'1'!$G122</f>
        <v>9.1000000000000011E-2</v>
      </c>
      <c r="AA122" s="74">
        <f t="array" ref="AA122">SUM(IF(Data!$B$7:$B$669&gt;='1'!$B122,IF(Data!$B$7:$B$669&lt;'1'!$C122,IF(Data!$D$7:$D$669&gt;0,Data!Z$7:Z$669))))/'1'!$G122</f>
        <v>2.2666666666666668E-2</v>
      </c>
      <c r="AB122" s="74">
        <f t="array" ref="AB122">SUM(IF(Data!$B$7:$B$669&gt;='1'!$B122,IF(Data!$B$7:$B$669&lt;'1'!$C122,IF(Data!$D$7:$D$669&gt;0,Data!AA$7:AA$669))))/'1'!$G122</f>
        <v>5.0000000000000001E-3</v>
      </c>
      <c r="AC122" s="74">
        <f t="array" ref="AC122">SUM(IF(Data!$B$7:$B$669&gt;='1'!$B122,IF(Data!$B$7:$B$669&lt;'1'!$C122,IF(Data!$D$7:$D$669&gt;0,Data!AB$7:AB$669))))/'1'!$G122</f>
        <v>1.6666666666666668E-3</v>
      </c>
      <c r="AD122" s="74">
        <f t="array" ref="AD122">SUM(IF(Data!$B$7:$B$669&gt;='1'!$B122,IF(Data!$B$7:$B$669&lt;'1'!$C122,IF(Data!$D$7:$D$669&gt;0,Data!AC$7:AC$669))))/'1'!$G122</f>
        <v>1.4517168563234325E-3</v>
      </c>
      <c r="AE122" s="75">
        <f t="array" ref="AE122">SUM(IF(Data!$B$7:$B$669&gt;='1'!$B122,IF(Data!$B$7:$B$669&lt;'1'!$C122,IF(Data!$D$7:$D$669&gt;0,Data!AD$7:AD$669))))/'1'!$G122</f>
        <v>0</v>
      </c>
      <c r="AF122" s="131">
        <f t="shared" si="60"/>
        <v>0</v>
      </c>
      <c r="AG122" s="123">
        <f t="shared" si="61"/>
        <v>6.9333333333333358E-2</v>
      </c>
      <c r="AH122" s="123">
        <f t="shared" si="62"/>
        <v>0.12666666666666671</v>
      </c>
      <c r="AI122" s="123">
        <f t="shared" si="63"/>
        <v>0.10666666666666658</v>
      </c>
      <c r="AJ122" s="123">
        <f t="shared" si="64"/>
        <v>2.3666666666666725E-2</v>
      </c>
      <c r="AK122" s="123">
        <f t="shared" si="65"/>
        <v>3.0000000000000027E-3</v>
      </c>
      <c r="AL122" s="123">
        <f t="shared" si="66"/>
        <v>6.6666666666670427E-4</v>
      </c>
      <c r="AM122" s="123">
        <f t="shared" si="67"/>
        <v>1.3333333333331865E-3</v>
      </c>
      <c r="AN122" s="123">
        <f t="shared" si="68"/>
        <v>1.3333333333335196E-3</v>
      </c>
      <c r="AO122" s="123">
        <f t="shared" si="69"/>
        <v>1.3333333333331865E-3</v>
      </c>
      <c r="AP122" s="123">
        <f t="shared" si="70"/>
        <v>1.0574254708579645E-3</v>
      </c>
      <c r="AQ122" s="123">
        <f t="shared" si="71"/>
        <v>9.4257452914203732E-4</v>
      </c>
      <c r="AR122" s="123">
        <f t="shared" si="72"/>
        <v>3.0000000000000027E-3</v>
      </c>
      <c r="AS122" s="123">
        <f t="shared" si="73"/>
        <v>7.3333333333333028E-3</v>
      </c>
      <c r="AT122" s="123">
        <f t="shared" si="74"/>
        <v>2.9000000000000026E-2</v>
      </c>
      <c r="AU122" s="123">
        <f t="shared" si="75"/>
        <v>0.19533333333333336</v>
      </c>
      <c r="AV122" s="123">
        <f t="shared" si="76"/>
        <v>0.33833333333333332</v>
      </c>
      <c r="AW122" s="123">
        <f t="shared" si="77"/>
        <v>6.8333333333333343E-2</v>
      </c>
      <c r="AX122" s="123">
        <f t="shared" si="78"/>
        <v>1.7666666666666667E-2</v>
      </c>
      <c r="AY122" s="123">
        <f t="shared" si="79"/>
        <v>3.3333333333333331E-3</v>
      </c>
      <c r="AZ122" s="123">
        <f t="shared" si="80"/>
        <v>2.1494981034323422E-4</v>
      </c>
      <c r="BA122" s="132">
        <f t="shared" si="81"/>
        <v>1.4517168563234325E-3</v>
      </c>
      <c r="BB122" s="74">
        <f t="shared" si="82"/>
        <v>0</v>
      </c>
      <c r="BC122" s="74">
        <f t="shared" si="83"/>
        <v>0.33505742547085793</v>
      </c>
      <c r="BD122" s="74">
        <f t="shared" si="84"/>
        <v>0.66349085767281857</v>
      </c>
      <c r="BE122" s="74">
        <f t="shared" si="85"/>
        <v>1.4517168563234325E-3</v>
      </c>
      <c r="BF122" s="74">
        <f t="shared" si="86"/>
        <v>1.6423178583271902</v>
      </c>
      <c r="BG122" s="74">
        <f t="shared" si="87"/>
        <v>28.994224126671551</v>
      </c>
      <c r="BH122" s="74">
        <f t="shared" si="88"/>
        <v>0.38953247770972493</v>
      </c>
      <c r="BI122" s="77">
        <f t="array" ref="BI122">10^ (LOG(INDEX($I$6:$AE$6,MATCH(BI$6/100,$I122:$AE122,-1)))-(INDEX($I122:$AE122,MATCH(BI$6/100,$I122:$AE122,-1))-BI$6/100)/(INDEX($I122:$AE122,MATCH(BI$6/100,$I122:$AE122,-1))-INDEX($I122:$AE122,MATCH(BI$6/100,$I122:$AE122,-1)+1))*(LOG(INDEX($I$6:$AE$6,MATCH(BI$6/100,$I122:$AE122,-1)))-LOG(INDEX($I$6:$AE$6,MATCH(BI$6/100,$I122:$AE122,-1)+1))))</f>
        <v>0.30269720052904353</v>
      </c>
      <c r="BJ122" s="77">
        <f t="array" ref="BJ122">10^ (LOG(INDEX($I$6:$AE$6,MATCH(BJ$6/100,$I122:$AE122,-1)))-(INDEX($I122:$AE122,MATCH(BJ$6/100,$I122:$AE122,-1))-BJ$6/100)/(INDEX($I122:$AE122,MATCH(BJ$6/100,$I122:$AE122,-1))-INDEX($I122:$AE122,MATCH(BJ$6/100,$I122:$AE122,-1)+1))*(LOG(INDEX($I$6:$AE$6,MATCH(BJ$6/100,$I122:$AE122,-1)))-LOG(INDEX($I$6:$AE$6,MATCH(BJ$6/100,$I122:$AE122,-1)+1))))</f>
        <v>0.32130888561675047</v>
      </c>
      <c r="BK122" s="77">
        <f t="array" ref="BK122">10^ (LOG(INDEX($I$6:$AE$6,MATCH(BK$6/100,$I122:$AE122,-1)))-(INDEX($I122:$AE122,MATCH(BK$6/100,$I122:$AE122,-1))-BK$6/100)/(INDEX($I122:$AE122,MATCH(BK$6/100,$I122:$AE122,-1))-INDEX($I122:$AE122,MATCH(BK$6/100,$I122:$AE122,-1)+1))*(LOG(INDEX($I$6:$AE$6,MATCH(BK$6/100,$I122:$AE122,-1)))-LOG(INDEX($I$6:$AE$6,MATCH(BK$6/100,$I122:$AE122,-1)+1))))</f>
        <v>0.3513939120927676</v>
      </c>
      <c r="BL122" s="77">
        <f t="array" ref="BL122">10^ (LOG(INDEX($I$6:$AE$6,MATCH(BL$6/100,$I122:$AE122,-1)))-(INDEX($I122:$AE122,MATCH(BL$6/100,$I122:$AE122,-1))-BL$6/100)/(INDEX($I122:$AE122,MATCH(BL$6/100,$I122:$AE122,-1))-INDEX($I122:$AE122,MATCH(BL$6/100,$I122:$AE122,-1)+1))*(LOG(INDEX($I$6:$AE$6,MATCH(BL$6/100,$I122:$AE122,-1)))-LOG(INDEX($I$6:$AE$6,MATCH(BL$6/100,$I122:$AE122,-1)+1))))</f>
        <v>0.38813676826326399</v>
      </c>
      <c r="BM122" s="77">
        <f t="array" ref="BM122">10^ (LOG(INDEX($I$6:$AE$6,MATCH(BM$6/100,$I122:$AE122,-1)))-(INDEX($I122:$AE122,MATCH(BM$6/100,$I122:$AE122,-1))-BM$6/100)/(INDEX($I122:$AE122,MATCH(BM$6/100,$I122:$AE122,-1))-INDEX($I122:$AE122,MATCH(BM$6/100,$I122:$AE122,-1)+1))*(LOG(INDEX($I$6:$AE$6,MATCH(BM$6/100,$I122:$AE122,-1)))-LOG(INDEX($I$6:$AE$6,MATCH(BM$6/100,$I122:$AE122,-1)+1))))</f>
        <v>0.47784704790419746</v>
      </c>
      <c r="BN122" s="77">
        <f t="array" ref="BN122">10^ (LOG(INDEX($I$6:$AE$6,MATCH(BN$6/100,$I122:$AE122,-1)))-(INDEX($I122:$AE122,MATCH(BN$6/100,$I122:$AE122,-1))-BN$6/100)/(INDEX($I122:$AE122,MATCH(BN$6/100,$I122:$AE122,-1))-INDEX($I122:$AE122,MATCH(BN$6/100,$I122:$AE122,-1)+1))*(LOG(INDEX($I$6:$AE$6,MATCH(BN$6/100,$I122:$AE122,-1)))-LOG(INDEX($I$6:$AE$6,MATCH(BN$6/100,$I122:$AE122,-1)+1))))</f>
        <v>0.81337932247575362</v>
      </c>
      <c r="BO122" s="77">
        <f t="array" ref="BO122">10^ (LOG(INDEX($I$6:$AE$6,MATCH(BO$6/100,$I122:$AE122,-1)))-(INDEX($I122:$AE122,MATCH(BO$6/100,$I122:$AE122,-1))-BO$6/100)/(INDEX($I122:$AE122,MATCH(BO$6/100,$I122:$AE122,-1))-INDEX($I122:$AE122,MATCH(BO$6/100,$I122:$AE122,-1)+1))*(LOG(INDEX($I$6:$AE$6,MATCH(BO$6/100,$I122:$AE122,-1)))-LOG(INDEX($I$6:$AE$6,MATCH(BO$6/100,$I122:$AE122,-1)+1))))</f>
        <v>23.042151751867188</v>
      </c>
      <c r="BP122" s="77">
        <f t="array" ref="BP122">10^ (LOG(INDEX($I$6:$AE$6,MATCH(BP$6/100,$I122:$AE122,-1)))-(INDEX($I122:$AE122,MATCH(BP$6/100,$I122:$AE122,-1))-BP$6/100)/(INDEX($I122:$AE122,MATCH(BP$6/100,$I122:$AE122,-1))-INDEX($I122:$AE122,MATCH(BP$6/100,$I122:$AE122,-1)+1))*(LOG(INDEX($I$6:$AE$6,MATCH(BP$6/100,$I122:$AE122,-1)))-LOG(INDEX($I$6:$AE$6,MATCH(BP$6/100,$I122:$AE122,-1)+1))))</f>
        <v>30.155234840918222</v>
      </c>
      <c r="BQ122" s="78">
        <f t="array" ref="BQ122">10^ (LOG(INDEX($I$6:$AE$6,MATCH(BQ$6/100,$I122:$AE122,-1)))-(INDEX($I122:$AE122,MATCH(BQ$6/100,$I122:$AE122,-1))-BQ$6/100)/(INDEX($I122:$AE122,MATCH(BQ$6/100,$I122:$AE122,-1))-INDEX($I122:$AE122,MATCH(BQ$6/100,$I122:$AE122,-1)+1))*(LOG(INDEX($I$6:$AE$6,MATCH(BQ$6/100,$I122:$AE122,-1)))-LOG(INDEX($I$6:$AE$6,MATCH(BQ$6/100,$I122:$AE122,-1)+1))))</f>
        <v>35.811215875059744</v>
      </c>
    </row>
    <row r="123" spans="1:69" x14ac:dyDescent="0.2">
      <c r="A123" s="2"/>
      <c r="B123" s="79">
        <f t="shared" si="89"/>
        <v>122</v>
      </c>
      <c r="C123" s="71">
        <f t="shared" si="90"/>
        <v>123</v>
      </c>
      <c r="D123" s="71">
        <f t="shared" si="59"/>
        <v>122</v>
      </c>
      <c r="E123" s="57">
        <v>0</v>
      </c>
      <c r="F123" s="57" t="s">
        <v>101</v>
      </c>
      <c r="G123" s="118">
        <f t="array" ref="G123">SUM(IF(Data!$B$7:$B$669&gt;='1'!B123,IF(Data!$B$7:$B$669&lt;'1'!C123,IF(Data!$D$7:$D$669&gt;0,1))))</f>
        <v>3</v>
      </c>
      <c r="H123" s="120">
        <f t="array" ref="H123">SUM(IF(Data!$B$7:$B$669&gt;='1'!B123,IF(Data!$B$7:$B$669&lt;'1'!C123,IF(Data!$D$7:$D$669&gt;0,Data!$F$7:$F$669))))/3</f>
        <v>1.3333333333333333</v>
      </c>
      <c r="I123" s="137">
        <f t="array" ref="I123">SUM(IF(Data!$B$7:$B$669&gt;='1'!$B123,IF(Data!$B$7:$B$669&lt;'1'!$C123,IF(Data!$D$7:$D$669&gt;0,Data!H$7:H$669))))/'1'!$G123</f>
        <v>1</v>
      </c>
      <c r="J123" s="74">
        <f t="array" ref="J123">SUM(IF(Data!$B$7:$B$669&gt;='1'!$B123,IF(Data!$B$7:$B$669&lt;'1'!$C123,IF(Data!$D$7:$D$669&gt;0,Data!I$7:I$669))))/'1'!$G123</f>
        <v>1</v>
      </c>
      <c r="K123" s="74">
        <f t="array" ref="K123">SUM(IF(Data!$B$7:$B$669&gt;='1'!$B123,IF(Data!$B$7:$B$669&lt;'1'!$C123,IF(Data!$D$7:$D$669&gt;0,Data!J$7:J$669))))/'1'!$G123</f>
        <v>0.90566666666666673</v>
      </c>
      <c r="L123" s="74">
        <f t="array" ref="L123">SUM(IF(Data!$B$7:$B$669&gt;='1'!$B123,IF(Data!$B$7:$B$669&lt;'1'!$C123,IF(Data!$D$7:$D$669&gt;0,Data!K$7:K$669))))/'1'!$G123</f>
        <v>0.77133333333333332</v>
      </c>
      <c r="M123" s="74">
        <f t="array" ref="M123">SUM(IF(Data!$B$7:$B$669&gt;='1'!$B123,IF(Data!$B$7:$B$669&lt;'1'!$C123,IF(Data!$D$7:$D$669&gt;0,Data!L$7:L$669))))/'1'!$G123</f>
        <v>0.64966666666666673</v>
      </c>
      <c r="N123" s="74">
        <f t="array" ref="N123">SUM(IF(Data!$B$7:$B$669&gt;='1'!$B123,IF(Data!$B$7:$B$669&lt;'1'!$C123,IF(Data!$D$7:$D$669&gt;0,Data!M$7:M$669))))/'1'!$G123</f>
        <v>0.57699999999999996</v>
      </c>
      <c r="O123" s="74">
        <f t="array" ref="O123">SUM(IF(Data!$B$7:$B$669&gt;='1'!$B123,IF(Data!$B$7:$B$669&lt;'1'!$C123,IF(Data!$D$7:$D$669&gt;0,Data!N$7:N$669))))/'1'!$G123</f>
        <v>0.54933333333333334</v>
      </c>
      <c r="P123" s="74">
        <f t="array" ref="P123">SUM(IF(Data!$B$7:$B$669&gt;='1'!$B123,IF(Data!$B$7:$B$669&lt;'1'!$C123,IF(Data!$D$7:$D$669&gt;0,Data!O$7:O$669))))/'1'!$G123</f>
        <v>0.53166666666666662</v>
      </c>
      <c r="Q123" s="74">
        <f t="array" ref="Q123">SUM(IF(Data!$B$7:$B$669&gt;='1'!$B123,IF(Data!$B$7:$B$669&lt;'1'!$C123,IF(Data!$D$7:$D$669&gt;0,Data!P$7:P$669))))/'1'!$G123</f>
        <v>0.51866666666666672</v>
      </c>
      <c r="R123" s="74">
        <f t="array" ref="R123">SUM(IF(Data!$B$7:$B$669&gt;='1'!$B123,IF(Data!$B$7:$B$669&lt;'1'!$C123,IF(Data!$D$7:$D$669&gt;0,Data!Q$7:Q$669))))/'1'!$G123</f>
        <v>0.51033333333333342</v>
      </c>
      <c r="S123" s="74">
        <f t="array" ref="S123">SUM(IF(Data!$B$7:$B$669&gt;='1'!$B123,IF(Data!$B$7:$B$669&lt;'1'!$C123,IF(Data!$D$7:$D$669&gt;0,Data!R$7:R$669))))/'1'!$G123</f>
        <v>0.50366666666666671</v>
      </c>
      <c r="T123" s="74">
        <f t="array" ref="T123">SUM(IF(Data!$B$7:$B$669&gt;='1'!$B123,IF(Data!$B$7:$B$669&lt;'1'!$C123,IF(Data!$D$7:$D$669&gt;0,Data!S$7:S$669))))/'1'!$G123</f>
        <v>0.50084686541104551</v>
      </c>
      <c r="U123" s="74">
        <f t="array" ref="U123">SUM(IF(Data!$B$7:$B$669&gt;='1'!$B123,IF(Data!$B$7:$B$669&lt;'1'!$C123,IF(Data!$D$7:$D$669&gt;0,Data!T$7:T$669))))/'1'!$G123</f>
        <v>0.49833333333333335</v>
      </c>
      <c r="V123" s="74">
        <f t="array" ref="V123">SUM(IF(Data!$B$7:$B$669&gt;='1'!$B123,IF(Data!$B$7:$B$669&lt;'1'!$C123,IF(Data!$D$7:$D$669&gt;0,Data!U$7:U$669))))/'1'!$G123</f>
        <v>0.4873333333333334</v>
      </c>
      <c r="W123" s="74">
        <f t="array" ref="W123">SUM(IF(Data!$B$7:$B$669&gt;='1'!$B123,IF(Data!$B$7:$B$669&lt;'1'!$C123,IF(Data!$D$7:$D$669&gt;0,Data!V$7:V$669))))/'1'!$G123</f>
        <v>0.46233333333333332</v>
      </c>
      <c r="X123" s="74">
        <f t="array" ref="X123">SUM(IF(Data!$B$7:$B$669&gt;='1'!$B123,IF(Data!$B$7:$B$669&lt;'1'!$C123,IF(Data!$D$7:$D$669&gt;0,Data!W$7:W$669))))/'1'!$G123</f>
        <v>0.39500000000000002</v>
      </c>
      <c r="Y123" s="74">
        <f t="array" ref="Y123">SUM(IF(Data!$B$7:$B$669&gt;='1'!$B123,IF(Data!$B$7:$B$669&lt;'1'!$C123,IF(Data!$D$7:$D$669&gt;0,Data!X$7:X$669))))/'1'!$G123</f>
        <v>0.27699999999999997</v>
      </c>
      <c r="Z123" s="74">
        <f t="array" ref="Z123">SUM(IF(Data!$B$7:$B$669&gt;='1'!$B123,IF(Data!$B$7:$B$669&lt;'1'!$C123,IF(Data!$D$7:$D$669&gt;0,Data!Y$7:Y$669))))/'1'!$G123</f>
        <v>0.18266666666666667</v>
      </c>
      <c r="AA123" s="74">
        <f t="array" ref="AA123">SUM(IF(Data!$B$7:$B$669&gt;='1'!$B123,IF(Data!$B$7:$B$669&lt;'1'!$C123,IF(Data!$D$7:$D$669&gt;0,Data!Z$7:Z$669))))/'1'!$G123</f>
        <v>0.17166666666666666</v>
      </c>
      <c r="AB123" s="74">
        <f t="array" ref="AB123">SUM(IF(Data!$B$7:$B$669&gt;='1'!$B123,IF(Data!$B$7:$B$669&lt;'1'!$C123,IF(Data!$D$7:$D$669&gt;0,Data!AA$7:AA$669))))/'1'!$G123</f>
        <v>0.16833333333333333</v>
      </c>
      <c r="AC123" s="74">
        <f t="array" ref="AC123">SUM(IF(Data!$B$7:$B$669&gt;='1'!$B123,IF(Data!$B$7:$B$669&lt;'1'!$C123,IF(Data!$D$7:$D$669&gt;0,Data!AB$7:AB$669))))/'1'!$G123</f>
        <v>0.16833333333333333</v>
      </c>
      <c r="AD123" s="74">
        <f t="array" ref="AD123">SUM(IF(Data!$B$7:$B$669&gt;='1'!$B123,IF(Data!$B$7:$B$669&lt;'1'!$C123,IF(Data!$D$7:$D$669&gt;0,Data!AC$7:AC$669))))/'1'!$G123</f>
        <v>0.14662340248866668</v>
      </c>
      <c r="AE123" s="75">
        <f t="array" ref="AE123">SUM(IF(Data!$B$7:$B$669&gt;='1'!$B123,IF(Data!$B$7:$B$669&lt;'1'!$C123,IF(Data!$D$7:$D$669&gt;0,Data!AD$7:AD$669))))/'1'!$G123</f>
        <v>0</v>
      </c>
      <c r="AF123" s="131">
        <f t="shared" si="60"/>
        <v>0</v>
      </c>
      <c r="AG123" s="123">
        <f t="shared" si="61"/>
        <v>9.4333333333333269E-2</v>
      </c>
      <c r="AH123" s="123">
        <f t="shared" si="62"/>
        <v>0.13433333333333342</v>
      </c>
      <c r="AI123" s="123">
        <f t="shared" si="63"/>
        <v>0.12166666666666659</v>
      </c>
      <c r="AJ123" s="123">
        <f t="shared" si="64"/>
        <v>7.2666666666666768E-2</v>
      </c>
      <c r="AK123" s="123">
        <f t="shared" si="65"/>
        <v>2.7666666666666617E-2</v>
      </c>
      <c r="AL123" s="123">
        <f t="shared" si="66"/>
        <v>1.7666666666666719E-2</v>
      </c>
      <c r="AM123" s="123">
        <f t="shared" si="67"/>
        <v>1.2999999999999901E-2</v>
      </c>
      <c r="AN123" s="123">
        <f t="shared" si="68"/>
        <v>8.3333333333333037E-3</v>
      </c>
      <c r="AO123" s="123">
        <f t="shared" si="69"/>
        <v>6.6666666666667096E-3</v>
      </c>
      <c r="AP123" s="123">
        <f t="shared" si="70"/>
        <v>2.8198012556212015E-3</v>
      </c>
      <c r="AQ123" s="123">
        <f t="shared" si="71"/>
        <v>2.513532077712155E-3</v>
      </c>
      <c r="AR123" s="123">
        <f t="shared" si="72"/>
        <v>1.0999999999999954E-2</v>
      </c>
      <c r="AS123" s="123">
        <f t="shared" si="73"/>
        <v>2.5000000000000078E-2</v>
      </c>
      <c r="AT123" s="123">
        <f t="shared" si="74"/>
        <v>6.7333333333333301E-2</v>
      </c>
      <c r="AU123" s="123">
        <f t="shared" si="75"/>
        <v>0.11800000000000005</v>
      </c>
      <c r="AV123" s="123">
        <f t="shared" si="76"/>
        <v>9.4333333333333297E-2</v>
      </c>
      <c r="AW123" s="123">
        <f t="shared" si="77"/>
        <v>1.100000000000001E-2</v>
      </c>
      <c r="AX123" s="123">
        <f t="shared" si="78"/>
        <v>3.333333333333327E-3</v>
      </c>
      <c r="AY123" s="123">
        <f t="shared" si="79"/>
        <v>0</v>
      </c>
      <c r="AZ123" s="123">
        <f t="shared" si="80"/>
        <v>2.1709930844666658E-2</v>
      </c>
      <c r="BA123" s="132">
        <f t="shared" si="81"/>
        <v>0.14662340248866668</v>
      </c>
      <c r="BB123" s="74">
        <f t="shared" si="82"/>
        <v>0</v>
      </c>
      <c r="BC123" s="74">
        <f t="shared" si="83"/>
        <v>0.49915313458895449</v>
      </c>
      <c r="BD123" s="74">
        <f t="shared" si="84"/>
        <v>0.35422346292237883</v>
      </c>
      <c r="BE123" s="74">
        <f t="shared" si="85"/>
        <v>0.14662340248866668</v>
      </c>
      <c r="BF123" s="74">
        <f t="shared" si="86"/>
        <v>1.894961820607858</v>
      </c>
      <c r="BG123" s="74">
        <f t="shared" si="87"/>
        <v>23.176729984344359</v>
      </c>
      <c r="BH123" s="74">
        <f t="shared" si="88"/>
        <v>0.46474264628798567</v>
      </c>
      <c r="BI123" s="77">
        <f t="array" ref="BI123">10^ (LOG(INDEX($I$6:$AE$6,MATCH(BI$6/100,$I123:$AE123,-1)))-(INDEX($I123:$AE123,MATCH(BI$6/100,$I123:$AE123,-1))-BI$6/100)/(INDEX($I123:$AE123,MATCH(BI$6/100,$I123:$AE123,-1))-INDEX($I123:$AE123,MATCH(BI$6/100,$I123:$AE123,-1)+1))*(LOG(INDEX($I$6:$AE$6,MATCH(BI$6/100,$I123:$AE123,-1)))-LOG(INDEX($I$6:$AE$6,MATCH(BI$6/100,$I123:$AE123,-1)+1))))</f>
        <v>2.1033270617363105E-2</v>
      </c>
      <c r="BJ123" s="77">
        <f t="array" ref="BJ123">10^ (LOG(INDEX($I$6:$AE$6,MATCH(BJ$6/100,$I123:$AE123,-1)))-(INDEX($I123:$AE123,MATCH(BJ$6/100,$I123:$AE123,-1))-BJ$6/100)/(INDEX($I123:$AE123,MATCH(BJ$6/100,$I123:$AE123,-1))-INDEX($I123:$AE123,MATCH(BJ$6/100,$I123:$AE123,-1)+1))*(LOG(INDEX($I$6:$AE$6,MATCH(BJ$6/100,$I123:$AE123,-1)))-LOG(INDEX($I$6:$AE$6,MATCH(BJ$6/100,$I123:$AE123,-1)+1))))</f>
        <v>8.6304392107505415E-2</v>
      </c>
      <c r="BK123" s="77">
        <f t="array" ref="BK123">10^ (LOG(INDEX($I$6:$AE$6,MATCH(BK$6/100,$I123:$AE123,-1)))-(INDEX($I123:$AE123,MATCH(BK$6/100,$I123:$AE123,-1))-BK$6/100)/(INDEX($I123:$AE123,MATCH(BK$6/100,$I123:$AE123,-1))-INDEX($I123:$AE123,MATCH(BK$6/100,$I123:$AE123,-1)+1))*(LOG(INDEX($I$6:$AE$6,MATCH(BK$6/100,$I123:$AE123,-1)))-LOG(INDEX($I$6:$AE$6,MATCH(BK$6/100,$I123:$AE123,-1)+1))))</f>
        <v>0.38143861629122222</v>
      </c>
      <c r="BL123" s="77">
        <f t="array" ref="BL123">10^ (LOG(INDEX($I$6:$AE$6,MATCH(BL$6/100,$I123:$AE123,-1)))-(INDEX($I123:$AE123,MATCH(BL$6/100,$I123:$AE123,-1))-BL$6/100)/(INDEX($I123:$AE123,MATCH(BL$6/100,$I123:$AE123,-1))-INDEX($I123:$AE123,MATCH(BL$6/100,$I123:$AE123,-1)+1))*(LOG(INDEX($I$6:$AE$6,MATCH(BL$6/100,$I123:$AE123,-1)))-LOG(INDEX($I$6:$AE$6,MATCH(BL$6/100,$I123:$AE123,-1)+1))))</f>
        <v>0.52369505011120643</v>
      </c>
      <c r="BM123" s="77">
        <f t="array" ref="BM123">10^ (LOG(INDEX($I$6:$AE$6,MATCH(BM$6/100,$I123:$AE123,-1)))-(INDEX($I123:$AE123,MATCH(BM$6/100,$I123:$AE123,-1))-BM$6/100)/(INDEX($I123:$AE123,MATCH(BM$6/100,$I123:$AE123,-1))-INDEX($I123:$AE123,MATCH(BM$6/100,$I123:$AE123,-1)+1))*(LOG(INDEX($I$6:$AE$6,MATCH(BM$6/100,$I123:$AE123,-1)))-LOG(INDEX($I$6:$AE$6,MATCH(BM$6/100,$I123:$AE123,-1)+1))))</f>
        <v>1.8934317115264698</v>
      </c>
      <c r="BN123" s="77">
        <f t="array" ref="BN123">10^ (LOG(INDEX($I$6:$AE$6,MATCH(BN$6/100,$I123:$AE123,-1)))-(INDEX($I123:$AE123,MATCH(BN$6/100,$I123:$AE123,-1))-BN$6/100)/(INDEX($I123:$AE123,MATCH(BN$6/100,$I123:$AE123,-1))-INDEX($I123:$AE123,MATCH(BN$6/100,$I123:$AE123,-1)+1))*(LOG(INDEX($I$6:$AE$6,MATCH(BN$6/100,$I123:$AE123,-1)))-LOG(INDEX($I$6:$AE$6,MATCH(BN$6/100,$I123:$AE123,-1)+1))))</f>
        <v>19.617604266013821</v>
      </c>
      <c r="BO123" s="77">
        <f t="array" ref="BO123">10^ (LOG(INDEX($I$6:$AE$6,MATCH(BO$6/100,$I123:$AE123,-1)))-(INDEX($I123:$AE123,MATCH(BO$6/100,$I123:$AE123,-1))-BO$6/100)/(INDEX($I123:$AE123,MATCH(BO$6/100,$I123:$AE123,-1))-INDEX($I123:$AE123,MATCH(BO$6/100,$I123:$AE123,-1)+1))*(LOG(INDEX($I$6:$AE$6,MATCH(BO$6/100,$I123:$AE123,-1)))-LOG(INDEX($I$6:$AE$6,MATCH(BO$6/100,$I123:$AE123,-1)+1))))</f>
        <v>25.681206385599999</v>
      </c>
      <c r="BP123" s="77">
        <f t="array" ref="BP123">10^ (LOG(INDEX($I$6:$AE$6,MATCH(BP$6/100,$I123:$AE123,-1)))-(INDEX($I123:$AE123,MATCH(BP$6/100,$I123:$AE123,-1))-BP$6/100)/(INDEX($I123:$AE123,MATCH(BP$6/100,$I123:$AE123,-1))-INDEX($I123:$AE123,MATCH(BP$6/100,$I123:$AE123,-1)+1))*(LOG(INDEX($I$6:$AE$6,MATCH(BP$6/100,$I123:$AE123,-1)))-LOG(INDEX($I$6:$AE$6,MATCH(BP$6/100,$I123:$AE123,-1)+1))))</f>
        <v>32.744074510729362</v>
      </c>
      <c r="BQ123" s="78">
        <f t="array" ref="BQ123">10^ (LOG(INDEX($I$6:$AE$6,MATCH(BQ$6/100,$I123:$AE123,-1)))-(INDEX($I123:$AE123,MATCH(BQ$6/100,$I123:$AE123,-1))-BQ$6/100)/(INDEX($I123:$AE123,MATCH(BQ$6/100,$I123:$AE123,-1))-INDEX($I123:$AE123,MATCH(BQ$6/100,$I123:$AE123,-1)+1))*(LOG(INDEX($I$6:$AE$6,MATCH(BQ$6/100,$I123:$AE123,-1)))-LOG(INDEX($I$6:$AE$6,MATCH(BQ$6/100,$I123:$AE123,-1)+1))))</f>
        <v>38.505989419164528</v>
      </c>
    </row>
    <row r="124" spans="1:69" x14ac:dyDescent="0.2">
      <c r="A124" s="2"/>
      <c r="B124" s="79">
        <f t="shared" si="89"/>
        <v>123</v>
      </c>
      <c r="C124" s="71">
        <f t="shared" si="90"/>
        <v>124</v>
      </c>
      <c r="D124" s="71">
        <f t="shared" si="59"/>
        <v>123</v>
      </c>
      <c r="E124" s="57">
        <v>0</v>
      </c>
      <c r="F124" s="57" t="s">
        <v>101</v>
      </c>
      <c r="G124" s="118">
        <f t="array" ref="G124">SUM(IF(Data!$B$7:$B$669&gt;='1'!B124,IF(Data!$B$7:$B$669&lt;'1'!C124,IF(Data!$D$7:$D$669&gt;0,1))))</f>
        <v>2</v>
      </c>
      <c r="H124" s="120">
        <f t="array" ref="H124">SUM(IF(Data!$B$7:$B$669&gt;='1'!B124,IF(Data!$B$7:$B$669&lt;'1'!C124,IF(Data!$D$7:$D$669&gt;0,Data!$F$7:$F$669))))/3</f>
        <v>1.3333333333333333</v>
      </c>
      <c r="I124" s="137">
        <f t="array" ref="I124">SUM(IF(Data!$B$7:$B$669&gt;='1'!$B124,IF(Data!$B$7:$B$669&lt;'1'!$C124,IF(Data!$D$7:$D$669&gt;0,Data!H$7:H$669))))/'1'!$G124</f>
        <v>1</v>
      </c>
      <c r="J124" s="74">
        <f t="array" ref="J124">SUM(IF(Data!$B$7:$B$669&gt;='1'!$B124,IF(Data!$B$7:$B$669&lt;'1'!$C124,IF(Data!$D$7:$D$669&gt;0,Data!I$7:I$669))))/'1'!$G124</f>
        <v>1</v>
      </c>
      <c r="K124" s="74">
        <f t="array" ref="K124">SUM(IF(Data!$B$7:$B$669&gt;='1'!$B124,IF(Data!$B$7:$B$669&lt;'1'!$C124,IF(Data!$D$7:$D$669&gt;0,Data!J$7:J$669))))/'1'!$G124</f>
        <v>1</v>
      </c>
      <c r="L124" s="74">
        <f t="array" ref="L124">SUM(IF(Data!$B$7:$B$669&gt;='1'!$B124,IF(Data!$B$7:$B$669&lt;'1'!$C124,IF(Data!$D$7:$D$669&gt;0,Data!K$7:K$669))))/'1'!$G124</f>
        <v>0.85899999999999999</v>
      </c>
      <c r="M124" s="74">
        <f t="array" ref="M124">SUM(IF(Data!$B$7:$B$669&gt;='1'!$B124,IF(Data!$B$7:$B$669&lt;'1'!$C124,IF(Data!$D$7:$D$669&gt;0,Data!L$7:L$669))))/'1'!$G124</f>
        <v>0.67999999999999994</v>
      </c>
      <c r="N124" s="74">
        <f t="array" ref="N124">SUM(IF(Data!$B$7:$B$669&gt;='1'!$B124,IF(Data!$B$7:$B$669&lt;'1'!$C124,IF(Data!$D$7:$D$669&gt;0,Data!M$7:M$669))))/'1'!$G124</f>
        <v>0.67149999999999999</v>
      </c>
      <c r="O124" s="74">
        <f t="array" ref="O124">SUM(IF(Data!$B$7:$B$669&gt;='1'!$B124,IF(Data!$B$7:$B$669&lt;'1'!$C124,IF(Data!$D$7:$D$669&gt;0,Data!N$7:N$669))))/'1'!$G124</f>
        <v>0.62250000000000005</v>
      </c>
      <c r="P124" s="74">
        <f t="array" ref="P124">SUM(IF(Data!$B$7:$B$669&gt;='1'!$B124,IF(Data!$B$7:$B$669&lt;'1'!$C124,IF(Data!$D$7:$D$669&gt;0,Data!O$7:O$669))))/'1'!$G124</f>
        <v>0.59350000000000003</v>
      </c>
      <c r="Q124" s="74">
        <f t="array" ref="Q124">SUM(IF(Data!$B$7:$B$669&gt;='1'!$B124,IF(Data!$B$7:$B$669&lt;'1'!$C124,IF(Data!$D$7:$D$669&gt;0,Data!P$7:P$669))))/'1'!$G124</f>
        <v>0.56500000000000006</v>
      </c>
      <c r="R124" s="74">
        <f t="array" ref="R124">SUM(IF(Data!$B$7:$B$669&gt;='1'!$B124,IF(Data!$B$7:$B$669&lt;'1'!$C124,IF(Data!$D$7:$D$669&gt;0,Data!Q$7:Q$669))))/'1'!$G124</f>
        <v>0.52900000000000003</v>
      </c>
      <c r="S124" s="74">
        <f t="array" ref="S124">SUM(IF(Data!$B$7:$B$669&gt;='1'!$B124,IF(Data!$B$7:$B$669&lt;'1'!$C124,IF(Data!$D$7:$D$669&gt;0,Data!R$7:R$669))))/'1'!$G124</f>
        <v>0.4985</v>
      </c>
      <c r="T124" s="74">
        <f t="array" ref="T124">SUM(IF(Data!$B$7:$B$669&gt;='1'!$B124,IF(Data!$B$7:$B$669&lt;'1'!$C124,IF(Data!$D$7:$D$669&gt;0,Data!S$7:S$669))))/'1'!$G124</f>
        <v>0.47920198515684281</v>
      </c>
      <c r="U124" s="74">
        <f t="array" ref="U124">SUM(IF(Data!$B$7:$B$669&gt;='1'!$B124,IF(Data!$B$7:$B$669&lt;'1'!$C124,IF(Data!$D$7:$D$669&gt;0,Data!T$7:T$669))))/'1'!$G124</f>
        <v>0.46199999999999997</v>
      </c>
      <c r="V124" s="74">
        <f t="array" ref="V124">SUM(IF(Data!$B$7:$B$669&gt;='1'!$B124,IF(Data!$B$7:$B$669&lt;'1'!$C124,IF(Data!$D$7:$D$669&gt;0,Data!U$7:U$669))))/'1'!$G124</f>
        <v>0.41849999999999998</v>
      </c>
      <c r="W124" s="74">
        <f t="array" ref="W124">SUM(IF(Data!$B$7:$B$669&gt;='1'!$B124,IF(Data!$B$7:$B$669&lt;'1'!$C124,IF(Data!$D$7:$D$669&gt;0,Data!V$7:V$669))))/'1'!$G124</f>
        <v>0.37399999999999994</v>
      </c>
      <c r="X124" s="74">
        <f t="array" ref="X124">SUM(IF(Data!$B$7:$B$669&gt;='1'!$B124,IF(Data!$B$7:$B$669&lt;'1'!$C124,IF(Data!$D$7:$D$669&gt;0,Data!W$7:W$669))))/'1'!$G124</f>
        <v>0.30700000000000005</v>
      </c>
      <c r="Y124" s="74">
        <f t="array" ref="Y124">SUM(IF(Data!$B$7:$B$669&gt;='1'!$B124,IF(Data!$B$7:$B$669&lt;'1'!$C124,IF(Data!$D$7:$D$669&gt;0,Data!X$7:X$669))))/'1'!$G124</f>
        <v>0.20349999999999999</v>
      </c>
      <c r="Z124" s="74">
        <f t="array" ref="Z124">SUM(IF(Data!$B$7:$B$669&gt;='1'!$B124,IF(Data!$B$7:$B$669&lt;'1'!$C124,IF(Data!$D$7:$D$669&gt;0,Data!Y$7:Y$669))))/'1'!$G124</f>
        <v>6.8500000000000005E-2</v>
      </c>
      <c r="AA124" s="74">
        <f t="array" ref="AA124">SUM(IF(Data!$B$7:$B$669&gt;='1'!$B124,IF(Data!$B$7:$B$669&lt;'1'!$C124,IF(Data!$D$7:$D$669&gt;0,Data!Z$7:Z$669))))/'1'!$G124</f>
        <v>1.7500000000000002E-2</v>
      </c>
      <c r="AB124" s="74">
        <f t="array" ref="AB124">SUM(IF(Data!$B$7:$B$669&gt;='1'!$B124,IF(Data!$B$7:$B$669&lt;'1'!$C124,IF(Data!$D$7:$D$669&gt;0,Data!AA$7:AA$669))))/'1'!$G124</f>
        <v>4.9999999999999992E-3</v>
      </c>
      <c r="AC124" s="74">
        <f t="array" ref="AC124">SUM(IF(Data!$B$7:$B$669&gt;='1'!$B124,IF(Data!$B$7:$B$669&lt;'1'!$C124,IF(Data!$D$7:$D$669&gt;0,Data!AB$7:AB$669))))/'1'!$G124</f>
        <v>1E-3</v>
      </c>
      <c r="AD124" s="74">
        <f t="array" ref="AD124">SUM(IF(Data!$B$7:$B$669&gt;='1'!$B124,IF(Data!$B$7:$B$669&lt;'1'!$C124,IF(Data!$D$7:$D$669&gt;0,Data!AC$7:AC$669))))/'1'!$G124</f>
        <v>8.7103011379405942E-4</v>
      </c>
      <c r="AE124" s="75">
        <f t="array" ref="AE124">SUM(IF(Data!$B$7:$B$669&gt;='1'!$B124,IF(Data!$B$7:$B$669&lt;'1'!$C124,IF(Data!$D$7:$D$669&gt;0,Data!AD$7:AD$669))))/'1'!$G124</f>
        <v>0</v>
      </c>
      <c r="AF124" s="131">
        <f t="shared" si="60"/>
        <v>0</v>
      </c>
      <c r="AG124" s="123">
        <f t="shared" si="61"/>
        <v>0</v>
      </c>
      <c r="AH124" s="123">
        <f t="shared" si="62"/>
        <v>0.14100000000000001</v>
      </c>
      <c r="AI124" s="123">
        <f t="shared" si="63"/>
        <v>0.17900000000000005</v>
      </c>
      <c r="AJ124" s="123">
        <f t="shared" si="64"/>
        <v>8.499999999999952E-3</v>
      </c>
      <c r="AK124" s="123">
        <f t="shared" si="65"/>
        <v>4.8999999999999932E-2</v>
      </c>
      <c r="AL124" s="123">
        <f t="shared" si="66"/>
        <v>2.9000000000000026E-2</v>
      </c>
      <c r="AM124" s="123">
        <f t="shared" si="67"/>
        <v>2.849999999999997E-2</v>
      </c>
      <c r="AN124" s="123">
        <f t="shared" si="68"/>
        <v>3.6000000000000032E-2</v>
      </c>
      <c r="AO124" s="123">
        <f t="shared" si="69"/>
        <v>3.0500000000000027E-2</v>
      </c>
      <c r="AP124" s="123">
        <f t="shared" si="70"/>
        <v>1.9298014843157185E-2</v>
      </c>
      <c r="AQ124" s="123">
        <f t="shared" si="71"/>
        <v>1.7201985156842847E-2</v>
      </c>
      <c r="AR124" s="123">
        <f t="shared" si="72"/>
        <v>4.3499999999999983E-2</v>
      </c>
      <c r="AS124" s="123">
        <f t="shared" si="73"/>
        <v>4.450000000000004E-2</v>
      </c>
      <c r="AT124" s="123">
        <f t="shared" si="74"/>
        <v>6.6999999999999893E-2</v>
      </c>
      <c r="AU124" s="123">
        <f t="shared" si="75"/>
        <v>0.10350000000000006</v>
      </c>
      <c r="AV124" s="123">
        <f t="shared" si="76"/>
        <v>0.13499999999999998</v>
      </c>
      <c r="AW124" s="123">
        <f t="shared" si="77"/>
        <v>5.1000000000000004E-2</v>
      </c>
      <c r="AX124" s="123">
        <f t="shared" si="78"/>
        <v>1.2500000000000002E-2</v>
      </c>
      <c r="AY124" s="123">
        <f t="shared" si="79"/>
        <v>3.9999999999999992E-3</v>
      </c>
      <c r="AZ124" s="123">
        <f t="shared" si="80"/>
        <v>1.289698862059406E-4</v>
      </c>
      <c r="BA124" s="132">
        <f t="shared" si="81"/>
        <v>8.7103011379405942E-4</v>
      </c>
      <c r="BB124" s="74">
        <f t="shared" si="82"/>
        <v>0</v>
      </c>
      <c r="BC124" s="74">
        <f t="shared" si="83"/>
        <v>0.52079801484315724</v>
      </c>
      <c r="BD124" s="74">
        <f t="shared" si="84"/>
        <v>0.47833095504304879</v>
      </c>
      <c r="BE124" s="74">
        <f t="shared" si="85"/>
        <v>8.7103011379405942E-4</v>
      </c>
      <c r="BF124" s="74">
        <f t="shared" si="86"/>
        <v>2.9795333981907319</v>
      </c>
      <c r="BG124" s="74">
        <f t="shared" si="87"/>
        <v>14.808301871749533</v>
      </c>
      <c r="BH124" s="74">
        <f t="shared" si="88"/>
        <v>0.52526860717413526</v>
      </c>
      <c r="BI124" s="77">
        <f t="array" ref="BI124">10^ (LOG(INDEX($I$6:$AE$6,MATCH(BI$6/100,$I124:$AE124,-1)))-(INDEX($I124:$AE124,MATCH(BI$6/100,$I124:$AE124,-1))-BI$6/100)/(INDEX($I124:$AE124,MATCH(BI$6/100,$I124:$AE124,-1))-INDEX($I124:$AE124,MATCH(BI$6/100,$I124:$AE124,-1)+1))*(LOG(INDEX($I$6:$AE$6,MATCH(BI$6/100,$I124:$AE124,-1)))-LOG(INDEX($I$6:$AE$6,MATCH(BI$6/100,$I124:$AE124,-1)+1))))</f>
        <v>0.32450231273823987</v>
      </c>
      <c r="BJ124" s="77">
        <f t="array" ref="BJ124">10^ (LOG(INDEX($I$6:$AE$6,MATCH(BJ$6/100,$I124:$AE124,-1)))-(INDEX($I124:$AE124,MATCH(BJ$6/100,$I124:$AE124,-1))-BJ$6/100)/(INDEX($I124:$AE124,MATCH(BJ$6/100,$I124:$AE124,-1))-INDEX($I124:$AE124,MATCH(BJ$6/100,$I124:$AE124,-1)+1))*(LOG(INDEX($I$6:$AE$6,MATCH(BJ$6/100,$I124:$AE124,-1)))-LOG(INDEX($I$6:$AE$6,MATCH(BJ$6/100,$I124:$AE124,-1)+1))))</f>
        <v>0.37684572247068648</v>
      </c>
      <c r="BK124" s="77">
        <f t="array" ref="BK124">10^ (LOG(INDEX($I$6:$AE$6,MATCH(BK$6/100,$I124:$AE124,-1)))-(INDEX($I124:$AE124,MATCH(BK$6/100,$I124:$AE124,-1))-BK$6/100)/(INDEX($I124:$AE124,MATCH(BK$6/100,$I124:$AE124,-1))-INDEX($I124:$AE124,MATCH(BK$6/100,$I124:$AE124,-1)+1))*(LOG(INDEX($I$6:$AE$6,MATCH(BK$6/100,$I124:$AE124,-1)))-LOG(INDEX($I$6:$AE$6,MATCH(BK$6/100,$I124:$AE124,-1)+1))))</f>
        <v>0.49299546535895999</v>
      </c>
      <c r="BL124" s="77">
        <f t="array" ref="BL124">10^ (LOG(INDEX($I$6:$AE$6,MATCH(BL$6/100,$I124:$AE124,-1)))-(INDEX($I124:$AE124,MATCH(BL$6/100,$I124:$AE124,-1))-BL$6/100)/(INDEX($I124:$AE124,MATCH(BL$6/100,$I124:$AE124,-1))-INDEX($I124:$AE124,MATCH(BL$6/100,$I124:$AE124,-1)+1))*(LOG(INDEX($I$6:$AE$6,MATCH(BL$6/100,$I124:$AE124,-1)))-LOG(INDEX($I$6:$AE$6,MATCH(BL$6/100,$I124:$AE124,-1)+1))))</f>
        <v>0.75029748340901825</v>
      </c>
      <c r="BM124" s="77">
        <f t="array" ref="BM124">10^ (LOG(INDEX($I$6:$AE$6,MATCH(BM$6/100,$I124:$AE124,-1)))-(INDEX($I124:$AE124,MATCH(BM$6/100,$I124:$AE124,-1))-BM$6/100)/(INDEX($I124:$AE124,MATCH(BM$6/100,$I124:$AE124,-1))-INDEX($I124:$AE124,MATCH(BM$6/100,$I124:$AE124,-1)+1))*(LOG(INDEX($I$6:$AE$6,MATCH(BM$6/100,$I124:$AE124,-1)))-LOG(INDEX($I$6:$AE$6,MATCH(BM$6/100,$I124:$AE124,-1)+1))))</f>
        <v>2.4414657466236016</v>
      </c>
      <c r="BN124" s="77">
        <f t="array" ref="BN124">10^ (LOG(INDEX($I$6:$AE$6,MATCH(BN$6/100,$I124:$AE124,-1)))-(INDEX($I124:$AE124,MATCH(BN$6/100,$I124:$AE124,-1))-BN$6/100)/(INDEX($I124:$AE124,MATCH(BN$6/100,$I124:$AE124,-1))-INDEX($I124:$AE124,MATCH(BN$6/100,$I124:$AE124,-1)+1))*(LOG(INDEX($I$6:$AE$6,MATCH(BN$6/100,$I124:$AE124,-1)))-LOG(INDEX($I$6:$AE$6,MATCH(BN$6/100,$I124:$AE124,-1)+1))))</f>
        <v>11.61905932809556</v>
      </c>
      <c r="BO124" s="77">
        <f t="array" ref="BO124">10^ (LOG(INDEX($I$6:$AE$6,MATCH(BO$6/100,$I124:$AE124,-1)))-(INDEX($I124:$AE124,MATCH(BO$6/100,$I124:$AE124,-1))-BO$6/100)/(INDEX($I124:$AE124,MATCH(BO$6/100,$I124:$AE124,-1))-INDEX($I124:$AE124,MATCH(BO$6/100,$I124:$AE124,-1)+1))*(LOG(INDEX($I$6:$AE$6,MATCH(BO$6/100,$I124:$AE124,-1)))-LOG(INDEX($I$6:$AE$6,MATCH(BO$6/100,$I124:$AE124,-1)+1))))</f>
        <v>22.279689520447636</v>
      </c>
      <c r="BP124" s="77">
        <f t="array" ref="BP124">10^ (LOG(INDEX($I$6:$AE$6,MATCH(BP$6/100,$I124:$AE124,-1)))-(INDEX($I124:$AE124,MATCH(BP$6/100,$I124:$AE124,-1))-BP$6/100)/(INDEX($I124:$AE124,MATCH(BP$6/100,$I124:$AE124,-1))-INDEX($I124:$AE124,MATCH(BP$6/100,$I124:$AE124,-1)+1))*(LOG(INDEX($I$6:$AE$6,MATCH(BP$6/100,$I124:$AE124,-1)))-LOG(INDEX($I$6:$AE$6,MATCH(BP$6/100,$I124:$AE124,-1)+1))))</f>
        <v>26.270181458077829</v>
      </c>
      <c r="BQ124" s="78">
        <f t="array" ref="BQ124">10^ (LOG(INDEX($I$6:$AE$6,MATCH(BQ$6/100,$I124:$AE124,-1)))-(INDEX($I124:$AE124,MATCH(BQ$6/100,$I124:$AE124,-1))-BQ$6/100)/(INDEX($I124:$AE124,MATCH(BQ$6/100,$I124:$AE124,-1))-INDEX($I124:$AE124,MATCH(BQ$6/100,$I124:$AE124,-1)+1))*(LOG(INDEX($I$6:$AE$6,MATCH(BQ$6/100,$I124:$AE124,-1)))-LOG(INDEX($I$6:$AE$6,MATCH(BQ$6/100,$I124:$AE124,-1)+1))))</f>
        <v>30.227215202873726</v>
      </c>
    </row>
    <row r="125" spans="1:69" x14ac:dyDescent="0.2">
      <c r="A125" s="2"/>
      <c r="B125" s="79">
        <f t="shared" si="89"/>
        <v>124</v>
      </c>
      <c r="C125" s="71">
        <f t="shared" si="90"/>
        <v>125</v>
      </c>
      <c r="D125" s="71">
        <f t="shared" si="59"/>
        <v>124</v>
      </c>
      <c r="E125" s="57">
        <v>0</v>
      </c>
      <c r="F125" s="57" t="s">
        <v>101</v>
      </c>
      <c r="G125" s="118">
        <f t="array" ref="G125">SUM(IF(Data!$B$7:$B$669&gt;='1'!B125,IF(Data!$B$7:$B$669&lt;'1'!C125,IF(Data!$D$7:$D$669&gt;0,1))))</f>
        <v>3</v>
      </c>
      <c r="H125" s="120">
        <f t="array" ref="H125">SUM(IF(Data!$B$7:$B$669&gt;='1'!B125,IF(Data!$B$7:$B$669&lt;'1'!C125,IF(Data!$D$7:$D$669&gt;0,Data!$F$7:$F$669))))/3</f>
        <v>1.6666666666666667</v>
      </c>
      <c r="I125" s="137">
        <f t="array" ref="I125">SUM(IF(Data!$B$7:$B$669&gt;='1'!$B125,IF(Data!$B$7:$B$669&lt;'1'!$C125,IF(Data!$D$7:$D$669&gt;0,Data!H$7:H$669))))/'1'!$G125</f>
        <v>1</v>
      </c>
      <c r="J125" s="74">
        <f t="array" ref="J125">SUM(IF(Data!$B$7:$B$669&gt;='1'!$B125,IF(Data!$B$7:$B$669&lt;'1'!$C125,IF(Data!$D$7:$D$669&gt;0,Data!I$7:I$669))))/'1'!$G125</f>
        <v>1</v>
      </c>
      <c r="K125" s="74">
        <f t="array" ref="K125">SUM(IF(Data!$B$7:$B$669&gt;='1'!$B125,IF(Data!$B$7:$B$669&lt;'1'!$C125,IF(Data!$D$7:$D$669&gt;0,Data!J$7:J$669))))/'1'!$G125</f>
        <v>0.85466666666666669</v>
      </c>
      <c r="L125" s="74">
        <f t="array" ref="L125">SUM(IF(Data!$B$7:$B$669&gt;='1'!$B125,IF(Data!$B$7:$B$669&lt;'1'!$C125,IF(Data!$D$7:$D$669&gt;0,Data!K$7:K$669))))/'1'!$G125</f>
        <v>0.78333333333333333</v>
      </c>
      <c r="M125" s="74">
        <f t="array" ref="M125">SUM(IF(Data!$B$7:$B$669&gt;='1'!$B125,IF(Data!$B$7:$B$669&lt;'1'!$C125,IF(Data!$D$7:$D$669&gt;0,Data!L$7:L$669))))/'1'!$G125</f>
        <v>0.78300000000000003</v>
      </c>
      <c r="N125" s="74">
        <f t="array" ref="N125">SUM(IF(Data!$B$7:$B$669&gt;='1'!$B125,IF(Data!$B$7:$B$669&lt;'1'!$C125,IF(Data!$D$7:$D$669&gt;0,Data!M$7:M$669))))/'1'!$G125</f>
        <v>0.77100000000000002</v>
      </c>
      <c r="O125" s="74">
        <f t="array" ref="O125">SUM(IF(Data!$B$7:$B$669&gt;='1'!$B125,IF(Data!$B$7:$B$669&lt;'1'!$C125,IF(Data!$D$7:$D$669&gt;0,Data!N$7:N$669))))/'1'!$G125</f>
        <v>0.7513333333333333</v>
      </c>
      <c r="P125" s="74">
        <f t="array" ref="P125">SUM(IF(Data!$B$7:$B$669&gt;='1'!$B125,IF(Data!$B$7:$B$669&lt;'1'!$C125,IF(Data!$D$7:$D$669&gt;0,Data!O$7:O$669))))/'1'!$G125</f>
        <v>0.74366666666666659</v>
      </c>
      <c r="Q125" s="74">
        <f t="array" ref="Q125">SUM(IF(Data!$B$7:$B$669&gt;='1'!$B125,IF(Data!$B$7:$B$669&lt;'1'!$C125,IF(Data!$D$7:$D$669&gt;0,Data!P$7:P$669))))/'1'!$G125</f>
        <v>0.73</v>
      </c>
      <c r="R125" s="74">
        <f t="array" ref="R125">SUM(IF(Data!$B$7:$B$669&gt;='1'!$B125,IF(Data!$B$7:$B$669&lt;'1'!$C125,IF(Data!$D$7:$D$669&gt;0,Data!Q$7:Q$669))))/'1'!$G125</f>
        <v>0.71099999999999997</v>
      </c>
      <c r="S125" s="74">
        <f t="array" ref="S125">SUM(IF(Data!$B$7:$B$669&gt;='1'!$B125,IF(Data!$B$7:$B$669&lt;'1'!$C125,IF(Data!$D$7:$D$669&gt;0,Data!R$7:R$669))))/'1'!$G125</f>
        <v>0.69166666666666676</v>
      </c>
      <c r="T125" s="74">
        <f t="array" ref="T125">SUM(IF(Data!$B$7:$B$669&gt;='1'!$B125,IF(Data!$B$7:$B$669&lt;'1'!$C125,IF(Data!$D$7:$D$669&gt;0,Data!S$7:S$669))))/'1'!$G125</f>
        <v>0.67827261070246614</v>
      </c>
      <c r="U125" s="74">
        <f t="array" ref="U125">SUM(IF(Data!$B$7:$B$669&gt;='1'!$B125,IF(Data!$B$7:$B$669&lt;'1'!$C125,IF(Data!$D$7:$D$669&gt;0,Data!T$7:T$669))))/'1'!$G125</f>
        <v>0.66633333333333333</v>
      </c>
      <c r="V125" s="74">
        <f t="array" ref="V125">SUM(IF(Data!$B$7:$B$669&gt;='1'!$B125,IF(Data!$B$7:$B$669&lt;'1'!$C125,IF(Data!$D$7:$D$669&gt;0,Data!U$7:U$669))))/'1'!$G125</f>
        <v>0.629</v>
      </c>
      <c r="W125" s="74">
        <f t="array" ref="W125">SUM(IF(Data!$B$7:$B$669&gt;='1'!$B125,IF(Data!$B$7:$B$669&lt;'1'!$C125,IF(Data!$D$7:$D$669&gt;0,Data!V$7:V$669))))/'1'!$G125</f>
        <v>0.56233333333333324</v>
      </c>
      <c r="X125" s="74">
        <f t="array" ref="X125">SUM(IF(Data!$B$7:$B$669&gt;='1'!$B125,IF(Data!$B$7:$B$669&lt;'1'!$C125,IF(Data!$D$7:$D$669&gt;0,Data!W$7:W$669))))/'1'!$G125</f>
        <v>0.44066666666666671</v>
      </c>
      <c r="Y125" s="74">
        <f t="array" ref="Y125">SUM(IF(Data!$B$7:$B$669&gt;='1'!$B125,IF(Data!$B$7:$B$669&lt;'1'!$C125,IF(Data!$D$7:$D$669&gt;0,Data!X$7:X$669))))/'1'!$G125</f>
        <v>0.19400000000000003</v>
      </c>
      <c r="Z125" s="74">
        <f t="array" ref="Z125">SUM(IF(Data!$B$7:$B$669&gt;='1'!$B125,IF(Data!$B$7:$B$669&lt;'1'!$C125,IF(Data!$D$7:$D$669&gt;0,Data!Y$7:Y$669))))/'1'!$G125</f>
        <v>2.8999999999999998E-2</v>
      </c>
      <c r="AA125" s="74">
        <f t="array" ref="AA125">SUM(IF(Data!$B$7:$B$669&gt;='1'!$B125,IF(Data!$B$7:$B$669&lt;'1'!$C125,IF(Data!$D$7:$D$669&gt;0,Data!Z$7:Z$669))))/'1'!$G125</f>
        <v>7.3333333333333332E-3</v>
      </c>
      <c r="AB125" s="74">
        <f t="array" ref="AB125">SUM(IF(Data!$B$7:$B$669&gt;='1'!$B125,IF(Data!$B$7:$B$669&lt;'1'!$C125,IF(Data!$D$7:$D$669&gt;0,Data!AA$7:AA$669))))/'1'!$G125</f>
        <v>2E-3</v>
      </c>
      <c r="AC125" s="74">
        <f t="array" ref="AC125">SUM(IF(Data!$B$7:$B$669&gt;='1'!$B125,IF(Data!$B$7:$B$669&lt;'1'!$C125,IF(Data!$D$7:$D$669&gt;0,Data!AB$7:AB$669))))/'1'!$G125</f>
        <v>0</v>
      </c>
      <c r="AD125" s="74">
        <f t="array" ref="AD125">SUM(IF(Data!$B$7:$B$669&gt;='1'!$B125,IF(Data!$B$7:$B$669&lt;'1'!$C125,IF(Data!$D$7:$D$669&gt;0,Data!AC$7:AC$669))))/'1'!$G125</f>
        <v>0</v>
      </c>
      <c r="AE125" s="75">
        <f t="array" ref="AE125">SUM(IF(Data!$B$7:$B$669&gt;='1'!$B125,IF(Data!$B$7:$B$669&lt;'1'!$C125,IF(Data!$D$7:$D$669&gt;0,Data!AD$7:AD$669))))/'1'!$G125</f>
        <v>0</v>
      </c>
      <c r="AF125" s="131">
        <f t="shared" si="60"/>
        <v>0</v>
      </c>
      <c r="AG125" s="123">
        <f t="shared" si="61"/>
        <v>0.14533333333333331</v>
      </c>
      <c r="AH125" s="123">
        <f t="shared" si="62"/>
        <v>7.133333333333336E-2</v>
      </c>
      <c r="AI125" s="123">
        <f t="shared" si="63"/>
        <v>3.3333333333329662E-4</v>
      </c>
      <c r="AJ125" s="123">
        <f t="shared" si="64"/>
        <v>1.2000000000000011E-2</v>
      </c>
      <c r="AK125" s="123">
        <f t="shared" si="65"/>
        <v>1.9666666666666721E-2</v>
      </c>
      <c r="AL125" s="123">
        <f t="shared" si="66"/>
        <v>7.6666666666667105E-3</v>
      </c>
      <c r="AM125" s="123">
        <f t="shared" si="67"/>
        <v>1.3666666666666605E-2</v>
      </c>
      <c r="AN125" s="123">
        <f t="shared" si="68"/>
        <v>1.9000000000000017E-2</v>
      </c>
      <c r="AO125" s="123">
        <f t="shared" si="69"/>
        <v>1.9333333333333202E-2</v>
      </c>
      <c r="AP125" s="123">
        <f t="shared" si="70"/>
        <v>1.3394055964200624E-2</v>
      </c>
      <c r="AQ125" s="123">
        <f t="shared" si="71"/>
        <v>1.1939277369132806E-2</v>
      </c>
      <c r="AR125" s="123">
        <f t="shared" si="72"/>
        <v>3.7333333333333329E-2</v>
      </c>
      <c r="AS125" s="123">
        <f t="shared" si="73"/>
        <v>6.6666666666666763E-2</v>
      </c>
      <c r="AT125" s="123">
        <f t="shared" si="74"/>
        <v>0.12166666666666653</v>
      </c>
      <c r="AU125" s="123">
        <f t="shared" si="75"/>
        <v>0.24666666666666667</v>
      </c>
      <c r="AV125" s="123">
        <f t="shared" si="76"/>
        <v>0.16500000000000004</v>
      </c>
      <c r="AW125" s="123">
        <f t="shared" si="77"/>
        <v>2.1666666666666664E-2</v>
      </c>
      <c r="AX125" s="123">
        <f t="shared" si="78"/>
        <v>5.3333333333333332E-3</v>
      </c>
      <c r="AY125" s="123">
        <f t="shared" si="79"/>
        <v>2E-3</v>
      </c>
      <c r="AZ125" s="123">
        <f t="shared" si="80"/>
        <v>0</v>
      </c>
      <c r="BA125" s="132">
        <f t="shared" si="81"/>
        <v>0</v>
      </c>
      <c r="BB125" s="74">
        <f t="shared" si="82"/>
        <v>0</v>
      </c>
      <c r="BC125" s="74">
        <f t="shared" si="83"/>
        <v>0.32172738929753386</v>
      </c>
      <c r="BD125" s="74">
        <f t="shared" si="84"/>
        <v>0.67827261070246603</v>
      </c>
      <c r="BE125" s="74">
        <f t="shared" si="85"/>
        <v>0</v>
      </c>
      <c r="BF125" s="74">
        <f t="shared" si="86"/>
        <v>1.806933307052855</v>
      </c>
      <c r="BG125" s="74">
        <f t="shared" si="87"/>
        <v>22.072445350752567</v>
      </c>
      <c r="BH125" s="74">
        <f t="shared" si="88"/>
        <v>0.55129638386199808</v>
      </c>
      <c r="BI125" s="77">
        <f t="array" ref="BI125">10^ (LOG(INDEX($I$6:$AE$6,MATCH(BI$6/100,$I125:$AE125,-1)))-(INDEX($I125:$AE125,MATCH(BI$6/100,$I125:$AE125,-1))-BI$6/100)/(INDEX($I125:$AE125,MATCH(BI$6/100,$I125:$AE125,-1))-INDEX($I125:$AE125,MATCH(BI$6/100,$I125:$AE125,-1)+1))*(LOG(INDEX($I$6:$AE$6,MATCH(BI$6/100,$I125:$AE125,-1)))-LOG(INDEX($I$6:$AE$6,MATCH(BI$6/100,$I125:$AE125,-1)+1))))</f>
        <v>0.34673732252892764</v>
      </c>
      <c r="BJ125" s="77">
        <f t="array" ref="BJ125">10^ (LOG(INDEX($I$6:$AE$6,MATCH(BJ$6/100,$I125:$AE125,-1)))-(INDEX($I125:$AE125,MATCH(BJ$6/100,$I125:$AE125,-1))-BJ$6/100)/(INDEX($I125:$AE125,MATCH(BJ$6/100,$I125:$AE125,-1))-INDEX($I125:$AE125,MATCH(BJ$6/100,$I125:$AE125,-1)+1))*(LOG(INDEX($I$6:$AE$6,MATCH(BJ$6/100,$I125:$AE125,-1)))-LOG(INDEX($I$6:$AE$6,MATCH(BJ$6/100,$I125:$AE125,-1)+1))))</f>
        <v>0.39186642856856269</v>
      </c>
      <c r="BK125" s="77">
        <f t="array" ref="BK125">10^ (LOG(INDEX($I$6:$AE$6,MATCH(BK$6/100,$I125:$AE125,-1)))-(INDEX($I125:$AE125,MATCH(BK$6/100,$I125:$AE125,-1))-BK$6/100)/(INDEX($I125:$AE125,MATCH(BK$6/100,$I125:$AE125,-1))-INDEX($I125:$AE125,MATCH(BK$6/100,$I125:$AE125,-1)+1))*(LOG(INDEX($I$6:$AE$6,MATCH(BK$6/100,$I125:$AE125,-1)))-LOG(INDEX($I$6:$AE$6,MATCH(BK$6/100,$I125:$AE125,-1)+1))))</f>
        <v>0.45542432346573736</v>
      </c>
      <c r="BL125" s="77">
        <f t="array" ref="BL125">10^ (LOG(INDEX($I$6:$AE$6,MATCH(BL$6/100,$I125:$AE125,-1)))-(INDEX($I125:$AE125,MATCH(BL$6/100,$I125:$AE125,-1))-BL$6/100)/(INDEX($I125:$AE125,MATCH(BL$6/100,$I125:$AE125,-1))-INDEX($I125:$AE125,MATCH(BL$6/100,$I125:$AE125,-1)+1))*(LOG(INDEX($I$6:$AE$6,MATCH(BL$6/100,$I125:$AE125,-1)))-LOG(INDEX($I$6:$AE$6,MATCH(BL$6/100,$I125:$AE125,-1)+1))))</f>
        <v>0.52627690714712771</v>
      </c>
      <c r="BM125" s="77">
        <f t="array" ref="BM125">10^ (LOG(INDEX($I$6:$AE$6,MATCH(BM$6/100,$I125:$AE125,-1)))-(INDEX($I125:$AE125,MATCH(BM$6/100,$I125:$AE125,-1))-BM$6/100)/(INDEX($I125:$AE125,MATCH(BM$6/100,$I125:$AE125,-1))-INDEX($I125:$AE125,MATCH(BM$6/100,$I125:$AE125,-1)+1))*(LOG(INDEX($I$6:$AE$6,MATCH(BM$6/100,$I125:$AE125,-1)))-LOG(INDEX($I$6:$AE$6,MATCH(BM$6/100,$I125:$AE125,-1)+1))))</f>
        <v>0.711082751298036</v>
      </c>
      <c r="BN125" s="77">
        <f t="array" ref="BN125">10^ (LOG(INDEX($I$6:$AE$6,MATCH(BN$6/100,$I125:$AE125,-1)))-(INDEX($I125:$AE125,MATCH(BN$6/100,$I125:$AE125,-1))-BN$6/100)/(INDEX($I125:$AE125,MATCH(BN$6/100,$I125:$AE125,-1))-INDEX($I125:$AE125,MATCH(BN$6/100,$I125:$AE125,-1)+1))*(LOG(INDEX($I$6:$AE$6,MATCH(BN$6/100,$I125:$AE125,-1)))-LOG(INDEX($I$6:$AE$6,MATCH(BN$6/100,$I125:$AE125,-1)+1))))</f>
        <v>1.4597191764463411</v>
      </c>
      <c r="BO125" s="77">
        <f t="array" ref="BO125">10^ (LOG(INDEX($I$6:$AE$6,MATCH(BO$6/100,$I125:$AE125,-1)))-(INDEX($I125:$AE125,MATCH(BO$6/100,$I125:$AE125,-1))-BO$6/100)/(INDEX($I125:$AE125,MATCH(BO$6/100,$I125:$AE125,-1))-INDEX($I125:$AE125,MATCH(BO$6/100,$I125:$AE125,-1)+1))*(LOG(INDEX($I$6:$AE$6,MATCH(BO$6/100,$I125:$AE125,-1)))-LOG(INDEX($I$6:$AE$6,MATCH(BO$6/100,$I125:$AE125,-1)+1))))</f>
        <v>8.9633194772623614</v>
      </c>
      <c r="BP125" s="77">
        <f t="array" ref="BP125">10^ (LOG(INDEX($I$6:$AE$6,MATCH(BP$6/100,$I125:$AE125,-1)))-(INDEX($I125:$AE125,MATCH(BP$6/100,$I125:$AE125,-1))-BP$6/100)/(INDEX($I125:$AE125,MATCH(BP$6/100,$I125:$AE125,-1))-INDEX($I125:$AE125,MATCH(BP$6/100,$I125:$AE125,-1)+1))*(LOG(INDEX($I$6:$AE$6,MATCH(BP$6/100,$I125:$AE125,-1)))-LOG(INDEX($I$6:$AE$6,MATCH(BP$6/100,$I125:$AE125,-1)+1))))</f>
        <v>36.288699496820598</v>
      </c>
      <c r="BQ125" s="78">
        <f t="array" ref="BQ125">10^ (LOG(INDEX($I$6:$AE$6,MATCH(BQ$6/100,$I125:$AE125,-1)))-(INDEX($I125:$AE125,MATCH(BQ$6/100,$I125:$AE125,-1))-BQ$6/100)/(INDEX($I125:$AE125,MATCH(BQ$6/100,$I125:$AE125,-1))-INDEX($I125:$AE125,MATCH(BQ$6/100,$I125:$AE125,-1)+1))*(LOG(INDEX($I$6:$AE$6,MATCH(BQ$6/100,$I125:$AE125,-1)))-LOG(INDEX($I$6:$AE$6,MATCH(BQ$6/100,$I125:$AE125,-1)+1))))</f>
        <v>45.372912310931774</v>
      </c>
    </row>
    <row r="126" spans="1:69" x14ac:dyDescent="0.2">
      <c r="A126" s="2"/>
      <c r="B126" s="79">
        <f t="shared" si="89"/>
        <v>125</v>
      </c>
      <c r="C126" s="71">
        <f t="shared" si="90"/>
        <v>126</v>
      </c>
      <c r="D126" s="71">
        <f t="shared" si="59"/>
        <v>125</v>
      </c>
      <c r="E126" s="57">
        <v>0</v>
      </c>
      <c r="F126" s="57" t="s">
        <v>101</v>
      </c>
      <c r="G126" s="118">
        <f t="array" ref="G126">SUM(IF(Data!$B$7:$B$669&gt;='1'!B126,IF(Data!$B$7:$B$669&lt;'1'!C126,IF(Data!$D$7:$D$669&gt;0,1))))</f>
        <v>3</v>
      </c>
      <c r="H126" s="120">
        <f t="array" ref="H126">SUM(IF(Data!$B$7:$B$669&gt;='1'!B126,IF(Data!$B$7:$B$669&lt;'1'!C126,IF(Data!$D$7:$D$669&gt;0,Data!$F$7:$F$669))))/3</f>
        <v>1.6666666666666667</v>
      </c>
      <c r="I126" s="137">
        <f t="array" ref="I126">SUM(IF(Data!$B$7:$B$669&gt;='1'!$B126,IF(Data!$B$7:$B$669&lt;'1'!$C126,IF(Data!$D$7:$D$669&gt;0,Data!H$7:H$669))))/'1'!$G126</f>
        <v>1</v>
      </c>
      <c r="J126" s="74">
        <f t="array" ref="J126">SUM(IF(Data!$B$7:$B$669&gt;='1'!$B126,IF(Data!$B$7:$B$669&lt;'1'!$C126,IF(Data!$D$7:$D$669&gt;0,Data!I$7:I$669))))/'1'!$G126</f>
        <v>1</v>
      </c>
      <c r="K126" s="74">
        <f t="array" ref="K126">SUM(IF(Data!$B$7:$B$669&gt;='1'!$B126,IF(Data!$B$7:$B$669&lt;'1'!$C126,IF(Data!$D$7:$D$669&gt;0,Data!J$7:J$669))))/'1'!$G126</f>
        <v>0.94</v>
      </c>
      <c r="L126" s="74">
        <f t="array" ref="L126">SUM(IF(Data!$B$7:$B$669&gt;='1'!$B126,IF(Data!$B$7:$B$669&lt;'1'!$C126,IF(Data!$D$7:$D$669&gt;0,Data!K$7:K$669))))/'1'!$G126</f>
        <v>0.85766666666666669</v>
      </c>
      <c r="M126" s="74">
        <f t="array" ref="M126">SUM(IF(Data!$B$7:$B$669&gt;='1'!$B126,IF(Data!$B$7:$B$669&lt;'1'!$C126,IF(Data!$D$7:$D$669&gt;0,Data!L$7:L$669))))/'1'!$G126</f>
        <v>0.77333333333333343</v>
      </c>
      <c r="N126" s="74">
        <f t="array" ref="N126">SUM(IF(Data!$B$7:$B$669&gt;='1'!$B126,IF(Data!$B$7:$B$669&lt;'1'!$C126,IF(Data!$D$7:$D$669&gt;0,Data!M$7:M$669))))/'1'!$G126</f>
        <v>0.68066666666666664</v>
      </c>
      <c r="O126" s="74">
        <f t="array" ref="O126">SUM(IF(Data!$B$7:$B$669&gt;='1'!$B126,IF(Data!$B$7:$B$669&lt;'1'!$C126,IF(Data!$D$7:$D$669&gt;0,Data!N$7:N$669))))/'1'!$G126</f>
        <v>0.60799999999999998</v>
      </c>
      <c r="P126" s="74">
        <f t="array" ref="P126">SUM(IF(Data!$B$7:$B$669&gt;='1'!$B126,IF(Data!$B$7:$B$669&lt;'1'!$C126,IF(Data!$D$7:$D$669&gt;0,Data!O$7:O$669))))/'1'!$G126</f>
        <v>0.55533333333333335</v>
      </c>
      <c r="Q126" s="74">
        <f t="array" ref="Q126">SUM(IF(Data!$B$7:$B$669&gt;='1'!$B126,IF(Data!$B$7:$B$669&lt;'1'!$C126,IF(Data!$D$7:$D$669&gt;0,Data!P$7:P$669))))/'1'!$G126</f>
        <v>0.50466666666666671</v>
      </c>
      <c r="R126" s="74">
        <f t="array" ref="R126">SUM(IF(Data!$B$7:$B$669&gt;='1'!$B126,IF(Data!$B$7:$B$669&lt;'1'!$C126,IF(Data!$D$7:$D$669&gt;0,Data!Q$7:Q$669))))/'1'!$G126</f>
        <v>0.46799999999999997</v>
      </c>
      <c r="S126" s="74">
        <f t="array" ref="S126">SUM(IF(Data!$B$7:$B$669&gt;='1'!$B126,IF(Data!$B$7:$B$669&lt;'1'!$C126,IF(Data!$D$7:$D$669&gt;0,Data!R$7:R$669))))/'1'!$G126</f>
        <v>0.44833333333333342</v>
      </c>
      <c r="T126" s="74">
        <f t="array" ref="T126">SUM(IF(Data!$B$7:$B$669&gt;='1'!$B126,IF(Data!$B$7:$B$669&lt;'1'!$C126,IF(Data!$D$7:$D$669&gt;0,Data!S$7:S$669))))/'1'!$G126</f>
        <v>0.44181254292970945</v>
      </c>
      <c r="U126" s="74">
        <f t="array" ref="U126">SUM(IF(Data!$B$7:$B$669&gt;='1'!$B126,IF(Data!$B$7:$B$669&lt;'1'!$C126,IF(Data!$D$7:$D$669&gt;0,Data!T$7:T$669))))/'1'!$G126</f>
        <v>0.436</v>
      </c>
      <c r="V126" s="74">
        <f t="array" ref="V126">SUM(IF(Data!$B$7:$B$669&gt;='1'!$B126,IF(Data!$B$7:$B$669&lt;'1'!$C126,IF(Data!$D$7:$D$669&gt;0,Data!U$7:U$669))))/'1'!$G126</f>
        <v>0.42133333333333334</v>
      </c>
      <c r="W126" s="74">
        <f t="array" ref="W126">SUM(IF(Data!$B$7:$B$669&gt;='1'!$B126,IF(Data!$B$7:$B$669&lt;'1'!$C126,IF(Data!$D$7:$D$669&gt;0,Data!V$7:V$669))))/'1'!$G126</f>
        <v>0.40566666666666668</v>
      </c>
      <c r="X126" s="74">
        <f t="array" ref="X126">SUM(IF(Data!$B$7:$B$669&gt;='1'!$B126,IF(Data!$B$7:$B$669&lt;'1'!$C126,IF(Data!$D$7:$D$669&gt;0,Data!W$7:W$669))))/'1'!$G126</f>
        <v>0.38100000000000001</v>
      </c>
      <c r="Y126" s="74">
        <f t="array" ref="Y126">SUM(IF(Data!$B$7:$B$669&gt;='1'!$B126,IF(Data!$B$7:$B$669&lt;'1'!$C126,IF(Data!$D$7:$D$669&gt;0,Data!X$7:X$669))))/'1'!$G126</f>
        <v>0.2503333333333333</v>
      </c>
      <c r="Z126" s="74">
        <f t="array" ref="Z126">SUM(IF(Data!$B$7:$B$669&gt;='1'!$B126,IF(Data!$B$7:$B$669&lt;'1'!$C126,IF(Data!$D$7:$D$669&gt;0,Data!Y$7:Y$669))))/'1'!$G126</f>
        <v>4.1333333333333333E-2</v>
      </c>
      <c r="AA126" s="74">
        <f t="array" ref="AA126">SUM(IF(Data!$B$7:$B$669&gt;='1'!$B126,IF(Data!$B$7:$B$669&lt;'1'!$C126,IF(Data!$D$7:$D$669&gt;0,Data!Z$7:Z$669))))/'1'!$G126</f>
        <v>8.666666666666668E-3</v>
      </c>
      <c r="AB126" s="74">
        <f t="array" ref="AB126">SUM(IF(Data!$B$7:$B$669&gt;='1'!$B126,IF(Data!$B$7:$B$669&lt;'1'!$C126,IF(Data!$D$7:$D$669&gt;0,Data!AA$7:AA$669))))/'1'!$G126</f>
        <v>2.6666666666666666E-3</v>
      </c>
      <c r="AC126" s="74">
        <f t="array" ref="AC126">SUM(IF(Data!$B$7:$B$669&gt;='1'!$B126,IF(Data!$B$7:$B$669&lt;'1'!$C126,IF(Data!$D$7:$D$669&gt;0,Data!AB$7:AB$669))))/'1'!$G126</f>
        <v>1E-3</v>
      </c>
      <c r="AD126" s="74">
        <f t="array" ref="AD126">SUM(IF(Data!$B$7:$B$669&gt;='1'!$B126,IF(Data!$B$7:$B$669&lt;'1'!$C126,IF(Data!$D$7:$D$669&gt;0,Data!AC$7:AC$669))))/'1'!$G126</f>
        <v>8.7103011379405942E-4</v>
      </c>
      <c r="AE126" s="75">
        <f t="array" ref="AE126">SUM(IF(Data!$B$7:$B$669&gt;='1'!$B126,IF(Data!$B$7:$B$669&lt;'1'!$C126,IF(Data!$D$7:$D$669&gt;0,Data!AD$7:AD$669))))/'1'!$G126</f>
        <v>0</v>
      </c>
      <c r="AF126" s="131">
        <f t="shared" si="60"/>
        <v>0</v>
      </c>
      <c r="AG126" s="123">
        <f t="shared" si="61"/>
        <v>6.0000000000000053E-2</v>
      </c>
      <c r="AH126" s="123">
        <f t="shared" si="62"/>
        <v>8.2333333333333258E-2</v>
      </c>
      <c r="AI126" s="123">
        <f t="shared" si="63"/>
        <v>8.433333333333326E-2</v>
      </c>
      <c r="AJ126" s="123">
        <f t="shared" si="64"/>
        <v>9.2666666666666786E-2</v>
      </c>
      <c r="AK126" s="123">
        <f t="shared" si="65"/>
        <v>7.2666666666666657E-2</v>
      </c>
      <c r="AL126" s="123">
        <f t="shared" si="66"/>
        <v>5.2666666666666639E-2</v>
      </c>
      <c r="AM126" s="123">
        <f t="shared" si="67"/>
        <v>5.0666666666666638E-2</v>
      </c>
      <c r="AN126" s="123">
        <f t="shared" si="68"/>
        <v>3.6666666666666736E-2</v>
      </c>
      <c r="AO126" s="123">
        <f t="shared" si="69"/>
        <v>1.9666666666666555E-2</v>
      </c>
      <c r="AP126" s="123">
        <f t="shared" si="70"/>
        <v>6.5207904036239661E-3</v>
      </c>
      <c r="AQ126" s="123">
        <f t="shared" si="71"/>
        <v>5.8125429297094522E-3</v>
      </c>
      <c r="AR126" s="123">
        <f t="shared" si="72"/>
        <v>1.4666666666666661E-2</v>
      </c>
      <c r="AS126" s="123">
        <f t="shared" si="73"/>
        <v>1.5666666666666662E-2</v>
      </c>
      <c r="AT126" s="123">
        <f t="shared" si="74"/>
        <v>2.466666666666667E-2</v>
      </c>
      <c r="AU126" s="123">
        <f t="shared" si="75"/>
        <v>0.13066666666666671</v>
      </c>
      <c r="AV126" s="123">
        <f t="shared" si="76"/>
        <v>0.20899999999999996</v>
      </c>
      <c r="AW126" s="123">
        <f t="shared" si="77"/>
        <v>3.2666666666666663E-2</v>
      </c>
      <c r="AX126" s="123">
        <f t="shared" si="78"/>
        <v>6.0000000000000019E-3</v>
      </c>
      <c r="AY126" s="123">
        <f t="shared" si="79"/>
        <v>1.6666666666666666E-3</v>
      </c>
      <c r="AZ126" s="123">
        <f t="shared" si="80"/>
        <v>1.289698862059406E-4</v>
      </c>
      <c r="BA126" s="132">
        <f t="shared" si="81"/>
        <v>8.7103011379405942E-4</v>
      </c>
      <c r="BB126" s="74">
        <f t="shared" si="82"/>
        <v>0</v>
      </c>
      <c r="BC126" s="74">
        <f t="shared" si="83"/>
        <v>0.55818745707029049</v>
      </c>
      <c r="BD126" s="74">
        <f t="shared" si="84"/>
        <v>0.44094151281591537</v>
      </c>
      <c r="BE126" s="74">
        <f t="shared" si="85"/>
        <v>8.7103011379405942E-4</v>
      </c>
      <c r="BF126" s="74">
        <f t="shared" si="86"/>
        <v>3.0872252012058765</v>
      </c>
      <c r="BG126" s="74">
        <f t="shared" si="87"/>
        <v>14.596504037459281</v>
      </c>
      <c r="BH126" s="74">
        <f t="shared" si="88"/>
        <v>0.43682708400608167</v>
      </c>
      <c r="BI126" s="77">
        <f t="array" ref="BI126">10^ (LOG(INDEX($I$6:$AE$6,MATCH(BI$6/100,$I126:$AE126,-1)))-(INDEX($I126:$AE126,MATCH(BI$6/100,$I126:$AE126,-1))-BI$6/100)/(INDEX($I126:$AE126,MATCH(BI$6/100,$I126:$AE126,-1))-INDEX($I126:$AE126,MATCH(BI$6/100,$I126:$AE126,-1)+1))*(LOG(INDEX($I$6:$AE$6,MATCH(BI$6/100,$I126:$AE126,-1)))-LOG(INDEX($I$6:$AE$6,MATCH(BI$6/100,$I126:$AE126,-1)+1))))</f>
        <v>0.32971571773421809</v>
      </c>
      <c r="BJ126" s="77">
        <f t="array" ref="BJ126">10^ (LOG(INDEX($I$6:$AE$6,MATCH(BJ$6/100,$I126:$AE126,-1)))-(INDEX($I126:$AE126,MATCH(BJ$6/100,$I126:$AE126,-1))-BJ$6/100)/(INDEX($I126:$AE126,MATCH(BJ$6/100,$I126:$AE126,-1))-INDEX($I126:$AE126,MATCH(BJ$6/100,$I126:$AE126,-1)+1))*(LOG(INDEX($I$6:$AE$6,MATCH(BJ$6/100,$I126:$AE126,-1)))-LOG(INDEX($I$6:$AE$6,MATCH(BJ$6/100,$I126:$AE126,-1)+1))))</f>
        <v>0.36315354079919149</v>
      </c>
      <c r="BK126" s="77">
        <f t="array" ref="BK126">10^ (LOG(INDEX($I$6:$AE$6,MATCH(BK$6/100,$I126:$AE126,-1)))-(INDEX($I126:$AE126,MATCH(BK$6/100,$I126:$AE126,-1))-BK$6/100)/(INDEX($I126:$AE126,MATCH(BK$6/100,$I126:$AE126,-1))-INDEX($I126:$AE126,MATCH(BK$6/100,$I126:$AE126,-1)+1))*(LOG(INDEX($I$6:$AE$6,MATCH(BK$6/100,$I126:$AE126,-1)))-LOG(INDEX($I$6:$AE$6,MATCH(BK$6/100,$I126:$AE126,-1)+1))))</f>
        <v>0.41977467236404525</v>
      </c>
      <c r="BL126" s="77">
        <f t="array" ref="BL126">10^ (LOG(INDEX($I$6:$AE$6,MATCH(BL$6/100,$I126:$AE126,-1)))-(INDEX($I126:$AE126,MATCH(BL$6/100,$I126:$AE126,-1))-BL$6/100)/(INDEX($I126:$AE126,MATCH(BL$6/100,$I126:$AE126,-1))-INDEX($I126:$AE126,MATCH(BL$6/100,$I126:$AE126,-1)+1))*(LOG(INDEX($I$6:$AE$6,MATCH(BL$6/100,$I126:$AE126,-1)))-LOG(INDEX($I$6:$AE$6,MATCH(BL$6/100,$I126:$AE126,-1)+1))))</f>
        <v>0.55131721127092237</v>
      </c>
      <c r="BM126" s="77">
        <f t="array" ref="BM126">10^ (LOG(INDEX($I$6:$AE$6,MATCH(BM$6/100,$I126:$AE126,-1)))-(INDEX($I126:$AE126,MATCH(BM$6/100,$I126:$AE126,-1))-BM$6/100)/(INDEX($I126:$AE126,MATCH(BM$6/100,$I126:$AE126,-1))-INDEX($I126:$AE126,MATCH(BM$6/100,$I126:$AE126,-1)+1))*(LOG(INDEX($I$6:$AE$6,MATCH(BM$6/100,$I126:$AE126,-1)))-LOG(INDEX($I$6:$AE$6,MATCH(BM$6/100,$I126:$AE126,-1)+1))))</f>
        <v>4.593889857793136</v>
      </c>
      <c r="BN126" s="77">
        <f t="array" ref="BN126">10^ (LOG(INDEX($I$6:$AE$6,MATCH(BN$6/100,$I126:$AE126,-1)))-(INDEX($I126:$AE126,MATCH(BN$6/100,$I126:$AE126,-1))-BN$6/100)/(INDEX($I126:$AE126,MATCH(BN$6/100,$I126:$AE126,-1))-INDEX($I126:$AE126,MATCH(BN$6/100,$I126:$AE126,-1)+1))*(LOG(INDEX($I$6:$AE$6,MATCH(BN$6/100,$I126:$AE126,-1)))-LOG(INDEX($I$6:$AE$6,MATCH(BN$6/100,$I126:$AE126,-1)+1))))</f>
        <v>11.689124693174588</v>
      </c>
      <c r="BO126" s="77">
        <f t="array" ref="BO126">10^ (LOG(INDEX($I$6:$AE$6,MATCH(BO$6/100,$I126:$AE126,-1)))-(INDEX($I126:$AE126,MATCH(BO$6/100,$I126:$AE126,-1))-BO$6/100)/(INDEX($I126:$AE126,MATCH(BO$6/100,$I126:$AE126,-1))-INDEX($I126:$AE126,MATCH(BO$6/100,$I126:$AE126,-1)+1))*(LOG(INDEX($I$6:$AE$6,MATCH(BO$6/100,$I126:$AE126,-1)))-LOG(INDEX($I$6:$AE$6,MATCH(BO$6/100,$I126:$AE126,-1)+1))))</f>
        <v>17.876863253611745</v>
      </c>
      <c r="BP126" s="77">
        <f t="array" ref="BP126">10^ (LOG(INDEX($I$6:$AE$6,MATCH(BP$6/100,$I126:$AE126,-1)))-(INDEX($I126:$AE126,MATCH(BP$6/100,$I126:$AE126,-1))-BP$6/100)/(INDEX($I126:$AE126,MATCH(BP$6/100,$I126:$AE126,-1))-INDEX($I126:$AE126,MATCH(BP$6/100,$I126:$AE126,-1)+1))*(LOG(INDEX($I$6:$AE$6,MATCH(BP$6/100,$I126:$AE126,-1)))-LOG(INDEX($I$6:$AE$6,MATCH(BP$6/100,$I126:$AE126,-1)+1))))</f>
        <v>25.395474649518754</v>
      </c>
      <c r="BQ126" s="78">
        <f t="array" ref="BQ126">10^ (LOG(INDEX($I$6:$AE$6,MATCH(BQ$6/100,$I126:$AE126,-1)))-(INDEX($I126:$AE126,MATCH(BQ$6/100,$I126:$AE126,-1))-BQ$6/100)/(INDEX($I126:$AE126,MATCH(BQ$6/100,$I126:$AE126,-1))-INDEX($I126:$AE126,MATCH(BQ$6/100,$I126:$AE126,-1)+1))*(LOG(INDEX($I$6:$AE$6,MATCH(BQ$6/100,$I126:$AE126,-1)))-LOG(INDEX($I$6:$AE$6,MATCH(BQ$6/100,$I126:$AE126,-1)+1))))</f>
        <v>32.779787991743419</v>
      </c>
    </row>
    <row r="127" spans="1:69" x14ac:dyDescent="0.2">
      <c r="A127" s="2"/>
      <c r="B127" s="79">
        <f t="shared" si="89"/>
        <v>126</v>
      </c>
      <c r="C127" s="71">
        <f t="shared" si="90"/>
        <v>127</v>
      </c>
      <c r="D127" s="71">
        <f t="shared" si="59"/>
        <v>126</v>
      </c>
      <c r="E127" s="57">
        <v>0</v>
      </c>
      <c r="F127" s="57" t="s">
        <v>101</v>
      </c>
      <c r="G127" s="118">
        <f t="array" ref="G127">SUM(IF(Data!$B$7:$B$669&gt;='1'!B127,IF(Data!$B$7:$B$669&lt;'1'!C127,IF(Data!$D$7:$D$669&gt;0,1))))</f>
        <v>3</v>
      </c>
      <c r="H127" s="120">
        <f t="array" ref="H127">SUM(IF(Data!$B$7:$B$669&gt;='1'!B127,IF(Data!$B$7:$B$669&lt;'1'!C127,IF(Data!$D$7:$D$669&gt;0,Data!$F$7:$F$669))))/3</f>
        <v>2</v>
      </c>
      <c r="I127" s="137">
        <f t="array" ref="I127">SUM(IF(Data!$B$7:$B$669&gt;='1'!$B127,IF(Data!$B$7:$B$669&lt;'1'!$C127,IF(Data!$D$7:$D$669&gt;0,Data!H$7:H$669))))/'1'!$G127</f>
        <v>1</v>
      </c>
      <c r="J127" s="74">
        <f t="array" ref="J127">SUM(IF(Data!$B$7:$B$669&gt;='1'!$B127,IF(Data!$B$7:$B$669&lt;'1'!$C127,IF(Data!$D$7:$D$669&gt;0,Data!I$7:I$669))))/'1'!$G127</f>
        <v>1</v>
      </c>
      <c r="K127" s="74">
        <f t="array" ref="K127">SUM(IF(Data!$B$7:$B$669&gt;='1'!$B127,IF(Data!$B$7:$B$669&lt;'1'!$C127,IF(Data!$D$7:$D$669&gt;0,Data!J$7:J$669))))/'1'!$G127</f>
        <v>0.99833333333333341</v>
      </c>
      <c r="L127" s="74">
        <f t="array" ref="L127">SUM(IF(Data!$B$7:$B$669&gt;='1'!$B127,IF(Data!$B$7:$B$669&lt;'1'!$C127,IF(Data!$D$7:$D$669&gt;0,Data!K$7:K$669))))/'1'!$G127</f>
        <v>0.94733333333333336</v>
      </c>
      <c r="M127" s="74">
        <f t="array" ref="M127">SUM(IF(Data!$B$7:$B$669&gt;='1'!$B127,IF(Data!$B$7:$B$669&lt;'1'!$C127,IF(Data!$D$7:$D$669&gt;0,Data!L$7:L$669))))/'1'!$G127</f>
        <v>0.60433333333333339</v>
      </c>
      <c r="N127" s="74">
        <f t="array" ref="N127">SUM(IF(Data!$B$7:$B$669&gt;='1'!$B127,IF(Data!$B$7:$B$669&lt;'1'!$C127,IF(Data!$D$7:$D$669&gt;0,Data!M$7:M$669))))/'1'!$G127</f>
        <v>0.58700000000000008</v>
      </c>
      <c r="O127" s="74">
        <f t="array" ref="O127">SUM(IF(Data!$B$7:$B$669&gt;='1'!$B127,IF(Data!$B$7:$B$669&lt;'1'!$C127,IF(Data!$D$7:$D$669&gt;0,Data!N$7:N$669))))/'1'!$G127</f>
        <v>0.54666666666666675</v>
      </c>
      <c r="P127" s="74">
        <f t="array" ref="P127">SUM(IF(Data!$B$7:$B$669&gt;='1'!$B127,IF(Data!$B$7:$B$669&lt;'1'!$C127,IF(Data!$D$7:$D$669&gt;0,Data!O$7:O$669))))/'1'!$G127</f>
        <v>0.53166666666666673</v>
      </c>
      <c r="Q127" s="74">
        <f t="array" ref="Q127">SUM(IF(Data!$B$7:$B$669&gt;='1'!$B127,IF(Data!$B$7:$B$669&lt;'1'!$C127,IF(Data!$D$7:$D$669&gt;0,Data!P$7:P$669))))/'1'!$G127</f>
        <v>0.51833333333333342</v>
      </c>
      <c r="R127" s="74">
        <f t="array" ref="R127">SUM(IF(Data!$B$7:$B$669&gt;='1'!$B127,IF(Data!$B$7:$B$669&lt;'1'!$C127,IF(Data!$D$7:$D$669&gt;0,Data!Q$7:Q$669))))/'1'!$G127</f>
        <v>0.50200000000000011</v>
      </c>
      <c r="S127" s="74">
        <f t="array" ref="S127">SUM(IF(Data!$B$7:$B$669&gt;='1'!$B127,IF(Data!$B$7:$B$669&lt;'1'!$C127,IF(Data!$D$7:$D$669&gt;0,Data!R$7:R$669))))/'1'!$G127</f>
        <v>0.48699999999999993</v>
      </c>
      <c r="T127" s="74">
        <f t="array" ref="T127">SUM(IF(Data!$B$7:$B$669&gt;='1'!$B127,IF(Data!$B$7:$B$669&lt;'1'!$C127,IF(Data!$D$7:$D$669&gt;0,Data!S$7:S$669))))/'1'!$G127</f>
        <v>0.47642574529142073</v>
      </c>
      <c r="U127" s="74">
        <f t="array" ref="U127">SUM(IF(Data!$B$7:$B$669&gt;='1'!$B127,IF(Data!$B$7:$B$669&lt;'1'!$C127,IF(Data!$D$7:$D$669&gt;0,Data!T$7:T$669))))/'1'!$G127</f>
        <v>0.46700000000000008</v>
      </c>
      <c r="V127" s="74">
        <f t="array" ref="V127">SUM(IF(Data!$B$7:$B$669&gt;='1'!$B127,IF(Data!$B$7:$B$669&lt;'1'!$C127,IF(Data!$D$7:$D$669&gt;0,Data!U$7:U$669))))/'1'!$G127</f>
        <v>0.43066666666666659</v>
      </c>
      <c r="W127" s="74">
        <f t="array" ref="W127">SUM(IF(Data!$B$7:$B$669&gt;='1'!$B127,IF(Data!$B$7:$B$669&lt;'1'!$C127,IF(Data!$D$7:$D$669&gt;0,Data!V$7:V$669))))/'1'!$G127</f>
        <v>0.38166666666666665</v>
      </c>
      <c r="X127" s="74">
        <f t="array" ref="X127">SUM(IF(Data!$B$7:$B$669&gt;='1'!$B127,IF(Data!$B$7:$B$669&lt;'1'!$C127,IF(Data!$D$7:$D$669&gt;0,Data!W$7:W$669))))/'1'!$G127</f>
        <v>0.29066666666666668</v>
      </c>
      <c r="Y127" s="74">
        <f t="array" ref="Y127">SUM(IF(Data!$B$7:$B$669&gt;='1'!$B127,IF(Data!$B$7:$B$669&lt;'1'!$C127,IF(Data!$D$7:$D$669&gt;0,Data!X$7:X$669))))/'1'!$G127</f>
        <v>0.18866666666666668</v>
      </c>
      <c r="Z127" s="74">
        <f t="array" ref="Z127">SUM(IF(Data!$B$7:$B$669&gt;='1'!$B127,IF(Data!$B$7:$B$669&lt;'1'!$C127,IF(Data!$D$7:$D$669&gt;0,Data!Y$7:Y$669))))/'1'!$G127</f>
        <v>5.9666666666666666E-2</v>
      </c>
      <c r="AA127" s="74">
        <f t="array" ref="AA127">SUM(IF(Data!$B$7:$B$669&gt;='1'!$B127,IF(Data!$B$7:$B$669&lt;'1'!$C127,IF(Data!$D$7:$D$669&gt;0,Data!Z$7:Z$669))))/'1'!$G127</f>
        <v>3.0000000000000002E-2</v>
      </c>
      <c r="AB127" s="74">
        <f t="array" ref="AB127">SUM(IF(Data!$B$7:$B$669&gt;='1'!$B127,IF(Data!$B$7:$B$669&lt;'1'!$C127,IF(Data!$D$7:$D$669&gt;0,Data!AA$7:AA$669))))/'1'!$G127</f>
        <v>0.01</v>
      </c>
      <c r="AC127" s="74">
        <f t="array" ref="AC127">SUM(IF(Data!$B$7:$B$669&gt;='1'!$B127,IF(Data!$B$7:$B$669&lt;'1'!$C127,IF(Data!$D$7:$D$669&gt;0,Data!AB$7:AB$669))))/'1'!$G127</f>
        <v>4.333333333333334E-3</v>
      </c>
      <c r="AD127" s="74">
        <f t="array" ref="AD127">SUM(IF(Data!$B$7:$B$669&gt;='1'!$B127,IF(Data!$B$7:$B$669&lt;'1'!$C127,IF(Data!$D$7:$D$669&gt;0,Data!AC$7:AC$669))))/'1'!$G127</f>
        <v>3.7744638264409244E-3</v>
      </c>
      <c r="AE127" s="75">
        <f t="array" ref="AE127">SUM(IF(Data!$B$7:$B$669&gt;='1'!$B127,IF(Data!$B$7:$B$669&lt;'1'!$C127,IF(Data!$D$7:$D$669&gt;0,Data!AD$7:AD$669))))/'1'!$G127</f>
        <v>0</v>
      </c>
      <c r="AF127" s="131">
        <f t="shared" si="60"/>
        <v>0</v>
      </c>
      <c r="AG127" s="123">
        <f t="shared" si="61"/>
        <v>1.6666666666665941E-3</v>
      </c>
      <c r="AH127" s="123">
        <f t="shared" si="62"/>
        <v>5.1000000000000045E-2</v>
      </c>
      <c r="AI127" s="123">
        <f t="shared" si="63"/>
        <v>0.34299999999999997</v>
      </c>
      <c r="AJ127" s="123">
        <f t="shared" si="64"/>
        <v>1.7333333333333312E-2</v>
      </c>
      <c r="AK127" s="123">
        <f t="shared" si="65"/>
        <v>4.0333333333333332E-2</v>
      </c>
      <c r="AL127" s="123">
        <f t="shared" si="66"/>
        <v>1.5000000000000013E-2</v>
      </c>
      <c r="AM127" s="123">
        <f t="shared" si="67"/>
        <v>1.3333333333333308E-2</v>
      </c>
      <c r="AN127" s="123">
        <f t="shared" si="68"/>
        <v>1.6333333333333311E-2</v>
      </c>
      <c r="AO127" s="123">
        <f t="shared" si="69"/>
        <v>1.500000000000018E-2</v>
      </c>
      <c r="AP127" s="123">
        <f t="shared" si="70"/>
        <v>1.05742547085792E-2</v>
      </c>
      <c r="AQ127" s="123">
        <f t="shared" si="71"/>
        <v>9.4257452914206508E-3</v>
      </c>
      <c r="AR127" s="123">
        <f t="shared" si="72"/>
        <v>3.6333333333333495E-2</v>
      </c>
      <c r="AS127" s="123">
        <f t="shared" si="73"/>
        <v>4.8999999999999932E-2</v>
      </c>
      <c r="AT127" s="123">
        <f t="shared" si="74"/>
        <v>9.099999999999997E-2</v>
      </c>
      <c r="AU127" s="123">
        <f t="shared" si="75"/>
        <v>0.10200000000000001</v>
      </c>
      <c r="AV127" s="123">
        <f t="shared" si="76"/>
        <v>0.129</v>
      </c>
      <c r="AW127" s="123">
        <f t="shared" si="77"/>
        <v>2.9666666666666664E-2</v>
      </c>
      <c r="AX127" s="123">
        <f t="shared" si="78"/>
        <v>2.0000000000000004E-2</v>
      </c>
      <c r="AY127" s="123">
        <f t="shared" si="79"/>
        <v>5.6666666666666662E-3</v>
      </c>
      <c r="AZ127" s="123">
        <f t="shared" si="80"/>
        <v>5.5886950689240959E-4</v>
      </c>
      <c r="BA127" s="132">
        <f t="shared" si="81"/>
        <v>3.7744638264409244E-3</v>
      </c>
      <c r="BB127" s="74">
        <f t="shared" si="82"/>
        <v>0</v>
      </c>
      <c r="BC127" s="74">
        <f t="shared" si="83"/>
        <v>0.52357425470857932</v>
      </c>
      <c r="BD127" s="74">
        <f t="shared" si="84"/>
        <v>0.47265128146497981</v>
      </c>
      <c r="BE127" s="74">
        <f t="shared" si="85"/>
        <v>3.7744638264409244E-3</v>
      </c>
      <c r="BF127" s="74">
        <f t="shared" si="86"/>
        <v>3.2798088491879231</v>
      </c>
      <c r="BG127" s="74">
        <f t="shared" si="87"/>
        <v>17.845735990624991</v>
      </c>
      <c r="BH127" s="74">
        <f t="shared" si="88"/>
        <v>0.52552169976307117</v>
      </c>
      <c r="BI127" s="77">
        <f t="array" ref="BI127">10^ (LOG(INDEX($I$6:$AE$6,MATCH(BI$6/100,$I127:$AE127,-1)))-(INDEX($I127:$AE127,MATCH(BI$6/100,$I127:$AE127,-1))-BI$6/100)/(INDEX($I127:$AE127,MATCH(BI$6/100,$I127:$AE127,-1))-INDEX($I127:$AE127,MATCH(BI$6/100,$I127:$AE127,-1)+1))*(LOG(INDEX($I$6:$AE$6,MATCH(BI$6/100,$I127:$AE127,-1)))-LOG(INDEX($I$6:$AE$6,MATCH(BI$6/100,$I127:$AE127,-1)+1))))</f>
        <v>0.33328047023147062</v>
      </c>
      <c r="BJ127" s="77">
        <f t="array" ref="BJ127">10^ (LOG(INDEX($I$6:$AE$6,MATCH(BJ$6/100,$I127:$AE127,-1)))-(INDEX($I127:$AE127,MATCH(BJ$6/100,$I127:$AE127,-1))-BJ$6/100)/(INDEX($I127:$AE127,MATCH(BJ$6/100,$I127:$AE127,-1))-INDEX($I127:$AE127,MATCH(BJ$6/100,$I127:$AE127,-1)+1))*(LOG(INDEX($I$6:$AE$6,MATCH(BJ$6/100,$I127:$AE127,-1)))-LOG(INDEX($I$6:$AE$6,MATCH(BJ$6/100,$I127:$AE127,-1)+1))))</f>
        <v>0.38974126782759866</v>
      </c>
      <c r="BK127" s="77">
        <f t="array" ref="BK127">10^ (LOG(INDEX($I$6:$AE$6,MATCH(BK$6/100,$I127:$AE127,-1)))-(INDEX($I127:$AE127,MATCH(BK$6/100,$I127:$AE127,-1))-BK$6/100)/(INDEX($I127:$AE127,MATCH(BK$6/100,$I127:$AE127,-1))-INDEX($I127:$AE127,MATCH(BK$6/100,$I127:$AE127,-1)+1))*(LOG(INDEX($I$6:$AE$6,MATCH(BK$6/100,$I127:$AE127,-1)))-LOG(INDEX($I$6:$AE$6,MATCH(BK$6/100,$I127:$AE127,-1)+1))))</f>
        <v>0.52046670537864304</v>
      </c>
      <c r="BL127" s="77">
        <f t="array" ref="BL127">10^ (LOG(INDEX($I$6:$AE$6,MATCH(BL$6/100,$I127:$AE127,-1)))-(INDEX($I127:$AE127,MATCH(BL$6/100,$I127:$AE127,-1))-BL$6/100)/(INDEX($I127:$AE127,MATCH(BL$6/100,$I127:$AE127,-1))-INDEX($I127:$AE127,MATCH(BL$6/100,$I127:$AE127,-1)+1))*(LOG(INDEX($I$6:$AE$6,MATCH(BL$6/100,$I127:$AE127,-1)))-LOG(INDEX($I$6:$AE$6,MATCH(BL$6/100,$I127:$AE127,-1)+1))))</f>
        <v>0.75297401854010115</v>
      </c>
      <c r="BM127" s="77">
        <f t="array" ref="BM127">10^ (LOG(INDEX($I$6:$AE$6,MATCH(BM$6/100,$I127:$AE127,-1)))-(INDEX($I127:$AE127,MATCH(BM$6/100,$I127:$AE127,-1))-BM$6/100)/(INDEX($I127:$AE127,MATCH(BM$6/100,$I127:$AE127,-1))-INDEX($I127:$AE127,MATCH(BM$6/100,$I127:$AE127,-1)+1))*(LOG(INDEX($I$6:$AE$6,MATCH(BM$6/100,$I127:$AE127,-1)))-LOG(INDEX($I$6:$AE$6,MATCH(BM$6/100,$I127:$AE127,-1)+1))))</f>
        <v>3.2457113459273681</v>
      </c>
      <c r="BN127" s="77">
        <f t="array" ref="BN127">10^ (LOG(INDEX($I$6:$AE$6,MATCH(BN$6/100,$I127:$AE127,-1)))-(INDEX($I127:$AE127,MATCH(BN$6/100,$I127:$AE127,-1))-BN$6/100)/(INDEX($I127:$AE127,MATCH(BN$6/100,$I127:$AE127,-1))-INDEX($I127:$AE127,MATCH(BN$6/100,$I127:$AE127,-1)+1))*(LOG(INDEX($I$6:$AE$6,MATCH(BN$6/100,$I127:$AE127,-1)))-LOG(INDEX($I$6:$AE$6,MATCH(BN$6/100,$I127:$AE127,-1)+1))))</f>
        <v>20.474035656651932</v>
      </c>
      <c r="BO127" s="77">
        <f t="array" ref="BO127">10^ (LOG(INDEX($I$6:$AE$6,MATCH(BO$6/100,$I127:$AE127,-1)))-(INDEX($I127:$AE127,MATCH(BO$6/100,$I127:$AE127,-1))-BO$6/100)/(INDEX($I127:$AE127,MATCH(BO$6/100,$I127:$AE127,-1))-INDEX($I127:$AE127,MATCH(BO$6/100,$I127:$AE127,-1)+1))*(LOG(INDEX($I$6:$AE$6,MATCH(BO$6/100,$I127:$AE127,-1)))-LOG(INDEX($I$6:$AE$6,MATCH(BO$6/100,$I127:$AE127,-1)+1))))</f>
        <v>22.526518545913575</v>
      </c>
      <c r="BP127" s="77">
        <f t="array" ref="BP127">10^ (LOG(INDEX($I$6:$AE$6,MATCH(BP$6/100,$I127:$AE127,-1)))-(INDEX($I127:$AE127,MATCH(BP$6/100,$I127:$AE127,-1))-BP$6/100)/(INDEX($I127:$AE127,MATCH(BP$6/100,$I127:$AE127,-1))-INDEX($I127:$AE127,MATCH(BP$6/100,$I127:$AE127,-1)+1))*(LOG(INDEX($I$6:$AE$6,MATCH(BP$6/100,$I127:$AE127,-1)))-LOG(INDEX($I$6:$AE$6,MATCH(BP$6/100,$I127:$AE127,-1)+1))))</f>
        <v>24.549103486613085</v>
      </c>
      <c r="BQ127" s="78">
        <f t="array" ref="BQ127">10^ (LOG(INDEX($I$6:$AE$6,MATCH(BQ$6/100,$I127:$AE127,-1)))-(INDEX($I127:$AE127,MATCH(BQ$6/100,$I127:$AE127,-1))-BQ$6/100)/(INDEX($I127:$AE127,MATCH(BQ$6/100,$I127:$AE127,-1))-INDEX($I127:$AE127,MATCH(BQ$6/100,$I127:$AE127,-1)+1))*(LOG(INDEX($I$6:$AE$6,MATCH(BQ$6/100,$I127:$AE127,-1)))-LOG(INDEX($I$6:$AE$6,MATCH(BQ$6/100,$I127:$AE127,-1)+1))))</f>
        <v>25.997405589710631</v>
      </c>
    </row>
    <row r="128" spans="1:69" x14ac:dyDescent="0.2">
      <c r="A128" s="2"/>
      <c r="B128" s="79">
        <f t="shared" si="89"/>
        <v>127</v>
      </c>
      <c r="C128" s="71">
        <f t="shared" si="90"/>
        <v>128</v>
      </c>
      <c r="D128" s="71">
        <f t="shared" si="59"/>
        <v>127</v>
      </c>
      <c r="E128" s="57">
        <v>0</v>
      </c>
      <c r="F128" s="57" t="s">
        <v>101</v>
      </c>
      <c r="G128" s="118">
        <f t="array" ref="G128">SUM(IF(Data!$B$7:$B$669&gt;='1'!B128,IF(Data!$B$7:$B$669&lt;'1'!C128,IF(Data!$D$7:$D$669&gt;0,1))))</f>
        <v>2</v>
      </c>
      <c r="H128" s="120">
        <f t="array" ref="H128">SUM(IF(Data!$B$7:$B$669&gt;='1'!B128,IF(Data!$B$7:$B$669&lt;'1'!C128,IF(Data!$D$7:$D$669&gt;0,Data!$F$7:$F$669))))/3</f>
        <v>1.3333333333333333</v>
      </c>
      <c r="I128" s="137">
        <f t="array" ref="I128">SUM(IF(Data!$B$7:$B$669&gt;='1'!$B128,IF(Data!$B$7:$B$669&lt;'1'!$C128,IF(Data!$D$7:$D$669&gt;0,Data!H$7:H$669))))/'1'!$G128</f>
        <v>1</v>
      </c>
      <c r="J128" s="74">
        <f t="array" ref="J128">SUM(IF(Data!$B$7:$B$669&gt;='1'!$B128,IF(Data!$B$7:$B$669&lt;'1'!$C128,IF(Data!$D$7:$D$669&gt;0,Data!I$7:I$669))))/'1'!$G128</f>
        <v>1</v>
      </c>
      <c r="K128" s="74">
        <f t="array" ref="K128">SUM(IF(Data!$B$7:$B$669&gt;='1'!$B128,IF(Data!$B$7:$B$669&lt;'1'!$C128,IF(Data!$D$7:$D$669&gt;0,Data!J$7:J$669))))/'1'!$G128</f>
        <v>1</v>
      </c>
      <c r="L128" s="74">
        <f t="array" ref="L128">SUM(IF(Data!$B$7:$B$669&gt;='1'!$B128,IF(Data!$B$7:$B$669&lt;'1'!$C128,IF(Data!$D$7:$D$669&gt;0,Data!K$7:K$669))))/'1'!$G128</f>
        <v>1</v>
      </c>
      <c r="M128" s="74">
        <f t="array" ref="M128">SUM(IF(Data!$B$7:$B$669&gt;='1'!$B128,IF(Data!$B$7:$B$669&lt;'1'!$C128,IF(Data!$D$7:$D$669&gt;0,Data!L$7:L$669))))/'1'!$G128</f>
        <v>1</v>
      </c>
      <c r="N128" s="74">
        <f t="array" ref="N128">SUM(IF(Data!$B$7:$B$669&gt;='1'!$B128,IF(Data!$B$7:$B$669&lt;'1'!$C128,IF(Data!$D$7:$D$669&gt;0,Data!M$7:M$669))))/'1'!$G128</f>
        <v>0.98</v>
      </c>
      <c r="O128" s="74">
        <f t="array" ref="O128">SUM(IF(Data!$B$7:$B$669&gt;='1'!$B128,IF(Data!$B$7:$B$669&lt;'1'!$C128,IF(Data!$D$7:$D$669&gt;0,Data!N$7:N$669))))/'1'!$G128</f>
        <v>0.96450000000000002</v>
      </c>
      <c r="P128" s="74">
        <f t="array" ref="P128">SUM(IF(Data!$B$7:$B$669&gt;='1'!$B128,IF(Data!$B$7:$B$669&lt;'1'!$C128,IF(Data!$D$7:$D$669&gt;0,Data!O$7:O$669))))/'1'!$G128</f>
        <v>0.91749999999999998</v>
      </c>
      <c r="Q128" s="74">
        <f t="array" ref="Q128">SUM(IF(Data!$B$7:$B$669&gt;='1'!$B128,IF(Data!$B$7:$B$669&lt;'1'!$C128,IF(Data!$D$7:$D$669&gt;0,Data!P$7:P$669))))/'1'!$G128</f>
        <v>0.83499999999999996</v>
      </c>
      <c r="R128" s="74">
        <f t="array" ref="R128">SUM(IF(Data!$B$7:$B$669&gt;='1'!$B128,IF(Data!$B$7:$B$669&lt;'1'!$C128,IF(Data!$D$7:$D$669&gt;0,Data!Q$7:Q$669))))/'1'!$G128</f>
        <v>0.72449999999999992</v>
      </c>
      <c r="S128" s="74">
        <f t="array" ref="S128">SUM(IF(Data!$B$7:$B$669&gt;='1'!$B128,IF(Data!$B$7:$B$669&lt;'1'!$C128,IF(Data!$D$7:$D$669&gt;0,Data!R$7:R$669))))/'1'!$G128</f>
        <v>0.61999999999999988</v>
      </c>
      <c r="T128" s="74">
        <f t="array" ref="T128">SUM(IF(Data!$B$7:$B$669&gt;='1'!$B128,IF(Data!$B$7:$B$669&lt;'1'!$C128,IF(Data!$D$7:$D$669&gt;0,Data!S$7:S$669))))/'1'!$G128</f>
        <v>0.57796733753339735</v>
      </c>
      <c r="U128" s="74">
        <f t="array" ref="U128">SUM(IF(Data!$B$7:$B$669&gt;='1'!$B128,IF(Data!$B$7:$B$669&lt;'1'!$C128,IF(Data!$D$7:$D$669&gt;0,Data!T$7:T$669))))/'1'!$G128</f>
        <v>0.54049999999999998</v>
      </c>
      <c r="V128" s="74">
        <f t="array" ref="V128">SUM(IF(Data!$B$7:$B$669&gt;='1'!$B128,IF(Data!$B$7:$B$669&lt;'1'!$C128,IF(Data!$D$7:$D$669&gt;0,Data!U$7:U$669))))/'1'!$G128</f>
        <v>0.47199999999999998</v>
      </c>
      <c r="W128" s="74">
        <f t="array" ref="W128">SUM(IF(Data!$B$7:$B$669&gt;='1'!$B128,IF(Data!$B$7:$B$669&lt;'1'!$C128,IF(Data!$D$7:$D$669&gt;0,Data!V$7:V$669))))/'1'!$G128</f>
        <v>0.41400000000000003</v>
      </c>
      <c r="X128" s="74">
        <f t="array" ref="X128">SUM(IF(Data!$B$7:$B$669&gt;='1'!$B128,IF(Data!$B$7:$B$669&lt;'1'!$C128,IF(Data!$D$7:$D$669&gt;0,Data!W$7:W$669))))/'1'!$G128</f>
        <v>0.32399999999999995</v>
      </c>
      <c r="Y128" s="74">
        <f t="array" ref="Y128">SUM(IF(Data!$B$7:$B$669&gt;='1'!$B128,IF(Data!$B$7:$B$669&lt;'1'!$C128,IF(Data!$D$7:$D$669&gt;0,Data!X$7:X$669))))/'1'!$G128</f>
        <v>0.20300000000000001</v>
      </c>
      <c r="Z128" s="74">
        <f t="array" ref="Z128">SUM(IF(Data!$B$7:$B$669&gt;='1'!$B128,IF(Data!$B$7:$B$669&lt;'1'!$C128,IF(Data!$D$7:$D$669&gt;0,Data!Y$7:Y$669))))/'1'!$G128</f>
        <v>8.4999999999999992E-2</v>
      </c>
      <c r="AA128" s="74">
        <f t="array" ref="AA128">SUM(IF(Data!$B$7:$B$669&gt;='1'!$B128,IF(Data!$B$7:$B$669&lt;'1'!$C128,IF(Data!$D$7:$D$669&gt;0,Data!Z$7:Z$669))))/'1'!$G128</f>
        <v>5.5500000000000001E-2</v>
      </c>
      <c r="AB128" s="74">
        <f t="array" ref="AB128">SUM(IF(Data!$B$7:$B$669&gt;='1'!$B128,IF(Data!$B$7:$B$669&lt;'1'!$C128,IF(Data!$D$7:$D$669&gt;0,Data!AA$7:AA$669))))/'1'!$G128</f>
        <v>2.9500000000000002E-2</v>
      </c>
      <c r="AC128" s="74">
        <f t="array" ref="AC128">SUM(IF(Data!$B$7:$B$669&gt;='1'!$B128,IF(Data!$B$7:$B$669&lt;'1'!$C128,IF(Data!$D$7:$D$669&gt;0,Data!AB$7:AB$669))))/'1'!$G128</f>
        <v>1.4000000000000002E-2</v>
      </c>
      <c r="AD128" s="74">
        <f t="array" ref="AD128">SUM(IF(Data!$B$7:$B$669&gt;='1'!$B128,IF(Data!$B$7:$B$669&lt;'1'!$C128,IF(Data!$D$7:$D$669&gt;0,Data!AC$7:AC$669))))/'1'!$G128</f>
        <v>1.2194421593116832E-2</v>
      </c>
      <c r="AE128" s="75">
        <f t="array" ref="AE128">SUM(IF(Data!$B$7:$B$669&gt;='1'!$B128,IF(Data!$B$7:$B$669&lt;'1'!$C128,IF(Data!$D$7:$D$669&gt;0,Data!AD$7:AD$669))))/'1'!$G128</f>
        <v>0</v>
      </c>
      <c r="AF128" s="131">
        <f t="shared" si="60"/>
        <v>0</v>
      </c>
      <c r="AG128" s="123">
        <f t="shared" si="61"/>
        <v>0</v>
      </c>
      <c r="AH128" s="123">
        <f t="shared" si="62"/>
        <v>0</v>
      </c>
      <c r="AI128" s="123">
        <f t="shared" si="63"/>
        <v>0</v>
      </c>
      <c r="AJ128" s="123">
        <f t="shared" si="64"/>
        <v>2.0000000000000018E-2</v>
      </c>
      <c r="AK128" s="123">
        <f t="shared" si="65"/>
        <v>1.5499999999999958E-2</v>
      </c>
      <c r="AL128" s="123">
        <f t="shared" si="66"/>
        <v>4.7000000000000042E-2</v>
      </c>
      <c r="AM128" s="123">
        <f t="shared" si="67"/>
        <v>8.2500000000000018E-2</v>
      </c>
      <c r="AN128" s="123">
        <f t="shared" si="68"/>
        <v>0.11050000000000004</v>
      </c>
      <c r="AO128" s="123">
        <f t="shared" si="69"/>
        <v>0.10450000000000004</v>
      </c>
      <c r="AP128" s="123">
        <f t="shared" si="70"/>
        <v>4.2032662466602533E-2</v>
      </c>
      <c r="AQ128" s="123">
        <f t="shared" si="71"/>
        <v>3.7467337533397371E-2</v>
      </c>
      <c r="AR128" s="123">
        <f t="shared" si="72"/>
        <v>6.8500000000000005E-2</v>
      </c>
      <c r="AS128" s="123">
        <f t="shared" si="73"/>
        <v>5.799999999999994E-2</v>
      </c>
      <c r="AT128" s="123">
        <f t="shared" si="74"/>
        <v>9.000000000000008E-2</v>
      </c>
      <c r="AU128" s="123">
        <f t="shared" si="75"/>
        <v>0.12099999999999994</v>
      </c>
      <c r="AV128" s="123">
        <f t="shared" si="76"/>
        <v>0.11800000000000002</v>
      </c>
      <c r="AW128" s="123">
        <f t="shared" si="77"/>
        <v>2.9499999999999992E-2</v>
      </c>
      <c r="AX128" s="123">
        <f t="shared" si="78"/>
        <v>2.5999999999999999E-2</v>
      </c>
      <c r="AY128" s="123">
        <f t="shared" si="79"/>
        <v>1.55E-2</v>
      </c>
      <c r="AZ128" s="123">
        <f t="shared" si="80"/>
        <v>1.8055784068831699E-3</v>
      </c>
      <c r="BA128" s="132">
        <f t="shared" si="81"/>
        <v>1.2194421593116832E-2</v>
      </c>
      <c r="BB128" s="74">
        <f t="shared" si="82"/>
        <v>0</v>
      </c>
      <c r="BC128" s="74">
        <f t="shared" si="83"/>
        <v>0.42203266246660265</v>
      </c>
      <c r="BD128" s="74">
        <f t="shared" si="84"/>
        <v>0.56577291594028056</v>
      </c>
      <c r="BE128" s="74">
        <f t="shared" si="85"/>
        <v>1.2194421593116832E-2</v>
      </c>
      <c r="BF128" s="74">
        <f t="shared" si="86"/>
        <v>1.306079141420597</v>
      </c>
      <c r="BG128" s="74">
        <f t="shared" si="87"/>
        <v>4.4726265734927768</v>
      </c>
      <c r="BH128" s="74">
        <f t="shared" si="88"/>
        <v>0.57772355850974366</v>
      </c>
      <c r="BI128" s="77">
        <f t="array" ref="BI128">10^ (LOG(INDEX($I$6:$AE$6,MATCH(BI$6/100,$I128:$AE128,-1)))-(INDEX($I128:$AE128,MATCH(BI$6/100,$I128:$AE128,-1))-BI$6/100)/(INDEX($I128:$AE128,MATCH(BI$6/100,$I128:$AE128,-1))-INDEX($I128:$AE128,MATCH(BI$6/100,$I128:$AE128,-1)+1))*(LOG(INDEX($I$6:$AE$6,MATCH(BI$6/100,$I128:$AE128,-1)))-LOG(INDEX($I$6:$AE$6,MATCH(BI$6/100,$I128:$AE128,-1)+1))))</f>
        <v>0.31310993820520455</v>
      </c>
      <c r="BJ128" s="77">
        <f t="array" ref="BJ128">10^ (LOG(INDEX($I$6:$AE$6,MATCH(BJ$6/100,$I128:$AE128,-1)))-(INDEX($I128:$AE128,MATCH(BJ$6/100,$I128:$AE128,-1))-BJ$6/100)/(INDEX($I128:$AE128,MATCH(BJ$6/100,$I128:$AE128,-1))-INDEX($I128:$AE128,MATCH(BJ$6/100,$I128:$AE128,-1)+1))*(LOG(INDEX($I$6:$AE$6,MATCH(BJ$6/100,$I128:$AE128,-1)))-LOG(INDEX($I$6:$AE$6,MATCH(BJ$6/100,$I128:$AE128,-1)+1))))</f>
        <v>0.3715345819168947</v>
      </c>
      <c r="BK128" s="77">
        <f t="array" ref="BK128">10^ (LOG(INDEX($I$6:$AE$6,MATCH(BK$6/100,$I128:$AE128,-1)))-(INDEX($I128:$AE128,MATCH(BK$6/100,$I128:$AE128,-1))-BK$6/100)/(INDEX($I128:$AE128,MATCH(BK$6/100,$I128:$AE128,-1))-INDEX($I128:$AE128,MATCH(BK$6/100,$I128:$AE128,-1)+1))*(LOG(INDEX($I$6:$AE$6,MATCH(BK$6/100,$I128:$AE128,-1)))-LOG(INDEX($I$6:$AE$6,MATCH(BK$6/100,$I128:$AE128,-1)+1))))</f>
        <v>0.48241168671897899</v>
      </c>
      <c r="BL128" s="77">
        <f t="array" ref="BL128">10^ (LOG(INDEX($I$6:$AE$6,MATCH(BL$6/100,$I128:$AE128,-1)))-(INDEX($I128:$AE128,MATCH(BL$6/100,$I128:$AE128,-1))-BL$6/100)/(INDEX($I128:$AE128,MATCH(BL$6/100,$I128:$AE128,-1))-INDEX($I128:$AE128,MATCH(BL$6/100,$I128:$AE128,-1)+1))*(LOG(INDEX($I$6:$AE$6,MATCH(BL$6/100,$I128:$AE128,-1)))-LOG(INDEX($I$6:$AE$6,MATCH(BL$6/100,$I128:$AE128,-1)+1))))</f>
        <v>0.663515085071954</v>
      </c>
      <c r="BM128" s="77">
        <f t="array" ref="BM128">10^ (LOG(INDEX($I$6:$AE$6,MATCH(BM$6/100,$I128:$AE128,-1)))-(INDEX($I128:$AE128,MATCH(BM$6/100,$I128:$AE128,-1))-BM$6/100)/(INDEX($I128:$AE128,MATCH(BM$6/100,$I128:$AE128,-1))-INDEX($I128:$AE128,MATCH(BM$6/100,$I128:$AE128,-1)+1))*(LOG(INDEX($I$6:$AE$6,MATCH(BM$6/100,$I128:$AE128,-1)))-LOG(INDEX($I$6:$AE$6,MATCH(BM$6/100,$I128:$AE128,-1)+1))))</f>
        <v>1.3836087139070314</v>
      </c>
      <c r="BN128" s="77">
        <f t="array" ref="BN128">10^ (LOG(INDEX($I$6:$AE$6,MATCH(BN$6/100,$I128:$AE128,-1)))-(INDEX($I128:$AE128,MATCH(BN$6/100,$I128:$AE128,-1))-BN$6/100)/(INDEX($I128:$AE128,MATCH(BN$6/100,$I128:$AE128,-1))-INDEX($I128:$AE128,MATCH(BN$6/100,$I128:$AE128,-1)+1))*(LOG(INDEX($I$6:$AE$6,MATCH(BN$6/100,$I128:$AE128,-1)))-LOG(INDEX($I$6:$AE$6,MATCH(BN$6/100,$I128:$AE128,-1)+1))))</f>
        <v>2.6523899189438676</v>
      </c>
      <c r="BO128" s="77">
        <f t="array" ref="BO128">10^ (LOG(INDEX($I$6:$AE$6,MATCH(BO$6/100,$I128:$AE128,-1)))-(INDEX($I128:$AE128,MATCH(BO$6/100,$I128:$AE128,-1))-BO$6/100)/(INDEX($I128:$AE128,MATCH(BO$6/100,$I128:$AE128,-1))-INDEX($I128:$AE128,MATCH(BO$6/100,$I128:$AE128,-1)+1))*(LOG(INDEX($I$6:$AE$6,MATCH(BO$6/100,$I128:$AE128,-1)))-LOG(INDEX($I$6:$AE$6,MATCH(BO$6/100,$I128:$AE128,-1)+1))))</f>
        <v>3.6816241700881074</v>
      </c>
      <c r="BP128" s="77">
        <f t="array" ref="BP128">10^ (LOG(INDEX($I$6:$AE$6,MATCH(BP$6/100,$I128:$AE128,-1)))-(INDEX($I128:$AE128,MATCH(BP$6/100,$I128:$AE128,-1))-BP$6/100)/(INDEX($I128:$AE128,MATCH(BP$6/100,$I128:$AE128,-1))-INDEX($I128:$AE128,MATCH(BP$6/100,$I128:$AE128,-1)+1))*(LOG(INDEX($I$6:$AE$6,MATCH(BP$6/100,$I128:$AE128,-1)))-LOG(INDEX($I$6:$AE$6,MATCH(BP$6/100,$I128:$AE128,-1)+1))))</f>
        <v>4.9024026150000823</v>
      </c>
      <c r="BQ128" s="78">
        <f t="array" ref="BQ128">10^ (LOG(INDEX($I$6:$AE$6,MATCH(BQ$6/100,$I128:$AE128,-1)))-(INDEX($I128:$AE128,MATCH(BQ$6/100,$I128:$AE128,-1))-BQ$6/100)/(INDEX($I128:$AE128,MATCH(BQ$6/100,$I128:$AE128,-1))-INDEX($I128:$AE128,MATCH(BQ$6/100,$I128:$AE128,-1)+1))*(LOG(INDEX($I$6:$AE$6,MATCH(BQ$6/100,$I128:$AE128,-1)))-LOG(INDEX($I$6:$AE$6,MATCH(BQ$6/100,$I128:$AE128,-1)+1))))</f>
        <v>6.31570490828204</v>
      </c>
    </row>
    <row r="129" spans="1:69" x14ac:dyDescent="0.2">
      <c r="A129" s="2"/>
      <c r="B129" s="79">
        <f t="shared" si="89"/>
        <v>128</v>
      </c>
      <c r="C129" s="71">
        <f t="shared" si="90"/>
        <v>129</v>
      </c>
      <c r="D129" s="71">
        <f t="shared" si="59"/>
        <v>128</v>
      </c>
      <c r="E129" s="57">
        <v>0</v>
      </c>
      <c r="F129" s="57" t="s">
        <v>101</v>
      </c>
      <c r="G129" s="118">
        <f t="array" ref="G129">SUM(IF(Data!$B$7:$B$669&gt;='1'!B129,IF(Data!$B$7:$B$669&lt;'1'!C129,IF(Data!$D$7:$D$669&gt;0,1))))</f>
        <v>2</v>
      </c>
      <c r="H129" s="120">
        <f t="array" ref="H129">SUM(IF(Data!$B$7:$B$669&gt;='1'!B129,IF(Data!$B$7:$B$669&lt;'1'!C129,IF(Data!$D$7:$D$669&gt;0,Data!$F$7:$F$669))))/3</f>
        <v>1.3333333333333333</v>
      </c>
      <c r="I129" s="137">
        <f t="array" ref="I129">SUM(IF(Data!$B$7:$B$669&gt;='1'!$B129,IF(Data!$B$7:$B$669&lt;'1'!$C129,IF(Data!$D$7:$D$669&gt;0,Data!H$7:H$669))))/'1'!$G129</f>
        <v>1</v>
      </c>
      <c r="J129" s="74">
        <f t="array" ref="J129">SUM(IF(Data!$B$7:$B$669&gt;='1'!$B129,IF(Data!$B$7:$B$669&lt;'1'!$C129,IF(Data!$D$7:$D$669&gt;0,Data!I$7:I$669))))/'1'!$G129</f>
        <v>1</v>
      </c>
      <c r="K129" s="74">
        <f t="array" ref="K129">SUM(IF(Data!$B$7:$B$669&gt;='1'!$B129,IF(Data!$B$7:$B$669&lt;'1'!$C129,IF(Data!$D$7:$D$669&gt;0,Data!J$7:J$669))))/'1'!$G129</f>
        <v>0.96150000000000002</v>
      </c>
      <c r="L129" s="74">
        <f t="array" ref="L129">SUM(IF(Data!$B$7:$B$669&gt;='1'!$B129,IF(Data!$B$7:$B$669&lt;'1'!$C129,IF(Data!$D$7:$D$669&gt;0,Data!K$7:K$669))))/'1'!$G129</f>
        <v>0.6419999999999999</v>
      </c>
      <c r="M129" s="74">
        <f t="array" ref="M129">SUM(IF(Data!$B$7:$B$669&gt;='1'!$B129,IF(Data!$B$7:$B$669&lt;'1'!$C129,IF(Data!$D$7:$D$669&gt;0,Data!L$7:L$669))))/'1'!$G129</f>
        <v>0.57800000000000007</v>
      </c>
      <c r="N129" s="74">
        <f t="array" ref="N129">SUM(IF(Data!$B$7:$B$669&gt;='1'!$B129,IF(Data!$B$7:$B$669&lt;'1'!$C129,IF(Data!$D$7:$D$669&gt;0,Data!M$7:M$669))))/'1'!$G129</f>
        <v>0.49249999999999999</v>
      </c>
      <c r="O129" s="74">
        <f t="array" ref="O129">SUM(IF(Data!$B$7:$B$669&gt;='1'!$B129,IF(Data!$B$7:$B$669&lt;'1'!$C129,IF(Data!$D$7:$D$669&gt;0,Data!N$7:N$669))))/'1'!$G129</f>
        <v>0.45750000000000002</v>
      </c>
      <c r="P129" s="74">
        <f t="array" ref="P129">SUM(IF(Data!$B$7:$B$669&gt;='1'!$B129,IF(Data!$B$7:$B$669&lt;'1'!$C129,IF(Data!$D$7:$D$669&gt;0,Data!O$7:O$669))))/'1'!$G129</f>
        <v>0.4425</v>
      </c>
      <c r="Q129" s="74">
        <f t="array" ref="Q129">SUM(IF(Data!$B$7:$B$669&gt;='1'!$B129,IF(Data!$B$7:$B$669&lt;'1'!$C129,IF(Data!$D$7:$D$669&gt;0,Data!P$7:P$669))))/'1'!$G129</f>
        <v>0.436</v>
      </c>
      <c r="R129" s="74">
        <f t="array" ref="R129">SUM(IF(Data!$B$7:$B$669&gt;='1'!$B129,IF(Data!$B$7:$B$669&lt;'1'!$C129,IF(Data!$D$7:$D$669&gt;0,Data!Q$7:Q$669))))/'1'!$G129</f>
        <v>0.42799999999999999</v>
      </c>
      <c r="S129" s="74">
        <f t="array" ref="S129">SUM(IF(Data!$B$7:$B$669&gt;='1'!$B129,IF(Data!$B$7:$B$669&lt;'1'!$C129,IF(Data!$D$7:$D$669&gt;0,Data!R$7:R$669))))/'1'!$G129</f>
        <v>0.41899999999999998</v>
      </c>
      <c r="T129" s="74">
        <f t="array" ref="T129">SUM(IF(Data!$B$7:$B$669&gt;='1'!$B129,IF(Data!$B$7:$B$669&lt;'1'!$C129,IF(Data!$D$7:$D$669&gt;0,Data!S$7:S$669))))/'1'!$G129</f>
        <v>0.41291980354256691</v>
      </c>
      <c r="U129" s="74">
        <f t="array" ref="U129">SUM(IF(Data!$B$7:$B$669&gt;='1'!$B129,IF(Data!$B$7:$B$669&lt;'1'!$C129,IF(Data!$D$7:$D$669&gt;0,Data!T$7:T$669))))/'1'!$G129</f>
        <v>0.40750000000000003</v>
      </c>
      <c r="V129" s="74">
        <f t="array" ref="V129">SUM(IF(Data!$B$7:$B$669&gt;='1'!$B129,IF(Data!$B$7:$B$669&lt;'1'!$C129,IF(Data!$D$7:$D$669&gt;0,Data!U$7:U$669))))/'1'!$G129</f>
        <v>0.38450000000000001</v>
      </c>
      <c r="W129" s="74">
        <f t="array" ref="W129">SUM(IF(Data!$B$7:$B$669&gt;='1'!$B129,IF(Data!$B$7:$B$669&lt;'1'!$C129,IF(Data!$D$7:$D$669&gt;0,Data!V$7:V$669))))/'1'!$G129</f>
        <v>0.34350000000000003</v>
      </c>
      <c r="X129" s="74">
        <f t="array" ref="X129">SUM(IF(Data!$B$7:$B$669&gt;='1'!$B129,IF(Data!$B$7:$B$669&lt;'1'!$C129,IF(Data!$D$7:$D$669&gt;0,Data!W$7:W$669))))/'1'!$G129</f>
        <v>0.23449999999999999</v>
      </c>
      <c r="Y129" s="74">
        <f t="array" ref="Y129">SUM(IF(Data!$B$7:$B$669&gt;='1'!$B129,IF(Data!$B$7:$B$669&lt;'1'!$C129,IF(Data!$D$7:$D$669&gt;0,Data!X$7:X$669))))/'1'!$G129</f>
        <v>0.12100000000000001</v>
      </c>
      <c r="Z129" s="74">
        <f t="array" ref="Z129">SUM(IF(Data!$B$7:$B$669&gt;='1'!$B129,IF(Data!$B$7:$B$669&lt;'1'!$C129,IF(Data!$D$7:$D$669&gt;0,Data!Y$7:Y$669))))/'1'!$G129</f>
        <v>2.75E-2</v>
      </c>
      <c r="AA129" s="74">
        <f t="array" ref="AA129">SUM(IF(Data!$B$7:$B$669&gt;='1'!$B129,IF(Data!$B$7:$B$669&lt;'1'!$C129,IF(Data!$D$7:$D$669&gt;0,Data!Z$7:Z$669))))/'1'!$G129</f>
        <v>3.5000000000000001E-3</v>
      </c>
      <c r="AB129" s="74">
        <f t="array" ref="AB129">SUM(IF(Data!$B$7:$B$669&gt;='1'!$B129,IF(Data!$B$7:$B$669&lt;'1'!$C129,IF(Data!$D$7:$D$669&gt;0,Data!AA$7:AA$669))))/'1'!$G129</f>
        <v>2E-3</v>
      </c>
      <c r="AC129" s="74">
        <f t="array" ref="AC129">SUM(IF(Data!$B$7:$B$669&gt;='1'!$B129,IF(Data!$B$7:$B$669&lt;'1'!$C129,IF(Data!$D$7:$D$669&gt;0,Data!AB$7:AB$669))))/'1'!$G129</f>
        <v>2E-3</v>
      </c>
      <c r="AD129" s="74">
        <f t="array" ref="AD129">SUM(IF(Data!$B$7:$B$669&gt;='1'!$B129,IF(Data!$B$7:$B$669&lt;'1'!$C129,IF(Data!$D$7:$D$669&gt;0,Data!AC$7:AC$669))))/'1'!$G129</f>
        <v>1.7420602275881188E-3</v>
      </c>
      <c r="AE129" s="75">
        <f t="array" ref="AE129">SUM(IF(Data!$B$7:$B$669&gt;='1'!$B129,IF(Data!$B$7:$B$669&lt;'1'!$C129,IF(Data!$D$7:$D$669&gt;0,Data!AD$7:AD$669))))/'1'!$G129</f>
        <v>0</v>
      </c>
      <c r="AF129" s="131">
        <f t="shared" si="60"/>
        <v>0</v>
      </c>
      <c r="AG129" s="123">
        <f t="shared" si="61"/>
        <v>3.8499999999999979E-2</v>
      </c>
      <c r="AH129" s="123">
        <f t="shared" si="62"/>
        <v>0.31950000000000012</v>
      </c>
      <c r="AI129" s="123">
        <f t="shared" si="63"/>
        <v>6.3999999999999835E-2</v>
      </c>
      <c r="AJ129" s="123">
        <f t="shared" si="64"/>
        <v>8.5500000000000076E-2</v>
      </c>
      <c r="AK129" s="123">
        <f t="shared" si="65"/>
        <v>3.4999999999999976E-2</v>
      </c>
      <c r="AL129" s="123">
        <f t="shared" si="66"/>
        <v>1.5000000000000013E-2</v>
      </c>
      <c r="AM129" s="123">
        <f t="shared" si="67"/>
        <v>6.5000000000000058E-3</v>
      </c>
      <c r="AN129" s="123">
        <f t="shared" si="68"/>
        <v>8.0000000000000071E-3</v>
      </c>
      <c r="AO129" s="123">
        <f t="shared" si="69"/>
        <v>9.000000000000008E-3</v>
      </c>
      <c r="AP129" s="123">
        <f t="shared" si="70"/>
        <v>6.0801964574330736E-3</v>
      </c>
      <c r="AQ129" s="123">
        <f t="shared" si="71"/>
        <v>5.4198035425668811E-3</v>
      </c>
      <c r="AR129" s="123">
        <f t="shared" si="72"/>
        <v>2.300000000000002E-2</v>
      </c>
      <c r="AS129" s="123">
        <f t="shared" si="73"/>
        <v>4.0999999999999981E-2</v>
      </c>
      <c r="AT129" s="123">
        <f t="shared" si="74"/>
        <v>0.10900000000000004</v>
      </c>
      <c r="AU129" s="123">
        <f t="shared" si="75"/>
        <v>0.11349999999999998</v>
      </c>
      <c r="AV129" s="123">
        <f t="shared" si="76"/>
        <v>9.3500000000000014E-2</v>
      </c>
      <c r="AW129" s="123">
        <f t="shared" si="77"/>
        <v>2.4E-2</v>
      </c>
      <c r="AX129" s="123">
        <f t="shared" si="78"/>
        <v>1.5E-3</v>
      </c>
      <c r="AY129" s="123">
        <f t="shared" si="79"/>
        <v>0</v>
      </c>
      <c r="AZ129" s="123">
        <f t="shared" si="80"/>
        <v>2.579397724118812E-4</v>
      </c>
      <c r="BA129" s="132">
        <f t="shared" si="81"/>
        <v>1.7420602275881188E-3</v>
      </c>
      <c r="BB129" s="74">
        <f t="shared" si="82"/>
        <v>0</v>
      </c>
      <c r="BC129" s="74">
        <f t="shared" si="83"/>
        <v>0.58708019645743315</v>
      </c>
      <c r="BD129" s="74">
        <f t="shared" si="84"/>
        <v>0.41117774331497886</v>
      </c>
      <c r="BE129" s="74">
        <f t="shared" si="85"/>
        <v>1.7420602275881188E-3</v>
      </c>
      <c r="BF129" s="74">
        <f t="shared" si="86"/>
        <v>5.0146224174720686</v>
      </c>
      <c r="BG129" s="74">
        <f t="shared" si="87"/>
        <v>23.621212233910395</v>
      </c>
      <c r="BH129" s="74">
        <f t="shared" si="88"/>
        <v>0.56294266335505638</v>
      </c>
      <c r="BI129" s="77">
        <f t="array" ref="BI129">10^ (LOG(INDEX($I$6:$AE$6,MATCH(BI$6/100,$I129:$AE129,-1)))-(INDEX($I129:$AE129,MATCH(BI$6/100,$I129:$AE129,-1))-BI$6/100)/(INDEX($I129:$AE129,MATCH(BI$6/100,$I129:$AE129,-1))-INDEX($I129:$AE129,MATCH(BI$6/100,$I129:$AE129,-1)+1))*(LOG(INDEX($I$6:$AE$6,MATCH(BI$6/100,$I129:$AE129,-1)))-LOG(INDEX($I$6:$AE$6,MATCH(BI$6/100,$I129:$AE129,-1)+1))))</f>
        <v>0.38942971775005153</v>
      </c>
      <c r="BJ129" s="77">
        <f t="array" ref="BJ129">10^ (LOG(INDEX($I$6:$AE$6,MATCH(BJ$6/100,$I129:$AE129,-1)))-(INDEX($I129:$AE129,MATCH(BJ$6/100,$I129:$AE129,-1))-BJ$6/100)/(INDEX($I129:$AE129,MATCH(BJ$6/100,$I129:$AE129,-1))-INDEX($I129:$AE129,MATCH(BJ$6/100,$I129:$AE129,-1)+1))*(LOG(INDEX($I$6:$AE$6,MATCH(BJ$6/100,$I129:$AE129,-1)))-LOG(INDEX($I$6:$AE$6,MATCH(BJ$6/100,$I129:$AE129,-1)+1))))</f>
        <v>0.47476152319450438</v>
      </c>
      <c r="BK129" s="77">
        <f t="array" ref="BK129">10^ (LOG(INDEX($I$6:$AE$6,MATCH(BK$6/100,$I129:$AE129,-1)))-(INDEX($I129:$AE129,MATCH(BK$6/100,$I129:$AE129,-1))-BK$6/100)/(INDEX($I129:$AE129,MATCH(BK$6/100,$I129:$AE129,-1))-INDEX($I129:$AE129,MATCH(BK$6/100,$I129:$AE129,-1)+1))*(LOG(INDEX($I$6:$AE$6,MATCH(BK$6/100,$I129:$AE129,-1)))-LOG(INDEX($I$6:$AE$6,MATCH(BK$6/100,$I129:$AE129,-1)+1))))</f>
        <v>0.63046617510626979</v>
      </c>
      <c r="BL129" s="77">
        <f t="array" ref="BL129">10^ (LOG(INDEX($I$6:$AE$6,MATCH(BL$6/100,$I129:$AE129,-1)))-(INDEX($I129:$AE129,MATCH(BL$6/100,$I129:$AE129,-1))-BL$6/100)/(INDEX($I129:$AE129,MATCH(BL$6/100,$I129:$AE129,-1))-INDEX($I129:$AE129,MATCH(BL$6/100,$I129:$AE129,-1)+1))*(LOG(INDEX($I$6:$AE$6,MATCH(BL$6/100,$I129:$AE129,-1)))-LOG(INDEX($I$6:$AE$6,MATCH(BL$6/100,$I129:$AE129,-1)+1))))</f>
        <v>0.89776306197217337</v>
      </c>
      <c r="BM129" s="77">
        <f t="array" ref="BM129">10^ (LOG(INDEX($I$6:$AE$6,MATCH(BM$6/100,$I129:$AE129,-1)))-(INDEX($I129:$AE129,MATCH(BM$6/100,$I129:$AE129,-1))-BM$6/100)/(INDEX($I129:$AE129,MATCH(BM$6/100,$I129:$AE129,-1))-INDEX($I129:$AE129,MATCH(BM$6/100,$I129:$AE129,-1)+1))*(LOG(INDEX($I$6:$AE$6,MATCH(BM$6/100,$I129:$AE129,-1)))-LOG(INDEX($I$6:$AE$6,MATCH(BM$6/100,$I129:$AE129,-1)+1))))</f>
        <v>14.043050788341251</v>
      </c>
      <c r="BN129" s="77">
        <f t="array" ref="BN129">10^ (LOG(INDEX($I$6:$AE$6,MATCH(BN$6/100,$I129:$AE129,-1)))-(INDEX($I129:$AE129,MATCH(BN$6/100,$I129:$AE129,-1))-BN$6/100)/(INDEX($I129:$AE129,MATCH(BN$6/100,$I129:$AE129,-1))-INDEX($I129:$AE129,MATCH(BN$6/100,$I129:$AE129,-1)+1))*(LOG(INDEX($I$6:$AE$6,MATCH(BN$6/100,$I129:$AE129,-1)))-LOG(INDEX($I$6:$AE$6,MATCH(BN$6/100,$I129:$AE129,-1)+1))))</f>
        <v>27.448288295228952</v>
      </c>
      <c r="BO129" s="77">
        <f t="array" ref="BO129">10^ (LOG(INDEX($I$6:$AE$6,MATCH(BO$6/100,$I129:$AE129,-1)))-(INDEX($I129:$AE129,MATCH(BO$6/100,$I129:$AE129,-1))-BO$6/100)/(INDEX($I129:$AE129,MATCH(BO$6/100,$I129:$AE129,-1))-INDEX($I129:$AE129,MATCH(BO$6/100,$I129:$AE129,-1)+1))*(LOG(INDEX($I$6:$AE$6,MATCH(BO$6/100,$I129:$AE129,-1)))-LOG(INDEX($I$6:$AE$6,MATCH(BO$6/100,$I129:$AE129,-1)+1))))</f>
        <v>30.749977202155087</v>
      </c>
      <c r="BP129" s="77">
        <f t="array" ref="BP129">10^ (LOG(INDEX($I$6:$AE$6,MATCH(BP$6/100,$I129:$AE129,-1)))-(INDEX($I129:$AE129,MATCH(BP$6/100,$I129:$AE129,-1))-BP$6/100)/(INDEX($I129:$AE129,MATCH(BP$6/100,$I129:$AE129,-1))-INDEX($I129:$AE129,MATCH(BP$6/100,$I129:$AE129,-1)+1))*(LOG(INDEX($I$6:$AE$6,MATCH(BP$6/100,$I129:$AE129,-1)))-LOG(INDEX($I$6:$AE$6,MATCH(BP$6/100,$I129:$AE129,-1)+1))))</f>
        <v>34.059743776275432</v>
      </c>
      <c r="BQ129" s="78">
        <f t="array" ref="BQ129">10^ (LOG(INDEX($I$6:$AE$6,MATCH(BQ$6/100,$I129:$AE129,-1)))-(INDEX($I129:$AE129,MATCH(BQ$6/100,$I129:$AE129,-1))-BQ$6/100)/(INDEX($I129:$AE129,MATCH(BQ$6/100,$I129:$AE129,-1))-INDEX($I129:$AE129,MATCH(BQ$6/100,$I129:$AE129,-1)+1))*(LOG(INDEX($I$6:$AE$6,MATCH(BQ$6/100,$I129:$AE129,-1)))-LOG(INDEX($I$6:$AE$6,MATCH(BQ$6/100,$I129:$AE129,-1)+1))))</f>
        <v>36.461883195227294</v>
      </c>
    </row>
    <row r="130" spans="1:69" x14ac:dyDescent="0.2">
      <c r="A130" s="2"/>
      <c r="B130" s="79">
        <f t="shared" si="89"/>
        <v>129</v>
      </c>
      <c r="C130" s="71">
        <f t="shared" si="90"/>
        <v>130</v>
      </c>
      <c r="D130" s="71">
        <f t="shared" si="59"/>
        <v>129</v>
      </c>
      <c r="E130" s="57">
        <v>0</v>
      </c>
      <c r="F130" s="57" t="s">
        <v>101</v>
      </c>
      <c r="G130" s="118">
        <f t="array" ref="G130">SUM(IF(Data!$B$7:$B$669&gt;='1'!B130,IF(Data!$B$7:$B$669&lt;'1'!C130,IF(Data!$D$7:$D$669&gt;0,1))))</f>
        <v>0</v>
      </c>
      <c r="H130" s="120">
        <f t="array" ref="H130">SUM(IF(Data!$B$7:$B$669&gt;='1'!B130,IF(Data!$B$7:$B$669&lt;'1'!C130,IF(Data!$D$7:$D$669&gt;0,Data!$F$7:$F$669))))/3</f>
        <v>0</v>
      </c>
      <c r="I130" s="137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5"/>
      <c r="AF130" s="131"/>
      <c r="AG130" s="123"/>
      <c r="AH130" s="123"/>
      <c r="AI130" s="123"/>
      <c r="AJ130" s="123"/>
      <c r="AK130" s="123"/>
      <c r="AL130" s="123"/>
      <c r="AM130" s="123"/>
      <c r="AN130" s="123"/>
      <c r="AO130" s="123"/>
      <c r="AP130" s="123"/>
      <c r="AQ130" s="123"/>
      <c r="AR130" s="123"/>
      <c r="AS130" s="123"/>
      <c r="AT130" s="123"/>
      <c r="AU130" s="123"/>
      <c r="AV130" s="123"/>
      <c r="AW130" s="123"/>
      <c r="AX130" s="123"/>
      <c r="AY130" s="123"/>
      <c r="AZ130" s="123"/>
      <c r="BA130" s="132"/>
      <c r="BB130" s="74"/>
      <c r="BC130" s="74"/>
      <c r="BD130" s="74"/>
      <c r="BE130" s="74"/>
      <c r="BF130" s="74"/>
      <c r="BG130" s="74"/>
      <c r="BH130" s="74"/>
      <c r="BI130" s="77"/>
      <c r="BJ130" s="77"/>
      <c r="BK130" s="77"/>
      <c r="BL130" s="77"/>
      <c r="BM130" s="77"/>
      <c r="BN130" s="77"/>
      <c r="BO130" s="77"/>
      <c r="BP130" s="77"/>
      <c r="BQ130" s="78"/>
    </row>
    <row r="131" spans="1:69" x14ac:dyDescent="0.2">
      <c r="A131" s="2"/>
      <c r="B131" s="79">
        <f t="shared" si="89"/>
        <v>130</v>
      </c>
      <c r="C131" s="71">
        <f t="shared" si="90"/>
        <v>131</v>
      </c>
      <c r="D131" s="71">
        <f t="shared" si="59"/>
        <v>130</v>
      </c>
      <c r="E131" s="57">
        <v>0</v>
      </c>
      <c r="F131" s="57" t="s">
        <v>101</v>
      </c>
      <c r="G131" s="118">
        <f t="array" ref="G131">SUM(IF(Data!$B$7:$B$669&gt;='1'!B131,IF(Data!$B$7:$B$669&lt;'1'!C131,IF(Data!$D$7:$D$669&gt;0,1))))</f>
        <v>2</v>
      </c>
      <c r="H131" s="120">
        <f t="array" ref="H131">SUM(IF(Data!$B$7:$B$669&gt;='1'!B131,IF(Data!$B$7:$B$669&lt;'1'!C131,IF(Data!$D$7:$D$669&gt;0,Data!$F$7:$F$669))))/3</f>
        <v>1.3333333333333333</v>
      </c>
      <c r="I131" s="137">
        <f t="array" ref="I131">SUM(IF(Data!$B$7:$B$669&gt;='1'!$B131,IF(Data!$B$7:$B$669&lt;'1'!$C131,IF(Data!$D$7:$D$669&gt;0,Data!H$7:H$669))))/'1'!$G131</f>
        <v>1</v>
      </c>
      <c r="J131" s="74">
        <f t="array" ref="J131">SUM(IF(Data!$B$7:$B$669&gt;='1'!$B131,IF(Data!$B$7:$B$669&lt;'1'!$C131,IF(Data!$D$7:$D$669&gt;0,Data!I$7:I$669))))/'1'!$G131</f>
        <v>1</v>
      </c>
      <c r="K131" s="74">
        <f t="array" ref="K131">SUM(IF(Data!$B$7:$B$669&gt;='1'!$B131,IF(Data!$B$7:$B$669&lt;'1'!$C131,IF(Data!$D$7:$D$669&gt;0,Data!J$7:J$669))))/'1'!$G131</f>
        <v>0.97299999999999998</v>
      </c>
      <c r="L131" s="74">
        <f t="array" ref="L131">SUM(IF(Data!$B$7:$B$669&gt;='1'!$B131,IF(Data!$B$7:$B$669&lt;'1'!$C131,IF(Data!$D$7:$D$669&gt;0,Data!K$7:K$669))))/'1'!$G131</f>
        <v>0.80049999999999999</v>
      </c>
      <c r="M131" s="74">
        <f t="array" ref="M131">SUM(IF(Data!$B$7:$B$669&gt;='1'!$B131,IF(Data!$B$7:$B$669&lt;'1'!$C131,IF(Data!$D$7:$D$669&gt;0,Data!L$7:L$669))))/'1'!$G131</f>
        <v>0.6855</v>
      </c>
      <c r="N131" s="74">
        <f t="array" ref="N131">SUM(IF(Data!$B$7:$B$669&gt;='1'!$B131,IF(Data!$B$7:$B$669&lt;'1'!$C131,IF(Data!$D$7:$D$669&gt;0,Data!M$7:M$669))))/'1'!$G131</f>
        <v>0.60650000000000004</v>
      </c>
      <c r="O131" s="74">
        <f t="array" ref="O131">SUM(IF(Data!$B$7:$B$669&gt;='1'!$B131,IF(Data!$B$7:$B$669&lt;'1'!$C131,IF(Data!$D$7:$D$669&gt;0,Data!N$7:N$669))))/'1'!$G131</f>
        <v>0.53649999999999998</v>
      </c>
      <c r="P131" s="74">
        <f t="array" ref="P131">SUM(IF(Data!$B$7:$B$669&gt;='1'!$B131,IF(Data!$B$7:$B$669&lt;'1'!$C131,IF(Data!$D$7:$D$669&gt;0,Data!O$7:O$669))))/'1'!$G131</f>
        <v>0.51900000000000002</v>
      </c>
      <c r="Q131" s="74">
        <f t="array" ref="Q131">SUM(IF(Data!$B$7:$B$669&gt;='1'!$B131,IF(Data!$B$7:$B$669&lt;'1'!$C131,IF(Data!$D$7:$D$669&gt;0,Data!P$7:P$669))))/'1'!$G131</f>
        <v>0.50749999999999995</v>
      </c>
      <c r="R131" s="74">
        <f t="array" ref="R131">SUM(IF(Data!$B$7:$B$669&gt;='1'!$B131,IF(Data!$B$7:$B$669&lt;'1'!$C131,IF(Data!$D$7:$D$669&gt;0,Data!Q$7:Q$669))))/'1'!$G131</f>
        <v>0.49700000000000005</v>
      </c>
      <c r="S131" s="74">
        <f t="array" ref="S131">SUM(IF(Data!$B$7:$B$669&gt;='1'!$B131,IF(Data!$B$7:$B$669&lt;'1'!$C131,IF(Data!$D$7:$D$669&gt;0,Data!R$7:R$669))))/'1'!$G131</f>
        <v>0.49099999999999999</v>
      </c>
      <c r="T131" s="74">
        <f t="array" ref="T131">SUM(IF(Data!$B$7:$B$669&gt;='1'!$B131,IF(Data!$B$7:$B$669&lt;'1'!$C131,IF(Data!$D$7:$D$669&gt;0,Data!S$7:S$669))))/'1'!$G131</f>
        <v>0.48491980354256697</v>
      </c>
      <c r="U131" s="74">
        <f t="array" ref="U131">SUM(IF(Data!$B$7:$B$669&gt;='1'!$B131,IF(Data!$B$7:$B$669&lt;'1'!$C131,IF(Data!$D$7:$D$669&gt;0,Data!T$7:T$669))))/'1'!$G131</f>
        <v>0.47950000000000004</v>
      </c>
      <c r="V131" s="74">
        <f t="array" ref="V131">SUM(IF(Data!$B$7:$B$669&gt;='1'!$B131,IF(Data!$B$7:$B$669&lt;'1'!$C131,IF(Data!$D$7:$D$669&gt;0,Data!U$7:U$669))))/'1'!$G131</f>
        <v>0.46400000000000002</v>
      </c>
      <c r="W131" s="74">
        <f t="array" ref="W131">SUM(IF(Data!$B$7:$B$669&gt;='1'!$B131,IF(Data!$B$7:$B$669&lt;'1'!$C131,IF(Data!$D$7:$D$669&gt;0,Data!V$7:V$669))))/'1'!$G131</f>
        <v>0.44</v>
      </c>
      <c r="X131" s="74">
        <f t="array" ref="X131">SUM(IF(Data!$B$7:$B$669&gt;='1'!$B131,IF(Data!$B$7:$B$669&lt;'1'!$C131,IF(Data!$D$7:$D$669&gt;0,Data!W$7:W$669))))/'1'!$G131</f>
        <v>0.35399999999999998</v>
      </c>
      <c r="Y131" s="74">
        <f t="array" ref="Y131">SUM(IF(Data!$B$7:$B$669&gt;='1'!$B131,IF(Data!$B$7:$B$669&lt;'1'!$C131,IF(Data!$D$7:$D$669&gt;0,Data!X$7:X$669))))/'1'!$G131</f>
        <v>0.1525</v>
      </c>
      <c r="Z131" s="74">
        <f t="array" ref="Z131">SUM(IF(Data!$B$7:$B$669&gt;='1'!$B131,IF(Data!$B$7:$B$669&lt;'1'!$C131,IF(Data!$D$7:$D$669&gt;0,Data!Y$7:Y$669))))/'1'!$G131</f>
        <v>2.5000000000000001E-2</v>
      </c>
      <c r="AA131" s="74">
        <f t="array" ref="AA131">SUM(IF(Data!$B$7:$B$669&gt;='1'!$B131,IF(Data!$B$7:$B$669&lt;'1'!$C131,IF(Data!$D$7:$D$669&gt;0,Data!Z$7:Z$669))))/'1'!$G131</f>
        <v>4.0000000000000001E-3</v>
      </c>
      <c r="AB131" s="74">
        <f t="array" ref="AB131">SUM(IF(Data!$B$7:$B$669&gt;='1'!$B131,IF(Data!$B$7:$B$669&lt;'1'!$C131,IF(Data!$D$7:$D$669&gt;0,Data!AA$7:AA$669))))/'1'!$G131</f>
        <v>2E-3</v>
      </c>
      <c r="AC131" s="74">
        <f t="array" ref="AC131">SUM(IF(Data!$B$7:$B$669&gt;='1'!$B131,IF(Data!$B$7:$B$669&lt;'1'!$C131,IF(Data!$D$7:$D$669&gt;0,Data!AB$7:AB$669))))/'1'!$G131</f>
        <v>1E-3</v>
      </c>
      <c r="AD131" s="74">
        <f t="array" ref="AD131">SUM(IF(Data!$B$7:$B$669&gt;='1'!$B131,IF(Data!$B$7:$B$669&lt;'1'!$C131,IF(Data!$D$7:$D$669&gt;0,Data!AC$7:AC$669))))/'1'!$G131</f>
        <v>8.7103011379405942E-4</v>
      </c>
      <c r="AE131" s="75">
        <f t="array" ref="AE131">SUM(IF(Data!$B$7:$B$669&gt;='1'!$B131,IF(Data!$B$7:$B$669&lt;'1'!$C131,IF(Data!$D$7:$D$669&gt;0,Data!AD$7:AD$669))))/'1'!$G131</f>
        <v>0</v>
      </c>
      <c r="AF131" s="131">
        <f t="shared" si="60"/>
        <v>0</v>
      </c>
      <c r="AG131" s="123">
        <f t="shared" si="61"/>
        <v>2.7000000000000024E-2</v>
      </c>
      <c r="AH131" s="123">
        <f t="shared" si="62"/>
        <v>0.17249999999999999</v>
      </c>
      <c r="AI131" s="123">
        <f t="shared" si="63"/>
        <v>0.11499999999999999</v>
      </c>
      <c r="AJ131" s="123">
        <f t="shared" si="64"/>
        <v>7.8999999999999959E-2</v>
      </c>
      <c r="AK131" s="123">
        <f t="shared" si="65"/>
        <v>7.0000000000000062E-2</v>
      </c>
      <c r="AL131" s="123">
        <f t="shared" si="66"/>
        <v>1.749999999999996E-2</v>
      </c>
      <c r="AM131" s="123">
        <f t="shared" si="67"/>
        <v>1.1500000000000066E-2</v>
      </c>
      <c r="AN131" s="123">
        <f t="shared" si="68"/>
        <v>1.0499999999999898E-2</v>
      </c>
      <c r="AO131" s="123">
        <f t="shared" si="69"/>
        <v>6.0000000000000608E-3</v>
      </c>
      <c r="AP131" s="123">
        <f t="shared" si="70"/>
        <v>6.0801964574330181E-3</v>
      </c>
      <c r="AQ131" s="123">
        <f t="shared" si="71"/>
        <v>5.4198035425669366E-3</v>
      </c>
      <c r="AR131" s="123">
        <f t="shared" si="72"/>
        <v>1.5500000000000014E-2</v>
      </c>
      <c r="AS131" s="123">
        <f t="shared" si="73"/>
        <v>2.4000000000000021E-2</v>
      </c>
      <c r="AT131" s="123">
        <f t="shared" si="74"/>
        <v>8.6000000000000021E-2</v>
      </c>
      <c r="AU131" s="123">
        <f t="shared" si="75"/>
        <v>0.20149999999999998</v>
      </c>
      <c r="AV131" s="123">
        <f t="shared" si="76"/>
        <v>0.1275</v>
      </c>
      <c r="AW131" s="123">
        <f t="shared" si="77"/>
        <v>2.1000000000000001E-2</v>
      </c>
      <c r="AX131" s="123">
        <f t="shared" si="78"/>
        <v>2E-3</v>
      </c>
      <c r="AY131" s="123">
        <f t="shared" si="79"/>
        <v>1E-3</v>
      </c>
      <c r="AZ131" s="123">
        <f t="shared" si="80"/>
        <v>1.289698862059406E-4</v>
      </c>
      <c r="BA131" s="132">
        <f t="shared" si="81"/>
        <v>8.7103011379405942E-4</v>
      </c>
      <c r="BB131" s="74">
        <f t="shared" si="82"/>
        <v>0</v>
      </c>
      <c r="BC131" s="74">
        <f t="shared" si="83"/>
        <v>0.51508019645743297</v>
      </c>
      <c r="BD131" s="74">
        <f t="shared" si="84"/>
        <v>0.48404877342877289</v>
      </c>
      <c r="BE131" s="74">
        <f t="shared" si="85"/>
        <v>8.7103011379405942E-4</v>
      </c>
      <c r="BF131" s="74">
        <f t="shared" si="86"/>
        <v>3.3567869971881548</v>
      </c>
      <c r="BG131" s="74">
        <f t="shared" si="87"/>
        <v>19.904520953345802</v>
      </c>
      <c r="BH131" s="74">
        <f t="shared" si="88"/>
        <v>0.51026236287356752</v>
      </c>
      <c r="BI131" s="77">
        <f t="array" ref="BI131">10^ (LOG(INDEX($I$6:$AE$6,MATCH(BI$6/100,$I131:$AE131,-1)))-(INDEX($I131:$AE131,MATCH(BI$6/100,$I131:$AE131,-1))-BI$6/100)/(INDEX($I131:$AE131,MATCH(BI$6/100,$I131:$AE131,-1))-INDEX($I131:$AE131,MATCH(BI$6/100,$I131:$AE131,-1)+1))*(LOG(INDEX($I$6:$AE$6,MATCH(BI$6/100,$I131:$AE131,-1)))-LOG(INDEX($I$6:$AE$6,MATCH(BI$6/100,$I131:$AE131,-1)+1))))</f>
        <v>0.36566123586968186</v>
      </c>
      <c r="BJ131" s="77">
        <f t="array" ref="BJ131">10^ (LOG(INDEX($I$6:$AE$6,MATCH(BJ$6/100,$I131:$AE131,-1)))-(INDEX($I131:$AE131,MATCH(BJ$6/100,$I131:$AE131,-1))-BJ$6/100)/(INDEX($I131:$AE131,MATCH(BJ$6/100,$I131:$AE131,-1))-INDEX($I131:$AE131,MATCH(BJ$6/100,$I131:$AE131,-1)+1))*(LOG(INDEX($I$6:$AE$6,MATCH(BJ$6/100,$I131:$AE131,-1)))-LOG(INDEX($I$6:$AE$6,MATCH(BJ$6/100,$I131:$AE131,-1)+1))))</f>
        <v>0.42561298762909672</v>
      </c>
      <c r="BK131" s="77">
        <f t="array" ref="BK131">10^ (LOG(INDEX($I$6:$AE$6,MATCH(BK$6/100,$I131:$AE131,-1)))-(INDEX($I131:$AE131,MATCH(BK$6/100,$I131:$AE131,-1))-BK$6/100)/(INDEX($I131:$AE131,MATCH(BK$6/100,$I131:$AE131,-1))-INDEX($I131:$AE131,MATCH(BK$6/100,$I131:$AE131,-1)+1))*(LOG(INDEX($I$6:$AE$6,MATCH(BK$6/100,$I131:$AE131,-1)))-LOG(INDEX($I$6:$AE$6,MATCH(BK$6/100,$I131:$AE131,-1)+1))))</f>
        <v>0.49911641322068107</v>
      </c>
      <c r="BL131" s="77">
        <f t="array" ref="BL131">10^ (LOG(INDEX($I$6:$AE$6,MATCH(BL$6/100,$I131:$AE131,-1)))-(INDEX($I131:$AE131,MATCH(BL$6/100,$I131:$AE131,-1))-BL$6/100)/(INDEX($I131:$AE131,MATCH(BL$6/100,$I131:$AE131,-1))-INDEX($I131:$AE131,MATCH(BL$6/100,$I131:$AE131,-1)+1))*(LOG(INDEX($I$6:$AE$6,MATCH(BL$6/100,$I131:$AE131,-1)))-LOG(INDEX($I$6:$AE$6,MATCH(BL$6/100,$I131:$AE131,-1)+1))))</f>
        <v>0.59576676662349437</v>
      </c>
      <c r="BM131" s="77">
        <f t="array" ref="BM131">10^ (LOG(INDEX($I$6:$AE$6,MATCH(BM$6/100,$I131:$AE131,-1)))-(INDEX($I131:$AE131,MATCH(BM$6/100,$I131:$AE131,-1))-BM$6/100)/(INDEX($I131:$AE131,MATCH(BM$6/100,$I131:$AE131,-1))-INDEX($I131:$AE131,MATCH(BM$6/100,$I131:$AE131,-1)+1))*(LOG(INDEX($I$6:$AE$6,MATCH(BM$6/100,$I131:$AE131,-1)))-LOG(INDEX($I$6:$AE$6,MATCH(BM$6/100,$I131:$AE131,-1)+1))))</f>
        <v>3.7520459761803924</v>
      </c>
      <c r="BN131" s="77">
        <f t="array" ref="BN131">10^ (LOG(INDEX($I$6:$AE$6,MATCH(BN$6/100,$I131:$AE131,-1)))-(INDEX($I131:$AE131,MATCH(BN$6/100,$I131:$AE131,-1))-BN$6/100)/(INDEX($I131:$AE131,MATCH(BN$6/100,$I131:$AE131,-1))-INDEX($I131:$AE131,MATCH(BN$6/100,$I131:$AE131,-1)+1))*(LOG(INDEX($I$6:$AE$6,MATCH(BN$6/100,$I131:$AE131,-1)))-LOG(INDEX($I$6:$AE$6,MATCH(BN$6/100,$I131:$AE131,-1)+1))))</f>
        <v>16.631591211459362</v>
      </c>
      <c r="BO131" s="77">
        <f t="array" ref="BO131">10^ (LOG(INDEX($I$6:$AE$6,MATCH(BO$6/100,$I131:$AE131,-1)))-(INDEX($I131:$AE131,MATCH(BO$6/100,$I131:$AE131,-1))-BO$6/100)/(INDEX($I131:$AE131,MATCH(BO$6/100,$I131:$AE131,-1))-INDEX($I131:$AE131,MATCH(BO$6/100,$I131:$AE131,-1)+1))*(LOG(INDEX($I$6:$AE$6,MATCH(BO$6/100,$I131:$AE131,-1)))-LOG(INDEX($I$6:$AE$6,MATCH(BO$6/100,$I131:$AE131,-1)+1))))</f>
        <v>23.554560647109884</v>
      </c>
      <c r="BP131" s="77">
        <f t="array" ref="BP131">10^ (LOG(INDEX($I$6:$AE$6,MATCH(BP$6/100,$I131:$AE131,-1)))-(INDEX($I131:$AE131,MATCH(BP$6/100,$I131:$AE131,-1))-BP$6/100)/(INDEX($I131:$AE131,MATCH(BP$6/100,$I131:$AE131,-1))-INDEX($I131:$AE131,MATCH(BP$6/100,$I131:$AE131,-1)+1))*(LOG(INDEX($I$6:$AE$6,MATCH(BP$6/100,$I131:$AE131,-1)))-LOG(INDEX($I$6:$AE$6,MATCH(BP$6/100,$I131:$AE131,-1)+1))))</f>
        <v>29.556895646984383</v>
      </c>
      <c r="BQ131" s="78">
        <f t="array" ref="BQ131">10^ (LOG(INDEX($I$6:$AE$6,MATCH(BQ$6/100,$I131:$AE131,-1)))-(INDEX($I131:$AE131,MATCH(BQ$6/100,$I131:$AE131,-1))-BQ$6/100)/(INDEX($I131:$AE131,MATCH(BQ$6/100,$I131:$AE131,-1))-INDEX($I131:$AE131,MATCH(BQ$6/100,$I131:$AE131,-1)+1))*(LOG(INDEX($I$6:$AE$6,MATCH(BQ$6/100,$I131:$AE131,-1)))-LOG(INDEX($I$6:$AE$6,MATCH(BQ$6/100,$I131:$AE131,-1)+1))))</f>
        <v>33.533504376048327</v>
      </c>
    </row>
    <row r="132" spans="1:69" x14ac:dyDescent="0.2">
      <c r="A132" s="2"/>
      <c r="B132" s="79">
        <f t="shared" si="89"/>
        <v>131</v>
      </c>
      <c r="C132" s="71">
        <f t="shared" si="90"/>
        <v>132</v>
      </c>
      <c r="D132" s="71">
        <f t="shared" si="59"/>
        <v>131</v>
      </c>
      <c r="E132" s="57">
        <v>0</v>
      </c>
      <c r="F132" s="57" t="s">
        <v>101</v>
      </c>
      <c r="G132" s="118">
        <f t="array" ref="G132">SUM(IF(Data!$B$7:$B$669&gt;='1'!B132,IF(Data!$B$7:$B$669&lt;'1'!C132,IF(Data!$D$7:$D$669&gt;0,1))))</f>
        <v>2</v>
      </c>
      <c r="H132" s="120">
        <f t="array" ref="H132">SUM(IF(Data!$B$7:$B$669&gt;='1'!B132,IF(Data!$B$7:$B$669&lt;'1'!C132,IF(Data!$D$7:$D$669&gt;0,Data!$F$7:$F$669))))/3</f>
        <v>1.3333333333333333</v>
      </c>
      <c r="I132" s="137">
        <f t="array" ref="I132">SUM(IF(Data!$B$7:$B$669&gt;='1'!$B132,IF(Data!$B$7:$B$669&lt;'1'!$C132,IF(Data!$D$7:$D$669&gt;0,Data!H$7:H$669))))/'1'!$G132</f>
        <v>1</v>
      </c>
      <c r="J132" s="74">
        <f t="array" ref="J132">SUM(IF(Data!$B$7:$B$669&gt;='1'!$B132,IF(Data!$B$7:$B$669&lt;'1'!$C132,IF(Data!$D$7:$D$669&gt;0,Data!I$7:I$669))))/'1'!$G132</f>
        <v>1</v>
      </c>
      <c r="K132" s="74">
        <f t="array" ref="K132">SUM(IF(Data!$B$7:$B$669&gt;='1'!$B132,IF(Data!$B$7:$B$669&lt;'1'!$C132,IF(Data!$D$7:$D$669&gt;0,Data!J$7:J$669))))/'1'!$G132</f>
        <v>1</v>
      </c>
      <c r="L132" s="74">
        <f t="array" ref="L132">SUM(IF(Data!$B$7:$B$669&gt;='1'!$B132,IF(Data!$B$7:$B$669&lt;'1'!$C132,IF(Data!$D$7:$D$669&gt;0,Data!K$7:K$669))))/'1'!$G132</f>
        <v>0.97150000000000003</v>
      </c>
      <c r="M132" s="74">
        <f t="array" ref="M132">SUM(IF(Data!$B$7:$B$669&gt;='1'!$B132,IF(Data!$B$7:$B$669&lt;'1'!$C132,IF(Data!$D$7:$D$669&gt;0,Data!L$7:L$669))))/'1'!$G132</f>
        <v>0.95700000000000007</v>
      </c>
      <c r="N132" s="74">
        <f t="array" ref="N132">SUM(IF(Data!$B$7:$B$669&gt;='1'!$B132,IF(Data!$B$7:$B$669&lt;'1'!$C132,IF(Data!$D$7:$D$669&gt;0,Data!M$7:M$669))))/'1'!$G132</f>
        <v>0.94299999999999995</v>
      </c>
      <c r="O132" s="74">
        <f t="array" ref="O132">SUM(IF(Data!$B$7:$B$669&gt;='1'!$B132,IF(Data!$B$7:$B$669&lt;'1'!$C132,IF(Data!$D$7:$D$669&gt;0,Data!N$7:N$669))))/'1'!$G132</f>
        <v>0.92949999999999999</v>
      </c>
      <c r="P132" s="74">
        <f t="array" ref="P132">SUM(IF(Data!$B$7:$B$669&gt;='1'!$B132,IF(Data!$B$7:$B$669&lt;'1'!$C132,IF(Data!$D$7:$D$669&gt;0,Data!O$7:O$669))))/'1'!$G132</f>
        <v>0.89450000000000007</v>
      </c>
      <c r="Q132" s="74">
        <f t="array" ref="Q132">SUM(IF(Data!$B$7:$B$669&gt;='1'!$B132,IF(Data!$B$7:$B$669&lt;'1'!$C132,IF(Data!$D$7:$D$669&gt;0,Data!P$7:P$669))))/'1'!$G132</f>
        <v>0.83250000000000002</v>
      </c>
      <c r="R132" s="74">
        <f t="array" ref="R132">SUM(IF(Data!$B$7:$B$669&gt;='1'!$B132,IF(Data!$B$7:$B$669&lt;'1'!$C132,IF(Data!$D$7:$D$669&gt;0,Data!Q$7:Q$669))))/'1'!$G132</f>
        <v>0.75</v>
      </c>
      <c r="S132" s="74">
        <f t="array" ref="S132">SUM(IF(Data!$B$7:$B$669&gt;='1'!$B132,IF(Data!$B$7:$B$669&lt;'1'!$C132,IF(Data!$D$7:$D$669&gt;0,Data!R$7:R$669))))/'1'!$G132</f>
        <v>0.70199999999999996</v>
      </c>
      <c r="T132" s="74">
        <f t="array" ref="T132">SUM(IF(Data!$B$7:$B$669&gt;='1'!$B132,IF(Data!$B$7:$B$669&lt;'1'!$C132,IF(Data!$D$7:$D$669&gt;0,Data!S$7:S$669))))/'1'!$G132</f>
        <v>0.6901039634528483</v>
      </c>
      <c r="U132" s="74">
        <f t="array" ref="U132">SUM(IF(Data!$B$7:$B$669&gt;='1'!$B132,IF(Data!$B$7:$B$669&lt;'1'!$C132,IF(Data!$D$7:$D$669&gt;0,Data!T$7:T$669))))/'1'!$G132</f>
        <v>0.67949999999999999</v>
      </c>
      <c r="V132" s="74">
        <f t="array" ref="V132">SUM(IF(Data!$B$7:$B$669&gt;='1'!$B132,IF(Data!$B$7:$B$669&lt;'1'!$C132,IF(Data!$D$7:$D$669&gt;0,Data!U$7:U$669))))/'1'!$G132</f>
        <v>0.65549999999999997</v>
      </c>
      <c r="W132" s="74">
        <f t="array" ref="W132">SUM(IF(Data!$B$7:$B$669&gt;='1'!$B132,IF(Data!$B$7:$B$669&lt;'1'!$C132,IF(Data!$D$7:$D$669&gt;0,Data!V$7:V$669))))/'1'!$G132</f>
        <v>0.62050000000000005</v>
      </c>
      <c r="X132" s="74">
        <f t="array" ref="X132">SUM(IF(Data!$B$7:$B$669&gt;='1'!$B132,IF(Data!$B$7:$B$669&lt;'1'!$C132,IF(Data!$D$7:$D$669&gt;0,Data!W$7:W$669))))/'1'!$G132</f>
        <v>0.54049999999999998</v>
      </c>
      <c r="Y132" s="74">
        <f t="array" ref="Y132">SUM(IF(Data!$B$7:$B$669&gt;='1'!$B132,IF(Data!$B$7:$B$669&lt;'1'!$C132,IF(Data!$D$7:$D$669&gt;0,Data!X$7:X$669))))/'1'!$G132</f>
        <v>0.1555</v>
      </c>
      <c r="Z132" s="74">
        <f t="array" ref="Z132">SUM(IF(Data!$B$7:$B$669&gt;='1'!$B132,IF(Data!$B$7:$B$669&lt;'1'!$C132,IF(Data!$D$7:$D$669&gt;0,Data!Y$7:Y$669))))/'1'!$G132</f>
        <v>3.5500000000000004E-2</v>
      </c>
      <c r="AA132" s="74">
        <f t="array" ref="AA132">SUM(IF(Data!$B$7:$B$669&gt;='1'!$B132,IF(Data!$B$7:$B$669&lt;'1'!$C132,IF(Data!$D$7:$D$669&gt;0,Data!Z$7:Z$669))))/'1'!$G132</f>
        <v>6.5000000000000006E-3</v>
      </c>
      <c r="AB132" s="74">
        <f t="array" ref="AB132">SUM(IF(Data!$B$7:$B$669&gt;='1'!$B132,IF(Data!$B$7:$B$669&lt;'1'!$C132,IF(Data!$D$7:$D$669&gt;0,Data!AA$7:AA$669))))/'1'!$G132</f>
        <v>1E-3</v>
      </c>
      <c r="AC132" s="74">
        <f t="array" ref="AC132">SUM(IF(Data!$B$7:$B$669&gt;='1'!$B132,IF(Data!$B$7:$B$669&lt;'1'!$C132,IF(Data!$D$7:$D$669&gt;0,Data!AB$7:AB$669))))/'1'!$G132</f>
        <v>1E-3</v>
      </c>
      <c r="AD132" s="74">
        <f t="array" ref="AD132">SUM(IF(Data!$B$7:$B$669&gt;='1'!$B132,IF(Data!$B$7:$B$669&lt;'1'!$C132,IF(Data!$D$7:$D$669&gt;0,Data!AC$7:AC$669))))/'1'!$G132</f>
        <v>8.7103011379405942E-4</v>
      </c>
      <c r="AE132" s="75">
        <f t="array" ref="AE132">SUM(IF(Data!$B$7:$B$669&gt;='1'!$B132,IF(Data!$B$7:$B$669&lt;'1'!$C132,IF(Data!$D$7:$D$669&gt;0,Data!AD$7:AD$669))))/'1'!$G132</f>
        <v>0</v>
      </c>
      <c r="AF132" s="131">
        <f t="shared" si="60"/>
        <v>0</v>
      </c>
      <c r="AG132" s="123">
        <f t="shared" si="61"/>
        <v>0</v>
      </c>
      <c r="AH132" s="123">
        <f t="shared" si="62"/>
        <v>2.849999999999997E-2</v>
      </c>
      <c r="AI132" s="123">
        <f t="shared" si="63"/>
        <v>1.4499999999999957E-2</v>
      </c>
      <c r="AJ132" s="123">
        <f t="shared" si="64"/>
        <v>1.4000000000000123E-2</v>
      </c>
      <c r="AK132" s="123">
        <f t="shared" si="65"/>
        <v>1.3499999999999956E-2</v>
      </c>
      <c r="AL132" s="123">
        <f t="shared" si="66"/>
        <v>3.499999999999992E-2</v>
      </c>
      <c r="AM132" s="123">
        <f t="shared" si="67"/>
        <v>6.2000000000000055E-2</v>
      </c>
      <c r="AN132" s="123">
        <f t="shared" si="68"/>
        <v>8.2500000000000018E-2</v>
      </c>
      <c r="AO132" s="123">
        <f t="shared" si="69"/>
        <v>4.8000000000000043E-2</v>
      </c>
      <c r="AP132" s="123">
        <f t="shared" si="70"/>
        <v>1.1896036547151656E-2</v>
      </c>
      <c r="AQ132" s="123">
        <f t="shared" si="71"/>
        <v>1.0603963452848308E-2</v>
      </c>
      <c r="AR132" s="123">
        <f t="shared" si="72"/>
        <v>2.4000000000000021E-2</v>
      </c>
      <c r="AS132" s="123">
        <f t="shared" si="73"/>
        <v>3.499999999999992E-2</v>
      </c>
      <c r="AT132" s="123">
        <f t="shared" si="74"/>
        <v>8.0000000000000071E-2</v>
      </c>
      <c r="AU132" s="123">
        <f t="shared" si="75"/>
        <v>0.38500000000000001</v>
      </c>
      <c r="AV132" s="123">
        <f t="shared" si="76"/>
        <v>0.12</v>
      </c>
      <c r="AW132" s="123">
        <f t="shared" si="77"/>
        <v>2.9000000000000005E-2</v>
      </c>
      <c r="AX132" s="123">
        <f t="shared" si="78"/>
        <v>5.5000000000000005E-3</v>
      </c>
      <c r="AY132" s="123">
        <f t="shared" si="79"/>
        <v>0</v>
      </c>
      <c r="AZ132" s="123">
        <f t="shared" si="80"/>
        <v>1.289698862059406E-4</v>
      </c>
      <c r="BA132" s="132">
        <f t="shared" si="81"/>
        <v>8.7103011379405942E-4</v>
      </c>
      <c r="BB132" s="74">
        <f t="shared" si="82"/>
        <v>0</v>
      </c>
      <c r="BC132" s="74">
        <f t="shared" si="83"/>
        <v>0.3098960365471517</v>
      </c>
      <c r="BD132" s="74">
        <f t="shared" si="84"/>
        <v>0.68923293333905422</v>
      </c>
      <c r="BE132" s="74">
        <f t="shared" si="85"/>
        <v>8.7103011379405942E-4</v>
      </c>
      <c r="BF132" s="74">
        <f t="shared" si="86"/>
        <v>1.1248518445207027</v>
      </c>
      <c r="BG132" s="74">
        <f t="shared" si="87"/>
        <v>6.3461524190806848</v>
      </c>
      <c r="BH132" s="74">
        <f t="shared" si="88"/>
        <v>0.51971985938394316</v>
      </c>
      <c r="BI132" s="77">
        <f t="array" ref="BI132">10^ (LOG(INDEX($I$6:$AE$6,MATCH(BI$6/100,$I132:$AE132,-1)))-(INDEX($I132:$AE132,MATCH(BI$6/100,$I132:$AE132,-1))-BI$6/100)/(INDEX($I132:$AE132,MATCH(BI$6/100,$I132:$AE132,-1))-INDEX($I132:$AE132,MATCH(BI$6/100,$I132:$AE132,-1)+1))*(LOG(INDEX($I$6:$AE$6,MATCH(BI$6/100,$I132:$AE132,-1)))-LOG(INDEX($I$6:$AE$6,MATCH(BI$6/100,$I132:$AE132,-1)+1))))</f>
        <v>0.3594720049121784</v>
      </c>
      <c r="BJ132" s="77">
        <f t="array" ref="BJ132">10^ (LOG(INDEX($I$6:$AE$6,MATCH(BJ$6/100,$I132:$AE132,-1)))-(INDEX($I132:$AE132,MATCH(BJ$6/100,$I132:$AE132,-1))-BJ$6/100)/(INDEX($I132:$AE132,MATCH(BJ$6/100,$I132:$AE132,-1))-INDEX($I132:$AE132,MATCH(BJ$6/100,$I132:$AE132,-1)+1))*(LOG(INDEX($I$6:$AE$6,MATCH(BJ$6/100,$I132:$AE132,-1)))-LOG(INDEX($I$6:$AE$6,MATCH(BJ$6/100,$I132:$AE132,-1)+1))))</f>
        <v>0.42175460459358044</v>
      </c>
      <c r="BK132" s="77">
        <f t="array" ref="BK132">10^ (LOG(INDEX($I$6:$AE$6,MATCH(BK$6/100,$I132:$AE132,-1)))-(INDEX($I132:$AE132,MATCH(BK$6/100,$I132:$AE132,-1))-BK$6/100)/(INDEX($I132:$AE132,MATCH(BK$6/100,$I132:$AE132,-1))-INDEX($I132:$AE132,MATCH(BK$6/100,$I132:$AE132,-1)+1))*(LOG(INDEX($I$6:$AE$6,MATCH(BK$6/100,$I132:$AE132,-1)))-LOG(INDEX($I$6:$AE$6,MATCH(BK$6/100,$I132:$AE132,-1)+1))))</f>
        <v>0.45842751954817379</v>
      </c>
      <c r="BL132" s="77">
        <f t="array" ref="BL132">10^ (LOG(INDEX($I$6:$AE$6,MATCH(BL$6/100,$I132:$AE132,-1)))-(INDEX($I132:$AE132,MATCH(BL$6/100,$I132:$AE132,-1))-BL$6/100)/(INDEX($I132:$AE132,MATCH(BL$6/100,$I132:$AE132,-1))-INDEX($I132:$AE132,MATCH(BL$6/100,$I132:$AE132,-1)+1))*(LOG(INDEX($I$6:$AE$6,MATCH(BL$6/100,$I132:$AE132,-1)))-LOG(INDEX($I$6:$AE$6,MATCH(BL$6/100,$I132:$AE132,-1)+1))))</f>
        <v>0.50292700490634845</v>
      </c>
      <c r="BM132" s="77">
        <f t="array" ref="BM132">10^ (LOG(INDEX($I$6:$AE$6,MATCH(BM$6/100,$I132:$AE132,-1)))-(INDEX($I132:$AE132,MATCH(BM$6/100,$I132:$AE132,-1))-BM$6/100)/(INDEX($I132:$AE132,MATCH(BM$6/100,$I132:$AE132,-1))-INDEX($I132:$AE132,MATCH(BM$6/100,$I132:$AE132,-1)+1))*(LOG(INDEX($I$6:$AE$6,MATCH(BM$6/100,$I132:$AE132,-1)))-LOG(INDEX($I$6:$AE$6,MATCH(BM$6/100,$I132:$AE132,-1)+1))))</f>
        <v>0.57790488942853369</v>
      </c>
      <c r="BN132" s="77">
        <f t="array" ref="BN132">10^ (LOG(INDEX($I$6:$AE$6,MATCH(BN$6/100,$I132:$AE132,-1)))-(INDEX($I132:$AE132,MATCH(BN$6/100,$I132:$AE132,-1))-BN$6/100)/(INDEX($I132:$AE132,MATCH(BN$6/100,$I132:$AE132,-1))-INDEX($I132:$AE132,MATCH(BN$6/100,$I132:$AE132,-1)+1))*(LOG(INDEX($I$6:$AE$6,MATCH(BN$6/100,$I132:$AE132,-1)))-LOG(INDEX($I$6:$AE$6,MATCH(BN$6/100,$I132:$AE132,-1)+1))))</f>
        <v>1.1367034212550533</v>
      </c>
      <c r="BO132" s="77">
        <f t="array" ref="BO132">10^ (LOG(INDEX($I$6:$AE$6,MATCH(BO$6/100,$I132:$AE132,-1)))-(INDEX($I132:$AE132,MATCH(BO$6/100,$I132:$AE132,-1))-BO$6/100)/(INDEX($I132:$AE132,MATCH(BO$6/100,$I132:$AE132,-1))-INDEX($I132:$AE132,MATCH(BO$6/100,$I132:$AE132,-1)+1))*(LOG(INDEX($I$6:$AE$6,MATCH(BO$6/100,$I132:$AE132,-1)))-LOG(INDEX($I$6:$AE$6,MATCH(BO$6/100,$I132:$AE132,-1)+1))))</f>
        <v>3.4000000000000008</v>
      </c>
      <c r="BP132" s="77">
        <f t="array" ref="BP132">10^ (LOG(INDEX($I$6:$AE$6,MATCH(BP$6/100,$I132:$AE132,-1)))-(INDEX($I132:$AE132,MATCH(BP$6/100,$I132:$AE132,-1))-BP$6/100)/(INDEX($I132:$AE132,MATCH(BP$6/100,$I132:$AE132,-1))-INDEX($I132:$AE132,MATCH(BP$6/100,$I132:$AE132,-1)+1))*(LOG(INDEX($I$6:$AE$6,MATCH(BP$6/100,$I132:$AE132,-1)))-LOG(INDEX($I$6:$AE$6,MATCH(BP$6/100,$I132:$AE132,-1)+1))))</f>
        <v>5.0065637033854546</v>
      </c>
      <c r="BQ132" s="78">
        <f t="array" ref="BQ132">10^ (LOG(INDEX($I$6:$AE$6,MATCH(BQ$6/100,$I132:$AE132,-1)))-(INDEX($I132:$AE132,MATCH(BQ$6/100,$I132:$AE132,-1))-BQ$6/100)/(INDEX($I132:$AE132,MATCH(BQ$6/100,$I132:$AE132,-1))-INDEX($I132:$AE132,MATCH(BQ$6/100,$I132:$AE132,-1)+1))*(LOG(INDEX($I$6:$AE$6,MATCH(BQ$6/100,$I132:$AE132,-1)))-LOG(INDEX($I$6:$AE$6,MATCH(BQ$6/100,$I132:$AE132,-1)+1))))</f>
        <v>7.166850816617246</v>
      </c>
    </row>
    <row r="133" spans="1:69" x14ac:dyDescent="0.2">
      <c r="A133" s="2"/>
      <c r="B133" s="79">
        <f t="shared" si="89"/>
        <v>132</v>
      </c>
      <c r="C133" s="71">
        <f t="shared" si="90"/>
        <v>133</v>
      </c>
      <c r="D133" s="71">
        <f t="shared" si="59"/>
        <v>132</v>
      </c>
      <c r="E133" s="57">
        <v>0</v>
      </c>
      <c r="F133" s="57" t="s">
        <v>101</v>
      </c>
      <c r="G133" s="118">
        <f t="array" ref="G133">SUM(IF(Data!$B$7:$B$669&gt;='1'!B133,IF(Data!$B$7:$B$669&lt;'1'!C133,IF(Data!$D$7:$D$669&gt;0,1))))</f>
        <v>1</v>
      </c>
      <c r="H133" s="120">
        <f t="array" ref="H133">SUM(IF(Data!$B$7:$B$669&gt;='1'!B133,IF(Data!$B$7:$B$669&lt;'1'!C133,IF(Data!$D$7:$D$669&gt;0,Data!$F$7:$F$669))))/3</f>
        <v>0.66666666666666663</v>
      </c>
      <c r="I133" s="137">
        <f t="array" ref="I133">SUM(IF(Data!$B$7:$B$669&gt;='1'!$B133,IF(Data!$B$7:$B$669&lt;'1'!$C133,IF(Data!$D$7:$D$669&gt;0,Data!H$7:H$669))))/'1'!$G133</f>
        <v>1</v>
      </c>
      <c r="J133" s="74">
        <f t="array" ref="J133">SUM(IF(Data!$B$7:$B$669&gt;='1'!$B133,IF(Data!$B$7:$B$669&lt;'1'!$C133,IF(Data!$D$7:$D$669&gt;0,Data!I$7:I$669))))/'1'!$G133</f>
        <v>1</v>
      </c>
      <c r="K133" s="74">
        <f t="array" ref="K133">SUM(IF(Data!$B$7:$B$669&gt;='1'!$B133,IF(Data!$B$7:$B$669&lt;'1'!$C133,IF(Data!$D$7:$D$669&gt;0,Data!J$7:J$669))))/'1'!$G133</f>
        <v>1</v>
      </c>
      <c r="L133" s="74">
        <f t="array" ref="L133">SUM(IF(Data!$B$7:$B$669&gt;='1'!$B133,IF(Data!$B$7:$B$669&lt;'1'!$C133,IF(Data!$D$7:$D$669&gt;0,Data!K$7:K$669))))/'1'!$G133</f>
        <v>1</v>
      </c>
      <c r="M133" s="74">
        <f t="array" ref="M133">SUM(IF(Data!$B$7:$B$669&gt;='1'!$B133,IF(Data!$B$7:$B$669&lt;'1'!$C133,IF(Data!$D$7:$D$669&gt;0,Data!L$7:L$669))))/'1'!$G133</f>
        <v>1</v>
      </c>
      <c r="N133" s="74">
        <f t="array" ref="N133">SUM(IF(Data!$B$7:$B$669&gt;='1'!$B133,IF(Data!$B$7:$B$669&lt;'1'!$C133,IF(Data!$D$7:$D$669&gt;0,Data!M$7:M$669))))/'1'!$G133</f>
        <v>0.998</v>
      </c>
      <c r="O133" s="74">
        <f t="array" ref="O133">SUM(IF(Data!$B$7:$B$669&gt;='1'!$B133,IF(Data!$B$7:$B$669&lt;'1'!$C133,IF(Data!$D$7:$D$669&gt;0,Data!N$7:N$669))))/'1'!$G133</f>
        <v>0.99199999999999999</v>
      </c>
      <c r="P133" s="74">
        <f t="array" ref="P133">SUM(IF(Data!$B$7:$B$669&gt;='1'!$B133,IF(Data!$B$7:$B$669&lt;'1'!$C133,IF(Data!$D$7:$D$669&gt;0,Data!O$7:O$669))))/'1'!$G133</f>
        <v>0.96700000000000008</v>
      </c>
      <c r="Q133" s="74">
        <f t="array" ref="Q133">SUM(IF(Data!$B$7:$B$669&gt;='1'!$B133,IF(Data!$B$7:$B$669&lt;'1'!$C133,IF(Data!$D$7:$D$669&gt;0,Data!P$7:P$669))))/'1'!$G133</f>
        <v>0.8859999999999999</v>
      </c>
      <c r="R133" s="74">
        <f t="array" ref="R133">SUM(IF(Data!$B$7:$B$669&gt;='1'!$B133,IF(Data!$B$7:$B$669&lt;'1'!$C133,IF(Data!$D$7:$D$669&gt;0,Data!Q$7:Q$669))))/'1'!$G133</f>
        <v>0.69799999999999995</v>
      </c>
      <c r="S133" s="74">
        <f t="array" ref="S133">SUM(IF(Data!$B$7:$B$669&gt;='1'!$B133,IF(Data!$B$7:$B$669&lt;'1'!$C133,IF(Data!$D$7:$D$669&gt;0,Data!R$7:R$669))))/'1'!$G133</f>
        <v>0.51100000000000001</v>
      </c>
      <c r="T133" s="74">
        <f t="array" ref="T133">SUM(IF(Data!$B$7:$B$669&gt;='1'!$B133,IF(Data!$B$7:$B$669&lt;'1'!$C133,IF(Data!$D$7:$D$669&gt;0,Data!S$7:S$669))))/'1'!$G133</f>
        <v>0.43116437695022636</v>
      </c>
      <c r="U133" s="74">
        <f t="array" ref="U133">SUM(IF(Data!$B$7:$B$669&gt;='1'!$B133,IF(Data!$B$7:$B$669&lt;'1'!$C133,IF(Data!$D$7:$D$669&gt;0,Data!T$7:T$669))))/'1'!$G133</f>
        <v>0.36</v>
      </c>
      <c r="V133" s="74">
        <f t="array" ref="V133">SUM(IF(Data!$B$7:$B$669&gt;='1'!$B133,IF(Data!$B$7:$B$669&lt;'1'!$C133,IF(Data!$D$7:$D$669&gt;0,Data!U$7:U$669))))/'1'!$G133</f>
        <v>0.221</v>
      </c>
      <c r="W133" s="74">
        <f t="array" ref="W133">SUM(IF(Data!$B$7:$B$669&gt;='1'!$B133,IF(Data!$B$7:$B$669&lt;'1'!$C133,IF(Data!$D$7:$D$669&gt;0,Data!V$7:V$669))))/'1'!$G133</f>
        <v>0.11599999999999999</v>
      </c>
      <c r="X133" s="74">
        <f t="array" ref="X133">SUM(IF(Data!$B$7:$B$669&gt;='1'!$B133,IF(Data!$B$7:$B$669&lt;'1'!$C133,IF(Data!$D$7:$D$669&gt;0,Data!W$7:W$669))))/'1'!$G133</f>
        <v>3.5000000000000003E-2</v>
      </c>
      <c r="Y133" s="74">
        <f t="array" ref="Y133">SUM(IF(Data!$B$7:$B$669&gt;='1'!$B133,IF(Data!$B$7:$B$669&lt;'1'!$C133,IF(Data!$D$7:$D$669&gt;0,Data!X$7:X$669))))/'1'!$G133</f>
        <v>5.0000000000000001E-3</v>
      </c>
      <c r="Z133" s="74">
        <f t="array" ref="Z133">SUM(IF(Data!$B$7:$B$669&gt;='1'!$B133,IF(Data!$B$7:$B$669&lt;'1'!$C133,IF(Data!$D$7:$D$669&gt;0,Data!Y$7:Y$669))))/'1'!$G133</f>
        <v>2E-3</v>
      </c>
      <c r="AA133" s="74">
        <f t="array" ref="AA133">SUM(IF(Data!$B$7:$B$669&gt;='1'!$B133,IF(Data!$B$7:$B$669&lt;'1'!$C133,IF(Data!$D$7:$D$669&gt;0,Data!Z$7:Z$669))))/'1'!$G133</f>
        <v>2E-3</v>
      </c>
      <c r="AB133" s="74">
        <f t="array" ref="AB133">SUM(IF(Data!$B$7:$B$669&gt;='1'!$B133,IF(Data!$B$7:$B$669&lt;'1'!$C133,IF(Data!$D$7:$D$669&gt;0,Data!AA$7:AA$669))))/'1'!$G133</f>
        <v>1E-3</v>
      </c>
      <c r="AC133" s="74">
        <f t="array" ref="AC133">SUM(IF(Data!$B$7:$B$669&gt;='1'!$B133,IF(Data!$B$7:$B$669&lt;'1'!$C133,IF(Data!$D$7:$D$669&gt;0,Data!AB$7:AB$669))))/'1'!$G133</f>
        <v>1E-3</v>
      </c>
      <c r="AD133" s="74">
        <f t="array" ref="AD133">SUM(IF(Data!$B$7:$B$669&gt;='1'!$B133,IF(Data!$B$7:$B$669&lt;'1'!$C133,IF(Data!$D$7:$D$669&gt;0,Data!AC$7:AC$669))))/'1'!$G133</f>
        <v>8.7103011379405942E-4</v>
      </c>
      <c r="AE133" s="75">
        <f t="array" ref="AE133">SUM(IF(Data!$B$7:$B$669&gt;='1'!$B133,IF(Data!$B$7:$B$669&lt;'1'!$C133,IF(Data!$D$7:$D$669&gt;0,Data!AD$7:AD$669))))/'1'!$G133</f>
        <v>0</v>
      </c>
      <c r="AF133" s="131">
        <f t="shared" si="60"/>
        <v>0</v>
      </c>
      <c r="AG133" s="123">
        <f t="shared" si="61"/>
        <v>0</v>
      </c>
      <c r="AH133" s="123">
        <f t="shared" si="62"/>
        <v>0</v>
      </c>
      <c r="AI133" s="123">
        <f t="shared" si="63"/>
        <v>0</v>
      </c>
      <c r="AJ133" s="123">
        <f t="shared" si="64"/>
        <v>2.0000000000000018E-3</v>
      </c>
      <c r="AK133" s="123">
        <f t="shared" si="65"/>
        <v>6.0000000000000053E-3</v>
      </c>
      <c r="AL133" s="123">
        <f t="shared" si="66"/>
        <v>2.4999999999999911E-2</v>
      </c>
      <c r="AM133" s="123">
        <f t="shared" si="67"/>
        <v>8.1000000000000183E-2</v>
      </c>
      <c r="AN133" s="123">
        <f t="shared" si="68"/>
        <v>0.18799999999999994</v>
      </c>
      <c r="AO133" s="123">
        <f t="shared" si="69"/>
        <v>0.18699999999999994</v>
      </c>
      <c r="AP133" s="123">
        <f t="shared" si="70"/>
        <v>7.9835623049773652E-2</v>
      </c>
      <c r="AQ133" s="123">
        <f t="shared" si="71"/>
        <v>7.1164376950226371E-2</v>
      </c>
      <c r="AR133" s="123">
        <f t="shared" si="72"/>
        <v>0.13899999999999998</v>
      </c>
      <c r="AS133" s="123">
        <f t="shared" si="73"/>
        <v>0.10500000000000001</v>
      </c>
      <c r="AT133" s="123">
        <f t="shared" si="74"/>
        <v>8.0999999999999989E-2</v>
      </c>
      <c r="AU133" s="123">
        <f t="shared" si="75"/>
        <v>3.0000000000000002E-2</v>
      </c>
      <c r="AV133" s="123">
        <f t="shared" si="76"/>
        <v>3.0000000000000001E-3</v>
      </c>
      <c r="AW133" s="123">
        <f t="shared" si="77"/>
        <v>0</v>
      </c>
      <c r="AX133" s="123">
        <f t="shared" si="78"/>
        <v>1E-3</v>
      </c>
      <c r="AY133" s="123">
        <f t="shared" si="79"/>
        <v>0</v>
      </c>
      <c r="AZ133" s="123">
        <f t="shared" si="80"/>
        <v>1.289698862059406E-4</v>
      </c>
      <c r="BA133" s="132">
        <f t="shared" si="81"/>
        <v>8.7103011379405942E-4</v>
      </c>
      <c r="BB133" s="74">
        <f t="shared" si="82"/>
        <v>0</v>
      </c>
      <c r="BC133" s="74">
        <f t="shared" si="83"/>
        <v>0.56883562304977364</v>
      </c>
      <c r="BD133" s="74">
        <f t="shared" si="84"/>
        <v>0.43029334683643228</v>
      </c>
      <c r="BE133" s="74">
        <f t="shared" si="85"/>
        <v>8.7103011379405942E-4</v>
      </c>
      <c r="BF133" s="74">
        <f t="shared" si="86"/>
        <v>2.1639497089974769</v>
      </c>
      <c r="BG133" s="74">
        <f t="shared" si="87"/>
        <v>3.6392972196655684</v>
      </c>
      <c r="BH133" s="74">
        <f t="shared" si="88"/>
        <v>1.1000456784759467</v>
      </c>
      <c r="BI133" s="77">
        <f t="array" ref="BI133">10^ (LOG(INDEX($I$6:$AE$6,MATCH(BI$6/100,$I133:$AE133,-1)))-(INDEX($I133:$AE133,MATCH(BI$6/100,$I133:$AE133,-1))-BI$6/100)/(INDEX($I133:$AE133,MATCH(BI$6/100,$I133:$AE133,-1))-INDEX($I133:$AE133,MATCH(BI$6/100,$I133:$AE133,-1)+1))*(LOG(INDEX($I$6:$AE$6,MATCH(BI$6/100,$I133:$AE133,-1)))-LOG(INDEX($I$6:$AE$6,MATCH(BI$6/100,$I133:$AE133,-1)+1))))</f>
        <v>0.79348531022386837</v>
      </c>
      <c r="BJ133" s="77">
        <f t="array" ref="BJ133">10^ (LOG(INDEX($I$6:$AE$6,MATCH(BJ$6/100,$I133:$AE133,-1)))-(INDEX($I133:$AE133,MATCH(BJ$6/100,$I133:$AE133,-1))-BJ$6/100)/(INDEX($I133:$AE133,MATCH(BJ$6/100,$I133:$AE133,-1))-INDEX($I133:$AE133,MATCH(BJ$6/100,$I133:$AE133,-1)+1))*(LOG(INDEX($I$6:$AE$6,MATCH(BJ$6/100,$I133:$AE133,-1)))-LOG(INDEX($I$6:$AE$6,MATCH(BJ$6/100,$I133:$AE133,-1)+1))))</f>
        <v>0.9821469435891651</v>
      </c>
      <c r="BK133" s="77">
        <f t="array" ref="BK133">10^ (LOG(INDEX($I$6:$AE$6,MATCH(BK$6/100,$I133:$AE133,-1)))-(INDEX($I133:$AE133,MATCH(BK$6/100,$I133:$AE133,-1))-BK$6/100)/(INDEX($I133:$AE133,MATCH(BK$6/100,$I133:$AE133,-1))-INDEX($I133:$AE133,MATCH(BK$6/100,$I133:$AE133,-1)+1))*(LOG(INDEX($I$6:$AE$6,MATCH(BK$6/100,$I133:$AE133,-1)))-LOG(INDEX($I$6:$AE$6,MATCH(BK$6/100,$I133:$AE133,-1)+1))))</f>
        <v>1.2904485355482715</v>
      </c>
      <c r="BL133" s="77">
        <f t="array" ref="BL133">10^ (LOG(INDEX($I$6:$AE$6,MATCH(BL$6/100,$I133:$AE133,-1)))-(INDEX($I133:$AE133,MATCH(BL$6/100,$I133:$AE133,-1))-BL$6/100)/(INDEX($I133:$AE133,MATCH(BL$6/100,$I133:$AE133,-1))-INDEX($I133:$AE133,MATCH(BL$6/100,$I133:$AE133,-1)+1))*(LOG(INDEX($I$6:$AE$6,MATCH(BL$6/100,$I133:$AE133,-1)))-LOG(INDEX($I$6:$AE$6,MATCH(BL$6/100,$I133:$AE133,-1)+1))))</f>
        <v>1.6579306287254552</v>
      </c>
      <c r="BM133" s="77">
        <f t="array" ref="BM133">10^ (LOG(INDEX($I$6:$AE$6,MATCH(BM$6/100,$I133:$AE133,-1)))-(INDEX($I133:$AE133,MATCH(BM$6/100,$I133:$AE133,-1))-BM$6/100)/(INDEX($I133:$AE133,MATCH(BM$6/100,$I133:$AE133,-1))-INDEX($I133:$AE133,MATCH(BM$6/100,$I133:$AE133,-1)+1))*(LOG(INDEX($I$6:$AE$6,MATCH(BM$6/100,$I133:$AE133,-1)))-LOG(INDEX($I$6:$AE$6,MATCH(BM$6/100,$I133:$AE133,-1)+1))))</f>
        <v>2.3404609735848663</v>
      </c>
      <c r="BN133" s="77">
        <f t="array" ref="BN133">10^ (LOG(INDEX($I$6:$AE$6,MATCH(BN$6/100,$I133:$AE133,-1)))-(INDEX($I133:$AE133,MATCH(BN$6/100,$I133:$AE133,-1))-BN$6/100)/(INDEX($I133:$AE133,MATCH(BN$6/100,$I133:$AE133,-1))-INDEX($I133:$AE133,MATCH(BN$6/100,$I133:$AE133,-1)+1))*(LOG(INDEX($I$6:$AE$6,MATCH(BN$6/100,$I133:$AE133,-1)))-LOG(INDEX($I$6:$AE$6,MATCH(BN$6/100,$I133:$AE133,-1)+1))))</f>
        <v>3.1092156902355876</v>
      </c>
      <c r="BO133" s="77">
        <f t="array" ref="BO133">10^ (LOG(INDEX($I$6:$AE$6,MATCH(BO$6/100,$I133:$AE133,-1)))-(INDEX($I133:$AE133,MATCH(BO$6/100,$I133:$AE133,-1))-BO$6/100)/(INDEX($I133:$AE133,MATCH(BO$6/100,$I133:$AE133,-1))-INDEX($I133:$AE133,MATCH(BO$6/100,$I133:$AE133,-1)+1))*(LOG(INDEX($I$6:$AE$6,MATCH(BO$6/100,$I133:$AE133,-1)))-LOG(INDEX($I$6:$AE$6,MATCH(BO$6/100,$I133:$AE133,-1)+1))))</f>
        <v>3.7402664145415994</v>
      </c>
      <c r="BP133" s="77">
        <f t="array" ref="BP133">10^ (LOG(INDEX($I$6:$AE$6,MATCH(BP$6/100,$I133:$AE133,-1)))-(INDEX($I133:$AE133,MATCH(BP$6/100,$I133:$AE133,-1))-BP$6/100)/(INDEX($I133:$AE133,MATCH(BP$6/100,$I133:$AE133,-1))-INDEX($I133:$AE133,MATCH(BP$6/100,$I133:$AE133,-1)+1))*(LOG(INDEX($I$6:$AE$6,MATCH(BP$6/100,$I133:$AE133,-1)))-LOG(INDEX($I$6:$AE$6,MATCH(BP$6/100,$I133:$AE133,-1)+1))))</f>
        <v>4.4116115530993794</v>
      </c>
      <c r="BQ133" s="78">
        <f t="array" ref="BQ133">10^ (LOG(INDEX($I$6:$AE$6,MATCH(BQ$6/100,$I133:$AE133,-1)))-(INDEX($I133:$AE133,MATCH(BQ$6/100,$I133:$AE133,-1))-BQ$6/100)/(INDEX($I133:$AE133,MATCH(BQ$6/100,$I133:$AE133,-1))-INDEX($I133:$AE133,MATCH(BQ$6/100,$I133:$AE133,-1)+1))*(LOG(INDEX($I$6:$AE$6,MATCH(BQ$6/100,$I133:$AE133,-1)))-LOG(INDEX($I$6:$AE$6,MATCH(BQ$6/100,$I133:$AE133,-1)+1))))</f>
        <v>5.0978407868172857</v>
      </c>
    </row>
    <row r="134" spans="1:69" x14ac:dyDescent="0.2">
      <c r="A134" s="2"/>
      <c r="B134" s="79">
        <f t="shared" si="89"/>
        <v>133</v>
      </c>
      <c r="C134" s="71">
        <f t="shared" si="90"/>
        <v>134</v>
      </c>
      <c r="D134" s="71">
        <f t="shared" si="59"/>
        <v>133</v>
      </c>
      <c r="E134" s="57">
        <v>0</v>
      </c>
      <c r="F134" s="57" t="s">
        <v>101</v>
      </c>
      <c r="G134" s="118">
        <f t="array" ref="G134">SUM(IF(Data!$B$7:$B$669&gt;='1'!B134,IF(Data!$B$7:$B$669&lt;'1'!C134,IF(Data!$D$7:$D$669&gt;0,1))))</f>
        <v>2</v>
      </c>
      <c r="H134" s="120">
        <f t="array" ref="H134">SUM(IF(Data!$B$7:$B$669&gt;='1'!B134,IF(Data!$B$7:$B$669&lt;'1'!C134,IF(Data!$D$7:$D$669&gt;0,Data!$F$7:$F$669))))/3</f>
        <v>1.3333333333333333</v>
      </c>
      <c r="I134" s="137">
        <f t="array" ref="I134">SUM(IF(Data!$B$7:$B$669&gt;='1'!$B134,IF(Data!$B$7:$B$669&lt;'1'!$C134,IF(Data!$D$7:$D$669&gt;0,Data!H$7:H$669))))/'1'!$G134</f>
        <v>1</v>
      </c>
      <c r="J134" s="74">
        <f t="array" ref="J134">SUM(IF(Data!$B$7:$B$669&gt;='1'!$B134,IF(Data!$B$7:$B$669&lt;'1'!$C134,IF(Data!$D$7:$D$669&gt;0,Data!I$7:I$669))))/'1'!$G134</f>
        <v>1</v>
      </c>
      <c r="K134" s="74">
        <f t="array" ref="K134">SUM(IF(Data!$B$7:$B$669&gt;='1'!$B134,IF(Data!$B$7:$B$669&lt;'1'!$C134,IF(Data!$D$7:$D$669&gt;0,Data!J$7:J$669))))/'1'!$G134</f>
        <v>0.999</v>
      </c>
      <c r="L134" s="74">
        <f t="array" ref="L134">SUM(IF(Data!$B$7:$B$669&gt;='1'!$B134,IF(Data!$B$7:$B$669&lt;'1'!$C134,IF(Data!$D$7:$D$669&gt;0,Data!K$7:K$669))))/'1'!$G134</f>
        <v>0.90500000000000003</v>
      </c>
      <c r="M134" s="74">
        <f t="array" ref="M134">SUM(IF(Data!$B$7:$B$669&gt;='1'!$B134,IF(Data!$B$7:$B$669&lt;'1'!$C134,IF(Data!$D$7:$D$669&gt;0,Data!L$7:L$669))))/'1'!$G134</f>
        <v>0.75249999999999995</v>
      </c>
      <c r="N134" s="74">
        <f t="array" ref="N134">SUM(IF(Data!$B$7:$B$669&gt;='1'!$B134,IF(Data!$B$7:$B$669&lt;'1'!$C134,IF(Data!$D$7:$D$669&gt;0,Data!M$7:M$669))))/'1'!$G134</f>
        <v>0.67900000000000005</v>
      </c>
      <c r="O134" s="74">
        <f t="array" ref="O134">SUM(IF(Data!$B$7:$B$669&gt;='1'!$B134,IF(Data!$B$7:$B$669&lt;'1'!$C134,IF(Data!$D$7:$D$669&gt;0,Data!N$7:N$669))))/'1'!$G134</f>
        <v>0.63900000000000001</v>
      </c>
      <c r="P134" s="74">
        <f t="array" ref="P134">SUM(IF(Data!$B$7:$B$669&gt;='1'!$B134,IF(Data!$B$7:$B$669&lt;'1'!$C134,IF(Data!$D$7:$D$669&gt;0,Data!O$7:O$669))))/'1'!$G134</f>
        <v>0.623</v>
      </c>
      <c r="Q134" s="74">
        <f t="array" ref="Q134">SUM(IF(Data!$B$7:$B$669&gt;='1'!$B134,IF(Data!$B$7:$B$669&lt;'1'!$C134,IF(Data!$D$7:$D$669&gt;0,Data!P$7:P$669))))/'1'!$G134</f>
        <v>0.60050000000000003</v>
      </c>
      <c r="R134" s="74">
        <f t="array" ref="R134">SUM(IF(Data!$B$7:$B$669&gt;='1'!$B134,IF(Data!$B$7:$B$669&lt;'1'!$C134,IF(Data!$D$7:$D$669&gt;0,Data!Q$7:Q$669))))/'1'!$G134</f>
        <v>0.58149999999999991</v>
      </c>
      <c r="S134" s="74">
        <f t="array" ref="S134">SUM(IF(Data!$B$7:$B$669&gt;='1'!$B134,IF(Data!$B$7:$B$669&lt;'1'!$C134,IF(Data!$D$7:$D$669&gt;0,Data!R$7:R$669))))/'1'!$G134</f>
        <v>0.56999999999999995</v>
      </c>
      <c r="T134" s="74">
        <f t="array" ref="T134">SUM(IF(Data!$B$7:$B$669&gt;='1'!$B134,IF(Data!$B$7:$B$669&lt;'1'!$C134,IF(Data!$D$7:$D$669&gt;0,Data!S$7:S$669))))/'1'!$G134</f>
        <v>0.56444851627799586</v>
      </c>
      <c r="U134" s="74">
        <f t="array" ref="U134">SUM(IF(Data!$B$7:$B$669&gt;='1'!$B134,IF(Data!$B$7:$B$669&lt;'1'!$C134,IF(Data!$D$7:$D$669&gt;0,Data!T$7:T$669))))/'1'!$G134</f>
        <v>0.5595</v>
      </c>
      <c r="V134" s="74">
        <f t="array" ref="V134">SUM(IF(Data!$B$7:$B$669&gt;='1'!$B134,IF(Data!$B$7:$B$669&lt;'1'!$C134,IF(Data!$D$7:$D$669&gt;0,Data!U$7:U$669))))/'1'!$G134</f>
        <v>0.54649999999999999</v>
      </c>
      <c r="W134" s="74">
        <f t="array" ref="W134">SUM(IF(Data!$B$7:$B$669&gt;='1'!$B134,IF(Data!$B$7:$B$669&lt;'1'!$C134,IF(Data!$D$7:$D$669&gt;0,Data!V$7:V$669))))/'1'!$G134</f>
        <v>0.52700000000000002</v>
      </c>
      <c r="X134" s="74">
        <f t="array" ref="X134">SUM(IF(Data!$B$7:$B$669&gt;='1'!$B134,IF(Data!$B$7:$B$669&lt;'1'!$C134,IF(Data!$D$7:$D$669&gt;0,Data!W$7:W$669))))/'1'!$G134</f>
        <v>0.495</v>
      </c>
      <c r="Y134" s="74">
        <f t="array" ref="Y134">SUM(IF(Data!$B$7:$B$669&gt;='1'!$B134,IF(Data!$B$7:$B$669&lt;'1'!$C134,IF(Data!$D$7:$D$669&gt;0,Data!X$7:X$669))))/'1'!$G134</f>
        <v>0.26300000000000001</v>
      </c>
      <c r="Z134" s="74">
        <f t="array" ref="Z134">SUM(IF(Data!$B$7:$B$669&gt;='1'!$B134,IF(Data!$B$7:$B$669&lt;'1'!$C134,IF(Data!$D$7:$D$669&gt;0,Data!Y$7:Y$669))))/'1'!$G134</f>
        <v>6.4500000000000002E-2</v>
      </c>
      <c r="AA134" s="74">
        <f t="array" ref="AA134">SUM(IF(Data!$B$7:$B$669&gt;='1'!$B134,IF(Data!$B$7:$B$669&lt;'1'!$C134,IF(Data!$D$7:$D$669&gt;0,Data!Z$7:Z$669))))/'1'!$G134</f>
        <v>1.3000000000000001E-2</v>
      </c>
      <c r="AB134" s="74">
        <f t="array" ref="AB134">SUM(IF(Data!$B$7:$B$669&gt;='1'!$B134,IF(Data!$B$7:$B$669&lt;'1'!$C134,IF(Data!$D$7:$D$669&gt;0,Data!AA$7:AA$669))))/'1'!$G134</f>
        <v>2.5000000000000001E-3</v>
      </c>
      <c r="AC134" s="74">
        <f t="array" ref="AC134">SUM(IF(Data!$B$7:$B$669&gt;='1'!$B134,IF(Data!$B$7:$B$669&lt;'1'!$C134,IF(Data!$D$7:$D$669&gt;0,Data!AB$7:AB$669))))/'1'!$G134</f>
        <v>1.5E-3</v>
      </c>
      <c r="AD134" s="74">
        <f t="array" ref="AD134">SUM(IF(Data!$B$7:$B$669&gt;='1'!$B134,IF(Data!$B$7:$B$669&lt;'1'!$C134,IF(Data!$D$7:$D$669&gt;0,Data!AC$7:AC$669))))/'1'!$G134</f>
        <v>1.3065451706910892E-3</v>
      </c>
      <c r="AE134" s="75">
        <f t="array" ref="AE134">SUM(IF(Data!$B$7:$B$669&gt;='1'!$B134,IF(Data!$B$7:$B$669&lt;'1'!$C134,IF(Data!$D$7:$D$669&gt;0,Data!AD$7:AD$669))))/'1'!$G134</f>
        <v>0</v>
      </c>
      <c r="AF134" s="131">
        <f t="shared" si="60"/>
        <v>0</v>
      </c>
      <c r="AG134" s="123">
        <f t="shared" si="61"/>
        <v>1.0000000000000009E-3</v>
      </c>
      <c r="AH134" s="123">
        <f t="shared" si="62"/>
        <v>9.3999999999999972E-2</v>
      </c>
      <c r="AI134" s="123">
        <f t="shared" si="63"/>
        <v>0.15250000000000008</v>
      </c>
      <c r="AJ134" s="123">
        <f t="shared" si="64"/>
        <v>7.3499999999999899E-2</v>
      </c>
      <c r="AK134" s="123">
        <f t="shared" si="65"/>
        <v>4.0000000000000036E-2</v>
      </c>
      <c r="AL134" s="123">
        <f t="shared" si="66"/>
        <v>1.6000000000000014E-2</v>
      </c>
      <c r="AM134" s="123">
        <f t="shared" si="67"/>
        <v>2.2499999999999964E-2</v>
      </c>
      <c r="AN134" s="123">
        <f t="shared" si="68"/>
        <v>1.9000000000000128E-2</v>
      </c>
      <c r="AO134" s="123">
        <f t="shared" si="69"/>
        <v>1.1499999999999955E-2</v>
      </c>
      <c r="AP134" s="123">
        <f t="shared" si="70"/>
        <v>5.5514837220040913E-3</v>
      </c>
      <c r="AQ134" s="123">
        <f t="shared" si="71"/>
        <v>4.9485162779958625E-3</v>
      </c>
      <c r="AR134" s="123">
        <f t="shared" si="72"/>
        <v>1.3000000000000012E-2</v>
      </c>
      <c r="AS134" s="123">
        <f t="shared" si="73"/>
        <v>1.9499999999999962E-2</v>
      </c>
      <c r="AT134" s="123">
        <f t="shared" si="74"/>
        <v>3.2000000000000028E-2</v>
      </c>
      <c r="AU134" s="123">
        <f t="shared" si="75"/>
        <v>0.23199999999999998</v>
      </c>
      <c r="AV134" s="123">
        <f t="shared" si="76"/>
        <v>0.19850000000000001</v>
      </c>
      <c r="AW134" s="123">
        <f t="shared" si="77"/>
        <v>5.1500000000000004E-2</v>
      </c>
      <c r="AX134" s="123">
        <f t="shared" si="78"/>
        <v>1.0500000000000001E-2</v>
      </c>
      <c r="AY134" s="123">
        <f t="shared" si="79"/>
        <v>1E-3</v>
      </c>
      <c r="AZ134" s="123">
        <f t="shared" si="80"/>
        <v>1.9345482930891084E-4</v>
      </c>
      <c r="BA134" s="132">
        <f t="shared" si="81"/>
        <v>1.3065451706910892E-3</v>
      </c>
      <c r="BB134" s="74">
        <f t="shared" si="82"/>
        <v>0</v>
      </c>
      <c r="BC134" s="74">
        <f t="shared" si="83"/>
        <v>0.43555148372200414</v>
      </c>
      <c r="BD134" s="74">
        <f t="shared" si="84"/>
        <v>0.56314197110730468</v>
      </c>
      <c r="BE134" s="74">
        <f t="shared" si="85"/>
        <v>1.3065451706910892E-3</v>
      </c>
      <c r="BF134" s="74">
        <f t="shared" si="86"/>
        <v>2.1426846786382305</v>
      </c>
      <c r="BG134" s="74">
        <f t="shared" si="87"/>
        <v>16.775745166325922</v>
      </c>
      <c r="BH134" s="74">
        <f t="shared" si="88"/>
        <v>0.44158706011020199</v>
      </c>
      <c r="BI134" s="77">
        <f t="array" ref="BI134">10^ (LOG(INDEX($I$6:$AE$6,MATCH(BI$6/100,$I134:$AE134,-1)))-(INDEX($I134:$AE134,MATCH(BI$6/100,$I134:$AE134,-1))-BI$6/100)/(INDEX($I134:$AE134,MATCH(BI$6/100,$I134:$AE134,-1))-INDEX($I134:$AE134,MATCH(BI$6/100,$I134:$AE134,-1)+1))*(LOG(INDEX($I$6:$AE$6,MATCH(BI$6/100,$I134:$AE134,-1)))-LOG(INDEX($I$6:$AE$6,MATCH(BI$6/100,$I134:$AE134,-1)+1))))</f>
        <v>0.31860675843691211</v>
      </c>
      <c r="BJ134" s="77">
        <f t="array" ref="BJ134">10^ (LOG(INDEX($I$6:$AE$6,MATCH(BJ$6/100,$I134:$AE134,-1)))-(INDEX($I134:$AE134,MATCH(BJ$6/100,$I134:$AE134,-1))-BJ$6/100)/(INDEX($I134:$AE134,MATCH(BJ$6/100,$I134:$AE134,-1))-INDEX($I134:$AE134,MATCH(BJ$6/100,$I134:$AE134,-1)+1))*(LOG(INDEX($I$6:$AE$6,MATCH(BJ$6/100,$I134:$AE134,-1)))-LOG(INDEX($I$6:$AE$6,MATCH(BJ$6/100,$I134:$AE134,-1)+1))))</f>
        <v>0.3527155993225381</v>
      </c>
      <c r="BK134" s="77">
        <f t="array" ref="BK134">10^ (LOG(INDEX($I$6:$AE$6,MATCH(BK$6/100,$I134:$AE134,-1)))-(INDEX($I134:$AE134,MATCH(BK$6/100,$I134:$AE134,-1))-BK$6/100)/(INDEX($I134:$AE134,MATCH(BK$6/100,$I134:$AE134,-1))-INDEX($I134:$AE134,MATCH(BK$6/100,$I134:$AE134,-1)+1))*(LOG(INDEX($I$6:$AE$6,MATCH(BK$6/100,$I134:$AE134,-1)))-LOG(INDEX($I$6:$AE$6,MATCH(BK$6/100,$I134:$AE134,-1)+1))))</f>
        <v>0.41084612232620688</v>
      </c>
      <c r="BL134" s="77">
        <f t="array" ref="BL134">10^ (LOG(INDEX($I$6:$AE$6,MATCH(BL$6/100,$I134:$AE134,-1)))-(INDEX($I134:$AE134,MATCH(BL$6/100,$I134:$AE134,-1))-BL$6/100)/(INDEX($I134:$AE134,MATCH(BL$6/100,$I134:$AE134,-1))-INDEX($I134:$AE134,MATCH(BL$6/100,$I134:$AE134,-1)+1))*(LOG(INDEX($I$6:$AE$6,MATCH(BL$6/100,$I134:$AE134,-1)))-LOG(INDEX($I$6:$AE$6,MATCH(BL$6/100,$I134:$AE134,-1)+1))))</f>
        <v>0.48010643324749447</v>
      </c>
      <c r="BM134" s="77">
        <f t="array" ref="BM134">10^ (LOG(INDEX($I$6:$AE$6,MATCH(BM$6/100,$I134:$AE134,-1)))-(INDEX($I134:$AE134,MATCH(BM$6/100,$I134:$AE134,-1))-BM$6/100)/(INDEX($I134:$AE134,MATCH(BM$6/100,$I134:$AE134,-1))-INDEX($I134:$AE134,MATCH(BM$6/100,$I134:$AE134,-1)+1))*(LOG(INDEX($I$6:$AE$6,MATCH(BM$6/100,$I134:$AE134,-1)))-LOG(INDEX($I$6:$AE$6,MATCH(BM$6/100,$I134:$AE134,-1)+1))))</f>
        <v>0.63355864988592459</v>
      </c>
      <c r="BN134" s="77">
        <f t="array" ref="BN134">10^ (LOG(INDEX($I$6:$AE$6,MATCH(BN$6/100,$I134:$AE134,-1)))-(INDEX($I134:$AE134,MATCH(BN$6/100,$I134:$AE134,-1))-BN$6/100)/(INDEX($I134:$AE134,MATCH(BN$6/100,$I134:$AE134,-1))-INDEX($I134:$AE134,MATCH(BN$6/100,$I134:$AE134,-1)+1))*(LOG(INDEX($I$6:$AE$6,MATCH(BN$6/100,$I134:$AE134,-1)))-LOG(INDEX($I$6:$AE$6,MATCH(BN$6/100,$I134:$AE134,-1)+1))))</f>
        <v>10.485105717012072</v>
      </c>
      <c r="BO134" s="77">
        <f t="array" ref="BO134">10^ (LOG(INDEX($I$6:$AE$6,MATCH(BO$6/100,$I134:$AE134,-1)))-(INDEX($I134:$AE134,MATCH(BO$6/100,$I134:$AE134,-1))-BO$6/100)/(INDEX($I134:$AE134,MATCH(BO$6/100,$I134:$AE134,-1))-INDEX($I134:$AE134,MATCH(BO$6/100,$I134:$AE134,-1)+1))*(LOG(INDEX($I$6:$AE$6,MATCH(BO$6/100,$I134:$AE134,-1)))-LOG(INDEX($I$6:$AE$6,MATCH(BO$6/100,$I134:$AE134,-1)+1))))</f>
        <v>19.35786819122562</v>
      </c>
      <c r="BP134" s="77">
        <f t="array" ref="BP134">10^ (LOG(INDEX($I$6:$AE$6,MATCH(BP$6/100,$I134:$AE134,-1)))-(INDEX($I134:$AE134,MATCH(BP$6/100,$I134:$AE134,-1))-BP$6/100)/(INDEX($I134:$AE134,MATCH(BP$6/100,$I134:$AE134,-1))-INDEX($I134:$AE134,MATCH(BP$6/100,$I134:$AE134,-1)+1))*(LOG(INDEX($I$6:$AE$6,MATCH(BP$6/100,$I134:$AE134,-1)))-LOG(INDEX($I$6:$AE$6,MATCH(BP$6/100,$I134:$AE134,-1)+1))))</f>
        <v>23.654347648166105</v>
      </c>
      <c r="BQ134" s="78">
        <f t="array" ref="BQ134">10^ (LOG(INDEX($I$6:$AE$6,MATCH(BQ$6/100,$I134:$AE134,-1)))-(INDEX($I134:$AE134,MATCH(BQ$6/100,$I134:$AE134,-1))-BQ$6/100)/(INDEX($I134:$AE134,MATCH(BQ$6/100,$I134:$AE134,-1))-INDEX($I134:$AE134,MATCH(BQ$6/100,$I134:$AE134,-1)+1))*(LOG(INDEX($I$6:$AE$6,MATCH(BQ$6/100,$I134:$AE134,-1)))-LOG(INDEX($I$6:$AE$6,MATCH(BQ$6/100,$I134:$AE134,-1)+1))))</f>
        <v>26.909331541060141</v>
      </c>
    </row>
    <row r="135" spans="1:69" x14ac:dyDescent="0.2">
      <c r="A135" s="2"/>
      <c r="B135" s="79">
        <f t="shared" si="89"/>
        <v>134</v>
      </c>
      <c r="C135" s="71">
        <f t="shared" si="90"/>
        <v>135</v>
      </c>
      <c r="D135" s="71">
        <f t="shared" si="59"/>
        <v>134</v>
      </c>
      <c r="E135" s="57">
        <v>0</v>
      </c>
      <c r="F135" s="57" t="s">
        <v>101</v>
      </c>
      <c r="G135" s="118">
        <f t="array" ref="G135">SUM(IF(Data!$B$7:$B$669&gt;='1'!B135,IF(Data!$B$7:$B$669&lt;'1'!C135,IF(Data!$D$7:$D$669&gt;0,1))))</f>
        <v>3</v>
      </c>
      <c r="H135" s="120">
        <f t="array" ref="H135">SUM(IF(Data!$B$7:$B$669&gt;='1'!B135,IF(Data!$B$7:$B$669&lt;'1'!C135,IF(Data!$D$7:$D$669&gt;0,Data!$F$7:$F$669))))/3</f>
        <v>2</v>
      </c>
      <c r="I135" s="137">
        <f t="array" ref="I135">SUM(IF(Data!$B$7:$B$669&gt;='1'!$B135,IF(Data!$B$7:$B$669&lt;'1'!$C135,IF(Data!$D$7:$D$669&gt;0,Data!H$7:H$669))))/'1'!$G135</f>
        <v>1</v>
      </c>
      <c r="J135" s="74">
        <f t="array" ref="J135">SUM(IF(Data!$B$7:$B$669&gt;='1'!$B135,IF(Data!$B$7:$B$669&lt;'1'!$C135,IF(Data!$D$7:$D$669&gt;0,Data!I$7:I$669))))/'1'!$G135</f>
        <v>1</v>
      </c>
      <c r="K135" s="74">
        <f t="array" ref="K135">SUM(IF(Data!$B$7:$B$669&gt;='1'!$B135,IF(Data!$B$7:$B$669&lt;'1'!$C135,IF(Data!$D$7:$D$669&gt;0,Data!J$7:J$669))))/'1'!$G135</f>
        <v>1</v>
      </c>
      <c r="L135" s="74">
        <f t="array" ref="L135">SUM(IF(Data!$B$7:$B$669&gt;='1'!$B135,IF(Data!$B$7:$B$669&lt;'1'!$C135,IF(Data!$D$7:$D$669&gt;0,Data!K$7:K$669))))/'1'!$G135</f>
        <v>1</v>
      </c>
      <c r="M135" s="74">
        <f t="array" ref="M135">SUM(IF(Data!$B$7:$B$669&gt;='1'!$B135,IF(Data!$B$7:$B$669&lt;'1'!$C135,IF(Data!$D$7:$D$669&gt;0,Data!L$7:L$669))))/'1'!$G135</f>
        <v>1</v>
      </c>
      <c r="N135" s="74">
        <f t="array" ref="N135">SUM(IF(Data!$B$7:$B$669&gt;='1'!$B135,IF(Data!$B$7:$B$669&lt;'1'!$C135,IF(Data!$D$7:$D$669&gt;0,Data!M$7:M$669))))/'1'!$G135</f>
        <v>0.9996666666666667</v>
      </c>
      <c r="O135" s="74">
        <f t="array" ref="O135">SUM(IF(Data!$B$7:$B$669&gt;='1'!$B135,IF(Data!$B$7:$B$669&lt;'1'!$C135,IF(Data!$D$7:$D$669&gt;0,Data!N$7:N$669))))/'1'!$G135</f>
        <v>0.84966666666666679</v>
      </c>
      <c r="P135" s="74">
        <f t="array" ref="P135">SUM(IF(Data!$B$7:$B$669&gt;='1'!$B135,IF(Data!$B$7:$B$669&lt;'1'!$C135,IF(Data!$D$7:$D$669&gt;0,Data!O$7:O$669))))/'1'!$G135</f>
        <v>0.83066666666666666</v>
      </c>
      <c r="Q135" s="74">
        <f t="array" ref="Q135">SUM(IF(Data!$B$7:$B$669&gt;='1'!$B135,IF(Data!$B$7:$B$669&lt;'1'!$C135,IF(Data!$D$7:$D$669&gt;0,Data!P$7:P$669))))/'1'!$G135</f>
        <v>0.82499999999999984</v>
      </c>
      <c r="R135" s="74">
        <f t="array" ref="R135">SUM(IF(Data!$B$7:$B$669&gt;='1'!$B135,IF(Data!$B$7:$B$669&lt;'1'!$C135,IF(Data!$D$7:$D$669&gt;0,Data!Q$7:Q$669))))/'1'!$G135</f>
        <v>0.81033333333333335</v>
      </c>
      <c r="S135" s="74">
        <f t="array" ref="S135">SUM(IF(Data!$B$7:$B$669&gt;='1'!$B135,IF(Data!$B$7:$B$669&lt;'1'!$C135,IF(Data!$D$7:$D$669&gt;0,Data!R$7:R$669))))/'1'!$G135</f>
        <v>0.77966666666666662</v>
      </c>
      <c r="T135" s="74">
        <f t="array" ref="T135">SUM(IF(Data!$B$7:$B$669&gt;='1'!$B135,IF(Data!$B$7:$B$669&lt;'1'!$C135,IF(Data!$D$7:$D$669&gt;0,Data!S$7:S$669))))/'1'!$G135</f>
        <v>0.7613379585051292</v>
      </c>
      <c r="U135" s="74">
        <f t="array" ref="U135">SUM(IF(Data!$B$7:$B$669&gt;='1'!$B135,IF(Data!$B$7:$B$669&lt;'1'!$C135,IF(Data!$D$7:$D$669&gt;0,Data!T$7:T$669))))/'1'!$G135</f>
        <v>0.745</v>
      </c>
      <c r="V135" s="74">
        <f t="array" ref="V135">SUM(IF(Data!$B$7:$B$669&gt;='1'!$B135,IF(Data!$B$7:$B$669&lt;'1'!$C135,IF(Data!$D$7:$D$669&gt;0,Data!U$7:U$669))))/'1'!$G135</f>
        <v>0.66733333333333322</v>
      </c>
      <c r="W135" s="74">
        <f t="array" ref="W135">SUM(IF(Data!$B$7:$B$669&gt;='1'!$B135,IF(Data!$B$7:$B$669&lt;'1'!$C135,IF(Data!$D$7:$D$669&gt;0,Data!V$7:V$669))))/'1'!$G135</f>
        <v>0.54866666666666675</v>
      </c>
      <c r="X135" s="74">
        <f t="array" ref="X135">SUM(IF(Data!$B$7:$B$669&gt;='1'!$B135,IF(Data!$B$7:$B$669&lt;'1'!$C135,IF(Data!$D$7:$D$669&gt;0,Data!W$7:W$669))))/'1'!$G135</f>
        <v>0.27533333333333332</v>
      </c>
      <c r="Y135" s="74">
        <f t="array" ref="Y135">SUM(IF(Data!$B$7:$B$669&gt;='1'!$B135,IF(Data!$B$7:$B$669&lt;'1'!$C135,IF(Data!$D$7:$D$669&gt;0,Data!X$7:X$669))))/'1'!$G135</f>
        <v>0.114</v>
      </c>
      <c r="Z135" s="74">
        <f t="array" ref="Z135">SUM(IF(Data!$B$7:$B$669&gt;='1'!$B135,IF(Data!$B$7:$B$669&lt;'1'!$C135,IF(Data!$D$7:$D$669&gt;0,Data!Y$7:Y$669))))/'1'!$G135</f>
        <v>2.7666666666666662E-2</v>
      </c>
      <c r="AA135" s="74">
        <f t="array" ref="AA135">SUM(IF(Data!$B$7:$B$669&gt;='1'!$B135,IF(Data!$B$7:$B$669&lt;'1'!$C135,IF(Data!$D$7:$D$669&gt;0,Data!Z$7:Z$669))))/'1'!$G135</f>
        <v>1.1333333333333334E-2</v>
      </c>
      <c r="AB135" s="74">
        <f t="array" ref="AB135">SUM(IF(Data!$B$7:$B$669&gt;='1'!$B135,IF(Data!$B$7:$B$669&lt;'1'!$C135,IF(Data!$D$7:$D$669&gt;0,Data!AA$7:AA$669))))/'1'!$G135</f>
        <v>6.000000000000001E-3</v>
      </c>
      <c r="AC135" s="74">
        <f t="array" ref="AC135">SUM(IF(Data!$B$7:$B$669&gt;='1'!$B135,IF(Data!$B$7:$B$669&lt;'1'!$C135,IF(Data!$D$7:$D$669&gt;0,Data!AB$7:AB$669))))/'1'!$G135</f>
        <v>2.6666666666666666E-3</v>
      </c>
      <c r="AD135" s="74">
        <f t="array" ref="AD135">SUM(IF(Data!$B$7:$B$669&gt;='1'!$B135,IF(Data!$B$7:$B$669&lt;'1'!$C135,IF(Data!$D$7:$D$669&gt;0,Data!AC$7:AC$669))))/'1'!$G135</f>
        <v>2.3227469701174916E-3</v>
      </c>
      <c r="AE135" s="75">
        <f t="array" ref="AE135">SUM(IF(Data!$B$7:$B$669&gt;='1'!$B135,IF(Data!$B$7:$B$669&lt;'1'!$C135,IF(Data!$D$7:$D$669&gt;0,Data!AD$7:AD$669))))/'1'!$G135</f>
        <v>0</v>
      </c>
      <c r="AF135" s="131">
        <f t="shared" si="60"/>
        <v>0</v>
      </c>
      <c r="AG135" s="123">
        <f t="shared" si="61"/>
        <v>0</v>
      </c>
      <c r="AH135" s="123">
        <f t="shared" si="62"/>
        <v>0</v>
      </c>
      <c r="AI135" s="123">
        <f t="shared" si="63"/>
        <v>0</v>
      </c>
      <c r="AJ135" s="123">
        <f t="shared" si="64"/>
        <v>3.3333333333329662E-4</v>
      </c>
      <c r="AK135" s="123">
        <f t="shared" si="65"/>
        <v>0.14999999999999991</v>
      </c>
      <c r="AL135" s="123">
        <f t="shared" si="66"/>
        <v>1.9000000000000128E-2</v>
      </c>
      <c r="AM135" s="123">
        <f t="shared" si="67"/>
        <v>5.6666666666668197E-3</v>
      </c>
      <c r="AN135" s="123">
        <f t="shared" si="68"/>
        <v>1.4666666666666495E-2</v>
      </c>
      <c r="AO135" s="123">
        <f t="shared" si="69"/>
        <v>3.0666666666666731E-2</v>
      </c>
      <c r="AP135" s="123">
        <f t="shared" si="70"/>
        <v>1.8328708161537421E-2</v>
      </c>
      <c r="AQ135" s="123">
        <f t="shared" si="71"/>
        <v>1.6337958505129202E-2</v>
      </c>
      <c r="AR135" s="123">
        <f t="shared" si="72"/>
        <v>7.7666666666666773E-2</v>
      </c>
      <c r="AS135" s="123">
        <f t="shared" si="73"/>
        <v>0.11866666666666648</v>
      </c>
      <c r="AT135" s="123">
        <f t="shared" si="74"/>
        <v>0.27333333333333343</v>
      </c>
      <c r="AU135" s="123">
        <f t="shared" si="75"/>
        <v>0.16133333333333333</v>
      </c>
      <c r="AV135" s="123">
        <f t="shared" si="76"/>
        <v>8.6333333333333345E-2</v>
      </c>
      <c r="AW135" s="123">
        <f t="shared" si="77"/>
        <v>1.6333333333333328E-2</v>
      </c>
      <c r="AX135" s="123">
        <f t="shared" si="78"/>
        <v>5.3333333333333332E-3</v>
      </c>
      <c r="AY135" s="123">
        <f t="shared" si="79"/>
        <v>3.3333333333333344E-3</v>
      </c>
      <c r="AZ135" s="123">
        <f t="shared" si="80"/>
        <v>3.4391969654917493E-4</v>
      </c>
      <c r="BA135" s="132">
        <f t="shared" si="81"/>
        <v>2.3227469701174916E-3</v>
      </c>
      <c r="BB135" s="74">
        <f t="shared" si="82"/>
        <v>0</v>
      </c>
      <c r="BC135" s="74">
        <f t="shared" si="83"/>
        <v>0.2386620414948708</v>
      </c>
      <c r="BD135" s="74">
        <f t="shared" si="84"/>
        <v>0.75901521153501161</v>
      </c>
      <c r="BE135" s="74">
        <f t="shared" si="85"/>
        <v>2.3227469701174916E-3</v>
      </c>
      <c r="BF135" s="74">
        <f t="shared" si="86"/>
        <v>1.1951492472912677</v>
      </c>
      <c r="BG135" s="74">
        <f t="shared" si="87"/>
        <v>7.5367697160810918</v>
      </c>
      <c r="BH135" s="74">
        <f t="shared" si="88"/>
        <v>0.67944022047035457</v>
      </c>
      <c r="BI135" s="77">
        <f t="array" ref="BI135">10^ (LOG(INDEX($I$6:$AE$6,MATCH(BI$6/100,$I135:$AE135,-1)))-(INDEX($I135:$AE135,MATCH(BI$6/100,$I135:$AE135,-1))-BI$6/100)/(INDEX($I135:$AE135,MATCH(BI$6/100,$I135:$AE135,-1))-INDEX($I135:$AE135,MATCH(BI$6/100,$I135:$AE135,-1)+1))*(LOG(INDEX($I$6:$AE$6,MATCH(BI$6/100,$I135:$AE135,-1)))-LOG(INDEX($I$6:$AE$6,MATCH(BI$6/100,$I135:$AE135,-1)+1))))</f>
        <v>0.39769749197877075</v>
      </c>
      <c r="BJ135" s="77">
        <f t="array" ref="BJ135">10^ (LOG(INDEX($I$6:$AE$6,MATCH(BJ$6/100,$I135:$AE135,-1)))-(INDEX($I135:$AE135,MATCH(BJ$6/100,$I135:$AE135,-1))-BJ$6/100)/(INDEX($I135:$AE135,MATCH(BJ$6/100,$I135:$AE135,-1))-INDEX($I135:$AE135,MATCH(BJ$6/100,$I135:$AE135,-1)+1))*(LOG(INDEX($I$6:$AE$6,MATCH(BJ$6/100,$I135:$AE135,-1)))-LOG(INDEX($I$6:$AE$6,MATCH(BJ$6/100,$I135:$AE135,-1)+1))))</f>
        <v>0.46495995621015096</v>
      </c>
      <c r="BK135" s="77">
        <f t="array" ref="BK135">10^ (LOG(INDEX($I$6:$AE$6,MATCH(BK$6/100,$I135:$AE135,-1)))-(INDEX($I135:$AE135,MATCH(BK$6/100,$I135:$AE135,-1))-BK$6/100)/(INDEX($I135:$AE135,MATCH(BK$6/100,$I135:$AE135,-1))-INDEX($I135:$AE135,MATCH(BK$6/100,$I135:$AE135,-1)+1))*(LOG(INDEX($I$6:$AE$6,MATCH(BK$6/100,$I135:$AE135,-1)))-LOG(INDEX($I$6:$AE$6,MATCH(BK$6/100,$I135:$AE135,-1)+1))))</f>
        <v>0.56731961842689727</v>
      </c>
      <c r="BL135" s="77">
        <f t="array" ref="BL135">10^ (LOG(INDEX($I$6:$AE$6,MATCH(BL$6/100,$I135:$AE135,-1)))-(INDEX($I135:$AE135,MATCH(BL$6/100,$I135:$AE135,-1))-BL$6/100)/(INDEX($I135:$AE135,MATCH(BL$6/100,$I135:$AE135,-1))-INDEX($I135:$AE135,MATCH(BL$6/100,$I135:$AE135,-1)+1))*(LOG(INDEX($I$6:$AE$6,MATCH(BL$6/100,$I135:$AE135,-1)))-LOG(INDEX($I$6:$AE$6,MATCH(BL$6/100,$I135:$AE135,-1)+1))))</f>
        <v>0.65989243848584656</v>
      </c>
      <c r="BM135" s="77">
        <f t="array" ref="BM135">10^ (LOG(INDEX($I$6:$AE$6,MATCH(BM$6/100,$I135:$AE135,-1)))-(INDEX($I135:$AE135,MATCH(BM$6/100,$I135:$AE135,-1))-BM$6/100)/(INDEX($I135:$AE135,MATCH(BM$6/100,$I135:$AE135,-1))-INDEX($I135:$AE135,MATCH(BM$6/100,$I135:$AE135,-1)+1))*(LOG(INDEX($I$6:$AE$6,MATCH(BM$6/100,$I135:$AE135,-1)))-LOG(INDEX($I$6:$AE$6,MATCH(BM$6/100,$I135:$AE135,-1)+1))))</f>
        <v>0.79888800528255166</v>
      </c>
      <c r="BN135" s="77">
        <f t="array" ref="BN135">10^ (LOG(INDEX($I$6:$AE$6,MATCH(BN$6/100,$I135:$AE135,-1)))-(INDEX($I135:$AE135,MATCH(BN$6/100,$I135:$AE135,-1))-BN$6/100)/(INDEX($I135:$AE135,MATCH(BN$6/100,$I135:$AE135,-1))-INDEX($I135:$AE135,MATCH(BN$6/100,$I135:$AE135,-1)+1))*(LOG(INDEX($I$6:$AE$6,MATCH(BN$6/100,$I135:$AE135,-1)))-LOG(INDEX($I$6:$AE$6,MATCH(BN$6/100,$I135:$AE135,-1)+1))))</f>
        <v>1.1410530888183681</v>
      </c>
      <c r="BO135" s="77">
        <f t="array" ref="BO135">10^ (LOG(INDEX($I$6:$AE$6,MATCH(BO$6/100,$I135:$AE135,-1)))-(INDEX($I135:$AE135,MATCH(BO$6/100,$I135:$AE135,-1))-BO$6/100)/(INDEX($I135:$AE135,MATCH(BO$6/100,$I135:$AE135,-1))-INDEX($I135:$AE135,MATCH(BO$6/100,$I135:$AE135,-1)+1))*(LOG(INDEX($I$6:$AE$6,MATCH(BO$6/100,$I135:$AE135,-1)))-LOG(INDEX($I$6:$AE$6,MATCH(BO$6/100,$I135:$AE135,-1)+1))))</f>
        <v>1.7866902030236027</v>
      </c>
      <c r="BP135" s="77">
        <f t="array" ref="BP135">10^ (LOG(INDEX($I$6:$AE$6,MATCH(BP$6/100,$I135:$AE135,-1)))-(INDEX($I135:$AE135,MATCH(BP$6/100,$I135:$AE135,-1))-BP$6/100)/(INDEX($I135:$AE135,MATCH(BP$6/100,$I135:$AE135,-1))-INDEX($I135:$AE135,MATCH(BP$6/100,$I135:$AE135,-1)+1))*(LOG(INDEX($I$6:$AE$6,MATCH(BP$6/100,$I135:$AE135,-1)))-LOG(INDEX($I$6:$AE$6,MATCH(BP$6/100,$I135:$AE135,-1)+1))))</f>
        <v>8.0138728199632538</v>
      </c>
      <c r="BQ135" s="78">
        <f t="array" ref="BQ135">10^ (LOG(INDEX($I$6:$AE$6,MATCH(BQ$6/100,$I135:$AE135,-1)))-(INDEX($I135:$AE135,MATCH(BQ$6/100,$I135:$AE135,-1))-BQ$6/100)/(INDEX($I135:$AE135,MATCH(BQ$6/100,$I135:$AE135,-1))-INDEX($I135:$AE135,MATCH(BQ$6/100,$I135:$AE135,-1)+1))*(LOG(INDEX($I$6:$AE$6,MATCH(BQ$6/100,$I135:$AE135,-1)))-LOG(INDEX($I$6:$AE$6,MATCH(BQ$6/100,$I135:$AE135,-1)+1))))</f>
        <v>10.715397735583036</v>
      </c>
    </row>
    <row r="136" spans="1:69" x14ac:dyDescent="0.2">
      <c r="A136" s="2"/>
      <c r="B136" s="79">
        <f t="shared" si="89"/>
        <v>135</v>
      </c>
      <c r="C136" s="71">
        <f t="shared" si="90"/>
        <v>136</v>
      </c>
      <c r="D136" s="71">
        <f t="shared" ref="D136:D199" si="91">B136</f>
        <v>135</v>
      </c>
      <c r="E136" s="57">
        <v>0</v>
      </c>
      <c r="F136" s="57" t="s">
        <v>101</v>
      </c>
      <c r="G136" s="118">
        <f t="array" ref="G136">SUM(IF(Data!$B$7:$B$669&gt;='1'!B136,IF(Data!$B$7:$B$669&lt;'1'!C136,IF(Data!$D$7:$D$669&gt;0,1))))</f>
        <v>2</v>
      </c>
      <c r="H136" s="120">
        <f t="array" ref="H136">SUM(IF(Data!$B$7:$B$669&gt;='1'!B136,IF(Data!$B$7:$B$669&lt;'1'!C136,IF(Data!$D$7:$D$669&gt;0,Data!$F$7:$F$669))))/3</f>
        <v>1</v>
      </c>
      <c r="I136" s="137">
        <f t="array" ref="I136">SUM(IF(Data!$B$7:$B$669&gt;='1'!$B136,IF(Data!$B$7:$B$669&lt;'1'!$C136,IF(Data!$D$7:$D$669&gt;0,Data!H$7:H$669))))/'1'!$G136</f>
        <v>1</v>
      </c>
      <c r="J136" s="74">
        <f t="array" ref="J136">SUM(IF(Data!$B$7:$B$669&gt;='1'!$B136,IF(Data!$B$7:$B$669&lt;'1'!$C136,IF(Data!$D$7:$D$669&gt;0,Data!I$7:I$669))))/'1'!$G136</f>
        <v>1</v>
      </c>
      <c r="K136" s="74">
        <f t="array" ref="K136">SUM(IF(Data!$B$7:$B$669&gt;='1'!$B136,IF(Data!$B$7:$B$669&lt;'1'!$C136,IF(Data!$D$7:$D$669&gt;0,Data!J$7:J$669))))/'1'!$G136</f>
        <v>0.88250000000000006</v>
      </c>
      <c r="L136" s="74">
        <f t="array" ref="L136">SUM(IF(Data!$B$7:$B$669&gt;='1'!$B136,IF(Data!$B$7:$B$669&lt;'1'!$C136,IF(Data!$D$7:$D$669&gt;0,Data!K$7:K$669))))/'1'!$G136</f>
        <v>0.67149999999999999</v>
      </c>
      <c r="M136" s="74">
        <f t="array" ref="M136">SUM(IF(Data!$B$7:$B$669&gt;='1'!$B136,IF(Data!$B$7:$B$669&lt;'1'!$C136,IF(Data!$D$7:$D$669&gt;0,Data!L$7:L$669))))/'1'!$G136</f>
        <v>0.54549999999999998</v>
      </c>
      <c r="N136" s="74">
        <f t="array" ref="N136">SUM(IF(Data!$B$7:$B$669&gt;='1'!$B136,IF(Data!$B$7:$B$669&lt;'1'!$C136,IF(Data!$D$7:$D$669&gt;0,Data!M$7:M$669))))/'1'!$G136</f>
        <v>0.52300000000000002</v>
      </c>
      <c r="O136" s="74">
        <f t="array" ref="O136">SUM(IF(Data!$B$7:$B$669&gt;='1'!$B136,IF(Data!$B$7:$B$669&lt;'1'!$C136,IF(Data!$D$7:$D$669&gt;0,Data!N$7:N$669))))/'1'!$G136</f>
        <v>0.50550000000000006</v>
      </c>
      <c r="P136" s="74">
        <f t="array" ref="P136">SUM(IF(Data!$B$7:$B$669&gt;='1'!$B136,IF(Data!$B$7:$B$669&lt;'1'!$C136,IF(Data!$D$7:$D$669&gt;0,Data!O$7:O$669))))/'1'!$G136</f>
        <v>0.49149999999999999</v>
      </c>
      <c r="Q136" s="74">
        <f t="array" ref="Q136">SUM(IF(Data!$B$7:$B$669&gt;='1'!$B136,IF(Data!$B$7:$B$669&lt;'1'!$C136,IF(Data!$D$7:$D$669&gt;0,Data!P$7:P$669))))/'1'!$G136</f>
        <v>0.47349999999999998</v>
      </c>
      <c r="R136" s="74">
        <f t="array" ref="R136">SUM(IF(Data!$B$7:$B$669&gt;='1'!$B136,IF(Data!$B$7:$B$669&lt;'1'!$C136,IF(Data!$D$7:$D$669&gt;0,Data!Q$7:Q$669))))/'1'!$G136</f>
        <v>0.45050000000000001</v>
      </c>
      <c r="S136" s="74">
        <f t="array" ref="S136">SUM(IF(Data!$B$7:$B$669&gt;='1'!$B136,IF(Data!$B$7:$B$669&lt;'1'!$C136,IF(Data!$D$7:$D$669&gt;0,Data!R$7:R$669))))/'1'!$G136</f>
        <v>0.42549999999999999</v>
      </c>
      <c r="T136" s="74">
        <f t="array" ref="T136">SUM(IF(Data!$B$7:$B$669&gt;='1'!$B136,IF(Data!$B$7:$B$669&lt;'1'!$C136,IF(Data!$D$7:$D$669&gt;0,Data!S$7:S$669))))/'1'!$G136</f>
        <v>0.41148911251113246</v>
      </c>
      <c r="U136" s="74">
        <f t="array" ref="U136">SUM(IF(Data!$B$7:$B$669&gt;='1'!$B136,IF(Data!$B$7:$B$669&lt;'1'!$C136,IF(Data!$D$7:$D$669&gt;0,Data!T$7:T$669))))/'1'!$G136</f>
        <v>0.39900000000000002</v>
      </c>
      <c r="V136" s="74">
        <f t="array" ref="V136">SUM(IF(Data!$B$7:$B$669&gt;='1'!$B136,IF(Data!$B$7:$B$669&lt;'1'!$C136,IF(Data!$D$7:$D$669&gt;0,Data!U$7:U$669))))/'1'!$G136</f>
        <v>0.36649999999999999</v>
      </c>
      <c r="W136" s="74">
        <f t="array" ref="W136">SUM(IF(Data!$B$7:$B$669&gt;='1'!$B136,IF(Data!$B$7:$B$669&lt;'1'!$C136,IF(Data!$D$7:$D$669&gt;0,Data!V$7:V$669))))/'1'!$G136</f>
        <v>0.31950000000000001</v>
      </c>
      <c r="X136" s="74">
        <f t="array" ref="X136">SUM(IF(Data!$B$7:$B$669&gt;='1'!$B136,IF(Data!$B$7:$B$669&lt;'1'!$C136,IF(Data!$D$7:$D$669&gt;0,Data!W$7:W$669))))/'1'!$G136</f>
        <v>0.19199999999999998</v>
      </c>
      <c r="Y136" s="74">
        <f t="array" ref="Y136">SUM(IF(Data!$B$7:$B$669&gt;='1'!$B136,IF(Data!$B$7:$B$669&lt;'1'!$C136,IF(Data!$D$7:$D$669&gt;0,Data!X$7:X$669))))/'1'!$G136</f>
        <v>8.0500000000000002E-2</v>
      </c>
      <c r="Z136" s="74">
        <f t="array" ref="Z136">SUM(IF(Data!$B$7:$B$669&gt;='1'!$B136,IF(Data!$B$7:$B$669&lt;'1'!$C136,IF(Data!$D$7:$D$669&gt;0,Data!Y$7:Y$669))))/'1'!$G136</f>
        <v>2.0500000000000001E-2</v>
      </c>
      <c r="AA136" s="74">
        <f t="array" ref="AA136">SUM(IF(Data!$B$7:$B$669&gt;='1'!$B136,IF(Data!$B$7:$B$669&lt;'1'!$C136,IF(Data!$D$7:$D$669&gt;0,Data!Z$7:Z$669))))/'1'!$G136</f>
        <v>4.5000000000000005E-3</v>
      </c>
      <c r="AB136" s="74">
        <f t="array" ref="AB136">SUM(IF(Data!$B$7:$B$669&gt;='1'!$B136,IF(Data!$B$7:$B$669&lt;'1'!$C136,IF(Data!$D$7:$D$669&gt;0,Data!AA$7:AA$669))))/'1'!$G136</f>
        <v>1.5E-3</v>
      </c>
      <c r="AC136" s="74">
        <f t="array" ref="AC136">SUM(IF(Data!$B$7:$B$669&gt;='1'!$B136,IF(Data!$B$7:$B$669&lt;'1'!$C136,IF(Data!$D$7:$D$669&gt;0,Data!AB$7:AB$669))))/'1'!$G136</f>
        <v>1E-3</v>
      </c>
      <c r="AD136" s="74">
        <f t="array" ref="AD136">SUM(IF(Data!$B$7:$B$669&gt;='1'!$B136,IF(Data!$B$7:$B$669&lt;'1'!$C136,IF(Data!$D$7:$D$669&gt;0,Data!AC$7:AC$669))))/'1'!$G136</f>
        <v>8.7103011379405942E-4</v>
      </c>
      <c r="AE136" s="75">
        <f t="array" ref="AE136">SUM(IF(Data!$B$7:$B$669&gt;='1'!$B136,IF(Data!$B$7:$B$669&lt;'1'!$C136,IF(Data!$D$7:$D$669&gt;0,Data!AD$7:AD$669))))/'1'!$G136</f>
        <v>0</v>
      </c>
      <c r="AF136" s="131">
        <f t="shared" ref="AF136:AF199" si="92">I136-J136</f>
        <v>0</v>
      </c>
      <c r="AG136" s="123">
        <f t="shared" ref="AG136:AG199" si="93">J136-K136</f>
        <v>0.11749999999999994</v>
      </c>
      <c r="AH136" s="123">
        <f t="shared" ref="AH136:AH199" si="94">K136-L136</f>
        <v>0.21100000000000008</v>
      </c>
      <c r="AI136" s="123">
        <f t="shared" ref="AI136:AI199" si="95">L136-M136</f>
        <v>0.126</v>
      </c>
      <c r="AJ136" s="123">
        <f t="shared" ref="AJ136:AJ199" si="96">M136-N136</f>
        <v>2.2499999999999964E-2</v>
      </c>
      <c r="AK136" s="123">
        <f t="shared" ref="AK136:AK199" si="97">N136-O136</f>
        <v>1.749999999999996E-2</v>
      </c>
      <c r="AL136" s="123">
        <f t="shared" ref="AL136:AL199" si="98">O136-P136</f>
        <v>1.4000000000000068E-2</v>
      </c>
      <c r="AM136" s="123">
        <f t="shared" ref="AM136:AM199" si="99">P136-Q136</f>
        <v>1.8000000000000016E-2</v>
      </c>
      <c r="AN136" s="123">
        <f t="shared" ref="AN136:AN199" si="100">Q136-R136</f>
        <v>2.2999999999999965E-2</v>
      </c>
      <c r="AO136" s="123">
        <f t="shared" ref="AO136:AO199" si="101">R136-S136</f>
        <v>2.5000000000000022E-2</v>
      </c>
      <c r="AP136" s="123">
        <f t="shared" ref="AP136:AP199" si="102">S136-T136</f>
        <v>1.4010887488867529E-2</v>
      </c>
      <c r="AQ136" s="123">
        <f t="shared" ref="AQ136:AQ199" si="103">T136-U136</f>
        <v>1.2489112511132439E-2</v>
      </c>
      <c r="AR136" s="123">
        <f t="shared" ref="AR136:AR199" si="104">U136-V136</f>
        <v>3.2500000000000029E-2</v>
      </c>
      <c r="AS136" s="123">
        <f t="shared" ref="AS136:AS199" si="105">V136-W136</f>
        <v>4.6999999999999986E-2</v>
      </c>
      <c r="AT136" s="123">
        <f t="shared" ref="AT136:AT199" si="106">W136-X136</f>
        <v>0.12750000000000003</v>
      </c>
      <c r="AU136" s="123">
        <f t="shared" ref="AU136:AU199" si="107">X136-Y136</f>
        <v>0.11149999999999997</v>
      </c>
      <c r="AV136" s="123">
        <f t="shared" ref="AV136:AV199" si="108">Y136-Z136</f>
        <v>0.06</v>
      </c>
      <c r="AW136" s="123">
        <f t="shared" ref="AW136:AW199" si="109">Z136-AA136</f>
        <v>1.6E-2</v>
      </c>
      <c r="AX136" s="123">
        <f t="shared" ref="AX136:AX199" si="110">AA136-AB136</f>
        <v>3.0000000000000005E-3</v>
      </c>
      <c r="AY136" s="123">
        <f t="shared" ref="AY136:AY199" si="111">AB136-AC136</f>
        <v>5.0000000000000001E-4</v>
      </c>
      <c r="AZ136" s="123">
        <f t="shared" ref="AZ136:AZ199" si="112">AC136-AD136</f>
        <v>1.289698862059406E-4</v>
      </c>
      <c r="BA136" s="132">
        <f t="shared" ref="BA136:BA199" si="113">AD136-AE136</f>
        <v>8.7103011379405942E-4</v>
      </c>
      <c r="BB136" s="74">
        <f t="shared" ref="BB136:BB199" si="114">SUM(AF136)</f>
        <v>0</v>
      </c>
      <c r="BC136" s="74">
        <f t="shared" ref="BC136:BC199" si="115">SUM(AG136:AP136)</f>
        <v>0.58851088748886737</v>
      </c>
      <c r="BD136" s="74">
        <f t="shared" ref="BD136:BD199" si="116">SUM(AQ136:AZ136)</f>
        <v>0.41061808239733838</v>
      </c>
      <c r="BE136" s="74">
        <f t="shared" ref="BE136:BE199" si="117">BA136</f>
        <v>8.7103011379405942E-4</v>
      </c>
      <c r="BF136" s="74">
        <f t="shared" ref="BF136:BF199" si="118">10^SUMPRODUCT(AF136:BA136,LOG($AF$6:$BA$6))</f>
        <v>5.1043337989830686</v>
      </c>
      <c r="BG136" s="74">
        <f t="shared" ref="BG136:BG199" si="119">10^(SUMPRODUCT(AG136:AP136,LOG($AG$6:$AP$6))/BC136)</f>
        <v>22.216841723344196</v>
      </c>
      <c r="BH136" s="74">
        <f t="shared" ref="BH136:BH199" si="120">10^(SUMPRODUCT(AQ136:AZ136,LOG($AQ$6:$AZ$6))/BD136)</f>
        <v>0.62821707407555261</v>
      </c>
      <c r="BI136" s="77">
        <f t="array" ref="BI136">10^ (LOG(INDEX($I$6:$AE$6,MATCH(BI$6/100,$I136:$AE136,-1)))-(INDEX($I136:$AE136,MATCH(BI$6/100,$I136:$AE136,-1))-BI$6/100)/(INDEX($I136:$AE136,MATCH(BI$6/100,$I136:$AE136,-1))-INDEX($I136:$AE136,MATCH(BI$6/100,$I136:$AE136,-1)+1))*(LOG(INDEX($I$6:$AE$6,MATCH(BI$6/100,$I136:$AE136,-1)))-LOG(INDEX($I$6:$AE$6,MATCH(BI$6/100,$I136:$AE136,-1)+1))))</f>
        <v>0.44703318913723189</v>
      </c>
      <c r="BJ136" s="77">
        <f t="array" ref="BJ136">10^ (LOG(INDEX($I$6:$AE$6,MATCH(BJ$6/100,$I136:$AE136,-1)))-(INDEX($I136:$AE136,MATCH(BJ$6/100,$I136:$AE136,-1))-BJ$6/100)/(INDEX($I136:$AE136,MATCH(BJ$6/100,$I136:$AE136,-1))-INDEX($I136:$AE136,MATCH(BJ$6/100,$I136:$AE136,-1)+1))*(LOG(INDEX($I$6:$AE$6,MATCH(BJ$6/100,$I136:$AE136,-1)))-LOG(INDEX($I$6:$AE$6,MATCH(BJ$6/100,$I136:$AE136,-1)+1))))</f>
        <v>0.54162048594537693</v>
      </c>
      <c r="BK136" s="77">
        <f t="array" ref="BK136">10^ (LOG(INDEX($I$6:$AE$6,MATCH(BK$6/100,$I136:$AE136,-1)))-(INDEX($I136:$AE136,MATCH(BK$6/100,$I136:$AE136,-1))-BK$6/100)/(INDEX($I136:$AE136,MATCH(BK$6/100,$I136:$AE136,-1))-INDEX($I136:$AE136,MATCH(BK$6/100,$I136:$AE136,-1)+1))*(LOG(INDEX($I$6:$AE$6,MATCH(BK$6/100,$I136:$AE136,-1)))-LOG(INDEX($I$6:$AE$6,MATCH(BK$6/100,$I136:$AE136,-1)+1))))</f>
        <v>0.70301276770836441</v>
      </c>
      <c r="BL136" s="77">
        <f t="array" ref="BL136">10^ (LOG(INDEX($I$6:$AE$6,MATCH(BL$6/100,$I136:$AE136,-1)))-(INDEX($I136:$AE136,MATCH(BL$6/100,$I136:$AE136,-1))-BL$6/100)/(INDEX($I136:$AE136,MATCH(BL$6/100,$I136:$AE136,-1))-INDEX($I136:$AE136,MATCH(BL$6/100,$I136:$AE136,-1)+1))*(LOG(INDEX($I$6:$AE$6,MATCH(BL$6/100,$I136:$AE136,-1)))-LOG(INDEX($I$6:$AE$6,MATCH(BL$6/100,$I136:$AE136,-1)+1))))</f>
        <v>1.0631758726442837</v>
      </c>
      <c r="BM136" s="77">
        <f t="array" ref="BM136">10^ (LOG(INDEX($I$6:$AE$6,MATCH(BM$6/100,$I136:$AE136,-1)))-(INDEX($I136:$AE136,MATCH(BM$6/100,$I136:$AE136,-1))-BM$6/100)/(INDEX($I136:$AE136,MATCH(BM$6/100,$I136:$AE136,-1))-INDEX($I136:$AE136,MATCH(BM$6/100,$I136:$AE136,-1)+1))*(LOG(INDEX($I$6:$AE$6,MATCH(BM$6/100,$I136:$AE136,-1)))-LOG(INDEX($I$6:$AE$6,MATCH(BM$6/100,$I136:$AE136,-1)+1))))</f>
        <v>8.3305749496901917</v>
      </c>
      <c r="BN136" s="77">
        <f t="array" ref="BN136">10^ (LOG(INDEX($I$6:$AE$6,MATCH(BN$6/100,$I136:$AE136,-1)))-(INDEX($I136:$AE136,MATCH(BN$6/100,$I136:$AE136,-1))-BN$6/100)/(INDEX($I136:$AE136,MATCH(BN$6/100,$I136:$AE136,-1))-INDEX($I136:$AE136,MATCH(BN$6/100,$I136:$AE136,-1)+1))*(LOG(INDEX($I$6:$AE$6,MATCH(BN$6/100,$I136:$AE136,-1)))-LOG(INDEX($I$6:$AE$6,MATCH(BN$6/100,$I136:$AE136,-1)+1))))</f>
        <v>25.720852869660568</v>
      </c>
      <c r="BO136" s="77">
        <f t="array" ref="BO136">10^ (LOG(INDEX($I$6:$AE$6,MATCH(BO$6/100,$I136:$AE136,-1)))-(INDEX($I136:$AE136,MATCH(BO$6/100,$I136:$AE136,-1))-BO$6/100)/(INDEX($I136:$AE136,MATCH(BO$6/100,$I136:$AE136,-1))-INDEX($I136:$AE136,MATCH(BO$6/100,$I136:$AE136,-1)+1))*(LOG(INDEX($I$6:$AE$6,MATCH(BO$6/100,$I136:$AE136,-1)))-LOG(INDEX($I$6:$AE$6,MATCH(BO$6/100,$I136:$AE136,-1)+1))))</f>
        <v>31.131855152706358</v>
      </c>
      <c r="BP136" s="77">
        <f t="array" ref="BP136">10^ (LOG(INDEX($I$6:$AE$6,MATCH(BP$6/100,$I136:$AE136,-1)))-(INDEX($I136:$AE136,MATCH(BP$6/100,$I136:$AE136,-1))-BP$6/100)/(INDEX($I136:$AE136,MATCH(BP$6/100,$I136:$AE136,-1))-INDEX($I136:$AE136,MATCH(BP$6/100,$I136:$AE136,-1)+1))*(LOG(INDEX($I$6:$AE$6,MATCH(BP$6/100,$I136:$AE136,-1)))-LOG(INDEX($I$6:$AE$6,MATCH(BP$6/100,$I136:$AE136,-1)+1))))</f>
        <v>36.343864089010587</v>
      </c>
      <c r="BQ136" s="78">
        <f t="array" ref="BQ136">10^ (LOG(INDEX($I$6:$AE$6,MATCH(BQ$6/100,$I136:$AE136,-1)))-(INDEX($I136:$AE136,MATCH(BQ$6/100,$I136:$AE136,-1))-BQ$6/100)/(INDEX($I136:$AE136,MATCH(BQ$6/100,$I136:$AE136,-1))-INDEX($I136:$AE136,MATCH(BQ$6/100,$I136:$AE136,-1)+1))*(LOG(INDEX($I$6:$AE$6,MATCH(BQ$6/100,$I136:$AE136,-1)))-LOG(INDEX($I$6:$AE$6,MATCH(BQ$6/100,$I136:$AE136,-1)+1))))</f>
        <v>41.978888873726191</v>
      </c>
    </row>
    <row r="137" spans="1:69" x14ac:dyDescent="0.2">
      <c r="A137" s="2"/>
      <c r="B137" s="79">
        <f t="shared" ref="B137:B166" si="121">B136+1</f>
        <v>136</v>
      </c>
      <c r="C137" s="71">
        <f t="shared" ref="C137:C227" si="122">B137+1</f>
        <v>137</v>
      </c>
      <c r="D137" s="71">
        <f t="shared" si="91"/>
        <v>136</v>
      </c>
      <c r="E137" s="57">
        <v>0</v>
      </c>
      <c r="F137" s="57" t="s">
        <v>101</v>
      </c>
      <c r="G137" s="118">
        <f t="array" ref="G137">SUM(IF(Data!$B$7:$B$669&gt;='1'!B137,IF(Data!$B$7:$B$669&lt;'1'!C137,IF(Data!$D$7:$D$669&gt;0,1))))</f>
        <v>2</v>
      </c>
      <c r="H137" s="120">
        <f t="array" ref="H137">SUM(IF(Data!$B$7:$B$669&gt;='1'!B137,IF(Data!$B$7:$B$669&lt;'1'!C137,IF(Data!$D$7:$D$669&gt;0,Data!$F$7:$F$669))))/3</f>
        <v>1.3333333333333333</v>
      </c>
      <c r="I137" s="137">
        <f t="array" ref="I137">SUM(IF(Data!$B$7:$B$669&gt;='1'!$B137,IF(Data!$B$7:$B$669&lt;'1'!$C137,IF(Data!$D$7:$D$669&gt;0,Data!H$7:H$669))))/'1'!$G137</f>
        <v>1</v>
      </c>
      <c r="J137" s="74">
        <f t="array" ref="J137">SUM(IF(Data!$B$7:$B$669&gt;='1'!$B137,IF(Data!$B$7:$B$669&lt;'1'!$C137,IF(Data!$D$7:$D$669&gt;0,Data!I$7:I$669))))/'1'!$G137</f>
        <v>1</v>
      </c>
      <c r="K137" s="74">
        <f t="array" ref="K137">SUM(IF(Data!$B$7:$B$669&gt;='1'!$B137,IF(Data!$B$7:$B$669&lt;'1'!$C137,IF(Data!$D$7:$D$669&gt;0,Data!J$7:J$669))))/'1'!$G137</f>
        <v>1</v>
      </c>
      <c r="L137" s="74">
        <f t="array" ref="L137">SUM(IF(Data!$B$7:$B$669&gt;='1'!$B137,IF(Data!$B$7:$B$669&lt;'1'!$C137,IF(Data!$D$7:$D$669&gt;0,Data!K$7:K$669))))/'1'!$G137</f>
        <v>0.91700000000000004</v>
      </c>
      <c r="M137" s="74">
        <f t="array" ref="M137">SUM(IF(Data!$B$7:$B$669&gt;='1'!$B137,IF(Data!$B$7:$B$669&lt;'1'!$C137,IF(Data!$D$7:$D$669&gt;0,Data!L$7:L$669))))/'1'!$G137</f>
        <v>0.73299999999999998</v>
      </c>
      <c r="N137" s="74">
        <f t="array" ref="N137">SUM(IF(Data!$B$7:$B$669&gt;='1'!$B137,IF(Data!$B$7:$B$669&lt;'1'!$C137,IF(Data!$D$7:$D$669&gt;0,Data!M$7:M$669))))/'1'!$G137</f>
        <v>0.51350000000000007</v>
      </c>
      <c r="O137" s="74">
        <f t="array" ref="O137">SUM(IF(Data!$B$7:$B$669&gt;='1'!$B137,IF(Data!$B$7:$B$669&lt;'1'!$C137,IF(Data!$D$7:$D$669&gt;0,Data!N$7:N$669))))/'1'!$G137</f>
        <v>0.38249999999999995</v>
      </c>
      <c r="P137" s="74">
        <f t="array" ref="P137">SUM(IF(Data!$B$7:$B$669&gt;='1'!$B137,IF(Data!$B$7:$B$669&lt;'1'!$C137,IF(Data!$D$7:$D$669&gt;0,Data!O$7:O$669))))/'1'!$G137</f>
        <v>0.28650000000000003</v>
      </c>
      <c r="Q137" s="74">
        <f t="array" ref="Q137">SUM(IF(Data!$B$7:$B$669&gt;='1'!$B137,IF(Data!$B$7:$B$669&lt;'1'!$C137,IF(Data!$D$7:$D$669&gt;0,Data!P$7:P$669))))/'1'!$G137</f>
        <v>0.222</v>
      </c>
      <c r="R137" s="74">
        <f t="array" ref="R137">SUM(IF(Data!$B$7:$B$669&gt;='1'!$B137,IF(Data!$B$7:$B$669&lt;'1'!$C137,IF(Data!$D$7:$D$669&gt;0,Data!Q$7:Q$669))))/'1'!$G137</f>
        <v>0.17350000000000002</v>
      </c>
      <c r="S137" s="74">
        <f t="array" ref="S137">SUM(IF(Data!$B$7:$B$669&gt;='1'!$B137,IF(Data!$B$7:$B$669&lt;'1'!$C137,IF(Data!$D$7:$D$669&gt;0,Data!R$7:R$669))))/'1'!$G137</f>
        <v>0.14750000000000002</v>
      </c>
      <c r="T137" s="74">
        <f t="array" ref="T137">SUM(IF(Data!$B$7:$B$669&gt;='1'!$B137,IF(Data!$B$7:$B$669&lt;'1'!$C137,IF(Data!$D$7:$D$669&gt;0,Data!S$7:S$669))))/'1'!$G137</f>
        <v>0.13771881439456418</v>
      </c>
      <c r="U137" s="74">
        <f t="array" ref="U137">SUM(IF(Data!$B$7:$B$669&gt;='1'!$B137,IF(Data!$B$7:$B$669&lt;'1'!$C137,IF(Data!$D$7:$D$669&gt;0,Data!T$7:T$669))))/'1'!$G137</f>
        <v>0.129</v>
      </c>
      <c r="V137" s="74">
        <f t="array" ref="V137">SUM(IF(Data!$B$7:$B$669&gt;='1'!$B137,IF(Data!$B$7:$B$669&lt;'1'!$C137,IF(Data!$D$7:$D$669&gt;0,Data!U$7:U$669))))/'1'!$G137</f>
        <v>0.11350000000000002</v>
      </c>
      <c r="W137" s="74">
        <f t="array" ref="W137">SUM(IF(Data!$B$7:$B$669&gt;='1'!$B137,IF(Data!$B$7:$B$669&lt;'1'!$C137,IF(Data!$D$7:$D$669&gt;0,Data!V$7:V$669))))/'1'!$G137</f>
        <v>0.10100000000000001</v>
      </c>
      <c r="X137" s="74">
        <f t="array" ref="X137">SUM(IF(Data!$B$7:$B$669&gt;='1'!$B137,IF(Data!$B$7:$B$669&lt;'1'!$C137,IF(Data!$D$7:$D$669&gt;0,Data!W$7:W$669))))/'1'!$G137</f>
        <v>8.7500000000000008E-2</v>
      </c>
      <c r="Y137" s="74">
        <f t="array" ref="Y137">SUM(IF(Data!$B$7:$B$669&gt;='1'!$B137,IF(Data!$B$7:$B$669&lt;'1'!$C137,IF(Data!$D$7:$D$669&gt;0,Data!X$7:X$669))))/'1'!$G137</f>
        <v>7.0500000000000007E-2</v>
      </c>
      <c r="Z137" s="74">
        <f t="array" ref="Z137">SUM(IF(Data!$B$7:$B$669&gt;='1'!$B137,IF(Data!$B$7:$B$669&lt;'1'!$C137,IF(Data!$D$7:$D$669&gt;0,Data!Y$7:Y$669))))/'1'!$G137</f>
        <v>4.8000000000000001E-2</v>
      </c>
      <c r="AA137" s="74">
        <f t="array" ref="AA137">SUM(IF(Data!$B$7:$B$669&gt;='1'!$B137,IF(Data!$B$7:$B$669&lt;'1'!$C137,IF(Data!$D$7:$D$669&gt;0,Data!Z$7:Z$669))))/'1'!$G137</f>
        <v>2.2500000000000003E-2</v>
      </c>
      <c r="AB137" s="74">
        <f t="array" ref="AB137">SUM(IF(Data!$B$7:$B$669&gt;='1'!$B137,IF(Data!$B$7:$B$669&lt;'1'!$C137,IF(Data!$D$7:$D$669&gt;0,Data!AA$7:AA$669))))/'1'!$G137</f>
        <v>6.0000000000000001E-3</v>
      </c>
      <c r="AC137" s="74">
        <f t="array" ref="AC137">SUM(IF(Data!$B$7:$B$669&gt;='1'!$B137,IF(Data!$B$7:$B$669&lt;'1'!$C137,IF(Data!$D$7:$D$669&gt;0,Data!AB$7:AB$669))))/'1'!$G137</f>
        <v>2E-3</v>
      </c>
      <c r="AD137" s="74">
        <f t="array" ref="AD137">SUM(IF(Data!$B$7:$B$669&gt;='1'!$B137,IF(Data!$B$7:$B$669&lt;'1'!$C137,IF(Data!$D$7:$D$669&gt;0,Data!AC$7:AC$669))))/'1'!$G137</f>
        <v>1.7420602275881188E-3</v>
      </c>
      <c r="AE137" s="75">
        <f t="array" ref="AE137">SUM(IF(Data!$B$7:$B$669&gt;='1'!$B137,IF(Data!$B$7:$B$669&lt;'1'!$C137,IF(Data!$D$7:$D$669&gt;0,Data!AD$7:AD$669))))/'1'!$G137</f>
        <v>0</v>
      </c>
      <c r="AF137" s="131">
        <f t="shared" si="92"/>
        <v>0</v>
      </c>
      <c r="AG137" s="123">
        <f t="shared" si="93"/>
        <v>0</v>
      </c>
      <c r="AH137" s="123">
        <f t="shared" si="94"/>
        <v>8.2999999999999963E-2</v>
      </c>
      <c r="AI137" s="123">
        <f t="shared" si="95"/>
        <v>0.18400000000000005</v>
      </c>
      <c r="AJ137" s="123">
        <f t="shared" si="96"/>
        <v>0.21949999999999992</v>
      </c>
      <c r="AK137" s="123">
        <f t="shared" si="97"/>
        <v>0.13100000000000012</v>
      </c>
      <c r="AL137" s="123">
        <f t="shared" si="98"/>
        <v>9.5999999999999919E-2</v>
      </c>
      <c r="AM137" s="123">
        <f t="shared" si="99"/>
        <v>6.450000000000003E-2</v>
      </c>
      <c r="AN137" s="123">
        <f t="shared" si="100"/>
        <v>4.8499999999999988E-2</v>
      </c>
      <c r="AO137" s="123">
        <f t="shared" si="101"/>
        <v>2.5999999999999995E-2</v>
      </c>
      <c r="AP137" s="123">
        <f t="shared" si="102"/>
        <v>9.7811856054358381E-3</v>
      </c>
      <c r="AQ137" s="123">
        <f t="shared" si="103"/>
        <v>8.7188143945641783E-3</v>
      </c>
      <c r="AR137" s="123">
        <f t="shared" si="104"/>
        <v>1.5499999999999986E-2</v>
      </c>
      <c r="AS137" s="123">
        <f t="shared" si="105"/>
        <v>1.2500000000000011E-2</v>
      </c>
      <c r="AT137" s="123">
        <f t="shared" si="106"/>
        <v>1.3499999999999998E-2</v>
      </c>
      <c r="AU137" s="123">
        <f t="shared" si="107"/>
        <v>1.7000000000000001E-2</v>
      </c>
      <c r="AV137" s="123">
        <f t="shared" si="108"/>
        <v>2.2500000000000006E-2</v>
      </c>
      <c r="AW137" s="123">
        <f t="shared" si="109"/>
        <v>2.5499999999999998E-2</v>
      </c>
      <c r="AX137" s="123">
        <f t="shared" si="110"/>
        <v>1.6500000000000001E-2</v>
      </c>
      <c r="AY137" s="123">
        <f t="shared" si="111"/>
        <v>4.0000000000000001E-3</v>
      </c>
      <c r="AZ137" s="123">
        <f t="shared" si="112"/>
        <v>2.579397724118812E-4</v>
      </c>
      <c r="BA137" s="132">
        <f t="shared" si="113"/>
        <v>1.7420602275881188E-3</v>
      </c>
      <c r="BB137" s="74">
        <f t="shared" si="114"/>
        <v>0</v>
      </c>
      <c r="BC137" s="74">
        <f t="shared" si="115"/>
        <v>0.86228118560543587</v>
      </c>
      <c r="BD137" s="74">
        <f t="shared" si="116"/>
        <v>0.13597675416697605</v>
      </c>
      <c r="BE137" s="74">
        <f t="shared" si="117"/>
        <v>1.7420602275881188E-3</v>
      </c>
      <c r="BF137" s="74">
        <f t="shared" si="118"/>
        <v>8.2017244267445157</v>
      </c>
      <c r="BG137" s="74">
        <f t="shared" si="119"/>
        <v>13.026613406516532</v>
      </c>
      <c r="BH137" s="74">
        <f t="shared" si="120"/>
        <v>0.47472477149465531</v>
      </c>
      <c r="BI137" s="77">
        <f t="array" ref="BI137">10^ (LOG(INDEX($I$6:$AE$6,MATCH(BI$6/100,$I137:$AE137,-1)))-(INDEX($I137:$AE137,MATCH(BI$6/100,$I137:$AE137,-1))-BI$6/100)/(INDEX($I137:$AE137,MATCH(BI$6/100,$I137:$AE137,-1))-INDEX($I137:$AE137,MATCH(BI$6/100,$I137:$AE137,-1)+1))*(LOG(INDEX($I$6:$AE$6,MATCH(BI$6/100,$I137:$AE137,-1)))-LOG(INDEX($I$6:$AE$6,MATCH(BI$6/100,$I137:$AE137,-1)+1))))</f>
        <v>0.82835006894199614</v>
      </c>
      <c r="BJ137" s="77">
        <f t="array" ref="BJ137">10^ (LOG(INDEX($I$6:$AE$6,MATCH(BJ$6/100,$I137:$AE137,-1)))-(INDEX($I137:$AE137,MATCH(BJ$6/100,$I137:$AE137,-1))-BJ$6/100)/(INDEX($I137:$AE137,MATCH(BJ$6/100,$I137:$AE137,-1))-INDEX($I137:$AE137,MATCH(BJ$6/100,$I137:$AE137,-1)+1))*(LOG(INDEX($I$6:$AE$6,MATCH(BJ$6/100,$I137:$AE137,-1)))-LOG(INDEX($I$6:$AE$6,MATCH(BJ$6/100,$I137:$AE137,-1)+1))))</f>
        <v>2.8375014074613056</v>
      </c>
      <c r="BK137" s="77">
        <f t="array" ref="BK137">10^ (LOG(INDEX($I$6:$AE$6,MATCH(BK$6/100,$I137:$AE137,-1)))-(INDEX($I137:$AE137,MATCH(BK$6/100,$I137:$AE137,-1))-BK$6/100)/(INDEX($I137:$AE137,MATCH(BK$6/100,$I137:$AE137,-1))-INDEX($I137:$AE137,MATCH(BK$6/100,$I137:$AE137,-1)+1))*(LOG(INDEX($I$6:$AE$6,MATCH(BK$6/100,$I137:$AE137,-1)))-LOG(INDEX($I$6:$AE$6,MATCH(BK$6/100,$I137:$AE137,-1)+1))))</f>
        <v>5.583516773133069</v>
      </c>
      <c r="BL137" s="77">
        <f t="array" ref="BL137">10^ (LOG(INDEX($I$6:$AE$6,MATCH(BL$6/100,$I137:$AE137,-1)))-(INDEX($I137:$AE137,MATCH(BL$6/100,$I137:$AE137,-1))-BL$6/100)/(INDEX($I137:$AE137,MATCH(BL$6/100,$I137:$AE137,-1))-INDEX($I137:$AE137,MATCH(BL$6/100,$I137:$AE137,-1)+1))*(LOG(INDEX($I$6:$AE$6,MATCH(BL$6/100,$I137:$AE137,-1)))-LOG(INDEX($I$6:$AE$6,MATCH(BL$6/100,$I137:$AE137,-1)+1))))</f>
        <v>8.4832522553141096</v>
      </c>
      <c r="BM137" s="77">
        <f t="array" ref="BM137">10^ (LOG(INDEX($I$6:$AE$6,MATCH(BM$6/100,$I137:$AE137,-1)))-(INDEX($I137:$AE137,MATCH(BM$6/100,$I137:$AE137,-1))-BM$6/100)/(INDEX($I137:$AE137,MATCH(BM$6/100,$I137:$AE137,-1))-INDEX($I137:$AE137,MATCH(BM$6/100,$I137:$AE137,-1)+1))*(LOG(INDEX($I$6:$AE$6,MATCH(BM$6/100,$I137:$AE137,-1)))-LOG(INDEX($I$6:$AE$6,MATCH(BM$6/100,$I137:$AE137,-1)+1))))</f>
        <v>13.106345313383992</v>
      </c>
      <c r="BN137" s="77">
        <f t="array" ref="BN137">10^ (LOG(INDEX($I$6:$AE$6,MATCH(BN$6/100,$I137:$AE137,-1)))-(INDEX($I137:$AE137,MATCH(BN$6/100,$I137:$AE137,-1))-BN$6/100)/(INDEX($I137:$AE137,MATCH(BN$6/100,$I137:$AE137,-1))-INDEX($I137:$AE137,MATCH(BN$6/100,$I137:$AE137,-1)+1))*(LOG(INDEX($I$6:$AE$6,MATCH(BN$6/100,$I137:$AE137,-1)))-LOG(INDEX($I$6:$AE$6,MATCH(BN$6/100,$I137:$AE137,-1)+1))))</f>
        <v>17.070255216673264</v>
      </c>
      <c r="BO137" s="77">
        <f t="array" ref="BO137">10^ (LOG(INDEX($I$6:$AE$6,MATCH(BO$6/100,$I137:$AE137,-1)))-(INDEX($I137:$AE137,MATCH(BO$6/100,$I137:$AE137,-1))-BO$6/100)/(INDEX($I137:$AE137,MATCH(BO$6/100,$I137:$AE137,-1))-INDEX($I137:$AE137,MATCH(BO$6/100,$I137:$AE137,-1)+1))*(LOG(INDEX($I$6:$AE$6,MATCH(BO$6/100,$I137:$AE137,-1)))-LOG(INDEX($I$6:$AE$6,MATCH(BO$6/100,$I137:$AE137,-1)+1))))</f>
        <v>20.202473212879422</v>
      </c>
      <c r="BP137" s="77">
        <f t="array" ref="BP137">10^ (LOG(INDEX($I$6:$AE$6,MATCH(BP$6/100,$I137:$AE137,-1)))-(INDEX($I137:$AE137,MATCH(BP$6/100,$I137:$AE137,-1))-BP$6/100)/(INDEX($I137:$AE137,MATCH(BP$6/100,$I137:$AE137,-1))-INDEX($I137:$AE137,MATCH(BP$6/100,$I137:$AE137,-1)+1))*(LOG(INDEX($I$6:$AE$6,MATCH(BP$6/100,$I137:$AE137,-1)))-LOG(INDEX($I$6:$AE$6,MATCH(BP$6/100,$I137:$AE137,-1)+1))))</f>
        <v>23.714505731305636</v>
      </c>
      <c r="BQ137" s="78">
        <f t="array" ref="BQ137">10^ (LOG(INDEX($I$6:$AE$6,MATCH(BQ$6/100,$I137:$AE137,-1)))-(INDEX($I137:$AE137,MATCH(BQ$6/100,$I137:$AE137,-1))-BQ$6/100)/(INDEX($I137:$AE137,MATCH(BQ$6/100,$I137:$AE137,-1))-INDEX($I137:$AE137,MATCH(BQ$6/100,$I137:$AE137,-1)+1))*(LOG(INDEX($I$6:$AE$6,MATCH(BQ$6/100,$I137:$AE137,-1)))-LOG(INDEX($I$6:$AE$6,MATCH(BQ$6/100,$I137:$AE137,-1)+1))))</f>
        <v>26.388848255476322</v>
      </c>
    </row>
    <row r="138" spans="1:69" x14ac:dyDescent="0.2">
      <c r="A138" s="2"/>
      <c r="B138" s="79">
        <f t="shared" si="121"/>
        <v>137</v>
      </c>
      <c r="C138" s="71">
        <f t="shared" si="122"/>
        <v>138</v>
      </c>
      <c r="D138" s="71">
        <f t="shared" si="91"/>
        <v>137</v>
      </c>
      <c r="E138" s="57">
        <v>0</v>
      </c>
      <c r="F138" s="57" t="s">
        <v>101</v>
      </c>
      <c r="G138" s="118">
        <f t="array" ref="G138">SUM(IF(Data!$B$7:$B$669&gt;='1'!B138,IF(Data!$B$7:$B$669&lt;'1'!C138,IF(Data!$D$7:$D$669&gt;0,1))))</f>
        <v>2</v>
      </c>
      <c r="H138" s="120">
        <f t="array" ref="H138">SUM(IF(Data!$B$7:$B$669&gt;='1'!B138,IF(Data!$B$7:$B$669&lt;'1'!C138,IF(Data!$D$7:$D$669&gt;0,Data!$F$7:$F$669))))/3</f>
        <v>1.3333333333333333</v>
      </c>
      <c r="I138" s="137">
        <f t="array" ref="I138">SUM(IF(Data!$B$7:$B$669&gt;='1'!$B138,IF(Data!$B$7:$B$669&lt;'1'!$C138,IF(Data!$D$7:$D$669&gt;0,Data!H$7:H$669))))/'1'!$G138</f>
        <v>1</v>
      </c>
      <c r="J138" s="74">
        <f t="array" ref="J138">SUM(IF(Data!$B$7:$B$669&gt;='1'!$B138,IF(Data!$B$7:$B$669&lt;'1'!$C138,IF(Data!$D$7:$D$669&gt;0,Data!I$7:I$669))))/'1'!$G138</f>
        <v>1</v>
      </c>
      <c r="K138" s="74">
        <f t="array" ref="K138">SUM(IF(Data!$B$7:$B$669&gt;='1'!$B138,IF(Data!$B$7:$B$669&lt;'1'!$C138,IF(Data!$D$7:$D$669&gt;0,Data!J$7:J$669))))/'1'!$G138</f>
        <v>1</v>
      </c>
      <c r="L138" s="74">
        <f t="array" ref="L138">SUM(IF(Data!$B$7:$B$669&gt;='1'!$B138,IF(Data!$B$7:$B$669&lt;'1'!$C138,IF(Data!$D$7:$D$669&gt;0,Data!K$7:K$669))))/'1'!$G138</f>
        <v>1</v>
      </c>
      <c r="M138" s="74">
        <f t="array" ref="M138">SUM(IF(Data!$B$7:$B$669&gt;='1'!$B138,IF(Data!$B$7:$B$669&lt;'1'!$C138,IF(Data!$D$7:$D$669&gt;0,Data!L$7:L$669))))/'1'!$G138</f>
        <v>1</v>
      </c>
      <c r="N138" s="74">
        <f t="array" ref="N138">SUM(IF(Data!$B$7:$B$669&gt;='1'!$B138,IF(Data!$B$7:$B$669&lt;'1'!$C138,IF(Data!$D$7:$D$669&gt;0,Data!M$7:M$669))))/'1'!$G138</f>
        <v>1</v>
      </c>
      <c r="O138" s="74">
        <f t="array" ref="O138">SUM(IF(Data!$B$7:$B$669&gt;='1'!$B138,IF(Data!$B$7:$B$669&lt;'1'!$C138,IF(Data!$D$7:$D$669&gt;0,Data!N$7:N$669))))/'1'!$G138</f>
        <v>1</v>
      </c>
      <c r="P138" s="74">
        <f t="array" ref="P138">SUM(IF(Data!$B$7:$B$669&gt;='1'!$B138,IF(Data!$B$7:$B$669&lt;'1'!$C138,IF(Data!$D$7:$D$669&gt;0,Data!O$7:O$669))))/'1'!$G138</f>
        <v>1</v>
      </c>
      <c r="Q138" s="74">
        <f t="array" ref="Q138">SUM(IF(Data!$B$7:$B$669&gt;='1'!$B138,IF(Data!$B$7:$B$669&lt;'1'!$C138,IF(Data!$D$7:$D$669&gt;0,Data!P$7:P$669))))/'1'!$G138</f>
        <v>0.99649999999999994</v>
      </c>
      <c r="R138" s="74">
        <f t="array" ref="R138">SUM(IF(Data!$B$7:$B$669&gt;='1'!$B138,IF(Data!$B$7:$B$669&lt;'1'!$C138,IF(Data!$D$7:$D$669&gt;0,Data!Q$7:Q$669))))/'1'!$G138</f>
        <v>0.99</v>
      </c>
      <c r="S138" s="74">
        <f t="array" ref="S138">SUM(IF(Data!$B$7:$B$669&gt;='1'!$B138,IF(Data!$B$7:$B$669&lt;'1'!$C138,IF(Data!$D$7:$D$669&gt;0,Data!R$7:R$669))))/'1'!$G138</f>
        <v>0.97799999999999998</v>
      </c>
      <c r="T138" s="74">
        <f t="array" ref="T138">SUM(IF(Data!$B$7:$B$669&gt;='1'!$B138,IF(Data!$B$7:$B$669&lt;'1'!$C138,IF(Data!$D$7:$D$669&gt;0,Data!S$7:S$669))))/'1'!$G138</f>
        <v>0.96874752712999324</v>
      </c>
      <c r="U138" s="74">
        <f t="array" ref="U138">SUM(IF(Data!$B$7:$B$669&gt;='1'!$B138,IF(Data!$B$7:$B$669&lt;'1'!$C138,IF(Data!$D$7:$D$669&gt;0,Data!T$7:T$669))))/'1'!$G138</f>
        <v>0.96050000000000013</v>
      </c>
      <c r="V138" s="74">
        <f t="array" ref="V138">SUM(IF(Data!$B$7:$B$669&gt;='1'!$B138,IF(Data!$B$7:$B$669&lt;'1'!$C138,IF(Data!$D$7:$D$669&gt;0,Data!U$7:U$669))))/'1'!$G138</f>
        <v>0.92100000000000004</v>
      </c>
      <c r="W138" s="74">
        <f t="array" ref="W138">SUM(IF(Data!$B$7:$B$669&gt;='1'!$B138,IF(Data!$B$7:$B$669&lt;'1'!$C138,IF(Data!$D$7:$D$669&gt;0,Data!V$7:V$669))))/'1'!$G138</f>
        <v>0.86499999999999999</v>
      </c>
      <c r="X138" s="74">
        <f t="array" ref="X138">SUM(IF(Data!$B$7:$B$669&gt;='1'!$B138,IF(Data!$B$7:$B$669&lt;'1'!$C138,IF(Data!$D$7:$D$669&gt;0,Data!W$7:W$669))))/'1'!$G138</f>
        <v>0.67249999999999999</v>
      </c>
      <c r="Y138" s="74">
        <f t="array" ref="Y138">SUM(IF(Data!$B$7:$B$669&gt;='1'!$B138,IF(Data!$B$7:$B$669&lt;'1'!$C138,IF(Data!$D$7:$D$669&gt;0,Data!X$7:X$669))))/'1'!$G138</f>
        <v>0.33300000000000002</v>
      </c>
      <c r="Z138" s="74">
        <f t="array" ref="Z138">SUM(IF(Data!$B$7:$B$669&gt;='1'!$B138,IF(Data!$B$7:$B$669&lt;'1'!$C138,IF(Data!$D$7:$D$669&gt;0,Data!Y$7:Y$669))))/'1'!$G138</f>
        <v>7.0999999999999994E-2</v>
      </c>
      <c r="AA138" s="74">
        <f t="array" ref="AA138">SUM(IF(Data!$B$7:$B$669&gt;='1'!$B138,IF(Data!$B$7:$B$669&lt;'1'!$C138,IF(Data!$D$7:$D$669&gt;0,Data!Z$7:Z$669))))/'1'!$G138</f>
        <v>3.0000000000000002E-2</v>
      </c>
      <c r="AB138" s="74">
        <f t="array" ref="AB138">SUM(IF(Data!$B$7:$B$669&gt;='1'!$B138,IF(Data!$B$7:$B$669&lt;'1'!$C138,IF(Data!$D$7:$D$669&gt;0,Data!AA$7:AA$669))))/'1'!$G138</f>
        <v>2.4500000000000001E-2</v>
      </c>
      <c r="AC138" s="74">
        <f t="array" ref="AC138">SUM(IF(Data!$B$7:$B$669&gt;='1'!$B138,IF(Data!$B$7:$B$669&lt;'1'!$C138,IF(Data!$D$7:$D$669&gt;0,Data!AB$7:AB$669))))/'1'!$G138</f>
        <v>0.02</v>
      </c>
      <c r="AD138" s="74">
        <f t="array" ref="AD138">SUM(IF(Data!$B$7:$B$669&gt;='1'!$B138,IF(Data!$B$7:$B$669&lt;'1'!$C138,IF(Data!$D$7:$D$669&gt;0,Data!AC$7:AC$669))))/'1'!$G138</f>
        <v>1.7420602275881186E-2</v>
      </c>
      <c r="AE138" s="75">
        <f t="array" ref="AE138">SUM(IF(Data!$B$7:$B$669&gt;='1'!$B138,IF(Data!$B$7:$B$669&lt;'1'!$C138,IF(Data!$D$7:$D$669&gt;0,Data!AD$7:AD$669))))/'1'!$G138</f>
        <v>0</v>
      </c>
      <c r="AF138" s="131">
        <f t="shared" si="92"/>
        <v>0</v>
      </c>
      <c r="AG138" s="123">
        <f t="shared" si="93"/>
        <v>0</v>
      </c>
      <c r="AH138" s="123">
        <f t="shared" si="94"/>
        <v>0</v>
      </c>
      <c r="AI138" s="123">
        <f t="shared" si="95"/>
        <v>0</v>
      </c>
      <c r="AJ138" s="123">
        <f t="shared" si="96"/>
        <v>0</v>
      </c>
      <c r="AK138" s="123">
        <f t="shared" si="97"/>
        <v>0</v>
      </c>
      <c r="AL138" s="123">
        <f t="shared" si="98"/>
        <v>0</v>
      </c>
      <c r="AM138" s="123">
        <f t="shared" si="99"/>
        <v>3.5000000000000586E-3</v>
      </c>
      <c r="AN138" s="123">
        <f t="shared" si="100"/>
        <v>6.4999999999999503E-3</v>
      </c>
      <c r="AO138" s="123">
        <f t="shared" si="101"/>
        <v>1.2000000000000011E-2</v>
      </c>
      <c r="AP138" s="123">
        <f t="shared" si="102"/>
        <v>9.2524728700067449E-3</v>
      </c>
      <c r="AQ138" s="123">
        <f t="shared" si="103"/>
        <v>8.2475271299931041E-3</v>
      </c>
      <c r="AR138" s="123">
        <f t="shared" si="104"/>
        <v>3.9500000000000091E-2</v>
      </c>
      <c r="AS138" s="123">
        <f t="shared" si="105"/>
        <v>5.600000000000005E-2</v>
      </c>
      <c r="AT138" s="123">
        <f t="shared" si="106"/>
        <v>0.1925</v>
      </c>
      <c r="AU138" s="123">
        <f t="shared" si="107"/>
        <v>0.33949999999999997</v>
      </c>
      <c r="AV138" s="123">
        <f t="shared" si="108"/>
        <v>0.26200000000000001</v>
      </c>
      <c r="AW138" s="123">
        <f t="shared" si="109"/>
        <v>4.0999999999999995E-2</v>
      </c>
      <c r="AX138" s="123">
        <f t="shared" si="110"/>
        <v>5.5000000000000014E-3</v>
      </c>
      <c r="AY138" s="123">
        <f t="shared" si="111"/>
        <v>4.5000000000000005E-3</v>
      </c>
      <c r="AZ138" s="123">
        <f t="shared" si="112"/>
        <v>2.5793977241188142E-3</v>
      </c>
      <c r="BA138" s="132">
        <f t="shared" si="113"/>
        <v>1.7420602275881186E-2</v>
      </c>
      <c r="BB138" s="74">
        <f t="shared" si="114"/>
        <v>0</v>
      </c>
      <c r="BC138" s="74">
        <f t="shared" si="115"/>
        <v>3.1252472870006764E-2</v>
      </c>
      <c r="BD138" s="74">
        <f t="shared" si="116"/>
        <v>0.95132692485411208</v>
      </c>
      <c r="BE138" s="74">
        <f t="shared" si="117"/>
        <v>1.7420602275881186E-2</v>
      </c>
      <c r="BF138" s="74">
        <f t="shared" si="118"/>
        <v>0.5088299233007485</v>
      </c>
      <c r="BG138" s="74">
        <f t="shared" si="119"/>
        <v>3.0672526801988838</v>
      </c>
      <c r="BH138" s="74">
        <f t="shared" si="120"/>
        <v>0.51436841783942577</v>
      </c>
      <c r="BI138" s="77">
        <f t="array" ref="BI138">10^ (LOG(INDEX($I$6:$AE$6,MATCH(BI$6/100,$I138:$AE138,-1)))-(INDEX($I138:$AE138,MATCH(BI$6/100,$I138:$AE138,-1))-BI$6/100)/(INDEX($I138:$AE138,MATCH(BI$6/100,$I138:$AE138,-1))-INDEX($I138:$AE138,MATCH(BI$6/100,$I138:$AE138,-1)+1))*(LOG(INDEX($I$6:$AE$6,MATCH(BI$6/100,$I138:$AE138,-1)))-LOG(INDEX($I$6:$AE$6,MATCH(BI$6/100,$I138:$AE138,-1)+1))))</f>
        <v>0.31138359756674933</v>
      </c>
      <c r="BJ138" s="77">
        <f t="array" ref="BJ138">10^ (LOG(INDEX($I$6:$AE$6,MATCH(BJ$6/100,$I138:$AE138,-1)))-(INDEX($I138:$AE138,MATCH(BJ$6/100,$I138:$AE138,-1))-BJ$6/100)/(INDEX($I138:$AE138,MATCH(BJ$6/100,$I138:$AE138,-1))-INDEX($I138:$AE138,MATCH(BJ$6/100,$I138:$AE138,-1)+1))*(LOG(INDEX($I$6:$AE$6,MATCH(BJ$6/100,$I138:$AE138,-1)))-LOG(INDEX($I$6:$AE$6,MATCH(BJ$6/100,$I138:$AE138,-1)+1))))</f>
        <v>0.33632578737863411</v>
      </c>
      <c r="BK138" s="77">
        <f t="array" ref="BK138">10^ (LOG(INDEX($I$6:$AE$6,MATCH(BK$6/100,$I138:$AE138,-1)))-(INDEX($I138:$AE138,MATCH(BK$6/100,$I138:$AE138,-1))-BK$6/100)/(INDEX($I138:$AE138,MATCH(BK$6/100,$I138:$AE138,-1))-INDEX($I138:$AE138,MATCH(BK$6/100,$I138:$AE138,-1)+1))*(LOG(INDEX($I$6:$AE$6,MATCH(BK$6/100,$I138:$AE138,-1)))-LOG(INDEX($I$6:$AE$6,MATCH(BK$6/100,$I138:$AE138,-1)+1))))</f>
        <v>0.377534653379621</v>
      </c>
      <c r="BL138" s="77">
        <f t="array" ref="BL138">10^ (LOG(INDEX($I$6:$AE$6,MATCH(BL$6/100,$I138:$AE138,-1)))-(INDEX($I138:$AE138,MATCH(BL$6/100,$I138:$AE138,-1))-BL$6/100)/(INDEX($I138:$AE138,MATCH(BL$6/100,$I138:$AE138,-1))-INDEX($I138:$AE138,MATCH(BL$6/100,$I138:$AE138,-1)+1))*(LOG(INDEX($I$6:$AE$6,MATCH(BL$6/100,$I138:$AE138,-1)))-LOG(INDEX($I$6:$AE$6,MATCH(BL$6/100,$I138:$AE138,-1)+1))))</f>
        <v>0.4275685913880316</v>
      </c>
      <c r="BM138" s="77">
        <f t="array" ref="BM138">10^ (LOG(INDEX($I$6:$AE$6,MATCH(BM$6/100,$I138:$AE138,-1)))-(INDEX($I138:$AE138,MATCH(BM$6/100,$I138:$AE138,-1))-BM$6/100)/(INDEX($I138:$AE138,MATCH(BM$6/100,$I138:$AE138,-1))-INDEX($I138:$AE138,MATCH(BM$6/100,$I138:$AE138,-1)+1))*(LOG(INDEX($I$6:$AE$6,MATCH(BM$6/100,$I138:$AE138,-1)))-LOG(INDEX($I$6:$AE$6,MATCH(BM$6/100,$I138:$AE138,-1)+1))))</f>
        <v>0.50054778247127374</v>
      </c>
      <c r="BN138" s="77">
        <f t="array" ref="BN138">10^ (LOG(INDEX($I$6:$AE$6,MATCH(BN$6/100,$I138:$AE138,-1)))-(INDEX($I138:$AE138,MATCH(BN$6/100,$I138:$AE138,-1))-BN$6/100)/(INDEX($I138:$AE138,MATCH(BN$6/100,$I138:$AE138,-1))-INDEX($I138:$AE138,MATCH(BN$6/100,$I138:$AE138,-1)+1))*(LOG(INDEX($I$6:$AE$6,MATCH(BN$6/100,$I138:$AE138,-1)))-LOG(INDEX($I$6:$AE$6,MATCH(BN$6/100,$I138:$AE138,-1)+1))))</f>
        <v>0.58598336637297443</v>
      </c>
      <c r="BO138" s="77">
        <f t="array" ref="BO138">10^ (LOG(INDEX($I$6:$AE$6,MATCH(BO$6/100,$I138:$AE138,-1)))-(INDEX($I138:$AE138,MATCH(BO$6/100,$I138:$AE138,-1))-BO$6/100)/(INDEX($I138:$AE138,MATCH(BO$6/100,$I138:$AE138,-1))-INDEX($I138:$AE138,MATCH(BO$6/100,$I138:$AE138,-1)+1))*(LOG(INDEX($I$6:$AE$6,MATCH(BO$6/100,$I138:$AE138,-1)))-LOG(INDEX($I$6:$AE$6,MATCH(BO$6/100,$I138:$AE138,-1)+1))))</f>
        <v>0.69032122009733587</v>
      </c>
      <c r="BP138" s="77">
        <f t="array" ref="BP138">10^ (LOG(INDEX($I$6:$AE$6,MATCH(BP$6/100,$I138:$AE138,-1)))-(INDEX($I138:$AE138,MATCH(BP$6/100,$I138:$AE138,-1))-BP$6/100)/(INDEX($I138:$AE138,MATCH(BP$6/100,$I138:$AE138,-1))-INDEX($I138:$AE138,MATCH(BP$6/100,$I138:$AE138,-1)+1))*(LOG(INDEX($I$6:$AE$6,MATCH(BP$6/100,$I138:$AE138,-1)))-LOG(INDEX($I$6:$AE$6,MATCH(BP$6/100,$I138:$AE138,-1)+1))))</f>
        <v>0.81240721752273781</v>
      </c>
      <c r="BQ138" s="78">
        <f t="array" ref="BQ138">10^ (LOG(INDEX($I$6:$AE$6,MATCH(BQ$6/100,$I138:$AE138,-1)))-(INDEX($I138:$AE138,MATCH(BQ$6/100,$I138:$AE138,-1))-BQ$6/100)/(INDEX($I138:$AE138,MATCH(BQ$6/100,$I138:$AE138,-1))-INDEX($I138:$AE138,MATCH(BQ$6/100,$I138:$AE138,-1)+1))*(LOG(INDEX($I$6:$AE$6,MATCH(BQ$6/100,$I138:$AE138,-1)))-LOG(INDEX($I$6:$AE$6,MATCH(BQ$6/100,$I138:$AE138,-1)+1))))</f>
        <v>1.0544363665335452</v>
      </c>
    </row>
    <row r="139" spans="1:69" x14ac:dyDescent="0.2">
      <c r="A139" s="2"/>
      <c r="B139" s="79">
        <f t="shared" si="121"/>
        <v>138</v>
      </c>
      <c r="C139" s="71">
        <f t="shared" si="122"/>
        <v>139</v>
      </c>
      <c r="D139" s="71">
        <f t="shared" si="91"/>
        <v>138</v>
      </c>
      <c r="E139" s="57">
        <v>0</v>
      </c>
      <c r="F139" s="57" t="s">
        <v>101</v>
      </c>
      <c r="G139" s="118">
        <f t="array" ref="G139">SUM(IF(Data!$B$7:$B$669&gt;='1'!B139,IF(Data!$B$7:$B$669&lt;'1'!C139,IF(Data!$D$7:$D$669&gt;0,1))))</f>
        <v>2</v>
      </c>
      <c r="H139" s="120">
        <f t="array" ref="H139">SUM(IF(Data!$B$7:$B$669&gt;='1'!B139,IF(Data!$B$7:$B$669&lt;'1'!C139,IF(Data!$D$7:$D$669&gt;0,Data!$F$7:$F$669))))/3</f>
        <v>1.3333333333333333</v>
      </c>
      <c r="I139" s="137">
        <f t="array" ref="I139">SUM(IF(Data!$B$7:$B$669&gt;='1'!$B139,IF(Data!$B$7:$B$669&lt;'1'!$C139,IF(Data!$D$7:$D$669&gt;0,Data!H$7:H$669))))/'1'!$G139</f>
        <v>1</v>
      </c>
      <c r="J139" s="74">
        <f t="array" ref="J139">SUM(IF(Data!$B$7:$B$669&gt;='1'!$B139,IF(Data!$B$7:$B$669&lt;'1'!$C139,IF(Data!$D$7:$D$669&gt;0,Data!I$7:I$669))))/'1'!$G139</f>
        <v>1</v>
      </c>
      <c r="K139" s="74">
        <f t="array" ref="K139">SUM(IF(Data!$B$7:$B$669&gt;='1'!$B139,IF(Data!$B$7:$B$669&lt;'1'!$C139,IF(Data!$D$7:$D$669&gt;0,Data!J$7:J$669))))/'1'!$G139</f>
        <v>1</v>
      </c>
      <c r="L139" s="74">
        <f t="array" ref="L139">SUM(IF(Data!$B$7:$B$669&gt;='1'!$B139,IF(Data!$B$7:$B$669&lt;'1'!$C139,IF(Data!$D$7:$D$669&gt;0,Data!K$7:K$669))))/'1'!$G139</f>
        <v>1</v>
      </c>
      <c r="M139" s="74">
        <f t="array" ref="M139">SUM(IF(Data!$B$7:$B$669&gt;='1'!$B139,IF(Data!$B$7:$B$669&lt;'1'!$C139,IF(Data!$D$7:$D$669&gt;0,Data!L$7:L$669))))/'1'!$G139</f>
        <v>0.89649999999999996</v>
      </c>
      <c r="N139" s="74">
        <f t="array" ref="N139">SUM(IF(Data!$B$7:$B$669&gt;='1'!$B139,IF(Data!$B$7:$B$669&lt;'1'!$C139,IF(Data!$D$7:$D$669&gt;0,Data!M$7:M$669))))/'1'!$G139</f>
        <v>0.82650000000000001</v>
      </c>
      <c r="O139" s="74">
        <f t="array" ref="O139">SUM(IF(Data!$B$7:$B$669&gt;='1'!$B139,IF(Data!$B$7:$B$669&lt;'1'!$C139,IF(Data!$D$7:$D$669&gt;0,Data!N$7:N$669))))/'1'!$G139</f>
        <v>0.79800000000000004</v>
      </c>
      <c r="P139" s="74">
        <f t="array" ref="P139">SUM(IF(Data!$B$7:$B$669&gt;='1'!$B139,IF(Data!$B$7:$B$669&lt;'1'!$C139,IF(Data!$D$7:$D$669&gt;0,Data!O$7:O$669))))/'1'!$G139</f>
        <v>0.77400000000000002</v>
      </c>
      <c r="Q139" s="74">
        <f t="array" ref="Q139">SUM(IF(Data!$B$7:$B$669&gt;='1'!$B139,IF(Data!$B$7:$B$669&lt;'1'!$C139,IF(Data!$D$7:$D$669&gt;0,Data!P$7:P$669))))/'1'!$G139</f>
        <v>0.74199999999999999</v>
      </c>
      <c r="R139" s="74">
        <f t="array" ref="R139">SUM(IF(Data!$B$7:$B$669&gt;='1'!$B139,IF(Data!$B$7:$B$669&lt;'1'!$C139,IF(Data!$D$7:$D$669&gt;0,Data!Q$7:Q$669))))/'1'!$G139</f>
        <v>0.71399999999999997</v>
      </c>
      <c r="S139" s="74">
        <f t="array" ref="S139">SUM(IF(Data!$B$7:$B$669&gt;='1'!$B139,IF(Data!$B$7:$B$669&lt;'1'!$C139,IF(Data!$D$7:$D$669&gt;0,Data!R$7:R$669))))/'1'!$G139</f>
        <v>0.6915</v>
      </c>
      <c r="T139" s="74">
        <f t="array" ref="T139">SUM(IF(Data!$B$7:$B$669&gt;='1'!$B139,IF(Data!$B$7:$B$669&lt;'1'!$C139,IF(Data!$D$7:$D$669&gt;0,Data!S$7:S$669))))/'1'!$G139</f>
        <v>0.67960396345284835</v>
      </c>
      <c r="U139" s="74">
        <f t="array" ref="U139">SUM(IF(Data!$B$7:$B$669&gt;='1'!$B139,IF(Data!$B$7:$B$669&lt;'1'!$C139,IF(Data!$D$7:$D$669&gt;0,Data!T$7:T$669))))/'1'!$G139</f>
        <v>0.66900000000000004</v>
      </c>
      <c r="V139" s="74">
        <f t="array" ref="V139">SUM(IF(Data!$B$7:$B$669&gt;='1'!$B139,IF(Data!$B$7:$B$669&lt;'1'!$C139,IF(Data!$D$7:$D$669&gt;0,Data!U$7:U$669))))/'1'!$G139</f>
        <v>0.63500000000000001</v>
      </c>
      <c r="W139" s="74">
        <f t="array" ref="W139">SUM(IF(Data!$B$7:$B$669&gt;='1'!$B139,IF(Data!$B$7:$B$669&lt;'1'!$C139,IF(Data!$D$7:$D$669&gt;0,Data!V$7:V$669))))/'1'!$G139</f>
        <v>0.57000000000000006</v>
      </c>
      <c r="X139" s="74">
        <f t="array" ref="X139">SUM(IF(Data!$B$7:$B$669&gt;='1'!$B139,IF(Data!$B$7:$B$669&lt;'1'!$C139,IF(Data!$D$7:$D$669&gt;0,Data!W$7:W$669))))/'1'!$G139</f>
        <v>0.39799999999999996</v>
      </c>
      <c r="Y139" s="74">
        <f t="array" ref="Y139">SUM(IF(Data!$B$7:$B$669&gt;='1'!$B139,IF(Data!$B$7:$B$669&lt;'1'!$C139,IF(Data!$D$7:$D$669&gt;0,Data!X$7:X$669))))/'1'!$G139</f>
        <v>0.186</v>
      </c>
      <c r="Z139" s="74">
        <f t="array" ref="Z139">SUM(IF(Data!$B$7:$B$669&gt;='1'!$B139,IF(Data!$B$7:$B$669&lt;'1'!$C139,IF(Data!$D$7:$D$669&gt;0,Data!Y$7:Y$669))))/'1'!$G139</f>
        <v>4.8500000000000001E-2</v>
      </c>
      <c r="AA139" s="74">
        <f t="array" ref="AA139">SUM(IF(Data!$B$7:$B$669&gt;='1'!$B139,IF(Data!$B$7:$B$669&lt;'1'!$C139,IF(Data!$D$7:$D$669&gt;0,Data!Z$7:Z$669))))/'1'!$G139</f>
        <v>1.7000000000000001E-2</v>
      </c>
      <c r="AB139" s="74">
        <f t="array" ref="AB139">SUM(IF(Data!$B$7:$B$669&gt;='1'!$B139,IF(Data!$B$7:$B$669&lt;'1'!$C139,IF(Data!$D$7:$D$669&gt;0,Data!AA$7:AA$669))))/'1'!$G139</f>
        <v>2.5000000000000001E-3</v>
      </c>
      <c r="AC139" s="74">
        <f t="array" ref="AC139">SUM(IF(Data!$B$7:$B$669&gt;='1'!$B139,IF(Data!$B$7:$B$669&lt;'1'!$C139,IF(Data!$D$7:$D$669&gt;0,Data!AB$7:AB$669))))/'1'!$G139</f>
        <v>0</v>
      </c>
      <c r="AD139" s="74">
        <f t="array" ref="AD139">SUM(IF(Data!$B$7:$B$669&gt;='1'!$B139,IF(Data!$B$7:$B$669&lt;'1'!$C139,IF(Data!$D$7:$D$669&gt;0,Data!AC$7:AC$669))))/'1'!$G139</f>
        <v>0</v>
      </c>
      <c r="AE139" s="75">
        <f t="array" ref="AE139">SUM(IF(Data!$B$7:$B$669&gt;='1'!$B139,IF(Data!$B$7:$B$669&lt;'1'!$C139,IF(Data!$D$7:$D$669&gt;0,Data!AD$7:AD$669))))/'1'!$G139</f>
        <v>0</v>
      </c>
      <c r="AF139" s="131">
        <f t="shared" si="92"/>
        <v>0</v>
      </c>
      <c r="AG139" s="123">
        <f t="shared" si="93"/>
        <v>0</v>
      </c>
      <c r="AH139" s="123">
        <f t="shared" si="94"/>
        <v>0</v>
      </c>
      <c r="AI139" s="123">
        <f t="shared" si="95"/>
        <v>0.10350000000000004</v>
      </c>
      <c r="AJ139" s="123">
        <f t="shared" si="96"/>
        <v>6.9999999999999951E-2</v>
      </c>
      <c r="AK139" s="123">
        <f t="shared" si="97"/>
        <v>2.849999999999997E-2</v>
      </c>
      <c r="AL139" s="123">
        <f t="shared" si="98"/>
        <v>2.4000000000000021E-2</v>
      </c>
      <c r="AM139" s="123">
        <f t="shared" si="99"/>
        <v>3.2000000000000028E-2</v>
      </c>
      <c r="AN139" s="123">
        <f t="shared" si="100"/>
        <v>2.8000000000000025E-2</v>
      </c>
      <c r="AO139" s="123">
        <f t="shared" si="101"/>
        <v>2.2499999999999964E-2</v>
      </c>
      <c r="AP139" s="123">
        <f t="shared" si="102"/>
        <v>1.1896036547151656E-2</v>
      </c>
      <c r="AQ139" s="123">
        <f t="shared" si="103"/>
        <v>1.0603963452848308E-2</v>
      </c>
      <c r="AR139" s="123">
        <f t="shared" si="104"/>
        <v>3.400000000000003E-2</v>
      </c>
      <c r="AS139" s="123">
        <f t="shared" si="105"/>
        <v>6.4999999999999947E-2</v>
      </c>
      <c r="AT139" s="123">
        <f t="shared" si="106"/>
        <v>0.1720000000000001</v>
      </c>
      <c r="AU139" s="123">
        <f t="shared" si="107"/>
        <v>0.21199999999999997</v>
      </c>
      <c r="AV139" s="123">
        <f t="shared" si="108"/>
        <v>0.13750000000000001</v>
      </c>
      <c r="AW139" s="123">
        <f t="shared" si="109"/>
        <v>3.15E-2</v>
      </c>
      <c r="AX139" s="123">
        <f t="shared" si="110"/>
        <v>1.4500000000000001E-2</v>
      </c>
      <c r="AY139" s="123">
        <f t="shared" si="111"/>
        <v>2.5000000000000001E-3</v>
      </c>
      <c r="AZ139" s="123">
        <f t="shared" si="112"/>
        <v>0</v>
      </c>
      <c r="BA139" s="132">
        <f t="shared" si="113"/>
        <v>0</v>
      </c>
      <c r="BB139" s="74">
        <f t="shared" si="114"/>
        <v>0</v>
      </c>
      <c r="BC139" s="74">
        <f t="shared" si="115"/>
        <v>0.32039603654715165</v>
      </c>
      <c r="BD139" s="74">
        <f t="shared" si="116"/>
        <v>0.67960396345284824</v>
      </c>
      <c r="BE139" s="74">
        <f t="shared" si="117"/>
        <v>0</v>
      </c>
      <c r="BF139" s="74">
        <f t="shared" si="118"/>
        <v>1.4427496420314214</v>
      </c>
      <c r="BG139" s="74">
        <f t="shared" si="119"/>
        <v>10.974167479396298</v>
      </c>
      <c r="BH139" s="74">
        <f t="shared" si="120"/>
        <v>0.55432261094364121</v>
      </c>
      <c r="BI139" s="77">
        <f t="array" ref="BI139">10^ (LOG(INDEX($I$6:$AE$6,MATCH(BI$6/100,$I139:$AE139,-1)))-(INDEX($I139:$AE139,MATCH(BI$6/100,$I139:$AE139,-1))-BI$6/100)/(INDEX($I139:$AE139,MATCH(BI$6/100,$I139:$AE139,-1))-INDEX($I139:$AE139,MATCH(BI$6/100,$I139:$AE139,-1)+1))*(LOG(INDEX($I$6:$AE$6,MATCH(BI$6/100,$I139:$AE139,-1)))-LOG(INDEX($I$6:$AE$6,MATCH(BI$6/100,$I139:$AE139,-1)+1))))</f>
        <v>0.34029286737196729</v>
      </c>
      <c r="BJ139" s="77">
        <f t="array" ref="BJ139">10^ (LOG(INDEX($I$6:$AE$6,MATCH(BJ$6/100,$I139:$AE139,-1)))-(INDEX($I139:$AE139,MATCH(BJ$6/100,$I139:$AE139,-1))-BJ$6/100)/(INDEX($I139:$AE139,MATCH(BJ$6/100,$I139:$AE139,-1))-INDEX($I139:$AE139,MATCH(BJ$6/100,$I139:$AE139,-1)+1))*(LOG(INDEX($I$6:$AE$6,MATCH(BJ$6/100,$I139:$AE139,-1)))-LOG(INDEX($I$6:$AE$6,MATCH(BJ$6/100,$I139:$AE139,-1)+1))))</f>
        <v>0.39411032002585661</v>
      </c>
      <c r="BK139" s="77">
        <f t="array" ref="BK139">10^ (LOG(INDEX($I$6:$AE$6,MATCH(BK$6/100,$I139:$AE139,-1)))-(INDEX($I139:$AE139,MATCH(BK$6/100,$I139:$AE139,-1))-BK$6/100)/(INDEX($I139:$AE139,MATCH(BK$6/100,$I139:$AE139,-1))-INDEX($I139:$AE139,MATCH(BK$6/100,$I139:$AE139,-1)+1))*(LOG(INDEX($I$6:$AE$6,MATCH(BK$6/100,$I139:$AE139,-1)))-LOG(INDEX($I$6:$AE$6,MATCH(BK$6/100,$I139:$AE139,-1)+1))))</f>
        <v>0.46774822297302765</v>
      </c>
      <c r="BL139" s="77">
        <f t="array" ref="BL139">10^ (LOG(INDEX($I$6:$AE$6,MATCH(BL$6/100,$I139:$AE139,-1)))-(INDEX($I139:$AE139,MATCH(BL$6/100,$I139:$AE139,-1))-BL$6/100)/(INDEX($I139:$AE139,MATCH(BL$6/100,$I139:$AE139,-1))-INDEX($I139:$AE139,MATCH(BL$6/100,$I139:$AE139,-1)+1))*(LOG(INDEX($I$6:$AE$6,MATCH(BL$6/100,$I139:$AE139,-1)))-LOG(INDEX($I$6:$AE$6,MATCH(BL$6/100,$I139:$AE139,-1)+1))))</f>
        <v>0.55345091336152774</v>
      </c>
      <c r="BM139" s="77">
        <f t="array" ref="BM139">10^ (LOG(INDEX($I$6:$AE$6,MATCH(BM$6/100,$I139:$AE139,-1)))-(INDEX($I139:$AE139,MATCH(BM$6/100,$I139:$AE139,-1))-BM$6/100)/(INDEX($I139:$AE139,MATCH(BM$6/100,$I139:$AE139,-1))-INDEX($I139:$AE139,MATCH(BM$6/100,$I139:$AE139,-1)+1))*(LOG(INDEX($I$6:$AE$6,MATCH(BM$6/100,$I139:$AE139,-1)))-LOG(INDEX($I$6:$AE$6,MATCH(BM$6/100,$I139:$AE139,-1)+1))))</f>
        <v>0.7376604508847997</v>
      </c>
      <c r="BN139" s="77">
        <f t="array" ref="BN139">10^ (LOG(INDEX($I$6:$AE$6,MATCH(BN$6/100,$I139:$AE139,-1)))-(INDEX($I139:$AE139,MATCH(BN$6/100,$I139:$AE139,-1))-BN$6/100)/(INDEX($I139:$AE139,MATCH(BN$6/100,$I139:$AE139,-1))-INDEX($I139:$AE139,MATCH(BN$6/100,$I139:$AE139,-1)+1))*(LOG(INDEX($I$6:$AE$6,MATCH(BN$6/100,$I139:$AE139,-1)))-LOG(INDEX($I$6:$AE$6,MATCH(BN$6/100,$I139:$AE139,-1)+1))))</f>
        <v>1.3993198188095608</v>
      </c>
      <c r="BO139" s="77">
        <f t="array" ref="BO139">10^ (LOG(INDEX($I$6:$AE$6,MATCH(BO$6/100,$I139:$AE139,-1)))-(INDEX($I139:$AE139,MATCH(BO$6/100,$I139:$AE139,-1))-BO$6/100)/(INDEX($I139:$AE139,MATCH(BO$6/100,$I139:$AE139,-1))-INDEX($I139:$AE139,MATCH(BO$6/100,$I139:$AE139,-1)+1))*(LOG(INDEX($I$6:$AE$6,MATCH(BO$6/100,$I139:$AE139,-1)))-LOG(INDEX($I$6:$AE$6,MATCH(BO$6/100,$I139:$AE139,-1)+1))))</f>
        <v>5.2367055641504745</v>
      </c>
      <c r="BP139" s="77">
        <f t="array" ref="BP139">10^ (LOG(INDEX($I$6:$AE$6,MATCH(BP$6/100,$I139:$AE139,-1)))-(INDEX($I139:$AE139,MATCH(BP$6/100,$I139:$AE139,-1))-BP$6/100)/(INDEX($I139:$AE139,MATCH(BP$6/100,$I139:$AE139,-1))-INDEX($I139:$AE139,MATCH(BP$6/100,$I139:$AE139,-1)+1))*(LOG(INDEX($I$6:$AE$6,MATCH(BP$6/100,$I139:$AE139,-1)))-LOG(INDEX($I$6:$AE$6,MATCH(BP$6/100,$I139:$AE139,-1)+1))))</f>
        <v>14.593136573633144</v>
      </c>
      <c r="BQ139" s="78">
        <f t="array" ref="BQ139">10^ (LOG(INDEX($I$6:$AE$6,MATCH(BQ$6/100,$I139:$AE139,-1)))-(INDEX($I139:$AE139,MATCH(BQ$6/100,$I139:$AE139,-1))-BQ$6/100)/(INDEX($I139:$AE139,MATCH(BQ$6/100,$I139:$AE139,-1))-INDEX($I139:$AE139,MATCH(BQ$6/100,$I139:$AE139,-1)+1))*(LOG(INDEX($I$6:$AE$6,MATCH(BQ$6/100,$I139:$AE139,-1)))-LOG(INDEX($I$6:$AE$6,MATCH(BQ$6/100,$I139:$AE139,-1)+1))))</f>
        <v>19.818399678864473</v>
      </c>
    </row>
    <row r="140" spans="1:69" x14ac:dyDescent="0.2">
      <c r="A140" s="2"/>
      <c r="B140" s="79">
        <f t="shared" si="121"/>
        <v>139</v>
      </c>
      <c r="C140" s="71">
        <f t="shared" si="122"/>
        <v>140</v>
      </c>
      <c r="D140" s="71">
        <f t="shared" si="91"/>
        <v>139</v>
      </c>
      <c r="E140" s="57">
        <v>0</v>
      </c>
      <c r="F140" s="57" t="s">
        <v>101</v>
      </c>
      <c r="G140" s="118">
        <f t="array" ref="G140">SUM(IF(Data!$B$7:$B$669&gt;='1'!B140,IF(Data!$B$7:$B$669&lt;'1'!C140,IF(Data!$D$7:$D$669&gt;0,1))))</f>
        <v>3</v>
      </c>
      <c r="H140" s="120">
        <f t="array" ref="H140">SUM(IF(Data!$B$7:$B$669&gt;='1'!B140,IF(Data!$B$7:$B$669&lt;'1'!C140,IF(Data!$D$7:$D$669&gt;0,Data!$F$7:$F$669))))/3</f>
        <v>2</v>
      </c>
      <c r="I140" s="137">
        <f t="array" ref="I140">SUM(IF(Data!$B$7:$B$669&gt;='1'!$B140,IF(Data!$B$7:$B$669&lt;'1'!$C140,IF(Data!$D$7:$D$669&gt;0,Data!H$7:H$669))))/'1'!$G140</f>
        <v>1</v>
      </c>
      <c r="J140" s="74">
        <f t="array" ref="J140">SUM(IF(Data!$B$7:$B$669&gt;='1'!$B140,IF(Data!$B$7:$B$669&lt;'1'!$C140,IF(Data!$D$7:$D$669&gt;0,Data!I$7:I$669))))/'1'!$G140</f>
        <v>1</v>
      </c>
      <c r="K140" s="74">
        <f t="array" ref="K140">SUM(IF(Data!$B$7:$B$669&gt;='1'!$B140,IF(Data!$B$7:$B$669&lt;'1'!$C140,IF(Data!$D$7:$D$669&gt;0,Data!J$7:J$669))))/'1'!$G140</f>
        <v>1</v>
      </c>
      <c r="L140" s="74">
        <f t="array" ref="L140">SUM(IF(Data!$B$7:$B$669&gt;='1'!$B140,IF(Data!$B$7:$B$669&lt;'1'!$C140,IF(Data!$D$7:$D$669&gt;0,Data!K$7:K$669))))/'1'!$G140</f>
        <v>0.99299999999999999</v>
      </c>
      <c r="M140" s="74">
        <f t="array" ref="M140">SUM(IF(Data!$B$7:$B$669&gt;='1'!$B140,IF(Data!$B$7:$B$669&lt;'1'!$C140,IF(Data!$D$7:$D$669&gt;0,Data!L$7:L$669))))/'1'!$G140</f>
        <v>0.85300000000000009</v>
      </c>
      <c r="N140" s="74">
        <f t="array" ref="N140">SUM(IF(Data!$B$7:$B$669&gt;='1'!$B140,IF(Data!$B$7:$B$669&lt;'1'!$C140,IF(Data!$D$7:$D$669&gt;0,Data!M$7:M$669))))/'1'!$G140</f>
        <v>0.6173333333333334</v>
      </c>
      <c r="O140" s="74">
        <f t="array" ref="O140">SUM(IF(Data!$B$7:$B$669&gt;='1'!$B140,IF(Data!$B$7:$B$669&lt;'1'!$C140,IF(Data!$D$7:$D$669&gt;0,Data!N$7:N$669))))/'1'!$G140</f>
        <v>0.52666666666666673</v>
      </c>
      <c r="P140" s="74">
        <f t="array" ref="P140">SUM(IF(Data!$B$7:$B$669&gt;='1'!$B140,IF(Data!$B$7:$B$669&lt;'1'!$C140,IF(Data!$D$7:$D$669&gt;0,Data!O$7:O$669))))/'1'!$G140</f>
        <v>0.49833333333333335</v>
      </c>
      <c r="Q140" s="74">
        <f t="array" ref="Q140">SUM(IF(Data!$B$7:$B$669&gt;='1'!$B140,IF(Data!$B$7:$B$669&lt;'1'!$C140,IF(Data!$D$7:$D$669&gt;0,Data!P$7:P$669))))/'1'!$G140</f>
        <v>0.48333333333333334</v>
      </c>
      <c r="R140" s="74">
        <f t="array" ref="R140">SUM(IF(Data!$B$7:$B$669&gt;='1'!$B140,IF(Data!$B$7:$B$669&lt;'1'!$C140,IF(Data!$D$7:$D$669&gt;0,Data!Q$7:Q$669))))/'1'!$G140</f>
        <v>0.46533333333333332</v>
      </c>
      <c r="S140" s="74">
        <f t="array" ref="S140">SUM(IF(Data!$B$7:$B$669&gt;='1'!$B140,IF(Data!$B$7:$B$669&lt;'1'!$C140,IF(Data!$D$7:$D$669&gt;0,Data!R$7:R$669))))/'1'!$G140</f>
        <v>0.4453333333333333</v>
      </c>
      <c r="T140" s="74">
        <f t="array" ref="T140">SUM(IF(Data!$B$7:$B$669&gt;='1'!$B140,IF(Data!$B$7:$B$669&lt;'1'!$C140,IF(Data!$D$7:$D$669&gt;0,Data!S$7:S$669))))/'1'!$G140</f>
        <v>0.43669769198799363</v>
      </c>
      <c r="U140" s="74">
        <f t="array" ref="U140">SUM(IF(Data!$B$7:$B$669&gt;='1'!$B140,IF(Data!$B$7:$B$669&lt;'1'!$C140,IF(Data!$D$7:$D$669&gt;0,Data!T$7:T$669))))/'1'!$G140</f>
        <v>0.42900000000000005</v>
      </c>
      <c r="V140" s="74">
        <f t="array" ref="V140">SUM(IF(Data!$B$7:$B$669&gt;='1'!$B140,IF(Data!$B$7:$B$669&lt;'1'!$C140,IF(Data!$D$7:$D$669&gt;0,Data!U$7:U$669))))/'1'!$G140</f>
        <v>0.40666666666666673</v>
      </c>
      <c r="W140" s="74">
        <f t="array" ref="W140">SUM(IF(Data!$B$7:$B$669&gt;='1'!$B140,IF(Data!$B$7:$B$669&lt;'1'!$C140,IF(Data!$D$7:$D$669&gt;0,Data!V$7:V$669))))/'1'!$G140</f>
        <v>0.37399999999999994</v>
      </c>
      <c r="X140" s="74">
        <f t="array" ref="X140">SUM(IF(Data!$B$7:$B$669&gt;='1'!$B140,IF(Data!$B$7:$B$669&lt;'1'!$C140,IF(Data!$D$7:$D$669&gt;0,Data!W$7:W$669))))/'1'!$G140</f>
        <v>0.20366666666666666</v>
      </c>
      <c r="Y140" s="74">
        <f t="array" ref="Y140">SUM(IF(Data!$B$7:$B$669&gt;='1'!$B140,IF(Data!$B$7:$B$669&lt;'1'!$C140,IF(Data!$D$7:$D$669&gt;0,Data!X$7:X$669))))/'1'!$G140</f>
        <v>8.1000000000000003E-2</v>
      </c>
      <c r="Z140" s="74">
        <f t="array" ref="Z140">SUM(IF(Data!$B$7:$B$669&gt;='1'!$B140,IF(Data!$B$7:$B$669&lt;'1'!$C140,IF(Data!$D$7:$D$669&gt;0,Data!Y$7:Y$669))))/'1'!$G140</f>
        <v>2.6666666666666668E-2</v>
      </c>
      <c r="AA140" s="74">
        <f t="array" ref="AA140">SUM(IF(Data!$B$7:$B$669&gt;='1'!$B140,IF(Data!$B$7:$B$669&lt;'1'!$C140,IF(Data!$D$7:$D$669&gt;0,Data!Z$7:Z$669))))/'1'!$G140</f>
        <v>1.5333333333333332E-2</v>
      </c>
      <c r="AB140" s="74">
        <f t="array" ref="AB140">SUM(IF(Data!$B$7:$B$669&gt;='1'!$B140,IF(Data!$B$7:$B$669&lt;'1'!$C140,IF(Data!$D$7:$D$669&gt;0,Data!AA$7:AA$669))))/'1'!$G140</f>
        <v>1.1666666666666665E-2</v>
      </c>
      <c r="AC140" s="74">
        <f t="array" ref="AC140">SUM(IF(Data!$B$7:$B$669&gt;='1'!$B140,IF(Data!$B$7:$B$669&lt;'1'!$C140,IF(Data!$D$7:$D$669&gt;0,Data!AB$7:AB$669))))/'1'!$G140</f>
        <v>7.0000000000000001E-3</v>
      </c>
      <c r="AD140" s="74">
        <f t="array" ref="AD140">SUM(IF(Data!$B$7:$B$669&gt;='1'!$B140,IF(Data!$B$7:$B$669&lt;'1'!$C140,IF(Data!$D$7:$D$669&gt;0,Data!AC$7:AC$669))))/'1'!$G140</f>
        <v>6.0972107965584161E-3</v>
      </c>
      <c r="AE140" s="75">
        <f t="array" ref="AE140">SUM(IF(Data!$B$7:$B$669&gt;='1'!$B140,IF(Data!$B$7:$B$669&lt;'1'!$C140,IF(Data!$D$7:$D$669&gt;0,Data!AD$7:AD$669))))/'1'!$G140</f>
        <v>0</v>
      </c>
      <c r="AF140" s="131">
        <f t="shared" si="92"/>
        <v>0</v>
      </c>
      <c r="AG140" s="123">
        <f t="shared" si="93"/>
        <v>0</v>
      </c>
      <c r="AH140" s="123">
        <f t="shared" si="94"/>
        <v>7.0000000000000062E-3</v>
      </c>
      <c r="AI140" s="123">
        <f t="shared" si="95"/>
        <v>0.1399999999999999</v>
      </c>
      <c r="AJ140" s="123">
        <f t="shared" si="96"/>
        <v>0.23566666666666669</v>
      </c>
      <c r="AK140" s="123">
        <f t="shared" si="97"/>
        <v>9.0666666666666673E-2</v>
      </c>
      <c r="AL140" s="123">
        <f t="shared" si="98"/>
        <v>2.8333333333333377E-2</v>
      </c>
      <c r="AM140" s="123">
        <f t="shared" si="99"/>
        <v>1.5000000000000013E-2</v>
      </c>
      <c r="AN140" s="123">
        <f t="shared" si="100"/>
        <v>1.8000000000000016E-2</v>
      </c>
      <c r="AO140" s="123">
        <f t="shared" si="101"/>
        <v>2.0000000000000018E-2</v>
      </c>
      <c r="AP140" s="123">
        <f t="shared" si="102"/>
        <v>8.635641345339673E-3</v>
      </c>
      <c r="AQ140" s="123">
        <f t="shared" si="103"/>
        <v>7.6976919879935823E-3</v>
      </c>
      <c r="AR140" s="123">
        <f t="shared" si="104"/>
        <v>2.2333333333333316E-2</v>
      </c>
      <c r="AS140" s="123">
        <f t="shared" si="105"/>
        <v>3.2666666666666788E-2</v>
      </c>
      <c r="AT140" s="123">
        <f t="shared" si="106"/>
        <v>0.17033333333333328</v>
      </c>
      <c r="AU140" s="123">
        <f t="shared" si="107"/>
        <v>0.12266666666666666</v>
      </c>
      <c r="AV140" s="123">
        <f t="shared" si="108"/>
        <v>5.4333333333333331E-2</v>
      </c>
      <c r="AW140" s="123">
        <f t="shared" si="109"/>
        <v>1.1333333333333336E-2</v>
      </c>
      <c r="AX140" s="123">
        <f t="shared" si="110"/>
        <v>3.666666666666667E-3</v>
      </c>
      <c r="AY140" s="123">
        <f t="shared" si="111"/>
        <v>4.6666666666666653E-3</v>
      </c>
      <c r="AZ140" s="123">
        <f t="shared" si="112"/>
        <v>9.0278920344158409E-4</v>
      </c>
      <c r="BA140" s="132">
        <f t="shared" si="113"/>
        <v>6.0972107965584161E-3</v>
      </c>
      <c r="BB140" s="74">
        <f t="shared" si="114"/>
        <v>0</v>
      </c>
      <c r="BC140" s="74">
        <f t="shared" si="115"/>
        <v>0.56330230801200643</v>
      </c>
      <c r="BD140" s="74">
        <f t="shared" si="116"/>
        <v>0.43060048119143524</v>
      </c>
      <c r="BE140" s="74">
        <f t="shared" si="117"/>
        <v>6.0972107965584161E-3</v>
      </c>
      <c r="BF140" s="74">
        <f t="shared" si="118"/>
        <v>3.4351147470797825</v>
      </c>
      <c r="BG140" s="74">
        <f t="shared" si="119"/>
        <v>13.85062782165555</v>
      </c>
      <c r="BH140" s="74">
        <f t="shared" si="120"/>
        <v>0.60117375526237327</v>
      </c>
      <c r="BI140" s="77">
        <f t="array" ref="BI140">10^ (LOG(INDEX($I$6:$AE$6,MATCH(BI$6/100,$I140:$AE140,-1)))-(INDEX($I140:$AE140,MATCH(BI$6/100,$I140:$AE140,-1))-BI$6/100)/(INDEX($I140:$AE140,MATCH(BI$6/100,$I140:$AE140,-1))-INDEX($I140:$AE140,MATCH(BI$6/100,$I140:$AE140,-1)+1))*(LOG(INDEX($I$6:$AE$6,MATCH(BI$6/100,$I140:$AE140,-1)))-LOG(INDEX($I$6:$AE$6,MATCH(BI$6/100,$I140:$AE140,-1)+1))))</f>
        <v>0.4438561655888914</v>
      </c>
      <c r="BJ140" s="77">
        <f t="array" ref="BJ140">10^ (LOG(INDEX($I$6:$AE$6,MATCH(BJ$6/100,$I140:$AE140,-1)))-(INDEX($I140:$AE140,MATCH(BJ$6/100,$I140:$AE140,-1))-BJ$6/100)/(INDEX($I140:$AE140,MATCH(BJ$6/100,$I140:$AE140,-1))-INDEX($I140:$AE140,MATCH(BJ$6/100,$I140:$AE140,-1)+1))*(LOG(INDEX($I$6:$AE$6,MATCH(BJ$6/100,$I140:$AE140,-1)))-LOG(INDEX($I$6:$AE$6,MATCH(BJ$6/100,$I140:$AE140,-1)+1))))</f>
        <v>0.52845683582067071</v>
      </c>
      <c r="BK140" s="77">
        <f t="array" ref="BK140">10^ (LOG(INDEX($I$6:$AE$6,MATCH(BK$6/100,$I140:$AE140,-1)))-(INDEX($I140:$AE140,MATCH(BK$6/100,$I140:$AE140,-1))-BK$6/100)/(INDEX($I140:$AE140,MATCH(BK$6/100,$I140:$AE140,-1))-INDEX($I140:$AE140,MATCH(BK$6/100,$I140:$AE140,-1)+1))*(LOG(INDEX($I$6:$AE$6,MATCH(BK$6/100,$I140:$AE140,-1)))-LOG(INDEX($I$6:$AE$6,MATCH(BK$6/100,$I140:$AE140,-1)+1))))</f>
        <v>0.65962700346467074</v>
      </c>
      <c r="BL140" s="77">
        <f t="array" ref="BL140">10^ (LOG(INDEX($I$6:$AE$6,MATCH(BL$6/100,$I140:$AE140,-1)))-(INDEX($I140:$AE140,MATCH(BL$6/100,$I140:$AE140,-1))-BL$6/100)/(INDEX($I140:$AE140,MATCH(BL$6/100,$I140:$AE140,-1))-INDEX($I140:$AE140,MATCH(BL$6/100,$I140:$AE140,-1)+1))*(LOG(INDEX($I$6:$AE$6,MATCH(BL$6/100,$I140:$AE140,-1)))-LOG(INDEX($I$6:$AE$6,MATCH(BL$6/100,$I140:$AE140,-1)+1))))</f>
        <v>0.80929206209962312</v>
      </c>
      <c r="BM140" s="77">
        <f t="array" ref="BM140">10^ (LOG(INDEX($I$6:$AE$6,MATCH(BM$6/100,$I140:$AE140,-1)))-(INDEX($I140:$AE140,MATCH(BM$6/100,$I140:$AE140,-1))-BM$6/100)/(INDEX($I140:$AE140,MATCH(BM$6/100,$I140:$AE140,-1))-INDEX($I140:$AE140,MATCH(BM$6/100,$I140:$AE140,-1)+1))*(LOG(INDEX($I$6:$AE$6,MATCH(BM$6/100,$I140:$AE140,-1)))-LOG(INDEX($I$6:$AE$6,MATCH(BM$6/100,$I140:$AE140,-1)+1))))</f>
        <v>6.9350716672656736</v>
      </c>
      <c r="BN140" s="77">
        <f t="array" ref="BN140">10^ (LOG(INDEX($I$6:$AE$6,MATCH(BN$6/100,$I140:$AE140,-1)))-(INDEX($I140:$AE140,MATCH(BN$6/100,$I140:$AE140,-1))-BN$6/100)/(INDEX($I140:$AE140,MATCH(BN$6/100,$I140:$AE140,-1))-INDEX($I140:$AE140,MATCH(BN$6/100,$I140:$AE140,-1)+1))*(LOG(INDEX($I$6:$AE$6,MATCH(BN$6/100,$I140:$AE140,-1)))-LOG(INDEX($I$6:$AE$6,MATCH(BN$6/100,$I140:$AE140,-1)+1))))</f>
        <v>14.306694622392616</v>
      </c>
      <c r="BO140" s="77">
        <f t="array" ref="BO140">10^ (LOG(INDEX($I$6:$AE$6,MATCH(BO$6/100,$I140:$AE140,-1)))-(INDEX($I140:$AE140,MATCH(BO$6/100,$I140:$AE140,-1))-BO$6/100)/(INDEX($I140:$AE140,MATCH(BO$6/100,$I140:$AE140,-1))-INDEX($I140:$AE140,MATCH(BO$6/100,$I140:$AE140,-1)+1))*(LOG(INDEX($I$6:$AE$6,MATCH(BO$6/100,$I140:$AE140,-1)))-LOG(INDEX($I$6:$AE$6,MATCH(BO$6/100,$I140:$AE140,-1)+1))))</f>
        <v>16.706576622892211</v>
      </c>
      <c r="BP140" s="77">
        <f t="array" ref="BP140">10^ (LOG(INDEX($I$6:$AE$6,MATCH(BP$6/100,$I140:$AE140,-1)))-(INDEX($I140:$AE140,MATCH(BP$6/100,$I140:$AE140,-1))-BP$6/100)/(INDEX($I140:$AE140,MATCH(BP$6/100,$I140:$AE140,-1))-INDEX($I140:$AE140,MATCH(BP$6/100,$I140:$AE140,-1)+1))*(LOG(INDEX($I$6:$AE$6,MATCH(BP$6/100,$I140:$AE140,-1)))-LOG(INDEX($I$6:$AE$6,MATCH(BP$6/100,$I140:$AE140,-1)+1))))</f>
        <v>19.20882547018606</v>
      </c>
      <c r="BQ140" s="78">
        <f t="array" ref="BQ140">10^ (LOG(INDEX($I$6:$AE$6,MATCH(BQ$6/100,$I140:$AE140,-1)))-(INDEX($I140:$AE140,MATCH(BQ$6/100,$I140:$AE140,-1))-BQ$6/100)/(INDEX($I140:$AE140,MATCH(BQ$6/100,$I140:$AE140,-1))-INDEX($I140:$AE140,MATCH(BQ$6/100,$I140:$AE140,-1)+1))*(LOG(INDEX($I$6:$AE$6,MATCH(BQ$6/100,$I140:$AE140,-1)))-LOG(INDEX($I$6:$AE$6,MATCH(BQ$6/100,$I140:$AE140,-1)+1))))</f>
        <v>21.879254615430181</v>
      </c>
    </row>
    <row r="141" spans="1:69" x14ac:dyDescent="0.2">
      <c r="A141" s="2"/>
      <c r="B141" s="79">
        <f t="shared" si="121"/>
        <v>140</v>
      </c>
      <c r="C141" s="71">
        <f t="shared" si="122"/>
        <v>141</v>
      </c>
      <c r="D141" s="71">
        <f t="shared" si="91"/>
        <v>140</v>
      </c>
      <c r="E141" s="57">
        <v>0</v>
      </c>
      <c r="F141" s="57" t="s">
        <v>101</v>
      </c>
      <c r="G141" s="118">
        <f t="array" ref="G141">SUM(IF(Data!$B$7:$B$669&gt;='1'!B141,IF(Data!$B$7:$B$669&lt;'1'!C141,IF(Data!$D$7:$D$669&gt;0,1))))</f>
        <v>3</v>
      </c>
      <c r="H141" s="120">
        <f t="array" ref="H141">SUM(IF(Data!$B$7:$B$669&gt;='1'!B141,IF(Data!$B$7:$B$669&lt;'1'!C141,IF(Data!$D$7:$D$669&gt;0,Data!$F$7:$F$669))))/3</f>
        <v>2</v>
      </c>
      <c r="I141" s="137">
        <f t="array" ref="I141">SUM(IF(Data!$B$7:$B$669&gt;='1'!$B141,IF(Data!$B$7:$B$669&lt;'1'!$C141,IF(Data!$D$7:$D$669&gt;0,Data!H$7:H$669))))/'1'!$G141</f>
        <v>1</v>
      </c>
      <c r="J141" s="74">
        <f t="array" ref="J141">SUM(IF(Data!$B$7:$B$669&gt;='1'!$B141,IF(Data!$B$7:$B$669&lt;'1'!$C141,IF(Data!$D$7:$D$669&gt;0,Data!I$7:I$669))))/'1'!$G141</f>
        <v>1</v>
      </c>
      <c r="K141" s="74">
        <f t="array" ref="K141">SUM(IF(Data!$B$7:$B$669&gt;='1'!$B141,IF(Data!$B$7:$B$669&lt;'1'!$C141,IF(Data!$D$7:$D$669&gt;0,Data!J$7:J$669))))/'1'!$G141</f>
        <v>1</v>
      </c>
      <c r="L141" s="74">
        <f t="array" ref="L141">SUM(IF(Data!$B$7:$B$669&gt;='1'!$B141,IF(Data!$B$7:$B$669&lt;'1'!$C141,IF(Data!$D$7:$D$669&gt;0,Data!K$7:K$669))))/'1'!$G141</f>
        <v>0.88733333333333331</v>
      </c>
      <c r="M141" s="74">
        <f t="array" ref="M141">SUM(IF(Data!$B$7:$B$669&gt;='1'!$B141,IF(Data!$B$7:$B$669&lt;'1'!$C141,IF(Data!$D$7:$D$669&gt;0,Data!L$7:L$669))))/'1'!$G141</f>
        <v>0.82166666666666666</v>
      </c>
      <c r="N141" s="74">
        <f t="array" ref="N141">SUM(IF(Data!$B$7:$B$669&gt;='1'!$B141,IF(Data!$B$7:$B$669&lt;'1'!$C141,IF(Data!$D$7:$D$669&gt;0,Data!M$7:M$669))))/'1'!$G141</f>
        <v>0.78966666666666663</v>
      </c>
      <c r="O141" s="74">
        <f t="array" ref="O141">SUM(IF(Data!$B$7:$B$669&gt;='1'!$B141,IF(Data!$B$7:$B$669&lt;'1'!$C141,IF(Data!$D$7:$D$669&gt;0,Data!N$7:N$669))))/'1'!$G141</f>
        <v>0.73299999999999998</v>
      </c>
      <c r="P141" s="74">
        <f t="array" ref="P141">SUM(IF(Data!$B$7:$B$669&gt;='1'!$B141,IF(Data!$B$7:$B$669&lt;'1'!$C141,IF(Data!$D$7:$D$669&gt;0,Data!O$7:O$669))))/'1'!$G141</f>
        <v>0.70500000000000007</v>
      </c>
      <c r="Q141" s="74">
        <f t="array" ref="Q141">SUM(IF(Data!$B$7:$B$669&gt;='1'!$B141,IF(Data!$B$7:$B$669&lt;'1'!$C141,IF(Data!$D$7:$D$669&gt;0,Data!P$7:P$669))))/'1'!$G141</f>
        <v>0.67866666666666664</v>
      </c>
      <c r="R141" s="74">
        <f t="array" ref="R141">SUM(IF(Data!$B$7:$B$669&gt;='1'!$B141,IF(Data!$B$7:$B$669&lt;'1'!$C141,IF(Data!$D$7:$D$669&gt;0,Data!Q$7:Q$669))))/'1'!$G141</f>
        <v>0.65533333333333321</v>
      </c>
      <c r="S141" s="74">
        <f t="array" ref="S141">SUM(IF(Data!$B$7:$B$669&gt;='1'!$B141,IF(Data!$B$7:$B$669&lt;'1'!$C141,IF(Data!$D$7:$D$669&gt;0,Data!R$7:R$669))))/'1'!$G141</f>
        <v>0.6303333333333333</v>
      </c>
      <c r="T141" s="74">
        <f t="array" ref="T141">SUM(IF(Data!$B$7:$B$669&gt;='1'!$B141,IF(Data!$B$7:$B$669&lt;'1'!$C141,IF(Data!$D$7:$D$669&gt;0,Data!S$7:S$669))))/'1'!$G141</f>
        <v>0.61270957548570115</v>
      </c>
      <c r="U141" s="74">
        <f t="array" ref="U141">SUM(IF(Data!$B$7:$B$669&gt;='1'!$B141,IF(Data!$B$7:$B$669&lt;'1'!$C141,IF(Data!$D$7:$D$669&gt;0,Data!T$7:T$669))))/'1'!$G141</f>
        <v>0.59699999999999998</v>
      </c>
      <c r="V141" s="74">
        <f t="array" ref="V141">SUM(IF(Data!$B$7:$B$669&gt;='1'!$B141,IF(Data!$B$7:$B$669&lt;'1'!$C141,IF(Data!$D$7:$D$669&gt;0,Data!U$7:U$669))))/'1'!$G141</f>
        <v>0.55633333333333335</v>
      </c>
      <c r="W141" s="74">
        <f t="array" ref="W141">SUM(IF(Data!$B$7:$B$669&gt;='1'!$B141,IF(Data!$B$7:$B$669&lt;'1'!$C141,IF(Data!$D$7:$D$669&gt;0,Data!V$7:V$669))))/'1'!$G141</f>
        <v>0.48666666666666664</v>
      </c>
      <c r="X141" s="74">
        <f t="array" ref="X141">SUM(IF(Data!$B$7:$B$669&gt;='1'!$B141,IF(Data!$B$7:$B$669&lt;'1'!$C141,IF(Data!$D$7:$D$669&gt;0,Data!W$7:W$669))))/'1'!$G141</f>
        <v>0.41</v>
      </c>
      <c r="Y141" s="74">
        <f t="array" ref="Y141">SUM(IF(Data!$B$7:$B$669&gt;='1'!$B141,IF(Data!$B$7:$B$669&lt;'1'!$C141,IF(Data!$D$7:$D$669&gt;0,Data!X$7:X$669))))/'1'!$G141</f>
        <v>0.29599999999999999</v>
      </c>
      <c r="Z141" s="74">
        <f t="array" ref="Z141">SUM(IF(Data!$B$7:$B$669&gt;='1'!$B141,IF(Data!$B$7:$B$669&lt;'1'!$C141,IF(Data!$D$7:$D$669&gt;0,Data!Y$7:Y$669))))/'1'!$G141</f>
        <v>0.13899999999999998</v>
      </c>
      <c r="AA141" s="74">
        <f t="array" ref="AA141">SUM(IF(Data!$B$7:$B$669&gt;='1'!$B141,IF(Data!$B$7:$B$669&lt;'1'!$C141,IF(Data!$D$7:$D$669&gt;0,Data!Z$7:Z$669))))/'1'!$G141</f>
        <v>4.6333333333333337E-2</v>
      </c>
      <c r="AB141" s="74">
        <f t="array" ref="AB141">SUM(IF(Data!$B$7:$B$669&gt;='1'!$B141,IF(Data!$B$7:$B$669&lt;'1'!$C141,IF(Data!$D$7:$D$669&gt;0,Data!AA$7:AA$669))))/'1'!$G141</f>
        <v>2.1333333333333333E-2</v>
      </c>
      <c r="AC141" s="74">
        <f t="array" ref="AC141">SUM(IF(Data!$B$7:$B$669&gt;='1'!$B141,IF(Data!$B$7:$B$669&lt;'1'!$C141,IF(Data!$D$7:$D$669&gt;0,Data!AB$7:AB$669))))/'1'!$G141</f>
        <v>1.2000000000000002E-2</v>
      </c>
      <c r="AD141" s="74">
        <f t="array" ref="AD141">SUM(IF(Data!$B$7:$B$669&gt;='1'!$B141,IF(Data!$B$7:$B$669&lt;'1'!$C141,IF(Data!$D$7:$D$669&gt;0,Data!AC$7:AC$669))))/'1'!$G141</f>
        <v>1.0452361365528713E-2</v>
      </c>
      <c r="AE141" s="75">
        <f t="array" ref="AE141">SUM(IF(Data!$B$7:$B$669&gt;='1'!$B141,IF(Data!$B$7:$B$669&lt;'1'!$C141,IF(Data!$D$7:$D$669&gt;0,Data!AD$7:AD$669))))/'1'!$G141</f>
        <v>0</v>
      </c>
      <c r="AF141" s="131">
        <f t="shared" si="92"/>
        <v>0</v>
      </c>
      <c r="AG141" s="123">
        <f t="shared" si="93"/>
        <v>0</v>
      </c>
      <c r="AH141" s="123">
        <f t="shared" si="94"/>
        <v>0.11266666666666669</v>
      </c>
      <c r="AI141" s="123">
        <f t="shared" si="95"/>
        <v>6.5666666666666651E-2</v>
      </c>
      <c r="AJ141" s="123">
        <f t="shared" si="96"/>
        <v>3.2000000000000028E-2</v>
      </c>
      <c r="AK141" s="123">
        <f t="shared" si="97"/>
        <v>5.6666666666666643E-2</v>
      </c>
      <c r="AL141" s="123">
        <f t="shared" si="98"/>
        <v>2.7999999999999914E-2</v>
      </c>
      <c r="AM141" s="123">
        <f t="shared" si="99"/>
        <v>2.6333333333333431E-2</v>
      </c>
      <c r="AN141" s="123">
        <f t="shared" si="100"/>
        <v>2.3333333333333428E-2</v>
      </c>
      <c r="AO141" s="123">
        <f t="shared" si="101"/>
        <v>2.4999999999999911E-2</v>
      </c>
      <c r="AP141" s="123">
        <f t="shared" si="102"/>
        <v>1.7623757847632149E-2</v>
      </c>
      <c r="AQ141" s="123">
        <f t="shared" si="103"/>
        <v>1.5709575485701177E-2</v>
      </c>
      <c r="AR141" s="123">
        <f t="shared" si="104"/>
        <v>4.0666666666666629E-2</v>
      </c>
      <c r="AS141" s="123">
        <f t="shared" si="105"/>
        <v>6.966666666666671E-2</v>
      </c>
      <c r="AT141" s="123">
        <f t="shared" si="106"/>
        <v>7.6666666666666661E-2</v>
      </c>
      <c r="AU141" s="123">
        <f t="shared" si="107"/>
        <v>0.11399999999999999</v>
      </c>
      <c r="AV141" s="123">
        <f t="shared" si="108"/>
        <v>0.157</v>
      </c>
      <c r="AW141" s="123">
        <f t="shared" si="109"/>
        <v>9.2666666666666647E-2</v>
      </c>
      <c r="AX141" s="123">
        <f t="shared" si="110"/>
        <v>2.5000000000000005E-2</v>
      </c>
      <c r="AY141" s="123">
        <f t="shared" si="111"/>
        <v>9.3333333333333306E-3</v>
      </c>
      <c r="AZ141" s="123">
        <f t="shared" si="112"/>
        <v>1.5476386344712885E-3</v>
      </c>
      <c r="BA141" s="132">
        <f t="shared" si="113"/>
        <v>1.0452361365528713E-2</v>
      </c>
      <c r="BB141" s="74">
        <f t="shared" si="114"/>
        <v>0</v>
      </c>
      <c r="BC141" s="74">
        <f t="shared" si="115"/>
        <v>0.38729042451429885</v>
      </c>
      <c r="BD141" s="74">
        <f t="shared" si="116"/>
        <v>0.60225721412017241</v>
      </c>
      <c r="BE141" s="74">
        <f t="shared" si="117"/>
        <v>1.0452361365528713E-2</v>
      </c>
      <c r="BF141" s="74">
        <f t="shared" si="118"/>
        <v>1.6804639261858381</v>
      </c>
      <c r="BG141" s="74">
        <f t="shared" si="119"/>
        <v>13.318525063163454</v>
      </c>
      <c r="BH141" s="74">
        <f t="shared" si="120"/>
        <v>0.48422659320501082</v>
      </c>
      <c r="BI141" s="77">
        <f t="array" ref="BI141">10^ (LOG(INDEX($I$6:$AE$6,MATCH(BI$6/100,$I141:$AE141,-1)))-(INDEX($I141:$AE141,MATCH(BI$6/100,$I141:$AE141,-1))-BI$6/100)/(INDEX($I141:$AE141,MATCH(BI$6/100,$I141:$AE141,-1))-INDEX($I141:$AE141,MATCH(BI$6/100,$I141:$AE141,-1)+1))*(LOG(INDEX($I$6:$AE$6,MATCH(BI$6/100,$I141:$AE141,-1)))-LOG(INDEX($I$6:$AE$6,MATCH(BI$6/100,$I141:$AE141,-1)+1))))</f>
        <v>0.25818363037414183</v>
      </c>
      <c r="BJ141" s="77">
        <f t="array" ref="BJ141">10^ (LOG(INDEX($I$6:$AE$6,MATCH(BJ$6/100,$I141:$AE141,-1)))-(INDEX($I141:$AE141,MATCH(BJ$6/100,$I141:$AE141,-1))-BJ$6/100)/(INDEX($I141:$AE141,MATCH(BJ$6/100,$I141:$AE141,-1))-INDEX($I141:$AE141,MATCH(BJ$6/100,$I141:$AE141,-1)+1))*(LOG(INDEX($I$6:$AE$6,MATCH(BJ$6/100,$I141:$AE141,-1)))-LOG(INDEX($I$6:$AE$6,MATCH(BJ$6/100,$I141:$AE141,-1)+1))))</f>
        <v>0.31381019079676026</v>
      </c>
      <c r="BK141" s="77">
        <f t="array" ref="BK141">10^ (LOG(INDEX($I$6:$AE$6,MATCH(BK$6/100,$I141:$AE141,-1)))-(INDEX($I141:$AE141,MATCH(BK$6/100,$I141:$AE141,-1))-BK$6/100)/(INDEX($I141:$AE141,MATCH(BK$6/100,$I141:$AE141,-1))-INDEX($I141:$AE141,MATCH(BK$6/100,$I141:$AE141,-1)+1))*(LOG(INDEX($I$6:$AE$6,MATCH(BK$6/100,$I141:$AE141,-1)))-LOG(INDEX($I$6:$AE$6,MATCH(BK$6/100,$I141:$AE141,-1)+1))))</f>
        <v>0.38057013709598919</v>
      </c>
      <c r="BL141" s="77">
        <f t="array" ref="BL141">10^ (LOG(INDEX($I$6:$AE$6,MATCH(BL$6/100,$I141:$AE141,-1)))-(INDEX($I141:$AE141,MATCH(BL$6/100,$I141:$AE141,-1))-BL$6/100)/(INDEX($I141:$AE141,MATCH(BL$6/100,$I141:$AE141,-1))-INDEX($I141:$AE141,MATCH(BL$6/100,$I141:$AE141,-1)+1))*(LOG(INDEX($I$6:$AE$6,MATCH(BL$6/100,$I141:$AE141,-1)))-LOG(INDEX($I$6:$AE$6,MATCH(BL$6/100,$I141:$AE141,-1)+1))))</f>
        <v>0.4973062335905617</v>
      </c>
      <c r="BM141" s="77">
        <f t="array" ref="BM141">10^ (LOG(INDEX($I$6:$AE$6,MATCH(BM$6/100,$I141:$AE141,-1)))-(INDEX($I141:$AE141,MATCH(BM$6/100,$I141:$AE141,-1))-BM$6/100)/(INDEX($I141:$AE141,MATCH(BM$6/100,$I141:$AE141,-1))-INDEX($I141:$AE141,MATCH(BM$6/100,$I141:$AE141,-1)+1))*(LOG(INDEX($I$6:$AE$6,MATCH(BM$6/100,$I141:$AE141,-1)))-LOG(INDEX($I$6:$AE$6,MATCH(BM$6/100,$I141:$AE141,-1)+1))))</f>
        <v>0.90799105631456112</v>
      </c>
      <c r="BN141" s="77">
        <f t="array" ref="BN141">10^ (LOG(INDEX($I$6:$AE$6,MATCH(BN$6/100,$I141:$AE141,-1)))-(INDEX($I141:$AE141,MATCH(BN$6/100,$I141:$AE141,-1))-BN$6/100)/(INDEX($I141:$AE141,MATCH(BN$6/100,$I141:$AE141,-1))-INDEX($I141:$AE141,MATCH(BN$6/100,$I141:$AE141,-1)+1))*(LOG(INDEX($I$6:$AE$6,MATCH(BN$6/100,$I141:$AE141,-1)))-LOG(INDEX($I$6:$AE$6,MATCH(BN$6/100,$I141:$AE141,-1)+1))))</f>
        <v>3.1565195220217963</v>
      </c>
      <c r="BO141" s="77">
        <f t="array" ref="BO141">10^ (LOG(INDEX($I$6:$AE$6,MATCH(BO$6/100,$I141:$AE141,-1)))-(INDEX($I141:$AE141,MATCH(BO$6/100,$I141:$AE141,-1))-BO$6/100)/(INDEX($I141:$AE141,MATCH(BO$6/100,$I141:$AE141,-1))-INDEX($I141:$AE141,MATCH(BO$6/100,$I141:$AE141,-1)+1))*(LOG(INDEX($I$6:$AE$6,MATCH(BO$6/100,$I141:$AE141,-1)))-LOG(INDEX($I$6:$AE$6,MATCH(BO$6/100,$I141:$AE141,-1)+1))))</f>
        <v>10.579574379573133</v>
      </c>
      <c r="BP141" s="77">
        <f t="array" ref="BP141">10^ (LOG(INDEX($I$6:$AE$6,MATCH(BP$6/100,$I141:$AE141,-1)))-(INDEX($I141:$AE141,MATCH(BP$6/100,$I141:$AE141,-1))-BP$6/100)/(INDEX($I141:$AE141,MATCH(BP$6/100,$I141:$AE141,-1))-INDEX($I141:$AE141,MATCH(BP$6/100,$I141:$AE141,-1)+1))*(LOG(INDEX($I$6:$AE$6,MATCH(BP$6/100,$I141:$AE141,-1)))-LOG(INDEX($I$6:$AE$6,MATCH(BP$6/100,$I141:$AE141,-1)+1))))</f>
        <v>21.477715262076597</v>
      </c>
      <c r="BQ141" s="78">
        <f t="array" ref="BQ141">10^ (LOG(INDEX($I$6:$AE$6,MATCH(BQ$6/100,$I141:$AE141,-1)))-(INDEX($I141:$AE141,MATCH(BQ$6/100,$I141:$AE141,-1))-BQ$6/100)/(INDEX($I141:$AE141,MATCH(BQ$6/100,$I141:$AE141,-1))-INDEX($I141:$AE141,MATCH(BQ$6/100,$I141:$AE141,-1)+1))*(LOG(INDEX($I$6:$AE$6,MATCH(BQ$6/100,$I141:$AE141,-1)))-LOG(INDEX($I$6:$AE$6,MATCH(BQ$6/100,$I141:$AE141,-1)+1))))</f>
        <v>28.332710896432467</v>
      </c>
    </row>
    <row r="142" spans="1:69" x14ac:dyDescent="0.2">
      <c r="A142" s="2"/>
      <c r="B142" s="79">
        <f t="shared" si="121"/>
        <v>141</v>
      </c>
      <c r="C142" s="71">
        <f t="shared" si="122"/>
        <v>142</v>
      </c>
      <c r="D142" s="71">
        <f t="shared" si="91"/>
        <v>141</v>
      </c>
      <c r="E142" s="57">
        <v>0</v>
      </c>
      <c r="F142" s="57" t="s">
        <v>101</v>
      </c>
      <c r="G142" s="118">
        <f t="array" ref="G142">SUM(IF(Data!$B$7:$B$669&gt;='1'!B142,IF(Data!$B$7:$B$669&lt;'1'!C142,IF(Data!$D$7:$D$669&gt;0,1))))</f>
        <v>3</v>
      </c>
      <c r="H142" s="120">
        <f t="array" ref="H142">SUM(IF(Data!$B$7:$B$669&gt;='1'!B142,IF(Data!$B$7:$B$669&lt;'1'!C142,IF(Data!$D$7:$D$669&gt;0,Data!$F$7:$F$669))))/3</f>
        <v>1.6666666666666667</v>
      </c>
      <c r="I142" s="137">
        <f t="array" ref="I142">SUM(IF(Data!$B$7:$B$669&gt;='1'!$B142,IF(Data!$B$7:$B$669&lt;'1'!$C142,IF(Data!$D$7:$D$669&gt;0,Data!H$7:H$669))))/'1'!$G142</f>
        <v>1</v>
      </c>
      <c r="J142" s="74">
        <f t="array" ref="J142">SUM(IF(Data!$B$7:$B$669&gt;='1'!$B142,IF(Data!$B$7:$B$669&lt;'1'!$C142,IF(Data!$D$7:$D$669&gt;0,Data!I$7:I$669))))/'1'!$G142</f>
        <v>1</v>
      </c>
      <c r="K142" s="74">
        <f t="array" ref="K142">SUM(IF(Data!$B$7:$B$669&gt;='1'!$B142,IF(Data!$B$7:$B$669&lt;'1'!$C142,IF(Data!$D$7:$D$669&gt;0,Data!J$7:J$669))))/'1'!$G142</f>
        <v>0.68066666666666664</v>
      </c>
      <c r="L142" s="74">
        <f t="array" ref="L142">SUM(IF(Data!$B$7:$B$669&gt;='1'!$B142,IF(Data!$B$7:$B$669&lt;'1'!$C142,IF(Data!$D$7:$D$669&gt;0,Data!K$7:K$669))))/'1'!$G142</f>
        <v>0.65300000000000002</v>
      </c>
      <c r="M142" s="74">
        <f t="array" ref="M142">SUM(IF(Data!$B$7:$B$669&gt;='1'!$B142,IF(Data!$B$7:$B$669&lt;'1'!$C142,IF(Data!$D$7:$D$669&gt;0,Data!L$7:L$669))))/'1'!$G142</f>
        <v>0.59666666666666668</v>
      </c>
      <c r="N142" s="74">
        <f t="array" ref="N142">SUM(IF(Data!$B$7:$B$669&gt;='1'!$B142,IF(Data!$B$7:$B$669&lt;'1'!$C142,IF(Data!$D$7:$D$669&gt;0,Data!M$7:M$669))))/'1'!$G142</f>
        <v>0.56799999999999995</v>
      </c>
      <c r="O142" s="74">
        <f t="array" ref="O142">SUM(IF(Data!$B$7:$B$669&gt;='1'!$B142,IF(Data!$B$7:$B$669&lt;'1'!$C142,IF(Data!$D$7:$D$669&gt;0,Data!N$7:N$669))))/'1'!$G142</f>
        <v>0.51933333333333331</v>
      </c>
      <c r="P142" s="74">
        <f t="array" ref="P142">SUM(IF(Data!$B$7:$B$669&gt;='1'!$B142,IF(Data!$B$7:$B$669&lt;'1'!$C142,IF(Data!$D$7:$D$669&gt;0,Data!O$7:O$669))))/'1'!$G142</f>
        <v>0.49900000000000005</v>
      </c>
      <c r="Q142" s="74">
        <f t="array" ref="Q142">SUM(IF(Data!$B$7:$B$669&gt;='1'!$B142,IF(Data!$B$7:$B$669&lt;'1'!$C142,IF(Data!$D$7:$D$669&gt;0,Data!P$7:P$669))))/'1'!$G142</f>
        <v>0.49099999999999994</v>
      </c>
      <c r="R142" s="74">
        <f t="array" ref="R142">SUM(IF(Data!$B$7:$B$669&gt;='1'!$B142,IF(Data!$B$7:$B$669&lt;'1'!$C142,IF(Data!$D$7:$D$669&gt;0,Data!Q$7:Q$669))))/'1'!$G142</f>
        <v>0.47799999999999998</v>
      </c>
      <c r="S142" s="74">
        <f t="array" ref="S142">SUM(IF(Data!$B$7:$B$669&gt;='1'!$B142,IF(Data!$B$7:$B$669&lt;'1'!$C142,IF(Data!$D$7:$D$669&gt;0,Data!R$7:R$669))))/'1'!$G142</f>
        <v>0.46233333333333332</v>
      </c>
      <c r="T142" s="74">
        <f t="array" ref="T142">SUM(IF(Data!$B$7:$B$669&gt;='1'!$B142,IF(Data!$B$7:$B$669&lt;'1'!$C142,IF(Data!$D$7:$D$669&gt;0,Data!S$7:S$669))))/'1'!$G142</f>
        <v>0.45316897925256461</v>
      </c>
      <c r="U142" s="74">
        <f t="array" ref="U142">SUM(IF(Data!$B$7:$B$669&gt;='1'!$B142,IF(Data!$B$7:$B$669&lt;'1'!$C142,IF(Data!$D$7:$D$669&gt;0,Data!T$7:T$669))))/'1'!$G142</f>
        <v>0.44500000000000001</v>
      </c>
      <c r="V142" s="74">
        <f t="array" ref="V142">SUM(IF(Data!$B$7:$B$669&gt;='1'!$B142,IF(Data!$B$7:$B$669&lt;'1'!$C142,IF(Data!$D$7:$D$669&gt;0,Data!U$7:U$669))))/'1'!$G142</f>
        <v>0.42366666666666669</v>
      </c>
      <c r="W142" s="74">
        <f t="array" ref="W142">SUM(IF(Data!$B$7:$B$669&gt;='1'!$B142,IF(Data!$B$7:$B$669&lt;'1'!$C142,IF(Data!$D$7:$D$669&gt;0,Data!V$7:V$669))))/'1'!$G142</f>
        <v>0.39433333333333337</v>
      </c>
      <c r="X142" s="74">
        <f t="array" ref="X142">SUM(IF(Data!$B$7:$B$669&gt;='1'!$B142,IF(Data!$B$7:$B$669&lt;'1'!$C142,IF(Data!$D$7:$D$669&gt;0,Data!W$7:W$669))))/'1'!$G142</f>
        <v>0.3046666666666667</v>
      </c>
      <c r="Y142" s="74">
        <f t="array" ref="Y142">SUM(IF(Data!$B$7:$B$669&gt;='1'!$B142,IF(Data!$B$7:$B$669&lt;'1'!$C142,IF(Data!$D$7:$D$669&gt;0,Data!X$7:X$669))))/'1'!$G142</f>
        <v>0.17766666666666664</v>
      </c>
      <c r="Z142" s="74">
        <f t="array" ref="Z142">SUM(IF(Data!$B$7:$B$669&gt;='1'!$B142,IF(Data!$B$7:$B$669&lt;'1'!$C142,IF(Data!$D$7:$D$669&gt;0,Data!Y$7:Y$669))))/'1'!$G142</f>
        <v>5.5333333333333339E-2</v>
      </c>
      <c r="AA142" s="74">
        <f t="array" ref="AA142">SUM(IF(Data!$B$7:$B$669&gt;='1'!$B142,IF(Data!$B$7:$B$669&lt;'1'!$C142,IF(Data!$D$7:$D$669&gt;0,Data!Z$7:Z$669))))/'1'!$G142</f>
        <v>2.5333333333333336E-2</v>
      </c>
      <c r="AB142" s="74">
        <f t="array" ref="AB142">SUM(IF(Data!$B$7:$B$669&gt;='1'!$B142,IF(Data!$B$7:$B$669&lt;'1'!$C142,IF(Data!$D$7:$D$669&gt;0,Data!AA$7:AA$669))))/'1'!$G142</f>
        <v>1.0666666666666666E-2</v>
      </c>
      <c r="AC142" s="74">
        <f t="array" ref="AC142">SUM(IF(Data!$B$7:$B$669&gt;='1'!$B142,IF(Data!$B$7:$B$669&lt;'1'!$C142,IF(Data!$D$7:$D$669&gt;0,Data!AB$7:AB$669))))/'1'!$G142</f>
        <v>6.000000000000001E-3</v>
      </c>
      <c r="AD142" s="74">
        <f t="array" ref="AD142">SUM(IF(Data!$B$7:$B$669&gt;='1'!$B142,IF(Data!$B$7:$B$669&lt;'1'!$C142,IF(Data!$D$7:$D$669&gt;0,Data!AC$7:AC$669))))/'1'!$G142</f>
        <v>5.2261806827643567E-3</v>
      </c>
      <c r="AE142" s="75">
        <f t="array" ref="AE142">SUM(IF(Data!$B$7:$B$669&gt;='1'!$B142,IF(Data!$B$7:$B$669&lt;'1'!$C142,IF(Data!$D$7:$D$669&gt;0,Data!AD$7:AD$669))))/'1'!$G142</f>
        <v>0</v>
      </c>
      <c r="AF142" s="131">
        <f t="shared" si="92"/>
        <v>0</v>
      </c>
      <c r="AG142" s="123">
        <f t="shared" si="93"/>
        <v>0.31933333333333336</v>
      </c>
      <c r="AH142" s="123">
        <f t="shared" si="94"/>
        <v>2.7666666666666617E-2</v>
      </c>
      <c r="AI142" s="123">
        <f t="shared" si="95"/>
        <v>5.6333333333333346E-2</v>
      </c>
      <c r="AJ142" s="123">
        <f t="shared" si="96"/>
        <v>2.8666666666666729E-2</v>
      </c>
      <c r="AK142" s="123">
        <f t="shared" si="97"/>
        <v>4.8666666666666636E-2</v>
      </c>
      <c r="AL142" s="123">
        <f t="shared" si="98"/>
        <v>2.0333333333333259E-2</v>
      </c>
      <c r="AM142" s="123">
        <f t="shared" si="99"/>
        <v>8.0000000000001181E-3</v>
      </c>
      <c r="AN142" s="123">
        <f t="shared" si="100"/>
        <v>1.2999999999999956E-2</v>
      </c>
      <c r="AO142" s="123">
        <f t="shared" si="101"/>
        <v>1.5666666666666662E-2</v>
      </c>
      <c r="AP142" s="123">
        <f t="shared" si="102"/>
        <v>9.1643540807687107E-3</v>
      </c>
      <c r="AQ142" s="123">
        <f t="shared" si="103"/>
        <v>8.168979252564601E-3</v>
      </c>
      <c r="AR142" s="123">
        <f t="shared" si="104"/>
        <v>2.1333333333333315E-2</v>
      </c>
      <c r="AS142" s="123">
        <f t="shared" si="105"/>
        <v>2.9333333333333322E-2</v>
      </c>
      <c r="AT142" s="123">
        <f t="shared" si="106"/>
        <v>8.9666666666666672E-2</v>
      </c>
      <c r="AU142" s="123">
        <f t="shared" si="107"/>
        <v>0.12700000000000006</v>
      </c>
      <c r="AV142" s="123">
        <f t="shared" si="108"/>
        <v>0.12233333333333329</v>
      </c>
      <c r="AW142" s="123">
        <f t="shared" si="109"/>
        <v>3.0000000000000002E-2</v>
      </c>
      <c r="AX142" s="123">
        <f t="shared" si="110"/>
        <v>1.466666666666667E-2</v>
      </c>
      <c r="AY142" s="123">
        <f t="shared" si="111"/>
        <v>4.6666666666666653E-3</v>
      </c>
      <c r="AZ142" s="123">
        <f t="shared" si="112"/>
        <v>7.7381931723564425E-4</v>
      </c>
      <c r="BA142" s="132">
        <f t="shared" si="113"/>
        <v>5.2261806827643567E-3</v>
      </c>
      <c r="BB142" s="74">
        <f t="shared" si="114"/>
        <v>0</v>
      </c>
      <c r="BC142" s="74">
        <f t="shared" si="115"/>
        <v>0.54683102074743539</v>
      </c>
      <c r="BD142" s="74">
        <f t="shared" si="116"/>
        <v>0.44794279856980024</v>
      </c>
      <c r="BE142" s="74">
        <f t="shared" si="117"/>
        <v>5.2261806827643567E-3</v>
      </c>
      <c r="BF142" s="74">
        <f t="shared" si="118"/>
        <v>4.4068184148529541</v>
      </c>
      <c r="BG142" s="74">
        <f t="shared" si="119"/>
        <v>27.716773766074496</v>
      </c>
      <c r="BH142" s="74">
        <f t="shared" si="120"/>
        <v>0.50057349779526084</v>
      </c>
      <c r="BI142" s="77">
        <f t="array" ref="BI142">10^ (LOG(INDEX($I$6:$AE$6,MATCH(BI$6/100,$I142:$AE142,-1)))-(INDEX($I142:$AE142,MATCH(BI$6/100,$I142:$AE142,-1))-BI$6/100)/(INDEX($I142:$AE142,MATCH(BI$6/100,$I142:$AE142,-1))-INDEX($I142:$AE142,MATCH(BI$6/100,$I142:$AE142,-1)+1))*(LOG(INDEX($I$6:$AE$6,MATCH(BI$6/100,$I142:$AE142,-1)))-LOG(INDEX($I$6:$AE$6,MATCH(BI$6/100,$I142:$AE142,-1)+1))))</f>
        <v>0.33921566933921921</v>
      </c>
      <c r="BJ142" s="77">
        <f t="array" ref="BJ142">10^ (LOG(INDEX($I$6:$AE$6,MATCH(BJ$6/100,$I142:$AE142,-1)))-(INDEX($I142:$AE142,MATCH(BJ$6/100,$I142:$AE142,-1))-BJ$6/100)/(INDEX($I142:$AE142,MATCH(BJ$6/100,$I142:$AE142,-1))-INDEX($I142:$AE142,MATCH(BJ$6/100,$I142:$AE142,-1)+1))*(LOG(INDEX($I$6:$AE$6,MATCH(BJ$6/100,$I142:$AE142,-1)))-LOG(INDEX($I$6:$AE$6,MATCH(BJ$6/100,$I142:$AE142,-1)+1))))</f>
        <v>0.40007953020418691</v>
      </c>
      <c r="BK142" s="77">
        <f t="array" ref="BK142">10^ (LOG(INDEX($I$6:$AE$6,MATCH(BK$6/100,$I142:$AE142,-1)))-(INDEX($I142:$AE142,MATCH(BK$6/100,$I142:$AE142,-1))-BK$6/100)/(INDEX($I142:$AE142,MATCH(BK$6/100,$I142:$AE142,-1))-INDEX($I142:$AE142,MATCH(BK$6/100,$I142:$AE142,-1)+1))*(LOG(INDEX($I$6:$AE$6,MATCH(BK$6/100,$I142:$AE142,-1)))-LOG(INDEX($I$6:$AE$6,MATCH(BK$6/100,$I142:$AE142,-1)+1))))</f>
        <v>0.51460534320928719</v>
      </c>
      <c r="BL142" s="77">
        <f t="array" ref="BL142">10^ (LOG(INDEX($I$6:$AE$6,MATCH(BL$6/100,$I142:$AE142,-1)))-(INDEX($I142:$AE142,MATCH(BL$6/100,$I142:$AE142,-1))-BL$6/100)/(INDEX($I142:$AE142,MATCH(BL$6/100,$I142:$AE142,-1))-INDEX($I142:$AE142,MATCH(BL$6/100,$I142:$AE142,-1)+1))*(LOG(INDEX($I$6:$AE$6,MATCH(BL$6/100,$I142:$AE142,-1)))-LOG(INDEX($I$6:$AE$6,MATCH(BL$6/100,$I142:$AE142,-1)+1))))</f>
        <v>0.71553122080165077</v>
      </c>
      <c r="BM142" s="77">
        <f t="array" ref="BM142">10^ (LOG(INDEX($I$6:$AE$6,MATCH(BM$6/100,$I142:$AE142,-1)))-(INDEX($I142:$AE142,MATCH(BM$6/100,$I142:$AE142,-1))-BM$6/100)/(INDEX($I142:$AE142,MATCH(BM$6/100,$I142:$AE142,-1))-INDEX($I142:$AE142,MATCH(BM$6/100,$I142:$AE142,-1)+1))*(LOG(INDEX($I$6:$AE$6,MATCH(BM$6/100,$I142:$AE142,-1)))-LOG(INDEX($I$6:$AE$6,MATCH(BM$6/100,$I142:$AE142,-1)+1))))</f>
        <v>6.9127463074858175</v>
      </c>
      <c r="BN142" s="77">
        <f t="array" ref="BN142">10^ (LOG(INDEX($I$6:$AE$6,MATCH(BN$6/100,$I142:$AE142,-1)))-(INDEX($I142:$AE142,MATCH(BN$6/100,$I142:$AE142,-1))-BN$6/100)/(INDEX($I142:$AE142,MATCH(BN$6/100,$I142:$AE142,-1))-INDEX($I142:$AE142,MATCH(BN$6/100,$I142:$AE142,-1)+1))*(LOG(INDEX($I$6:$AE$6,MATCH(BN$6/100,$I142:$AE142,-1)))-LOG(INDEX($I$6:$AE$6,MATCH(BN$6/100,$I142:$AE142,-1)+1))))</f>
        <v>26.729455635483088</v>
      </c>
      <c r="BO142" s="77">
        <f t="array" ref="BO142">10^ (LOG(INDEX($I$6:$AE$6,MATCH(BO$6/100,$I142:$AE142,-1)))-(INDEX($I142:$AE142,MATCH(BO$6/100,$I142:$AE142,-1))-BO$6/100)/(INDEX($I142:$AE142,MATCH(BO$6/100,$I142:$AE142,-1))-INDEX($I142:$AE142,MATCH(BO$6/100,$I142:$AE142,-1)+1))*(LOG(INDEX($I$6:$AE$6,MATCH(BO$6/100,$I142:$AE142,-1)))-LOG(INDEX($I$6:$AE$6,MATCH(BO$6/100,$I142:$AE142,-1)+1))))</f>
        <v>43.366657728530228</v>
      </c>
      <c r="BP142" s="77">
        <f t="array" ref="BP142">10^ (LOG(INDEX($I$6:$AE$6,MATCH(BP$6/100,$I142:$AE142,-1)))-(INDEX($I142:$AE142,MATCH(BP$6/100,$I142:$AE142,-1))-BP$6/100)/(INDEX($I142:$AE142,MATCH(BP$6/100,$I142:$AE142,-1))-INDEX($I142:$AE142,MATCH(BP$6/100,$I142:$AE142,-1)+1))*(LOG(INDEX($I$6:$AE$6,MATCH(BP$6/100,$I142:$AE142,-1)))-LOG(INDEX($I$6:$AE$6,MATCH(BP$6/100,$I142:$AE142,-1)+1))))</f>
        <v>49.60693644215614</v>
      </c>
      <c r="BQ142" s="78">
        <f t="array" ref="BQ142">10^ (LOG(INDEX($I$6:$AE$6,MATCH(BQ$6/100,$I142:$AE142,-1)))-(INDEX($I142:$AE142,MATCH(BQ$6/100,$I142:$AE142,-1))-BQ$6/100)/(INDEX($I142:$AE142,MATCH(BQ$6/100,$I142:$AE142,-1))-INDEX($I142:$AE142,MATCH(BQ$6/100,$I142:$AE142,-1)+1))*(LOG(INDEX($I$6:$AE$6,MATCH(BQ$6/100,$I142:$AE142,-1)))-LOG(INDEX($I$6:$AE$6,MATCH(BQ$6/100,$I142:$AE142,-1)+1))))</f>
        <v>54.258365979376556</v>
      </c>
    </row>
    <row r="143" spans="1:69" x14ac:dyDescent="0.2">
      <c r="A143" s="2"/>
      <c r="B143" s="79">
        <f t="shared" si="121"/>
        <v>142</v>
      </c>
      <c r="C143" s="71">
        <f t="shared" si="122"/>
        <v>143</v>
      </c>
      <c r="D143" s="71">
        <f t="shared" si="91"/>
        <v>142</v>
      </c>
      <c r="E143" s="57">
        <v>0</v>
      </c>
      <c r="F143" s="57" t="s">
        <v>101</v>
      </c>
      <c r="G143" s="118">
        <f t="array" ref="G143">SUM(IF(Data!$B$7:$B$669&gt;='1'!B143,IF(Data!$B$7:$B$669&lt;'1'!C143,IF(Data!$D$7:$D$669&gt;0,1))))</f>
        <v>3</v>
      </c>
      <c r="H143" s="120">
        <f t="array" ref="H143">SUM(IF(Data!$B$7:$B$669&gt;='1'!B143,IF(Data!$B$7:$B$669&lt;'1'!C143,IF(Data!$D$7:$D$669&gt;0,Data!$F$7:$F$669))))/3</f>
        <v>1.6666666666666667</v>
      </c>
      <c r="I143" s="137">
        <f t="array" ref="I143">SUM(IF(Data!$B$7:$B$669&gt;='1'!$B143,IF(Data!$B$7:$B$669&lt;'1'!$C143,IF(Data!$D$7:$D$669&gt;0,Data!H$7:H$669))))/'1'!$G143</f>
        <v>1</v>
      </c>
      <c r="J143" s="74">
        <f t="array" ref="J143">SUM(IF(Data!$B$7:$B$669&gt;='1'!$B143,IF(Data!$B$7:$B$669&lt;'1'!$C143,IF(Data!$D$7:$D$669&gt;0,Data!I$7:I$669))))/'1'!$G143</f>
        <v>1</v>
      </c>
      <c r="K143" s="74">
        <f t="array" ref="K143">SUM(IF(Data!$B$7:$B$669&gt;='1'!$B143,IF(Data!$B$7:$B$669&lt;'1'!$C143,IF(Data!$D$7:$D$669&gt;0,Data!J$7:J$669))))/'1'!$G143</f>
        <v>0.93733333333333346</v>
      </c>
      <c r="L143" s="74">
        <f t="array" ref="L143">SUM(IF(Data!$B$7:$B$669&gt;='1'!$B143,IF(Data!$B$7:$B$669&lt;'1'!$C143,IF(Data!$D$7:$D$669&gt;0,Data!K$7:K$669))))/'1'!$G143</f>
        <v>0.90700000000000003</v>
      </c>
      <c r="M143" s="74">
        <f t="array" ref="M143">SUM(IF(Data!$B$7:$B$669&gt;='1'!$B143,IF(Data!$B$7:$B$669&lt;'1'!$C143,IF(Data!$D$7:$D$669&gt;0,Data!L$7:L$669))))/'1'!$G143</f>
        <v>0.80566666666666664</v>
      </c>
      <c r="N143" s="74">
        <f t="array" ref="N143">SUM(IF(Data!$B$7:$B$669&gt;='1'!$B143,IF(Data!$B$7:$B$669&lt;'1'!$C143,IF(Data!$D$7:$D$669&gt;0,Data!M$7:M$669))))/'1'!$G143</f>
        <v>0.73333333333333339</v>
      </c>
      <c r="O143" s="74">
        <f t="array" ref="O143">SUM(IF(Data!$B$7:$B$669&gt;='1'!$B143,IF(Data!$B$7:$B$669&lt;'1'!$C143,IF(Data!$D$7:$D$669&gt;0,Data!N$7:N$669))))/'1'!$G143</f>
        <v>0.66400000000000003</v>
      </c>
      <c r="P143" s="74">
        <f t="array" ref="P143">SUM(IF(Data!$B$7:$B$669&gt;='1'!$B143,IF(Data!$B$7:$B$669&lt;'1'!$C143,IF(Data!$D$7:$D$669&gt;0,Data!O$7:O$669))))/'1'!$G143</f>
        <v>0.61399999999999999</v>
      </c>
      <c r="Q143" s="74">
        <f t="array" ref="Q143">SUM(IF(Data!$B$7:$B$669&gt;='1'!$B143,IF(Data!$B$7:$B$669&lt;'1'!$C143,IF(Data!$D$7:$D$669&gt;0,Data!P$7:P$669))))/'1'!$G143</f>
        <v>0.56533333333333335</v>
      </c>
      <c r="R143" s="74">
        <f t="array" ref="R143">SUM(IF(Data!$B$7:$B$669&gt;='1'!$B143,IF(Data!$B$7:$B$669&lt;'1'!$C143,IF(Data!$D$7:$D$669&gt;0,Data!Q$7:Q$669))))/'1'!$G143</f>
        <v>0.52166666666666672</v>
      </c>
      <c r="S143" s="74">
        <f t="array" ref="S143">SUM(IF(Data!$B$7:$B$669&gt;='1'!$B143,IF(Data!$B$7:$B$669&lt;'1'!$C143,IF(Data!$D$7:$D$669&gt;0,Data!R$7:R$669))))/'1'!$G143</f>
        <v>0.49266666666666664</v>
      </c>
      <c r="T143" s="74">
        <f t="array" ref="T143">SUM(IF(Data!$B$7:$B$669&gt;='1'!$B143,IF(Data!$B$7:$B$669&lt;'1'!$C143,IF(Data!$D$7:$D$669&gt;0,Data!S$7:S$669))))/'1'!$G143</f>
        <v>0.48015379859484786</v>
      </c>
      <c r="U143" s="74">
        <f t="array" ref="U143">SUM(IF(Data!$B$7:$B$669&gt;='1'!$B143,IF(Data!$B$7:$B$669&lt;'1'!$C143,IF(Data!$D$7:$D$669&gt;0,Data!T$7:T$669))))/'1'!$G143</f>
        <v>0.46900000000000003</v>
      </c>
      <c r="V143" s="74">
        <f t="array" ref="V143">SUM(IF(Data!$B$7:$B$669&gt;='1'!$B143,IF(Data!$B$7:$B$669&lt;'1'!$C143,IF(Data!$D$7:$D$669&gt;0,Data!U$7:U$669))))/'1'!$G143</f>
        <v>0.43866666666666659</v>
      </c>
      <c r="W143" s="74">
        <f t="array" ref="W143">SUM(IF(Data!$B$7:$B$669&gt;='1'!$B143,IF(Data!$B$7:$B$669&lt;'1'!$C143,IF(Data!$D$7:$D$669&gt;0,Data!V$7:V$669))))/'1'!$G143</f>
        <v>0.39433333333333326</v>
      </c>
      <c r="X143" s="74">
        <f t="array" ref="X143">SUM(IF(Data!$B$7:$B$669&gt;='1'!$B143,IF(Data!$B$7:$B$669&lt;'1'!$C143,IF(Data!$D$7:$D$669&gt;0,Data!W$7:W$669))))/'1'!$G143</f>
        <v>0.28300000000000003</v>
      </c>
      <c r="Y143" s="74">
        <f t="array" ref="Y143">SUM(IF(Data!$B$7:$B$669&gt;='1'!$B143,IF(Data!$B$7:$B$669&lt;'1'!$C143,IF(Data!$D$7:$D$669&gt;0,Data!X$7:X$669))))/'1'!$G143</f>
        <v>0.16233333333333333</v>
      </c>
      <c r="Z143" s="74">
        <f t="array" ref="Z143">SUM(IF(Data!$B$7:$B$669&gt;='1'!$B143,IF(Data!$B$7:$B$669&lt;'1'!$C143,IF(Data!$D$7:$D$669&gt;0,Data!Y$7:Y$669))))/'1'!$G143</f>
        <v>5.1999999999999998E-2</v>
      </c>
      <c r="AA143" s="74">
        <f t="array" ref="AA143">SUM(IF(Data!$B$7:$B$669&gt;='1'!$B143,IF(Data!$B$7:$B$669&lt;'1'!$C143,IF(Data!$D$7:$D$669&gt;0,Data!Z$7:Z$669))))/'1'!$G143</f>
        <v>8.9999999999999993E-3</v>
      </c>
      <c r="AB143" s="74">
        <f t="array" ref="AB143">SUM(IF(Data!$B$7:$B$669&gt;='1'!$B143,IF(Data!$B$7:$B$669&lt;'1'!$C143,IF(Data!$D$7:$D$669&gt;0,Data!AA$7:AA$669))))/'1'!$G143</f>
        <v>1E-3</v>
      </c>
      <c r="AC143" s="74">
        <f t="array" ref="AC143">SUM(IF(Data!$B$7:$B$669&gt;='1'!$B143,IF(Data!$B$7:$B$669&lt;'1'!$C143,IF(Data!$D$7:$D$669&gt;0,Data!AB$7:AB$669))))/'1'!$G143</f>
        <v>1E-3</v>
      </c>
      <c r="AD143" s="74">
        <f t="array" ref="AD143">SUM(IF(Data!$B$7:$B$669&gt;='1'!$B143,IF(Data!$B$7:$B$669&lt;'1'!$C143,IF(Data!$D$7:$D$669&gt;0,Data!AC$7:AC$669))))/'1'!$G143</f>
        <v>8.7103011379405942E-4</v>
      </c>
      <c r="AE143" s="75">
        <f t="array" ref="AE143">SUM(IF(Data!$B$7:$B$669&gt;='1'!$B143,IF(Data!$B$7:$B$669&lt;'1'!$C143,IF(Data!$D$7:$D$669&gt;0,Data!AD$7:AD$669))))/'1'!$G143</f>
        <v>0</v>
      </c>
      <c r="AF143" s="131">
        <f t="shared" si="92"/>
        <v>0</v>
      </c>
      <c r="AG143" s="123">
        <f t="shared" si="93"/>
        <v>6.2666666666666537E-2</v>
      </c>
      <c r="AH143" s="123">
        <f t="shared" si="94"/>
        <v>3.0333333333333434E-2</v>
      </c>
      <c r="AI143" s="123">
        <f t="shared" si="95"/>
        <v>0.10133333333333339</v>
      </c>
      <c r="AJ143" s="123">
        <f t="shared" si="96"/>
        <v>7.233333333333325E-2</v>
      </c>
      <c r="AK143" s="123">
        <f t="shared" si="97"/>
        <v>6.9333333333333358E-2</v>
      </c>
      <c r="AL143" s="123">
        <f t="shared" si="98"/>
        <v>5.0000000000000044E-2</v>
      </c>
      <c r="AM143" s="123">
        <f t="shared" si="99"/>
        <v>4.8666666666666636E-2</v>
      </c>
      <c r="AN143" s="123">
        <f t="shared" si="100"/>
        <v>4.3666666666666631E-2</v>
      </c>
      <c r="AO143" s="123">
        <f t="shared" si="101"/>
        <v>2.9000000000000081E-2</v>
      </c>
      <c r="AP143" s="123">
        <f t="shared" si="102"/>
        <v>1.2512868071818783E-2</v>
      </c>
      <c r="AQ143" s="123">
        <f t="shared" si="103"/>
        <v>1.115379859484783E-2</v>
      </c>
      <c r="AR143" s="123">
        <f t="shared" si="104"/>
        <v>3.0333333333333434E-2</v>
      </c>
      <c r="AS143" s="123">
        <f t="shared" si="105"/>
        <v>4.4333333333333336E-2</v>
      </c>
      <c r="AT143" s="123">
        <f t="shared" si="106"/>
        <v>0.11133333333333323</v>
      </c>
      <c r="AU143" s="123">
        <f t="shared" si="107"/>
        <v>0.1206666666666667</v>
      </c>
      <c r="AV143" s="123">
        <f t="shared" si="108"/>
        <v>0.11033333333333334</v>
      </c>
      <c r="AW143" s="123">
        <f t="shared" si="109"/>
        <v>4.2999999999999997E-2</v>
      </c>
      <c r="AX143" s="123">
        <f t="shared" si="110"/>
        <v>8.0000000000000002E-3</v>
      </c>
      <c r="AY143" s="123">
        <f t="shared" si="111"/>
        <v>0</v>
      </c>
      <c r="AZ143" s="123">
        <f t="shared" si="112"/>
        <v>1.289698862059406E-4</v>
      </c>
      <c r="BA143" s="132">
        <f t="shared" si="113"/>
        <v>8.7103011379405942E-4</v>
      </c>
      <c r="BB143" s="74">
        <f t="shared" si="114"/>
        <v>0</v>
      </c>
      <c r="BC143" s="74">
        <f t="shared" si="115"/>
        <v>0.51984620140515214</v>
      </c>
      <c r="BD143" s="74">
        <f t="shared" si="116"/>
        <v>0.47928276848105378</v>
      </c>
      <c r="BE143" s="74">
        <f t="shared" si="117"/>
        <v>8.7103011379405942E-4</v>
      </c>
      <c r="BF143" s="74">
        <f t="shared" si="118"/>
        <v>2.8149628057493912</v>
      </c>
      <c r="BG143" s="74">
        <f t="shared" si="119"/>
        <v>12.898263008021457</v>
      </c>
      <c r="BH143" s="74">
        <f t="shared" si="120"/>
        <v>0.54554011439683048</v>
      </c>
      <c r="BI143" s="77">
        <f t="array" ref="BI143">10^ (LOG(INDEX($I$6:$AE$6,MATCH(BI$6/100,$I143:$AE143,-1)))-(INDEX($I143:$AE143,MATCH(BI$6/100,$I143:$AE143,-1))-BI$6/100)/(INDEX($I143:$AE143,MATCH(BI$6/100,$I143:$AE143,-1))-INDEX($I143:$AE143,MATCH(BI$6/100,$I143:$AE143,-1)+1))*(LOG(INDEX($I$6:$AE$6,MATCH(BI$6/100,$I143:$AE143,-1)))-LOG(INDEX($I$6:$AE$6,MATCH(BI$6/100,$I143:$AE143,-1)+1))))</f>
        <v>0.34729103485202639</v>
      </c>
      <c r="BJ143" s="77">
        <f t="array" ref="BJ143">10^ (LOG(INDEX($I$6:$AE$6,MATCH(BJ$6/100,$I143:$AE143,-1)))-(INDEX($I143:$AE143,MATCH(BJ$6/100,$I143:$AE143,-1))-BJ$6/100)/(INDEX($I143:$AE143,MATCH(BJ$6/100,$I143:$AE143,-1))-INDEX($I143:$AE143,MATCH(BJ$6/100,$I143:$AE143,-1)+1))*(LOG(INDEX($I$6:$AE$6,MATCH(BJ$6/100,$I143:$AE143,-1)))-LOG(INDEX($I$6:$AE$6,MATCH(BJ$6/100,$I143:$AE143,-1)+1))))</f>
        <v>0.41702200250965349</v>
      </c>
      <c r="BK143" s="77">
        <f t="array" ref="BK143">10^ (LOG(INDEX($I$6:$AE$6,MATCH(BK$6/100,$I143:$AE143,-1)))-(INDEX($I143:$AE143,MATCH(BK$6/100,$I143:$AE143,-1))-BK$6/100)/(INDEX($I143:$AE143,MATCH(BK$6/100,$I143:$AE143,-1))-INDEX($I143:$AE143,MATCH(BK$6/100,$I143:$AE143,-1)+1))*(LOG(INDEX($I$6:$AE$6,MATCH(BK$6/100,$I143:$AE143,-1)))-LOG(INDEX($I$6:$AE$6,MATCH(BK$6/100,$I143:$AE143,-1)+1))))</f>
        <v>0.54423762115469054</v>
      </c>
      <c r="BL143" s="77">
        <f t="array" ref="BL143">10^ (LOG(INDEX($I$6:$AE$6,MATCH(BL$6/100,$I143:$AE143,-1)))-(INDEX($I143:$AE143,MATCH(BL$6/100,$I143:$AE143,-1))-BL$6/100)/(INDEX($I143:$AE143,MATCH(BL$6/100,$I143:$AE143,-1))-INDEX($I143:$AE143,MATCH(BL$6/100,$I143:$AE143,-1)+1))*(LOG(INDEX($I$6:$AE$6,MATCH(BL$6/100,$I143:$AE143,-1)))-LOG(INDEX($I$6:$AE$6,MATCH(BL$6/100,$I143:$AE143,-1)+1))))</f>
        <v>0.73991800235148053</v>
      </c>
      <c r="BM143" s="77">
        <f t="array" ref="BM143">10^ (LOG(INDEX($I$6:$AE$6,MATCH(BM$6/100,$I143:$AE143,-1)))-(INDEX($I143:$AE143,MATCH(BM$6/100,$I143:$AE143,-1))-BM$6/100)/(INDEX($I143:$AE143,MATCH(BM$6/100,$I143:$AE143,-1))-INDEX($I143:$AE143,MATCH(BM$6/100,$I143:$AE143,-1)+1))*(LOG(INDEX($I$6:$AE$6,MATCH(BM$6/100,$I143:$AE143,-1)))-LOG(INDEX($I$6:$AE$6,MATCH(BM$6/100,$I143:$AE143,-1)+1))))</f>
        <v>2.6209747543483091</v>
      </c>
      <c r="BN143" s="77">
        <f t="array" ref="BN143">10^ (LOG(INDEX($I$6:$AE$6,MATCH(BN$6/100,$I143:$AE143,-1)))-(INDEX($I143:$AE143,MATCH(BN$6/100,$I143:$AE143,-1))-BN$6/100)/(INDEX($I143:$AE143,MATCH(BN$6/100,$I143:$AE143,-1))-INDEX($I143:$AE143,MATCH(BN$6/100,$I143:$AE143,-1)+1))*(LOG(INDEX($I$6:$AE$6,MATCH(BN$6/100,$I143:$AE143,-1)))-LOG(INDEX($I$6:$AE$6,MATCH(BN$6/100,$I143:$AE143,-1)+1))))</f>
        <v>8.6509438137491212</v>
      </c>
      <c r="BO143" s="77">
        <f t="array" ref="BO143">10^ (LOG(INDEX($I$6:$AE$6,MATCH(BO$6/100,$I143:$AE143,-1)))-(INDEX($I143:$AE143,MATCH(BO$6/100,$I143:$AE143,-1))-BO$6/100)/(INDEX($I143:$AE143,MATCH(BO$6/100,$I143:$AE143,-1))-INDEX($I143:$AE143,MATCH(BO$6/100,$I143:$AE143,-1)+1))*(LOG(INDEX($I$6:$AE$6,MATCH(BO$6/100,$I143:$AE143,-1)))-LOG(INDEX($I$6:$AE$6,MATCH(BO$6/100,$I143:$AE143,-1)+1))))</f>
        <v>14.794819915934447</v>
      </c>
      <c r="BP143" s="77">
        <f t="array" ref="BP143">10^ (LOG(INDEX($I$6:$AE$6,MATCH(BP$6/100,$I143:$AE143,-1)))-(INDEX($I143:$AE143,MATCH(BP$6/100,$I143:$AE143,-1))-BP$6/100)/(INDEX($I143:$AE143,MATCH(BP$6/100,$I143:$AE143,-1))-INDEX($I143:$AE143,MATCH(BP$6/100,$I143:$AE143,-1)+1))*(LOG(INDEX($I$6:$AE$6,MATCH(BP$6/100,$I143:$AE143,-1)))-LOG(INDEX($I$6:$AE$6,MATCH(BP$6/100,$I143:$AE143,-1)+1))))</f>
        <v>21.90150232450171</v>
      </c>
      <c r="BQ143" s="78">
        <f t="array" ref="BQ143">10^ (LOG(INDEX($I$6:$AE$6,MATCH(BQ$6/100,$I143:$AE143,-1)))-(INDEX($I143:$AE143,MATCH(BQ$6/100,$I143:$AE143,-1))-BQ$6/100)/(INDEX($I143:$AE143,MATCH(BQ$6/100,$I143:$AE143,-1))-INDEX($I143:$AE143,MATCH(BQ$6/100,$I143:$AE143,-1)+1))*(LOG(INDEX($I$6:$AE$6,MATCH(BQ$6/100,$I143:$AE143,-1)))-LOG(INDEX($I$6:$AE$6,MATCH(BQ$6/100,$I143:$AE143,-1)+1))))</f>
        <v>26.591208992383351</v>
      </c>
    </row>
    <row r="144" spans="1:69" x14ac:dyDescent="0.2">
      <c r="A144" s="2"/>
      <c r="B144" s="79">
        <f t="shared" si="121"/>
        <v>143</v>
      </c>
      <c r="C144" s="71">
        <f t="shared" si="122"/>
        <v>144</v>
      </c>
      <c r="D144" s="71">
        <f t="shared" si="91"/>
        <v>143</v>
      </c>
      <c r="E144" s="57">
        <v>0</v>
      </c>
      <c r="F144" s="57" t="s">
        <v>101</v>
      </c>
      <c r="G144" s="118">
        <f t="array" ref="G144">SUM(IF(Data!$B$7:$B$669&gt;='1'!B144,IF(Data!$B$7:$B$669&lt;'1'!C144,IF(Data!$D$7:$D$669&gt;0,1))))</f>
        <v>2</v>
      </c>
      <c r="H144" s="120">
        <f t="array" ref="H144">SUM(IF(Data!$B$7:$B$669&gt;='1'!B144,IF(Data!$B$7:$B$669&lt;'1'!C144,IF(Data!$D$7:$D$669&gt;0,Data!$F$7:$F$669))))/3</f>
        <v>1.3333333333333333</v>
      </c>
      <c r="I144" s="137">
        <f t="array" ref="I144">SUM(IF(Data!$B$7:$B$669&gt;='1'!$B144,IF(Data!$B$7:$B$669&lt;'1'!$C144,IF(Data!$D$7:$D$669&gt;0,Data!H$7:H$669))))/'1'!$G144</f>
        <v>1</v>
      </c>
      <c r="J144" s="74">
        <f t="array" ref="J144">SUM(IF(Data!$B$7:$B$669&gt;='1'!$B144,IF(Data!$B$7:$B$669&lt;'1'!$C144,IF(Data!$D$7:$D$669&gt;0,Data!I$7:I$669))))/'1'!$G144</f>
        <v>1</v>
      </c>
      <c r="K144" s="74">
        <f t="array" ref="K144">SUM(IF(Data!$B$7:$B$669&gt;='1'!$B144,IF(Data!$B$7:$B$669&lt;'1'!$C144,IF(Data!$D$7:$D$669&gt;0,Data!J$7:J$669))))/'1'!$G144</f>
        <v>0.95250000000000001</v>
      </c>
      <c r="L144" s="74">
        <f t="array" ref="L144">SUM(IF(Data!$B$7:$B$669&gt;='1'!$B144,IF(Data!$B$7:$B$669&lt;'1'!$C144,IF(Data!$D$7:$D$669&gt;0,Data!K$7:K$669))))/'1'!$G144</f>
        <v>0.82200000000000006</v>
      </c>
      <c r="M144" s="74">
        <f t="array" ref="M144">SUM(IF(Data!$B$7:$B$669&gt;='1'!$B144,IF(Data!$B$7:$B$669&lt;'1'!$C144,IF(Data!$D$7:$D$669&gt;0,Data!L$7:L$669))))/'1'!$G144</f>
        <v>0.6905</v>
      </c>
      <c r="N144" s="74">
        <f t="array" ref="N144">SUM(IF(Data!$B$7:$B$669&gt;='1'!$B144,IF(Data!$B$7:$B$669&lt;'1'!$C144,IF(Data!$D$7:$D$669&gt;0,Data!M$7:M$669))))/'1'!$G144</f>
        <v>0.63250000000000006</v>
      </c>
      <c r="O144" s="74">
        <f t="array" ref="O144">SUM(IF(Data!$B$7:$B$669&gt;='1'!$B144,IF(Data!$B$7:$B$669&lt;'1'!$C144,IF(Data!$D$7:$D$669&gt;0,Data!N$7:N$669))))/'1'!$G144</f>
        <v>0.58150000000000002</v>
      </c>
      <c r="P144" s="74">
        <f t="array" ref="P144">SUM(IF(Data!$B$7:$B$669&gt;='1'!$B144,IF(Data!$B$7:$B$669&lt;'1'!$C144,IF(Data!$D$7:$D$669&gt;0,Data!O$7:O$669))))/'1'!$G144</f>
        <v>0.54949999999999999</v>
      </c>
      <c r="Q144" s="74">
        <f t="array" ref="Q144">SUM(IF(Data!$B$7:$B$669&gt;='1'!$B144,IF(Data!$B$7:$B$669&lt;'1'!$C144,IF(Data!$D$7:$D$669&gt;0,Data!P$7:P$669))))/'1'!$G144</f>
        <v>0.52700000000000002</v>
      </c>
      <c r="R144" s="74">
        <f t="array" ref="R144">SUM(IF(Data!$B$7:$B$669&gt;='1'!$B144,IF(Data!$B$7:$B$669&lt;'1'!$C144,IF(Data!$D$7:$D$669&gt;0,Data!Q$7:Q$669))))/'1'!$G144</f>
        <v>0.502</v>
      </c>
      <c r="S144" s="74">
        <f t="array" ref="S144">SUM(IF(Data!$B$7:$B$669&gt;='1'!$B144,IF(Data!$B$7:$B$669&lt;'1'!$C144,IF(Data!$D$7:$D$669&gt;0,Data!R$7:R$669))))/'1'!$G144</f>
        <v>0.47749999999999998</v>
      </c>
      <c r="T144" s="74">
        <f t="array" ref="T144">SUM(IF(Data!$B$7:$B$669&gt;='1'!$B144,IF(Data!$B$7:$B$669&lt;'1'!$C144,IF(Data!$D$7:$D$669&gt;0,Data!S$7:S$669))))/'1'!$G144</f>
        <v>0.46375346887884694</v>
      </c>
      <c r="U144" s="74">
        <f t="array" ref="U144">SUM(IF(Data!$B$7:$B$669&gt;='1'!$B144,IF(Data!$B$7:$B$669&lt;'1'!$C144,IF(Data!$D$7:$D$669&gt;0,Data!T$7:T$669))))/'1'!$G144</f>
        <v>0.45150000000000001</v>
      </c>
      <c r="V144" s="74">
        <f t="array" ref="V144">SUM(IF(Data!$B$7:$B$669&gt;='1'!$B144,IF(Data!$B$7:$B$669&lt;'1'!$C144,IF(Data!$D$7:$D$669&gt;0,Data!U$7:U$669))))/'1'!$G144</f>
        <v>0.41499999999999998</v>
      </c>
      <c r="W144" s="74">
        <f t="array" ref="W144">SUM(IF(Data!$B$7:$B$669&gt;='1'!$B144,IF(Data!$B$7:$B$669&lt;'1'!$C144,IF(Data!$D$7:$D$669&gt;0,Data!V$7:V$669))))/'1'!$G144</f>
        <v>0.36300000000000004</v>
      </c>
      <c r="X144" s="74">
        <f t="array" ref="X144">SUM(IF(Data!$B$7:$B$669&gt;='1'!$B144,IF(Data!$B$7:$B$669&lt;'1'!$C144,IF(Data!$D$7:$D$669&gt;0,Data!W$7:W$669))))/'1'!$G144</f>
        <v>0.22699999999999998</v>
      </c>
      <c r="Y144" s="74">
        <f t="array" ref="Y144">SUM(IF(Data!$B$7:$B$669&gt;='1'!$B144,IF(Data!$B$7:$B$669&lt;'1'!$C144,IF(Data!$D$7:$D$669&gt;0,Data!X$7:X$669))))/'1'!$G144</f>
        <v>0.11599999999999999</v>
      </c>
      <c r="Z144" s="74">
        <f t="array" ref="Z144">SUM(IF(Data!$B$7:$B$669&gt;='1'!$B144,IF(Data!$B$7:$B$669&lt;'1'!$C144,IF(Data!$D$7:$D$669&gt;0,Data!Y$7:Y$669))))/'1'!$G144</f>
        <v>3.2000000000000001E-2</v>
      </c>
      <c r="AA144" s="74">
        <f t="array" ref="AA144">SUM(IF(Data!$B$7:$B$669&gt;='1'!$B144,IF(Data!$B$7:$B$669&lt;'1'!$C144,IF(Data!$D$7:$D$669&gt;0,Data!Z$7:Z$669))))/'1'!$G144</f>
        <v>7.5000000000000006E-3</v>
      </c>
      <c r="AB144" s="74">
        <f t="array" ref="AB144">SUM(IF(Data!$B$7:$B$669&gt;='1'!$B144,IF(Data!$B$7:$B$669&lt;'1'!$C144,IF(Data!$D$7:$D$669&gt;0,Data!AA$7:AA$669))))/'1'!$G144</f>
        <v>3.0000000000000001E-3</v>
      </c>
      <c r="AC144" s="74">
        <f t="array" ref="AC144">SUM(IF(Data!$B$7:$B$669&gt;='1'!$B144,IF(Data!$B$7:$B$669&lt;'1'!$C144,IF(Data!$D$7:$D$669&gt;0,Data!AB$7:AB$669))))/'1'!$G144</f>
        <v>3.0000000000000001E-3</v>
      </c>
      <c r="AD144" s="74">
        <f t="array" ref="AD144">SUM(IF(Data!$B$7:$B$669&gt;='1'!$B144,IF(Data!$B$7:$B$669&lt;'1'!$C144,IF(Data!$D$7:$D$669&gt;0,Data!AC$7:AC$669))))/'1'!$G144</f>
        <v>2.6130903413821784E-3</v>
      </c>
      <c r="AE144" s="75">
        <f t="array" ref="AE144">SUM(IF(Data!$B$7:$B$669&gt;='1'!$B144,IF(Data!$B$7:$B$669&lt;'1'!$C144,IF(Data!$D$7:$D$669&gt;0,Data!AD$7:AD$669))))/'1'!$G144</f>
        <v>0</v>
      </c>
      <c r="AF144" s="131">
        <f t="shared" si="92"/>
        <v>0</v>
      </c>
      <c r="AG144" s="123">
        <f t="shared" si="93"/>
        <v>4.7499999999999987E-2</v>
      </c>
      <c r="AH144" s="123">
        <f t="shared" si="94"/>
        <v>0.13049999999999995</v>
      </c>
      <c r="AI144" s="123">
        <f t="shared" si="95"/>
        <v>0.13150000000000006</v>
      </c>
      <c r="AJ144" s="123">
        <f t="shared" si="96"/>
        <v>5.799999999999994E-2</v>
      </c>
      <c r="AK144" s="123">
        <f t="shared" si="97"/>
        <v>5.1000000000000045E-2</v>
      </c>
      <c r="AL144" s="123">
        <f t="shared" si="98"/>
        <v>3.2000000000000028E-2</v>
      </c>
      <c r="AM144" s="123">
        <f t="shared" si="99"/>
        <v>2.2499999999999964E-2</v>
      </c>
      <c r="AN144" s="123">
        <f t="shared" si="100"/>
        <v>2.5000000000000022E-2</v>
      </c>
      <c r="AO144" s="123">
        <f t="shared" si="101"/>
        <v>2.4500000000000022E-2</v>
      </c>
      <c r="AP144" s="123">
        <f t="shared" si="102"/>
        <v>1.3746531121153038E-2</v>
      </c>
      <c r="AQ144" s="123">
        <f t="shared" si="103"/>
        <v>1.2253468878846929E-2</v>
      </c>
      <c r="AR144" s="123">
        <f t="shared" si="104"/>
        <v>3.6500000000000032E-2</v>
      </c>
      <c r="AS144" s="123">
        <f t="shared" si="105"/>
        <v>5.1999999999999935E-2</v>
      </c>
      <c r="AT144" s="123">
        <f t="shared" si="106"/>
        <v>0.13600000000000007</v>
      </c>
      <c r="AU144" s="123">
        <f t="shared" si="107"/>
        <v>0.11099999999999999</v>
      </c>
      <c r="AV144" s="123">
        <f t="shared" si="108"/>
        <v>8.3999999999999991E-2</v>
      </c>
      <c r="AW144" s="123">
        <f t="shared" si="109"/>
        <v>2.4500000000000001E-2</v>
      </c>
      <c r="AX144" s="123">
        <f t="shared" si="110"/>
        <v>4.5000000000000005E-3</v>
      </c>
      <c r="AY144" s="123">
        <f t="shared" si="111"/>
        <v>0</v>
      </c>
      <c r="AZ144" s="123">
        <f t="shared" si="112"/>
        <v>3.8690965861782169E-4</v>
      </c>
      <c r="BA144" s="132">
        <f t="shared" si="113"/>
        <v>2.6130903413821784E-3</v>
      </c>
      <c r="BB144" s="74">
        <f t="shared" si="114"/>
        <v>0</v>
      </c>
      <c r="BC144" s="74">
        <f t="shared" si="115"/>
        <v>0.53624653112115306</v>
      </c>
      <c r="BD144" s="74">
        <f t="shared" si="116"/>
        <v>0.46114037853746476</v>
      </c>
      <c r="BE144" s="74">
        <f t="shared" si="117"/>
        <v>2.6130903413821784E-3</v>
      </c>
      <c r="BF144" s="74">
        <f t="shared" si="118"/>
        <v>3.5740098770966378</v>
      </c>
      <c r="BG144" s="74">
        <f t="shared" si="119"/>
        <v>16.905128558823748</v>
      </c>
      <c r="BH144" s="74">
        <f t="shared" si="120"/>
        <v>0.60612346333263645</v>
      </c>
      <c r="BI144" s="77">
        <f t="array" ref="BI144">10^ (LOG(INDEX($I$6:$AE$6,MATCH(BI$6/100,$I144:$AE144,-1)))-(INDEX($I144:$AE144,MATCH(BI$6/100,$I144:$AE144,-1))-BI$6/100)/(INDEX($I144:$AE144,MATCH(BI$6/100,$I144:$AE144,-1))-INDEX($I144:$AE144,MATCH(BI$6/100,$I144:$AE144,-1)+1))*(LOG(INDEX($I$6:$AE$6,MATCH(BI$6/100,$I144:$AE144,-1)))-LOG(INDEX($I$6:$AE$6,MATCH(BI$6/100,$I144:$AE144,-1)+1))))</f>
        <v>0.39392666457169406</v>
      </c>
      <c r="BJ144" s="77">
        <f t="array" ref="BJ144">10^ (LOG(INDEX($I$6:$AE$6,MATCH(BJ$6/100,$I144:$AE144,-1)))-(INDEX($I144:$AE144,MATCH(BJ$6/100,$I144:$AE144,-1))-BJ$6/100)/(INDEX($I144:$AE144,MATCH(BJ$6/100,$I144:$AE144,-1))-INDEX($I144:$AE144,MATCH(BJ$6/100,$I144:$AE144,-1)+1))*(LOG(INDEX($I$6:$AE$6,MATCH(BJ$6/100,$I144:$AE144,-1)))-LOG(INDEX($I$6:$AE$6,MATCH(BJ$6/100,$I144:$AE144,-1)+1))))</f>
        <v>0.48378441006890166</v>
      </c>
      <c r="BK144" s="77">
        <f t="array" ref="BK144">10^ (LOG(INDEX($I$6:$AE$6,MATCH(BK$6/100,$I144:$AE144,-1)))-(INDEX($I144:$AE144,MATCH(BK$6/100,$I144:$AE144,-1))-BK$6/100)/(INDEX($I144:$AE144,MATCH(BK$6/100,$I144:$AE144,-1))-INDEX($I144:$AE144,MATCH(BK$6/100,$I144:$AE144,-1)+1))*(LOG(INDEX($I$6:$AE$6,MATCH(BK$6/100,$I144:$AE144,-1)))-LOG(INDEX($I$6:$AE$6,MATCH(BK$6/100,$I144:$AE144,-1)+1))))</f>
        <v>0.63640456131279</v>
      </c>
      <c r="BL144" s="77">
        <f t="array" ref="BL144">10^ (LOG(INDEX($I$6:$AE$6,MATCH(BL$6/100,$I144:$AE144,-1)))-(INDEX($I144:$AE144,MATCH(BL$6/100,$I144:$AE144,-1))-BL$6/100)/(INDEX($I144:$AE144,MATCH(BL$6/100,$I144:$AE144,-1))-INDEX($I144:$AE144,MATCH(BL$6/100,$I144:$AE144,-1)+1))*(LOG(INDEX($I$6:$AE$6,MATCH(BL$6/100,$I144:$AE144,-1)))-LOG(INDEX($I$6:$AE$6,MATCH(BL$6/100,$I144:$AE144,-1)+1))))</f>
        <v>0.8221660050138806</v>
      </c>
      <c r="BM144" s="77">
        <f t="array" ref="BM144">10^ (LOG(INDEX($I$6:$AE$6,MATCH(BM$6/100,$I144:$AE144,-1)))-(INDEX($I144:$AE144,MATCH(BM$6/100,$I144:$AE144,-1))-BM$6/100)/(INDEX($I144:$AE144,MATCH(BM$6/100,$I144:$AE144,-1))-INDEX($I144:$AE144,MATCH(BM$6/100,$I144:$AE144,-1)+1))*(LOG(INDEX($I$6:$AE$6,MATCH(BM$6/100,$I144:$AE144,-1)))-LOG(INDEX($I$6:$AE$6,MATCH(BM$6/100,$I144:$AE144,-1)+1))))</f>
        <v>3.3046885474650063</v>
      </c>
      <c r="BN144" s="77">
        <f t="array" ref="BN144">10^ (LOG(INDEX($I$6:$AE$6,MATCH(BN$6/100,$I144:$AE144,-1)))-(INDEX($I144:$AE144,MATCH(BN$6/100,$I144:$AE144,-1))-BN$6/100)/(INDEX($I144:$AE144,MATCH(BN$6/100,$I144:$AE144,-1))-INDEX($I144:$AE144,MATCH(BN$6/100,$I144:$AE144,-1)+1))*(LOG(INDEX($I$6:$AE$6,MATCH(BN$6/100,$I144:$AE144,-1)))-LOG(INDEX($I$6:$AE$6,MATCH(BN$6/100,$I144:$AE144,-1)+1))))</f>
        <v>15.185451446896145</v>
      </c>
      <c r="BO144" s="77">
        <f t="array" ref="BO144">10^ (LOG(INDEX($I$6:$AE$6,MATCH(BO$6/100,$I144:$AE144,-1)))-(INDEX($I144:$AE144,MATCH(BO$6/100,$I144:$AE144,-1))-BO$6/100)/(INDEX($I144:$AE144,MATCH(BO$6/100,$I144:$AE144,-1))-INDEX($I144:$AE144,MATCH(BO$6/100,$I144:$AE144,-1)+1))*(LOG(INDEX($I$6:$AE$6,MATCH(BO$6/100,$I144:$AE144,-1)))-LOG(INDEX($I$6:$AE$6,MATCH(BO$6/100,$I144:$AE144,-1)+1))))</f>
        <v>22.73257171246113</v>
      </c>
      <c r="BP144" s="77">
        <f t="array" ref="BP144">10^ (LOG(INDEX($I$6:$AE$6,MATCH(BP$6/100,$I144:$AE144,-1)))-(INDEX($I144:$AE144,MATCH(BP$6/100,$I144:$AE144,-1))-BP$6/100)/(INDEX($I144:$AE144,MATCH(BP$6/100,$I144:$AE144,-1))-INDEX($I144:$AE144,MATCH(BP$6/100,$I144:$AE144,-1)+1))*(LOG(INDEX($I$6:$AE$6,MATCH(BP$6/100,$I144:$AE144,-1)))-LOG(INDEX($I$6:$AE$6,MATCH(BP$6/100,$I144:$AE144,-1)+1))))</f>
        <v>28.596173165358017</v>
      </c>
      <c r="BQ144" s="78">
        <f t="array" ref="BQ144">10^ (LOG(INDEX($I$6:$AE$6,MATCH(BQ$6/100,$I144:$AE144,-1)))-(INDEX($I144:$AE144,MATCH(BQ$6/100,$I144:$AE144,-1))-BQ$6/100)/(INDEX($I144:$AE144,MATCH(BQ$6/100,$I144:$AE144,-1))-INDEX($I144:$AE144,MATCH(BQ$6/100,$I144:$AE144,-1)+1))*(LOG(INDEX($I$6:$AE$6,MATCH(BQ$6/100,$I144:$AE144,-1)))-LOG(INDEX($I$6:$AE$6,MATCH(BQ$6/100,$I144:$AE144,-1)+1))))</f>
        <v>33.788685705616608</v>
      </c>
    </row>
    <row r="145" spans="1:69" x14ac:dyDescent="0.2">
      <c r="A145" s="2"/>
      <c r="B145" s="79">
        <f t="shared" si="121"/>
        <v>144</v>
      </c>
      <c r="C145" s="71">
        <f t="shared" si="122"/>
        <v>145</v>
      </c>
      <c r="D145" s="71">
        <f t="shared" si="91"/>
        <v>144</v>
      </c>
      <c r="E145" s="57">
        <v>0</v>
      </c>
      <c r="F145" s="57" t="s">
        <v>101</v>
      </c>
      <c r="G145" s="118">
        <f t="array" ref="G145">SUM(IF(Data!$B$7:$B$669&gt;='1'!B145,IF(Data!$B$7:$B$669&lt;'1'!C145,IF(Data!$D$7:$D$669&gt;0,1))))</f>
        <v>3</v>
      </c>
      <c r="H145" s="120">
        <f t="array" ref="H145">SUM(IF(Data!$B$7:$B$669&gt;='1'!B145,IF(Data!$B$7:$B$669&lt;'1'!C145,IF(Data!$D$7:$D$669&gt;0,Data!$F$7:$F$669))))/3</f>
        <v>2</v>
      </c>
      <c r="I145" s="137">
        <f t="array" ref="I145">SUM(IF(Data!$B$7:$B$669&gt;='1'!$B145,IF(Data!$B$7:$B$669&lt;'1'!$C145,IF(Data!$D$7:$D$669&gt;0,Data!H$7:H$669))))/'1'!$G145</f>
        <v>1</v>
      </c>
      <c r="J145" s="74">
        <f t="array" ref="J145">SUM(IF(Data!$B$7:$B$669&gt;='1'!$B145,IF(Data!$B$7:$B$669&lt;'1'!$C145,IF(Data!$D$7:$D$669&gt;0,Data!I$7:I$669))))/'1'!$G145</f>
        <v>1</v>
      </c>
      <c r="K145" s="74">
        <f t="array" ref="K145">SUM(IF(Data!$B$7:$B$669&gt;='1'!$B145,IF(Data!$B$7:$B$669&lt;'1'!$C145,IF(Data!$D$7:$D$669&gt;0,Data!J$7:J$669))))/'1'!$G145</f>
        <v>1</v>
      </c>
      <c r="L145" s="74">
        <f t="array" ref="L145">SUM(IF(Data!$B$7:$B$669&gt;='1'!$B145,IF(Data!$B$7:$B$669&lt;'1'!$C145,IF(Data!$D$7:$D$669&gt;0,Data!K$7:K$669))))/'1'!$G145</f>
        <v>1</v>
      </c>
      <c r="M145" s="74">
        <f t="array" ref="M145">SUM(IF(Data!$B$7:$B$669&gt;='1'!$B145,IF(Data!$B$7:$B$669&lt;'1'!$C145,IF(Data!$D$7:$D$669&gt;0,Data!L$7:L$669))))/'1'!$G145</f>
        <v>0.97633333333333339</v>
      </c>
      <c r="N145" s="74">
        <f t="array" ref="N145">SUM(IF(Data!$B$7:$B$669&gt;='1'!$B145,IF(Data!$B$7:$B$669&lt;'1'!$C145,IF(Data!$D$7:$D$669&gt;0,Data!M$7:M$669))))/'1'!$G145</f>
        <v>0.93633333333333335</v>
      </c>
      <c r="O145" s="74">
        <f t="array" ref="O145">SUM(IF(Data!$B$7:$B$669&gt;='1'!$B145,IF(Data!$B$7:$B$669&lt;'1'!$C145,IF(Data!$D$7:$D$669&gt;0,Data!N$7:N$669))))/'1'!$G145</f>
        <v>0.88</v>
      </c>
      <c r="P145" s="74">
        <f t="array" ref="P145">SUM(IF(Data!$B$7:$B$669&gt;='1'!$B145,IF(Data!$B$7:$B$669&lt;'1'!$C145,IF(Data!$D$7:$D$669&gt;0,Data!O$7:O$669))))/'1'!$G145</f>
        <v>0.81099999999999994</v>
      </c>
      <c r="Q145" s="74">
        <f t="array" ref="Q145">SUM(IF(Data!$B$7:$B$669&gt;='1'!$B145,IF(Data!$B$7:$B$669&lt;'1'!$C145,IF(Data!$D$7:$D$669&gt;0,Data!P$7:P$669))))/'1'!$G145</f>
        <v>0.76833333333333342</v>
      </c>
      <c r="R145" s="74">
        <f t="array" ref="R145">SUM(IF(Data!$B$7:$B$669&gt;='1'!$B145,IF(Data!$B$7:$B$669&lt;'1'!$C145,IF(Data!$D$7:$D$669&gt;0,Data!Q$7:Q$669))))/'1'!$G145</f>
        <v>0.72866666666666668</v>
      </c>
      <c r="S145" s="74">
        <f t="array" ref="S145">SUM(IF(Data!$B$7:$B$669&gt;='1'!$B145,IF(Data!$B$7:$B$669&lt;'1'!$C145,IF(Data!$D$7:$D$669&gt;0,Data!R$7:R$669))))/'1'!$G145</f>
        <v>0.69633333333333336</v>
      </c>
      <c r="T145" s="74">
        <f t="array" ref="T145">SUM(IF(Data!$B$7:$B$669&gt;='1'!$B145,IF(Data!$B$7:$B$669&lt;'1'!$C145,IF(Data!$D$7:$D$669&gt;0,Data!S$7:S$669))))/'1'!$G145</f>
        <v>0.67959076337808277</v>
      </c>
      <c r="U145" s="74">
        <f t="array" ref="U145">SUM(IF(Data!$B$7:$B$669&gt;='1'!$B145,IF(Data!$B$7:$B$669&lt;'1'!$C145,IF(Data!$D$7:$D$669&gt;0,Data!T$7:T$669))))/'1'!$G145</f>
        <v>0.66466666666666674</v>
      </c>
      <c r="V145" s="74">
        <f t="array" ref="V145">SUM(IF(Data!$B$7:$B$669&gt;='1'!$B145,IF(Data!$B$7:$B$669&lt;'1'!$C145,IF(Data!$D$7:$D$669&gt;0,Data!U$7:U$669))))/'1'!$G145</f>
        <v>0.629</v>
      </c>
      <c r="W145" s="74">
        <f t="array" ref="W145">SUM(IF(Data!$B$7:$B$669&gt;='1'!$B145,IF(Data!$B$7:$B$669&lt;'1'!$C145,IF(Data!$D$7:$D$669&gt;0,Data!V$7:V$669))))/'1'!$G145</f>
        <v>0.58433333333333337</v>
      </c>
      <c r="X145" s="74">
        <f t="array" ref="X145">SUM(IF(Data!$B$7:$B$669&gt;='1'!$B145,IF(Data!$B$7:$B$669&lt;'1'!$C145,IF(Data!$D$7:$D$669&gt;0,Data!W$7:W$669))))/'1'!$G145</f>
        <v>0.46500000000000002</v>
      </c>
      <c r="Y145" s="74">
        <f t="array" ref="Y145">SUM(IF(Data!$B$7:$B$669&gt;='1'!$B145,IF(Data!$B$7:$B$669&lt;'1'!$C145,IF(Data!$D$7:$D$669&gt;0,Data!X$7:X$669))))/'1'!$G145</f>
        <v>0.34800000000000003</v>
      </c>
      <c r="Z145" s="74">
        <f t="array" ref="Z145">SUM(IF(Data!$B$7:$B$669&gt;='1'!$B145,IF(Data!$B$7:$B$669&lt;'1'!$C145,IF(Data!$D$7:$D$669&gt;0,Data!Y$7:Y$669))))/'1'!$G145</f>
        <v>0.11233333333333333</v>
      </c>
      <c r="AA145" s="74">
        <f t="array" ref="AA145">SUM(IF(Data!$B$7:$B$669&gt;='1'!$B145,IF(Data!$B$7:$B$669&lt;'1'!$C145,IF(Data!$D$7:$D$669&gt;0,Data!Z$7:Z$669))))/'1'!$G145</f>
        <v>5.2666666666666667E-2</v>
      </c>
      <c r="AB145" s="74">
        <f t="array" ref="AB145">SUM(IF(Data!$B$7:$B$669&gt;='1'!$B145,IF(Data!$B$7:$B$669&lt;'1'!$C145,IF(Data!$D$7:$D$669&gt;0,Data!AA$7:AA$669))))/'1'!$G145</f>
        <v>2.3333333333333334E-2</v>
      </c>
      <c r="AC145" s="74">
        <f t="array" ref="AC145">SUM(IF(Data!$B$7:$B$669&gt;='1'!$B145,IF(Data!$B$7:$B$669&lt;'1'!$C145,IF(Data!$D$7:$D$669&gt;0,Data!AB$7:AB$669))))/'1'!$G145</f>
        <v>1.3333333333333334E-2</v>
      </c>
      <c r="AD145" s="74">
        <f t="array" ref="AD145">SUM(IF(Data!$B$7:$B$669&gt;='1'!$B145,IF(Data!$B$7:$B$669&lt;'1'!$C145,IF(Data!$D$7:$D$669&gt;0,Data!AC$7:AC$669))))/'1'!$G145</f>
        <v>1.161373485058746E-2</v>
      </c>
      <c r="AE145" s="75">
        <f t="array" ref="AE145">SUM(IF(Data!$B$7:$B$669&gt;='1'!$B145,IF(Data!$B$7:$B$669&lt;'1'!$C145,IF(Data!$D$7:$D$669&gt;0,Data!AD$7:AD$669))))/'1'!$G145</f>
        <v>0</v>
      </c>
      <c r="AF145" s="131">
        <f t="shared" si="92"/>
        <v>0</v>
      </c>
      <c r="AG145" s="123">
        <f t="shared" si="93"/>
        <v>0</v>
      </c>
      <c r="AH145" s="123">
        <f t="shared" si="94"/>
        <v>0</v>
      </c>
      <c r="AI145" s="123">
        <f t="shared" si="95"/>
        <v>2.3666666666666614E-2</v>
      </c>
      <c r="AJ145" s="123">
        <f t="shared" si="96"/>
        <v>4.0000000000000036E-2</v>
      </c>
      <c r="AK145" s="123">
        <f t="shared" si="97"/>
        <v>5.6333333333333346E-2</v>
      </c>
      <c r="AL145" s="123">
        <f t="shared" si="98"/>
        <v>6.9000000000000061E-2</v>
      </c>
      <c r="AM145" s="123">
        <f t="shared" si="99"/>
        <v>4.266666666666652E-2</v>
      </c>
      <c r="AN145" s="123">
        <f t="shared" si="100"/>
        <v>3.9666666666666739E-2</v>
      </c>
      <c r="AO145" s="123">
        <f t="shared" si="101"/>
        <v>3.2333333333333325E-2</v>
      </c>
      <c r="AP145" s="123">
        <f t="shared" si="102"/>
        <v>1.6742569955250586E-2</v>
      </c>
      <c r="AQ145" s="123">
        <f t="shared" si="103"/>
        <v>1.4924096711416035E-2</v>
      </c>
      <c r="AR145" s="123">
        <f t="shared" si="104"/>
        <v>3.5666666666666735E-2</v>
      </c>
      <c r="AS145" s="123">
        <f t="shared" si="105"/>
        <v>4.4666666666666632E-2</v>
      </c>
      <c r="AT145" s="123">
        <f t="shared" si="106"/>
        <v>0.11933333333333335</v>
      </c>
      <c r="AU145" s="123">
        <f t="shared" si="107"/>
        <v>0.11699999999999999</v>
      </c>
      <c r="AV145" s="123">
        <f t="shared" si="108"/>
        <v>0.23566666666666669</v>
      </c>
      <c r="AW145" s="123">
        <f t="shared" si="109"/>
        <v>5.966666666666666E-2</v>
      </c>
      <c r="AX145" s="123">
        <f t="shared" si="110"/>
        <v>2.9333333333333333E-2</v>
      </c>
      <c r="AY145" s="123">
        <f t="shared" si="111"/>
        <v>0.01</v>
      </c>
      <c r="AZ145" s="123">
        <f t="shared" si="112"/>
        <v>1.7195984827458738E-3</v>
      </c>
      <c r="BA145" s="132">
        <f t="shared" si="113"/>
        <v>1.161373485058746E-2</v>
      </c>
      <c r="BB145" s="74">
        <f t="shared" si="114"/>
        <v>0</v>
      </c>
      <c r="BC145" s="74">
        <f t="shared" si="115"/>
        <v>0.32040923662191723</v>
      </c>
      <c r="BD145" s="74">
        <f t="shared" si="116"/>
        <v>0.6679770285274953</v>
      </c>
      <c r="BE145" s="74">
        <f t="shared" si="117"/>
        <v>1.161373485058746E-2</v>
      </c>
      <c r="BF145" s="74">
        <f t="shared" si="118"/>
        <v>1.0947664425683163</v>
      </c>
      <c r="BG145" s="74">
        <f t="shared" si="119"/>
        <v>7.4523628868370366</v>
      </c>
      <c r="BH145" s="74">
        <f t="shared" si="120"/>
        <v>0.47244652225720735</v>
      </c>
      <c r="BI145" s="77">
        <f t="array" ref="BI145">10^ (LOG(INDEX($I$6:$AE$6,MATCH(BI$6/100,$I145:$AE145,-1)))-(INDEX($I145:$AE145,MATCH(BI$6/100,$I145:$AE145,-1))-BI$6/100)/(INDEX($I145:$AE145,MATCH(BI$6/100,$I145:$AE145,-1))-INDEX($I145:$AE145,MATCH(BI$6/100,$I145:$AE145,-1)+1))*(LOG(INDEX($I$6:$AE$6,MATCH(BI$6/100,$I145:$AE145,-1)))-LOG(INDEX($I$6:$AE$6,MATCH(BI$6/100,$I145:$AE145,-1)+1))))</f>
        <v>0.27867782596001217</v>
      </c>
      <c r="BJ145" s="77">
        <f t="array" ref="BJ145">10^ (LOG(INDEX($I$6:$AE$6,MATCH(BJ$6/100,$I145:$AE145,-1)))-(INDEX($I145:$AE145,MATCH(BJ$6/100,$I145:$AE145,-1))-BJ$6/100)/(INDEX($I145:$AE145,MATCH(BJ$6/100,$I145:$AE145,-1))-INDEX($I145:$AE145,MATCH(BJ$6/100,$I145:$AE145,-1)+1))*(LOG(INDEX($I$6:$AE$6,MATCH(BJ$6/100,$I145:$AE145,-1)))-LOG(INDEX($I$6:$AE$6,MATCH(BJ$6/100,$I145:$AE145,-1)+1))))</f>
        <v>0.32112754694909612</v>
      </c>
      <c r="BK145" s="77">
        <f t="array" ref="BK145">10^ (LOG(INDEX($I$6:$AE$6,MATCH(BK$6/100,$I145:$AE145,-1)))-(INDEX($I145:$AE145,MATCH(BK$6/100,$I145:$AE145,-1))-BK$6/100)/(INDEX($I145:$AE145,MATCH(BK$6/100,$I145:$AE145,-1))-INDEX($I145:$AE145,MATCH(BK$6/100,$I145:$AE145,-1)+1))*(LOG(INDEX($I$6:$AE$6,MATCH(BK$6/100,$I145:$AE145,-1)))-LOG(INDEX($I$6:$AE$6,MATCH(BK$6/100,$I145:$AE145,-1)+1))))</f>
        <v>0.3651599816246538</v>
      </c>
      <c r="BL145" s="77">
        <f t="array" ref="BL145">10^ (LOG(INDEX($I$6:$AE$6,MATCH(BL$6/100,$I145:$AE145,-1)))-(INDEX($I145:$AE145,MATCH(BL$6/100,$I145:$AE145,-1))-BL$6/100)/(INDEX($I145:$AE145,MATCH(BL$6/100,$I145:$AE145,-1))-INDEX($I145:$AE145,MATCH(BL$6/100,$I145:$AE145,-1)+1))*(LOG(INDEX($I$6:$AE$6,MATCH(BL$6/100,$I145:$AE145,-1)))-LOG(INDEX($I$6:$AE$6,MATCH(BL$6/100,$I145:$AE145,-1)+1))))</f>
        <v>0.42256856551208571</v>
      </c>
      <c r="BM145" s="77">
        <f t="array" ref="BM145">10^ (LOG(INDEX($I$6:$AE$6,MATCH(BM$6/100,$I145:$AE145,-1)))-(INDEX($I145:$AE145,MATCH(BM$6/100,$I145:$AE145,-1))-BM$6/100)/(INDEX($I145:$AE145,MATCH(BM$6/100,$I145:$AE145,-1))-INDEX($I145:$AE145,MATCH(BM$6/100,$I145:$AE145,-1)+1))*(LOG(INDEX($I$6:$AE$6,MATCH(BM$6/100,$I145:$AE145,-1)))-LOG(INDEX($I$6:$AE$6,MATCH(BM$6/100,$I145:$AE145,-1)+1))))</f>
        <v>0.66453440099123506</v>
      </c>
      <c r="BN145" s="77">
        <f t="array" ref="BN145">10^ (LOG(INDEX($I$6:$AE$6,MATCH(BN$6/100,$I145:$AE145,-1)))-(INDEX($I145:$AE145,MATCH(BN$6/100,$I145:$AE145,-1))-BN$6/100)/(INDEX($I145:$AE145,MATCH(BN$6/100,$I145:$AE145,-1))-INDEX($I145:$AE145,MATCH(BN$6/100,$I145:$AE145,-1)+1))*(LOG(INDEX($I$6:$AE$6,MATCH(BN$6/100,$I145:$AE145,-1)))-LOG(INDEX($I$6:$AE$6,MATCH(BN$6/100,$I145:$AE145,-1)+1))))</f>
        <v>1.4731446447631811</v>
      </c>
      <c r="BO145" s="77">
        <f t="array" ref="BO145">10^ (LOG(INDEX($I$6:$AE$6,MATCH(BO$6/100,$I145:$AE145,-1)))-(INDEX($I145:$AE145,MATCH(BO$6/100,$I145:$AE145,-1))-BO$6/100)/(INDEX($I145:$AE145,MATCH(BO$6/100,$I145:$AE145,-1))-INDEX($I145:$AE145,MATCH(BO$6/100,$I145:$AE145,-1)+1))*(LOG(INDEX($I$6:$AE$6,MATCH(BO$6/100,$I145:$AE145,-1)))-LOG(INDEX($I$6:$AE$6,MATCH(BO$6/100,$I145:$AE145,-1)+1))))</f>
        <v>4.0928267212499252</v>
      </c>
      <c r="BP145" s="77">
        <f t="array" ref="BP145">10^ (LOG(INDEX($I$6:$AE$6,MATCH(BP$6/100,$I145:$AE145,-1)))-(INDEX($I145:$AE145,MATCH(BP$6/100,$I145:$AE145,-1))-BP$6/100)/(INDEX($I145:$AE145,MATCH(BP$6/100,$I145:$AE145,-1))-INDEX($I145:$AE145,MATCH(BP$6/100,$I145:$AE145,-1)+1))*(LOG(INDEX($I$6:$AE$6,MATCH(BP$6/100,$I145:$AE145,-1)))-LOG(INDEX($I$6:$AE$6,MATCH(BP$6/100,$I145:$AE145,-1)+1))))</f>
        <v>7.8260239890500198</v>
      </c>
      <c r="BQ145" s="78">
        <f t="array" ref="BQ145">10^ (LOG(INDEX($I$6:$AE$6,MATCH(BQ$6/100,$I145:$AE145,-1)))-(INDEX($I145:$AE145,MATCH(BQ$6/100,$I145:$AE145,-1))-BQ$6/100)/(INDEX($I145:$AE145,MATCH(BQ$6/100,$I145:$AE145,-1))-INDEX($I145:$AE145,MATCH(BQ$6/100,$I145:$AE145,-1)+1))*(LOG(INDEX($I$6:$AE$6,MATCH(BQ$6/100,$I145:$AE145,-1)))-LOG(INDEX($I$6:$AE$6,MATCH(BQ$6/100,$I145:$AE145,-1)+1))))</f>
        <v>10.790526802111394</v>
      </c>
    </row>
    <row r="146" spans="1:69" x14ac:dyDescent="0.2">
      <c r="A146" s="2"/>
      <c r="B146" s="79">
        <f t="shared" si="121"/>
        <v>145</v>
      </c>
      <c r="C146" s="71">
        <f t="shared" si="122"/>
        <v>146</v>
      </c>
      <c r="D146" s="71">
        <f t="shared" si="91"/>
        <v>145</v>
      </c>
      <c r="E146" s="57">
        <v>0</v>
      </c>
      <c r="F146" s="57" t="s">
        <v>101</v>
      </c>
      <c r="G146" s="118">
        <f t="array" ref="G146">SUM(IF(Data!$B$7:$B$669&gt;='1'!B146,IF(Data!$B$7:$B$669&lt;'1'!C146,IF(Data!$D$7:$D$669&gt;0,1))))</f>
        <v>3</v>
      </c>
      <c r="H146" s="120">
        <f t="array" ref="H146">SUM(IF(Data!$B$7:$B$669&gt;='1'!B146,IF(Data!$B$7:$B$669&lt;'1'!C146,IF(Data!$D$7:$D$669&gt;0,Data!$F$7:$F$669))))/3</f>
        <v>2</v>
      </c>
      <c r="I146" s="137">
        <f t="array" ref="I146">SUM(IF(Data!$B$7:$B$669&gt;='1'!$B146,IF(Data!$B$7:$B$669&lt;'1'!$C146,IF(Data!$D$7:$D$669&gt;0,Data!H$7:H$669))))/'1'!$G146</f>
        <v>1</v>
      </c>
      <c r="J146" s="74">
        <f t="array" ref="J146">SUM(IF(Data!$B$7:$B$669&gt;='1'!$B146,IF(Data!$B$7:$B$669&lt;'1'!$C146,IF(Data!$D$7:$D$669&gt;0,Data!I$7:I$669))))/'1'!$G146</f>
        <v>1</v>
      </c>
      <c r="K146" s="74">
        <f t="array" ref="K146">SUM(IF(Data!$B$7:$B$669&gt;='1'!$B146,IF(Data!$B$7:$B$669&lt;'1'!$C146,IF(Data!$D$7:$D$669&gt;0,Data!J$7:J$669))))/'1'!$G146</f>
        <v>1</v>
      </c>
      <c r="L146" s="74">
        <f t="array" ref="L146">SUM(IF(Data!$B$7:$B$669&gt;='1'!$B146,IF(Data!$B$7:$B$669&lt;'1'!$C146,IF(Data!$D$7:$D$669&gt;0,Data!K$7:K$669))))/'1'!$G146</f>
        <v>1</v>
      </c>
      <c r="M146" s="74">
        <f t="array" ref="M146">SUM(IF(Data!$B$7:$B$669&gt;='1'!$B146,IF(Data!$B$7:$B$669&lt;'1'!$C146,IF(Data!$D$7:$D$669&gt;0,Data!L$7:L$669))))/'1'!$G146</f>
        <v>0.8763333333333333</v>
      </c>
      <c r="N146" s="74">
        <f t="array" ref="N146">SUM(IF(Data!$B$7:$B$669&gt;='1'!$B146,IF(Data!$B$7:$B$669&lt;'1'!$C146,IF(Data!$D$7:$D$669&gt;0,Data!M$7:M$669))))/'1'!$G146</f>
        <v>0.80733333333333324</v>
      </c>
      <c r="O146" s="74">
        <f t="array" ref="O146">SUM(IF(Data!$B$7:$B$669&gt;='1'!$B146,IF(Data!$B$7:$B$669&lt;'1'!$C146,IF(Data!$D$7:$D$669&gt;0,Data!N$7:N$669))))/'1'!$G146</f>
        <v>0.7273333333333335</v>
      </c>
      <c r="P146" s="74">
        <f t="array" ref="P146">SUM(IF(Data!$B$7:$B$669&gt;='1'!$B146,IF(Data!$B$7:$B$669&lt;'1'!$C146,IF(Data!$D$7:$D$669&gt;0,Data!O$7:O$669))))/'1'!$G146</f>
        <v>0.68966666666666665</v>
      </c>
      <c r="Q146" s="74">
        <f t="array" ref="Q146">SUM(IF(Data!$B$7:$B$669&gt;='1'!$B146,IF(Data!$B$7:$B$669&lt;'1'!$C146,IF(Data!$D$7:$D$669&gt;0,Data!P$7:P$669))))/'1'!$G146</f>
        <v>0.65466666666666662</v>
      </c>
      <c r="R146" s="74">
        <f t="array" ref="R146">SUM(IF(Data!$B$7:$B$669&gt;='1'!$B146,IF(Data!$B$7:$B$669&lt;'1'!$C146,IF(Data!$D$7:$D$669&gt;0,Data!Q$7:Q$669))))/'1'!$G146</f>
        <v>0.6133333333333334</v>
      </c>
      <c r="S146" s="74">
        <f t="array" ref="S146">SUM(IF(Data!$B$7:$B$669&gt;='1'!$B146,IF(Data!$B$7:$B$669&lt;'1'!$C146,IF(Data!$D$7:$D$669&gt;0,Data!R$7:R$669))))/'1'!$G146</f>
        <v>0.57766666666666666</v>
      </c>
      <c r="T146" s="74">
        <f t="array" ref="T146">SUM(IF(Data!$B$7:$B$669&gt;='1'!$B146,IF(Data!$B$7:$B$669&lt;'1'!$C146,IF(Data!$D$7:$D$669&gt;0,Data!S$7:S$669))))/'1'!$G146</f>
        <v>0.56339142281008459</v>
      </c>
      <c r="U146" s="74">
        <f t="array" ref="U146">SUM(IF(Data!$B$7:$B$669&gt;='1'!$B146,IF(Data!$B$7:$B$669&lt;'1'!$C146,IF(Data!$D$7:$D$669&gt;0,Data!T$7:T$669))))/'1'!$G146</f>
        <v>0.55066666666666675</v>
      </c>
      <c r="V146" s="74">
        <f t="array" ref="V146">SUM(IF(Data!$B$7:$B$669&gt;='1'!$B146,IF(Data!$B$7:$B$669&lt;'1'!$C146,IF(Data!$D$7:$D$669&gt;0,Data!U$7:U$669))))/'1'!$G146</f>
        <v>0.52466666666666661</v>
      </c>
      <c r="W146" s="74">
        <f t="array" ref="W146">SUM(IF(Data!$B$7:$B$669&gt;='1'!$B146,IF(Data!$B$7:$B$669&lt;'1'!$C146,IF(Data!$D$7:$D$669&gt;0,Data!V$7:V$669))))/'1'!$G146</f>
        <v>0.5043333333333333</v>
      </c>
      <c r="X146" s="74">
        <f t="array" ref="X146">SUM(IF(Data!$B$7:$B$669&gt;='1'!$B146,IF(Data!$B$7:$B$669&lt;'1'!$C146,IF(Data!$D$7:$D$669&gt;0,Data!W$7:W$669))))/'1'!$G146</f>
        <v>0.44133333333333336</v>
      </c>
      <c r="Y146" s="74">
        <f t="array" ref="Y146">SUM(IF(Data!$B$7:$B$669&gt;='1'!$B146,IF(Data!$B$7:$B$669&lt;'1'!$C146,IF(Data!$D$7:$D$669&gt;0,Data!X$7:X$669))))/'1'!$G146</f>
        <v>0.22233333333333336</v>
      </c>
      <c r="Z146" s="74">
        <f t="array" ref="Z146">SUM(IF(Data!$B$7:$B$669&gt;='1'!$B146,IF(Data!$B$7:$B$669&lt;'1'!$C146,IF(Data!$D$7:$D$669&gt;0,Data!Y$7:Y$669))))/'1'!$G146</f>
        <v>4.6333333333333337E-2</v>
      </c>
      <c r="AA146" s="74">
        <f t="array" ref="AA146">SUM(IF(Data!$B$7:$B$669&gt;='1'!$B146,IF(Data!$B$7:$B$669&lt;'1'!$C146,IF(Data!$D$7:$D$669&gt;0,Data!Z$7:Z$669))))/'1'!$G146</f>
        <v>1.1000000000000001E-2</v>
      </c>
      <c r="AB146" s="74">
        <f t="array" ref="AB146">SUM(IF(Data!$B$7:$B$669&gt;='1'!$B146,IF(Data!$B$7:$B$669&lt;'1'!$C146,IF(Data!$D$7:$D$669&gt;0,Data!AA$7:AA$669))))/'1'!$G146</f>
        <v>8.666666666666668E-3</v>
      </c>
      <c r="AC146" s="74">
        <f t="array" ref="AC146">SUM(IF(Data!$B$7:$B$669&gt;='1'!$B146,IF(Data!$B$7:$B$669&lt;'1'!$C146,IF(Data!$D$7:$D$669&gt;0,Data!AB$7:AB$669))))/'1'!$G146</f>
        <v>6.3333333333333332E-3</v>
      </c>
      <c r="AD146" s="74">
        <f t="array" ref="AD146">SUM(IF(Data!$B$7:$B$669&gt;='1'!$B146,IF(Data!$B$7:$B$669&lt;'1'!$C146,IF(Data!$D$7:$D$669&gt;0,Data!AC$7:AC$669))))/'1'!$G146</f>
        <v>5.5165240540290426E-3</v>
      </c>
      <c r="AE146" s="75">
        <f t="array" ref="AE146">SUM(IF(Data!$B$7:$B$669&gt;='1'!$B146,IF(Data!$B$7:$B$669&lt;'1'!$C146,IF(Data!$D$7:$D$669&gt;0,Data!AD$7:AD$669))))/'1'!$G146</f>
        <v>0</v>
      </c>
      <c r="AF146" s="131">
        <f t="shared" si="92"/>
        <v>0</v>
      </c>
      <c r="AG146" s="123">
        <f t="shared" si="93"/>
        <v>0</v>
      </c>
      <c r="AH146" s="123">
        <f t="shared" si="94"/>
        <v>0</v>
      </c>
      <c r="AI146" s="123">
        <f t="shared" si="95"/>
        <v>0.1236666666666667</v>
      </c>
      <c r="AJ146" s="123">
        <f t="shared" si="96"/>
        <v>6.9000000000000061E-2</v>
      </c>
      <c r="AK146" s="123">
        <f t="shared" si="97"/>
        <v>7.9999999999999738E-2</v>
      </c>
      <c r="AL146" s="123">
        <f t="shared" si="98"/>
        <v>3.7666666666666848E-2</v>
      </c>
      <c r="AM146" s="123">
        <f t="shared" si="99"/>
        <v>3.5000000000000031E-2</v>
      </c>
      <c r="AN146" s="123">
        <f t="shared" si="100"/>
        <v>4.1333333333333222E-2</v>
      </c>
      <c r="AO146" s="123">
        <f t="shared" si="101"/>
        <v>3.5666666666666735E-2</v>
      </c>
      <c r="AP146" s="123">
        <f t="shared" si="102"/>
        <v>1.4275243856582076E-2</v>
      </c>
      <c r="AQ146" s="123">
        <f t="shared" si="103"/>
        <v>1.2724756143417837E-2</v>
      </c>
      <c r="AR146" s="123">
        <f t="shared" si="104"/>
        <v>2.6000000000000134E-2</v>
      </c>
      <c r="AS146" s="123">
        <f t="shared" si="105"/>
        <v>2.0333333333333314E-2</v>
      </c>
      <c r="AT146" s="123">
        <f t="shared" si="106"/>
        <v>6.2999999999999945E-2</v>
      </c>
      <c r="AU146" s="123">
        <f t="shared" si="107"/>
        <v>0.219</v>
      </c>
      <c r="AV146" s="123">
        <f t="shared" si="108"/>
        <v>0.17600000000000002</v>
      </c>
      <c r="AW146" s="123">
        <f t="shared" si="109"/>
        <v>3.5333333333333335E-2</v>
      </c>
      <c r="AX146" s="123">
        <f t="shared" si="110"/>
        <v>2.3333333333333331E-3</v>
      </c>
      <c r="AY146" s="123">
        <f t="shared" si="111"/>
        <v>2.3333333333333348E-3</v>
      </c>
      <c r="AZ146" s="123">
        <f t="shared" si="112"/>
        <v>8.1680927930429057E-4</v>
      </c>
      <c r="BA146" s="132">
        <f t="shared" si="113"/>
        <v>5.5165240540290426E-3</v>
      </c>
      <c r="BB146" s="74">
        <f t="shared" si="114"/>
        <v>0</v>
      </c>
      <c r="BC146" s="74">
        <f t="shared" si="115"/>
        <v>0.43660857718991541</v>
      </c>
      <c r="BD146" s="74">
        <f t="shared" si="116"/>
        <v>0.55787489875605545</v>
      </c>
      <c r="BE146" s="74">
        <f t="shared" si="117"/>
        <v>5.5165240540290426E-3</v>
      </c>
      <c r="BF146" s="74">
        <f t="shared" si="118"/>
        <v>1.8212588299462782</v>
      </c>
      <c r="BG146" s="74">
        <f t="shared" si="119"/>
        <v>10.371013308215767</v>
      </c>
      <c r="BH146" s="74">
        <f t="shared" si="120"/>
        <v>0.49089768211071677</v>
      </c>
      <c r="BI146" s="77">
        <f t="array" ref="BI146">10^ (LOG(INDEX($I$6:$AE$6,MATCH(BI$6/100,$I146:$AE146,-1)))-(INDEX($I146:$AE146,MATCH(BI$6/100,$I146:$AE146,-1))-BI$6/100)/(INDEX($I146:$AE146,MATCH(BI$6/100,$I146:$AE146,-1))-INDEX($I146:$AE146,MATCH(BI$6/100,$I146:$AE146,-1)+1))*(LOG(INDEX($I$6:$AE$6,MATCH(BI$6/100,$I146:$AE146,-1)))-LOG(INDEX($I$6:$AE$6,MATCH(BI$6/100,$I146:$AE146,-1)+1))))</f>
        <v>0.33241394564371773</v>
      </c>
      <c r="BJ146" s="77">
        <f t="array" ref="BJ146">10^ (LOG(INDEX($I$6:$AE$6,MATCH(BJ$6/100,$I146:$AE146,-1)))-(INDEX($I146:$AE146,MATCH(BJ$6/100,$I146:$AE146,-1))-BJ$6/100)/(INDEX($I146:$AE146,MATCH(BJ$6/100,$I146:$AE146,-1))-INDEX($I146:$AE146,MATCH(BJ$6/100,$I146:$AE146,-1)+1))*(LOG(INDEX($I$6:$AE$6,MATCH(BJ$6/100,$I146:$AE146,-1)))-LOG(INDEX($I$6:$AE$6,MATCH(BJ$6/100,$I146:$AE146,-1)+1))))</f>
        <v>0.3728169173007293</v>
      </c>
      <c r="BK146" s="77">
        <f t="array" ref="BK146">10^ (LOG(INDEX($I$6:$AE$6,MATCH(BK$6/100,$I146:$AE146,-1)))-(INDEX($I146:$AE146,MATCH(BK$6/100,$I146:$AE146,-1))-BK$6/100)/(INDEX($I146:$AE146,MATCH(BK$6/100,$I146:$AE146,-1))-INDEX($I146:$AE146,MATCH(BK$6/100,$I146:$AE146,-1)+1))*(LOG(INDEX($I$6:$AE$6,MATCH(BK$6/100,$I146:$AE146,-1)))-LOG(INDEX($I$6:$AE$6,MATCH(BK$6/100,$I146:$AE146,-1)+1))))</f>
        <v>0.43935779459312579</v>
      </c>
      <c r="BL146" s="77">
        <f t="array" ref="BL146">10^ (LOG(INDEX($I$6:$AE$6,MATCH(BL$6/100,$I146:$AE146,-1)))-(INDEX($I146:$AE146,MATCH(BL$6/100,$I146:$AE146,-1))-BL$6/100)/(INDEX($I146:$AE146,MATCH(BL$6/100,$I146:$AE146,-1))-INDEX($I146:$AE146,MATCH(BL$6/100,$I146:$AE146,-1)+1))*(LOG(INDEX($I$6:$AE$6,MATCH(BL$6/100,$I146:$AE146,-1)))-LOG(INDEX($I$6:$AE$6,MATCH(BL$6/100,$I146:$AE146,-1)+1))))</f>
        <v>0.51707057514804311</v>
      </c>
      <c r="BM146" s="77">
        <f t="array" ref="BM146">10^ (LOG(INDEX($I$6:$AE$6,MATCH(BM$6/100,$I146:$AE146,-1)))-(INDEX($I146:$AE146,MATCH(BM$6/100,$I146:$AE146,-1))-BM$6/100)/(INDEX($I146:$AE146,MATCH(BM$6/100,$I146:$AE146,-1))-INDEX($I146:$AE146,MATCH(BM$6/100,$I146:$AE146,-1)+1))*(LOG(INDEX($I$6:$AE$6,MATCH(BM$6/100,$I146:$AE146,-1)))-LOG(INDEX($I$6:$AE$6,MATCH(BM$6/100,$I146:$AE146,-1)+1))))</f>
        <v>0.82987803663069915</v>
      </c>
      <c r="BN146" s="77">
        <f t="array" ref="BN146">10^ (LOG(INDEX($I$6:$AE$6,MATCH(BN$6/100,$I146:$AE146,-1)))-(INDEX($I146:$AE146,MATCH(BN$6/100,$I146:$AE146,-1))-BN$6/100)/(INDEX($I146:$AE146,MATCH(BN$6/100,$I146:$AE146,-1))-INDEX($I146:$AE146,MATCH(BN$6/100,$I146:$AE146,-1)+1))*(LOG(INDEX($I$6:$AE$6,MATCH(BN$6/100,$I146:$AE146,-1)))-LOG(INDEX($I$6:$AE$6,MATCH(BN$6/100,$I146:$AE146,-1)+1))))</f>
        <v>4.6167099280719768</v>
      </c>
      <c r="BO146" s="77">
        <f t="array" ref="BO146">10^ (LOG(INDEX($I$6:$AE$6,MATCH(BO$6/100,$I146:$AE146,-1)))-(INDEX($I146:$AE146,MATCH(BO$6/100,$I146:$AE146,-1))-BO$6/100)/(INDEX($I146:$AE146,MATCH(BO$6/100,$I146:$AE146,-1))-INDEX($I146:$AE146,MATCH(BO$6/100,$I146:$AE146,-1)+1))*(LOG(INDEX($I$6:$AE$6,MATCH(BO$6/100,$I146:$AE146,-1)))-LOG(INDEX($I$6:$AE$6,MATCH(BO$6/100,$I146:$AE146,-1)+1))))</f>
        <v>10.516501170261053</v>
      </c>
      <c r="BP146" s="77">
        <f t="array" ref="BP146">10^ (LOG(INDEX($I$6:$AE$6,MATCH(BP$6/100,$I146:$AE146,-1)))-(INDEX($I146:$AE146,MATCH(BP$6/100,$I146:$AE146,-1))-BP$6/100)/(INDEX($I146:$AE146,MATCH(BP$6/100,$I146:$AE146,-1))-INDEX($I146:$AE146,MATCH(BP$6/100,$I146:$AE146,-1)+1))*(LOG(INDEX($I$6:$AE$6,MATCH(BP$6/100,$I146:$AE146,-1)))-LOG(INDEX($I$6:$AE$6,MATCH(BP$6/100,$I146:$AE146,-1)+1))))</f>
        <v>16.168895983455826</v>
      </c>
      <c r="BQ146" s="78">
        <f t="array" ref="BQ146">10^ (LOG(INDEX($I$6:$AE$6,MATCH(BQ$6/100,$I146:$AE146,-1)))-(INDEX($I146:$AE146,MATCH(BQ$6/100,$I146:$AE146,-1))-BQ$6/100)/(INDEX($I146:$AE146,MATCH(BQ$6/100,$I146:$AE146,-1))-INDEX($I146:$AE146,MATCH(BQ$6/100,$I146:$AE146,-1)+1))*(LOG(INDEX($I$6:$AE$6,MATCH(BQ$6/100,$I146:$AE146,-1)))-LOG(INDEX($I$6:$AE$6,MATCH(BQ$6/100,$I146:$AE146,-1)+1))))</f>
        <v>20.868495583252766</v>
      </c>
    </row>
    <row r="147" spans="1:69" x14ac:dyDescent="0.2">
      <c r="A147" s="2"/>
      <c r="B147" s="79">
        <f t="shared" si="121"/>
        <v>146</v>
      </c>
      <c r="C147" s="71">
        <f t="shared" si="122"/>
        <v>147</v>
      </c>
      <c r="D147" s="71">
        <f t="shared" si="91"/>
        <v>146</v>
      </c>
      <c r="E147" s="57">
        <v>0</v>
      </c>
      <c r="F147" s="57" t="s">
        <v>101</v>
      </c>
      <c r="G147" s="118">
        <f t="array" ref="G147">SUM(IF(Data!$B$7:$B$669&gt;='1'!B147,IF(Data!$B$7:$B$669&lt;'1'!C147,IF(Data!$D$7:$D$669&gt;0,1))))</f>
        <v>1</v>
      </c>
      <c r="H147" s="120">
        <f t="array" ref="H147">SUM(IF(Data!$B$7:$B$669&gt;='1'!B147,IF(Data!$B$7:$B$669&lt;'1'!C147,IF(Data!$D$7:$D$669&gt;0,Data!$F$7:$F$669))))/3</f>
        <v>0.66666666666666663</v>
      </c>
      <c r="I147" s="137">
        <f t="array" ref="I147">SUM(IF(Data!$B$7:$B$669&gt;='1'!$B147,IF(Data!$B$7:$B$669&lt;'1'!$C147,IF(Data!$D$7:$D$669&gt;0,Data!H$7:H$669))))/'1'!$G147</f>
        <v>1</v>
      </c>
      <c r="J147" s="74">
        <f t="array" ref="J147">SUM(IF(Data!$B$7:$B$669&gt;='1'!$B147,IF(Data!$B$7:$B$669&lt;'1'!$C147,IF(Data!$D$7:$D$669&gt;0,Data!I$7:I$669))))/'1'!$G147</f>
        <v>1</v>
      </c>
      <c r="K147" s="74">
        <f t="array" ref="K147">SUM(IF(Data!$B$7:$B$669&gt;='1'!$B147,IF(Data!$B$7:$B$669&lt;'1'!$C147,IF(Data!$D$7:$D$669&gt;0,Data!J$7:J$669))))/'1'!$G147</f>
        <v>1</v>
      </c>
      <c r="L147" s="74">
        <f t="array" ref="L147">SUM(IF(Data!$B$7:$B$669&gt;='1'!$B147,IF(Data!$B$7:$B$669&lt;'1'!$C147,IF(Data!$D$7:$D$669&gt;0,Data!K$7:K$669))))/'1'!$G147</f>
        <v>1</v>
      </c>
      <c r="M147" s="74">
        <f t="array" ref="M147">SUM(IF(Data!$B$7:$B$669&gt;='1'!$B147,IF(Data!$B$7:$B$669&lt;'1'!$C147,IF(Data!$D$7:$D$669&gt;0,Data!L$7:L$669))))/'1'!$G147</f>
        <v>1</v>
      </c>
      <c r="N147" s="74">
        <f t="array" ref="N147">SUM(IF(Data!$B$7:$B$669&gt;='1'!$B147,IF(Data!$B$7:$B$669&lt;'1'!$C147,IF(Data!$D$7:$D$669&gt;0,Data!M$7:M$669))))/'1'!$G147</f>
        <v>0.98799999999999999</v>
      </c>
      <c r="O147" s="74">
        <f t="array" ref="O147">SUM(IF(Data!$B$7:$B$669&gt;='1'!$B147,IF(Data!$B$7:$B$669&lt;'1'!$C147,IF(Data!$D$7:$D$669&gt;0,Data!N$7:N$669))))/'1'!$G147</f>
        <v>0.95599999999999996</v>
      </c>
      <c r="P147" s="74">
        <f t="array" ref="P147">SUM(IF(Data!$B$7:$B$669&gt;='1'!$B147,IF(Data!$B$7:$B$669&lt;'1'!$C147,IF(Data!$D$7:$D$669&gt;0,Data!O$7:O$669))))/'1'!$G147</f>
        <v>0.91700000000000004</v>
      </c>
      <c r="Q147" s="74">
        <f t="array" ref="Q147">SUM(IF(Data!$B$7:$B$669&gt;='1'!$B147,IF(Data!$B$7:$B$669&lt;'1'!$C147,IF(Data!$D$7:$D$669&gt;0,Data!P$7:P$669))))/'1'!$G147</f>
        <v>0.86199999999999999</v>
      </c>
      <c r="R147" s="74">
        <f t="array" ref="R147">SUM(IF(Data!$B$7:$B$669&gt;='1'!$B147,IF(Data!$B$7:$B$669&lt;'1'!$C147,IF(Data!$D$7:$D$669&gt;0,Data!Q$7:Q$669))))/'1'!$G147</f>
        <v>0.78599999999999992</v>
      </c>
      <c r="S147" s="74">
        <f t="array" ref="S147">SUM(IF(Data!$B$7:$B$669&gt;='1'!$B147,IF(Data!$B$7:$B$669&lt;'1'!$C147,IF(Data!$D$7:$D$669&gt;0,Data!R$7:R$669))))/'1'!$G147</f>
        <v>0.72099999999999997</v>
      </c>
      <c r="T147" s="74">
        <f t="array" ref="T147">SUM(IF(Data!$B$7:$B$669&gt;='1'!$B147,IF(Data!$B$7:$B$669&lt;'1'!$C147,IF(Data!$D$7:$D$669&gt;0,Data!S$7:S$669))))/'1'!$G147</f>
        <v>0.69192079955140695</v>
      </c>
      <c r="U147" s="74">
        <f t="array" ref="U147">SUM(IF(Data!$B$7:$B$669&gt;='1'!$B147,IF(Data!$B$7:$B$669&lt;'1'!$C147,IF(Data!$D$7:$D$669&gt;0,Data!T$7:T$669))))/'1'!$G147</f>
        <v>0.66599999999999993</v>
      </c>
      <c r="V147" s="74">
        <f t="array" ref="V147">SUM(IF(Data!$B$7:$B$669&gt;='1'!$B147,IF(Data!$B$7:$B$669&lt;'1'!$C147,IF(Data!$D$7:$D$669&gt;0,Data!U$7:U$669))))/'1'!$G147</f>
        <v>0.60099999999999998</v>
      </c>
      <c r="W147" s="74">
        <f t="array" ref="W147">SUM(IF(Data!$B$7:$B$669&gt;='1'!$B147,IF(Data!$B$7:$B$669&lt;'1'!$C147,IF(Data!$D$7:$D$669&gt;0,Data!V$7:V$669))))/'1'!$G147</f>
        <v>0.51300000000000001</v>
      </c>
      <c r="X147" s="74">
        <f t="array" ref="X147">SUM(IF(Data!$B$7:$B$669&gt;='1'!$B147,IF(Data!$B$7:$B$669&lt;'1'!$C147,IF(Data!$D$7:$D$669&gt;0,Data!W$7:W$669))))/'1'!$G147</f>
        <v>0.36299999999999999</v>
      </c>
      <c r="Y147" s="74">
        <f t="array" ref="Y147">SUM(IF(Data!$B$7:$B$669&gt;='1'!$B147,IF(Data!$B$7:$B$669&lt;'1'!$C147,IF(Data!$D$7:$D$669&gt;0,Data!X$7:X$669))))/'1'!$G147</f>
        <v>0.15</v>
      </c>
      <c r="Z147" s="74">
        <f t="array" ref="Z147">SUM(IF(Data!$B$7:$B$669&gt;='1'!$B147,IF(Data!$B$7:$B$669&lt;'1'!$C147,IF(Data!$D$7:$D$669&gt;0,Data!Y$7:Y$669))))/'1'!$G147</f>
        <v>2.8999999999999998E-2</v>
      </c>
      <c r="AA147" s="74">
        <f t="array" ref="AA147">SUM(IF(Data!$B$7:$B$669&gt;='1'!$B147,IF(Data!$B$7:$B$669&lt;'1'!$C147,IF(Data!$D$7:$D$669&gt;0,Data!Z$7:Z$669))))/'1'!$G147</f>
        <v>2E-3</v>
      </c>
      <c r="AB147" s="74">
        <f t="array" ref="AB147">SUM(IF(Data!$B$7:$B$669&gt;='1'!$B147,IF(Data!$B$7:$B$669&lt;'1'!$C147,IF(Data!$D$7:$D$669&gt;0,Data!AA$7:AA$669))))/'1'!$G147</f>
        <v>1E-3</v>
      </c>
      <c r="AC147" s="74">
        <f t="array" ref="AC147">SUM(IF(Data!$B$7:$B$669&gt;='1'!$B147,IF(Data!$B$7:$B$669&lt;'1'!$C147,IF(Data!$D$7:$D$669&gt;0,Data!AB$7:AB$669))))/'1'!$G147</f>
        <v>1E-3</v>
      </c>
      <c r="AD147" s="74">
        <f t="array" ref="AD147">SUM(IF(Data!$B$7:$B$669&gt;='1'!$B147,IF(Data!$B$7:$B$669&lt;'1'!$C147,IF(Data!$D$7:$D$669&gt;0,Data!AC$7:AC$669))))/'1'!$G147</f>
        <v>8.7103011379405942E-4</v>
      </c>
      <c r="AE147" s="75">
        <f t="array" ref="AE147">SUM(IF(Data!$B$7:$B$669&gt;='1'!$B147,IF(Data!$B$7:$B$669&lt;'1'!$C147,IF(Data!$D$7:$D$669&gt;0,Data!AD$7:AD$669))))/'1'!$G147</f>
        <v>0</v>
      </c>
      <c r="AF147" s="131">
        <f t="shared" si="92"/>
        <v>0</v>
      </c>
      <c r="AG147" s="123">
        <f t="shared" si="93"/>
        <v>0</v>
      </c>
      <c r="AH147" s="123">
        <f t="shared" si="94"/>
        <v>0</v>
      </c>
      <c r="AI147" s="123">
        <f t="shared" si="95"/>
        <v>0</v>
      </c>
      <c r="AJ147" s="123">
        <f t="shared" si="96"/>
        <v>1.2000000000000011E-2</v>
      </c>
      <c r="AK147" s="123">
        <f t="shared" si="97"/>
        <v>3.2000000000000028E-2</v>
      </c>
      <c r="AL147" s="123">
        <f t="shared" si="98"/>
        <v>3.8999999999999924E-2</v>
      </c>
      <c r="AM147" s="123">
        <f t="shared" si="99"/>
        <v>5.5000000000000049E-2</v>
      </c>
      <c r="AN147" s="123">
        <f t="shared" si="100"/>
        <v>7.6000000000000068E-2</v>
      </c>
      <c r="AO147" s="123">
        <f t="shared" si="101"/>
        <v>6.4999999999999947E-2</v>
      </c>
      <c r="AP147" s="123">
        <f t="shared" si="102"/>
        <v>2.9079200448593023E-2</v>
      </c>
      <c r="AQ147" s="123">
        <f t="shared" si="103"/>
        <v>2.5920799551407026E-2</v>
      </c>
      <c r="AR147" s="123">
        <f t="shared" si="104"/>
        <v>6.4999999999999947E-2</v>
      </c>
      <c r="AS147" s="123">
        <f t="shared" si="105"/>
        <v>8.7999999999999967E-2</v>
      </c>
      <c r="AT147" s="123">
        <f t="shared" si="106"/>
        <v>0.15000000000000002</v>
      </c>
      <c r="AU147" s="123">
        <f t="shared" si="107"/>
        <v>0.21299999999999999</v>
      </c>
      <c r="AV147" s="123">
        <f t="shared" si="108"/>
        <v>0.121</v>
      </c>
      <c r="AW147" s="123">
        <f t="shared" si="109"/>
        <v>2.6999999999999996E-2</v>
      </c>
      <c r="AX147" s="123">
        <f t="shared" si="110"/>
        <v>1E-3</v>
      </c>
      <c r="AY147" s="123">
        <f t="shared" si="111"/>
        <v>0</v>
      </c>
      <c r="AZ147" s="123">
        <f t="shared" si="112"/>
        <v>1.289698862059406E-4</v>
      </c>
      <c r="BA147" s="132">
        <f t="shared" si="113"/>
        <v>8.7103011379405942E-4</v>
      </c>
      <c r="BB147" s="74">
        <f t="shared" si="114"/>
        <v>0</v>
      </c>
      <c r="BC147" s="74">
        <f t="shared" si="115"/>
        <v>0.30807920044859305</v>
      </c>
      <c r="BD147" s="74">
        <f t="shared" si="116"/>
        <v>0.69104976943761287</v>
      </c>
      <c r="BE147" s="74">
        <f t="shared" si="117"/>
        <v>8.7103011379405942E-4</v>
      </c>
      <c r="BF147" s="74">
        <f t="shared" si="118"/>
        <v>1.1730085372535903</v>
      </c>
      <c r="BG147" s="74">
        <f t="shared" si="119"/>
        <v>4.8361776518545945</v>
      </c>
      <c r="BH147" s="74">
        <f t="shared" si="120"/>
        <v>0.62745316871645485</v>
      </c>
      <c r="BI147" s="77">
        <f t="array" ref="BI147">10^ (LOG(INDEX($I$6:$AE$6,MATCH(BI$6/100,$I147:$AE147,-1)))-(INDEX($I147:$AE147,MATCH(BI$6/100,$I147:$AE147,-1))-BI$6/100)/(INDEX($I147:$AE147,MATCH(BI$6/100,$I147:$AE147,-1))-INDEX($I147:$AE147,MATCH(BI$6/100,$I147:$AE147,-1)+1))*(LOG(INDEX($I$6:$AE$6,MATCH(BI$6/100,$I147:$AE147,-1)))-LOG(INDEX($I$6:$AE$6,MATCH(BI$6/100,$I147:$AE147,-1)+1))))</f>
        <v>0.36548184160014158</v>
      </c>
      <c r="BJ147" s="77">
        <f t="array" ref="BJ147">10^ (LOG(INDEX($I$6:$AE$6,MATCH(BJ$6/100,$I147:$AE147,-1)))-(INDEX($I147:$AE147,MATCH(BJ$6/100,$I147:$AE147,-1))-BJ$6/100)/(INDEX($I147:$AE147,MATCH(BJ$6/100,$I147:$AE147,-1))-INDEX($I147:$AE147,MATCH(BJ$6/100,$I147:$AE147,-1)+1))*(LOG(INDEX($I$6:$AE$6,MATCH(BJ$6/100,$I147:$AE147,-1)))-LOG(INDEX($I$6:$AE$6,MATCH(BJ$6/100,$I147:$AE147,-1)+1))))</f>
        <v>0.42709224220996689</v>
      </c>
      <c r="BK147" s="77">
        <f t="array" ref="BK147">10^ (LOG(INDEX($I$6:$AE$6,MATCH(BK$6/100,$I147:$AE147,-1)))-(INDEX($I147:$AE147,MATCH(BK$6/100,$I147:$AE147,-1))-BK$6/100)/(INDEX($I147:$AE147,MATCH(BK$6/100,$I147:$AE147,-1))-INDEX($I147:$AE147,MATCH(BK$6/100,$I147:$AE147,-1)+1))*(LOG(INDEX($I$6:$AE$6,MATCH(BK$6/100,$I147:$AE147,-1)))-LOG(INDEX($I$6:$AE$6,MATCH(BK$6/100,$I147:$AE147,-1)+1))))</f>
        <v>0.49656169550471313</v>
      </c>
      <c r="BL147" s="77">
        <f t="array" ref="BL147">10^ (LOG(INDEX($I$6:$AE$6,MATCH(BL$6/100,$I147:$AE147,-1)))-(INDEX($I147:$AE147,MATCH(BL$6/100,$I147:$AE147,-1))-BL$6/100)/(INDEX($I147:$AE147,MATCH(BL$6/100,$I147:$AE147,-1))-INDEX($I147:$AE147,MATCH(BL$6/100,$I147:$AE147,-1)+1))*(LOG(INDEX($I$6:$AE$6,MATCH(BL$6/100,$I147:$AE147,-1)))-LOG(INDEX($I$6:$AE$6,MATCH(BL$6/100,$I147:$AE147,-1)+1))))</f>
        <v>0.58707980343456068</v>
      </c>
      <c r="BM147" s="77">
        <f t="array" ref="BM147">10^ (LOG(INDEX($I$6:$AE$6,MATCH(BM$6/100,$I147:$AE147,-1)))-(INDEX($I147:$AE147,MATCH(BM$6/100,$I147:$AE147,-1))-BM$6/100)/(INDEX($I147:$AE147,MATCH(BM$6/100,$I147:$AE147,-1))-INDEX($I147:$AE147,MATCH(BM$6/100,$I147:$AE147,-1)+1))*(LOG(INDEX($I$6:$AE$6,MATCH(BM$6/100,$I147:$AE147,-1)))-LOG(INDEX($I$6:$AE$6,MATCH(BM$6/100,$I147:$AE147,-1)+1))))</f>
        <v>0.82472481186458468</v>
      </c>
      <c r="BN147" s="77">
        <f t="array" ref="BN147">10^ (LOG(INDEX($I$6:$AE$6,MATCH(BN$6/100,$I147:$AE147,-1)))-(INDEX($I147:$AE147,MATCH(BN$6/100,$I147:$AE147,-1))-BN$6/100)/(INDEX($I147:$AE147,MATCH(BN$6/100,$I147:$AE147,-1))-INDEX($I147:$AE147,MATCH(BN$6/100,$I147:$AE147,-1)+1))*(LOG(INDEX($I$6:$AE$6,MATCH(BN$6/100,$I147:$AE147,-1)))-LOG(INDEX($I$6:$AE$6,MATCH(BN$6/100,$I147:$AE147,-1)+1))))</f>
        <v>1.5603204527990902</v>
      </c>
      <c r="BO147" s="77">
        <f t="array" ref="BO147">10^ (LOG(INDEX($I$6:$AE$6,MATCH(BO$6/100,$I147:$AE147,-1)))-(INDEX($I147:$AE147,MATCH(BO$6/100,$I147:$AE147,-1))-BO$6/100)/(INDEX($I147:$AE147,MATCH(BO$6/100,$I147:$AE147,-1))-INDEX($I147:$AE147,MATCH(BO$6/100,$I147:$AE147,-1)+1))*(LOG(INDEX($I$6:$AE$6,MATCH(BO$6/100,$I147:$AE147,-1)))-LOG(INDEX($I$6:$AE$6,MATCH(BO$6/100,$I147:$AE147,-1)+1))))</f>
        <v>2.8034957164268652</v>
      </c>
      <c r="BP147" s="77">
        <f t="array" ref="BP147">10^ (LOG(INDEX($I$6:$AE$6,MATCH(BP$6/100,$I147:$AE147,-1)))-(INDEX($I147:$AE147,MATCH(BP$6/100,$I147:$AE147,-1))-BP$6/100)/(INDEX($I147:$AE147,MATCH(BP$6/100,$I147:$AE147,-1))-INDEX($I147:$AE147,MATCH(BP$6/100,$I147:$AE147,-1)+1))*(LOG(INDEX($I$6:$AE$6,MATCH(BP$6/100,$I147:$AE147,-1)))-LOG(INDEX($I$6:$AE$6,MATCH(BP$6/100,$I147:$AE147,-1)+1))))</f>
        <v>4.3439916997116432</v>
      </c>
      <c r="BQ147" s="78">
        <f t="array" ref="BQ147">10^ (LOG(INDEX($I$6:$AE$6,MATCH(BQ$6/100,$I147:$AE147,-1)))-(INDEX($I147:$AE147,MATCH(BQ$6/100,$I147:$AE147,-1))-BQ$6/100)/(INDEX($I147:$AE147,MATCH(BQ$6/100,$I147:$AE147,-1))-INDEX($I147:$AE147,MATCH(BQ$6/100,$I147:$AE147,-1)+1))*(LOG(INDEX($I$6:$AE$6,MATCH(BQ$6/100,$I147:$AE147,-1)))-LOG(INDEX($I$6:$AE$6,MATCH(BQ$6/100,$I147:$AE147,-1)+1))))</f>
        <v>6.1059528929752203</v>
      </c>
    </row>
    <row r="148" spans="1:69" x14ac:dyDescent="0.2">
      <c r="A148" s="2"/>
      <c r="B148" s="79">
        <f t="shared" si="121"/>
        <v>147</v>
      </c>
      <c r="C148" s="71">
        <f t="shared" si="122"/>
        <v>148</v>
      </c>
      <c r="D148" s="71">
        <f t="shared" si="91"/>
        <v>147</v>
      </c>
      <c r="E148" s="57">
        <v>0</v>
      </c>
      <c r="F148" s="57" t="s">
        <v>101</v>
      </c>
      <c r="G148" s="118">
        <f t="array" ref="G148">SUM(IF(Data!$B$7:$B$669&gt;='1'!B148,IF(Data!$B$7:$B$669&lt;'1'!C148,IF(Data!$D$7:$D$669&gt;0,1))))</f>
        <v>3</v>
      </c>
      <c r="H148" s="120">
        <f t="array" ref="H148">SUM(IF(Data!$B$7:$B$669&gt;='1'!B148,IF(Data!$B$7:$B$669&lt;'1'!C148,IF(Data!$D$7:$D$669&gt;0,Data!$F$7:$F$669))))/3</f>
        <v>2</v>
      </c>
      <c r="I148" s="137">
        <f t="array" ref="I148">SUM(IF(Data!$B$7:$B$669&gt;='1'!$B148,IF(Data!$B$7:$B$669&lt;'1'!$C148,IF(Data!$D$7:$D$669&gt;0,Data!H$7:H$669))))/'1'!$G148</f>
        <v>1</v>
      </c>
      <c r="J148" s="74">
        <f t="array" ref="J148">SUM(IF(Data!$B$7:$B$669&gt;='1'!$B148,IF(Data!$B$7:$B$669&lt;'1'!$C148,IF(Data!$D$7:$D$669&gt;0,Data!I$7:I$669))))/'1'!$G148</f>
        <v>1</v>
      </c>
      <c r="K148" s="74">
        <f t="array" ref="K148">SUM(IF(Data!$B$7:$B$669&gt;='1'!$B148,IF(Data!$B$7:$B$669&lt;'1'!$C148,IF(Data!$D$7:$D$669&gt;0,Data!J$7:J$669))))/'1'!$G148</f>
        <v>1</v>
      </c>
      <c r="L148" s="74">
        <f t="array" ref="L148">SUM(IF(Data!$B$7:$B$669&gt;='1'!$B148,IF(Data!$B$7:$B$669&lt;'1'!$C148,IF(Data!$D$7:$D$669&gt;0,Data!K$7:K$669))))/'1'!$G148</f>
        <v>1</v>
      </c>
      <c r="M148" s="74">
        <f t="array" ref="M148">SUM(IF(Data!$B$7:$B$669&gt;='1'!$B148,IF(Data!$B$7:$B$669&lt;'1'!$C148,IF(Data!$D$7:$D$669&gt;0,Data!L$7:L$669))))/'1'!$G148</f>
        <v>1</v>
      </c>
      <c r="N148" s="74">
        <f t="array" ref="N148">SUM(IF(Data!$B$7:$B$669&gt;='1'!$B148,IF(Data!$B$7:$B$669&lt;'1'!$C148,IF(Data!$D$7:$D$669&gt;0,Data!M$7:M$669))))/'1'!$G148</f>
        <v>0.98966666666666681</v>
      </c>
      <c r="O148" s="74">
        <f t="array" ref="O148">SUM(IF(Data!$B$7:$B$669&gt;='1'!$B148,IF(Data!$B$7:$B$669&lt;'1'!$C148,IF(Data!$D$7:$D$669&gt;0,Data!N$7:N$669))))/'1'!$G148</f>
        <v>0.97333333333333327</v>
      </c>
      <c r="P148" s="74">
        <f t="array" ref="P148">SUM(IF(Data!$B$7:$B$669&gt;='1'!$B148,IF(Data!$B$7:$B$669&lt;'1'!$C148,IF(Data!$D$7:$D$669&gt;0,Data!O$7:O$669))))/'1'!$G148</f>
        <v>0.95100000000000007</v>
      </c>
      <c r="Q148" s="74">
        <f t="array" ref="Q148">SUM(IF(Data!$B$7:$B$669&gt;='1'!$B148,IF(Data!$B$7:$B$669&lt;'1'!$C148,IF(Data!$D$7:$D$669&gt;0,Data!P$7:P$669))))/'1'!$G148</f>
        <v>0.91666666666666663</v>
      </c>
      <c r="R148" s="74">
        <f t="array" ref="R148">SUM(IF(Data!$B$7:$B$669&gt;='1'!$B148,IF(Data!$B$7:$B$669&lt;'1'!$C148,IF(Data!$D$7:$D$669&gt;0,Data!Q$7:Q$669))))/'1'!$G148</f>
        <v>0.85899999999999999</v>
      </c>
      <c r="S148" s="74">
        <f t="array" ref="S148">SUM(IF(Data!$B$7:$B$669&gt;='1'!$B148,IF(Data!$B$7:$B$669&lt;'1'!$C148,IF(Data!$D$7:$D$669&gt;0,Data!R$7:R$669))))/'1'!$G148</f>
        <v>0.79133333333333333</v>
      </c>
      <c r="T148" s="74">
        <f t="array" ref="T148">SUM(IF(Data!$B$7:$B$669&gt;='1'!$B148,IF(Data!$B$7:$B$669&lt;'1'!$C148,IF(Data!$D$7:$D$669&gt;0,Data!S$7:S$669))))/'1'!$G148</f>
        <v>0.7518561157546374</v>
      </c>
      <c r="U148" s="74">
        <f t="array" ref="U148">SUM(IF(Data!$B$7:$B$669&gt;='1'!$B148,IF(Data!$B$7:$B$669&lt;'1'!$C148,IF(Data!$D$7:$D$669&gt;0,Data!T$7:T$669))))/'1'!$G148</f>
        <v>0.71666666666666667</v>
      </c>
      <c r="V148" s="74">
        <f t="array" ref="V148">SUM(IF(Data!$B$7:$B$669&gt;='1'!$B148,IF(Data!$B$7:$B$669&lt;'1'!$C148,IF(Data!$D$7:$D$669&gt;0,Data!U$7:U$669))))/'1'!$G148</f>
        <v>0.629</v>
      </c>
      <c r="W148" s="74">
        <f t="array" ref="W148">SUM(IF(Data!$B$7:$B$669&gt;='1'!$B148,IF(Data!$B$7:$B$669&lt;'1'!$C148,IF(Data!$D$7:$D$669&gt;0,Data!V$7:V$669))))/'1'!$G148</f>
        <v>0.52566666666666662</v>
      </c>
      <c r="X148" s="74">
        <f t="array" ref="X148">SUM(IF(Data!$B$7:$B$669&gt;='1'!$B148,IF(Data!$B$7:$B$669&lt;'1'!$C148,IF(Data!$D$7:$D$669&gt;0,Data!W$7:W$669))))/'1'!$G148</f>
        <v>0.28633333333333333</v>
      </c>
      <c r="Y148" s="74">
        <f t="array" ref="Y148">SUM(IF(Data!$B$7:$B$669&gt;='1'!$B148,IF(Data!$B$7:$B$669&lt;'1'!$C148,IF(Data!$D$7:$D$669&gt;0,Data!X$7:X$669))))/'1'!$G148</f>
        <v>9.2000000000000012E-2</v>
      </c>
      <c r="Z148" s="74">
        <f t="array" ref="Z148">SUM(IF(Data!$B$7:$B$669&gt;='1'!$B148,IF(Data!$B$7:$B$669&lt;'1'!$C148,IF(Data!$D$7:$D$669&gt;0,Data!Y$7:Y$669))))/'1'!$G148</f>
        <v>1.3000000000000003E-2</v>
      </c>
      <c r="AA148" s="74">
        <f t="array" ref="AA148">SUM(IF(Data!$B$7:$B$669&gt;='1'!$B148,IF(Data!$B$7:$B$669&lt;'1'!$C148,IF(Data!$D$7:$D$669&gt;0,Data!Z$7:Z$669))))/'1'!$G148</f>
        <v>3.0000000000000005E-3</v>
      </c>
      <c r="AB148" s="74">
        <f t="array" ref="AB148">SUM(IF(Data!$B$7:$B$669&gt;='1'!$B148,IF(Data!$B$7:$B$669&lt;'1'!$C148,IF(Data!$D$7:$D$669&gt;0,Data!AA$7:AA$669))))/'1'!$G148</f>
        <v>2.3333333333333335E-3</v>
      </c>
      <c r="AC148" s="74">
        <f t="array" ref="AC148">SUM(IF(Data!$B$7:$B$669&gt;='1'!$B148,IF(Data!$B$7:$B$669&lt;'1'!$C148,IF(Data!$D$7:$D$669&gt;0,Data!AB$7:AB$669))))/'1'!$G148</f>
        <v>2E-3</v>
      </c>
      <c r="AD148" s="74">
        <f t="array" ref="AD148">SUM(IF(Data!$B$7:$B$669&gt;='1'!$B148,IF(Data!$B$7:$B$669&lt;'1'!$C148,IF(Data!$D$7:$D$669&gt;0,Data!AC$7:AC$669))))/'1'!$G148</f>
        <v>1.7420602275881188E-3</v>
      </c>
      <c r="AE148" s="75">
        <f t="array" ref="AE148">SUM(IF(Data!$B$7:$B$669&gt;='1'!$B148,IF(Data!$B$7:$B$669&lt;'1'!$C148,IF(Data!$D$7:$D$669&gt;0,Data!AD$7:AD$669))))/'1'!$G148</f>
        <v>0</v>
      </c>
      <c r="AF148" s="131">
        <f t="shared" si="92"/>
        <v>0</v>
      </c>
      <c r="AG148" s="123">
        <f t="shared" si="93"/>
        <v>0</v>
      </c>
      <c r="AH148" s="123">
        <f t="shared" si="94"/>
        <v>0</v>
      </c>
      <c r="AI148" s="123">
        <f t="shared" si="95"/>
        <v>0</v>
      </c>
      <c r="AJ148" s="123">
        <f t="shared" si="96"/>
        <v>1.0333333333333194E-2</v>
      </c>
      <c r="AK148" s="123">
        <f t="shared" si="97"/>
        <v>1.6333333333333533E-2</v>
      </c>
      <c r="AL148" s="123">
        <f t="shared" si="98"/>
        <v>2.2333333333333205E-2</v>
      </c>
      <c r="AM148" s="123">
        <f t="shared" si="99"/>
        <v>3.4333333333333438E-2</v>
      </c>
      <c r="AN148" s="123">
        <f t="shared" si="100"/>
        <v>5.7666666666666644E-2</v>
      </c>
      <c r="AO148" s="123">
        <f t="shared" si="101"/>
        <v>6.7666666666666653E-2</v>
      </c>
      <c r="AP148" s="123">
        <f t="shared" si="102"/>
        <v>3.9477217578695933E-2</v>
      </c>
      <c r="AQ148" s="123">
        <f t="shared" si="103"/>
        <v>3.5189449087970726E-2</v>
      </c>
      <c r="AR148" s="123">
        <f t="shared" si="104"/>
        <v>8.7666666666666671E-2</v>
      </c>
      <c r="AS148" s="123">
        <f t="shared" si="105"/>
        <v>0.10333333333333339</v>
      </c>
      <c r="AT148" s="123">
        <f t="shared" si="106"/>
        <v>0.23933333333333329</v>
      </c>
      <c r="AU148" s="123">
        <f t="shared" si="107"/>
        <v>0.1943333333333333</v>
      </c>
      <c r="AV148" s="123">
        <f t="shared" si="108"/>
        <v>7.9000000000000015E-2</v>
      </c>
      <c r="AW148" s="123">
        <f t="shared" si="109"/>
        <v>1.0000000000000002E-2</v>
      </c>
      <c r="AX148" s="123">
        <f t="shared" si="110"/>
        <v>6.6666666666666697E-4</v>
      </c>
      <c r="AY148" s="123">
        <f t="shared" si="111"/>
        <v>3.3333333333333348E-4</v>
      </c>
      <c r="AZ148" s="123">
        <f t="shared" si="112"/>
        <v>2.579397724118812E-4</v>
      </c>
      <c r="BA148" s="132">
        <f t="shared" si="113"/>
        <v>1.7420602275881188E-3</v>
      </c>
      <c r="BB148" s="74">
        <f t="shared" si="114"/>
        <v>0</v>
      </c>
      <c r="BC148" s="74">
        <f t="shared" si="115"/>
        <v>0.2481438842453626</v>
      </c>
      <c r="BD148" s="74">
        <f t="shared" si="116"/>
        <v>0.75011405552704924</v>
      </c>
      <c r="BE148" s="74">
        <f t="shared" si="117"/>
        <v>1.7420602275881188E-3</v>
      </c>
      <c r="BF148" s="74">
        <f t="shared" si="118"/>
        <v>1.0950319979293597</v>
      </c>
      <c r="BG148" s="74">
        <f t="shared" si="119"/>
        <v>4.2226296741994611</v>
      </c>
      <c r="BH148" s="74">
        <f t="shared" si="120"/>
        <v>0.70817621531143682</v>
      </c>
      <c r="BI148" s="77">
        <f t="array" ref="BI148">10^ (LOG(INDEX($I$6:$AE$6,MATCH(BI$6/100,$I148:$AE148,-1)))-(INDEX($I148:$AE148,MATCH(BI$6/100,$I148:$AE148,-1))-BI$6/100)/(INDEX($I148:$AE148,MATCH(BI$6/100,$I148:$AE148,-1))-INDEX($I148:$AE148,MATCH(BI$6/100,$I148:$AE148,-1)+1))*(LOG(INDEX($I$6:$AE$6,MATCH(BI$6/100,$I148:$AE148,-1)))-LOG(INDEX($I$6:$AE$6,MATCH(BI$6/100,$I148:$AE148,-1)+1))))</f>
        <v>0.42621236346264479</v>
      </c>
      <c r="BJ148" s="77">
        <f t="array" ref="BJ148">10^ (LOG(INDEX($I$6:$AE$6,MATCH(BJ$6/100,$I148:$AE148,-1)))-(INDEX($I148:$AE148,MATCH(BJ$6/100,$I148:$AE148,-1))-BJ$6/100)/(INDEX($I148:$AE148,MATCH(BJ$6/100,$I148:$AE148,-1))-INDEX($I148:$AE148,MATCH(BJ$6/100,$I148:$AE148,-1)+1))*(LOG(INDEX($I$6:$AE$6,MATCH(BJ$6/100,$I148:$AE148,-1)))-LOG(INDEX($I$6:$AE$6,MATCH(BJ$6/100,$I148:$AE148,-1)+1))))</f>
        <v>0.47582985937063338</v>
      </c>
      <c r="BK148" s="77">
        <f t="array" ref="BK148">10^ (LOG(INDEX($I$6:$AE$6,MATCH(BK$6/100,$I148:$AE148,-1)))-(INDEX($I148:$AE148,MATCH(BK$6/100,$I148:$AE148,-1))-BK$6/100)/(INDEX($I148:$AE148,MATCH(BK$6/100,$I148:$AE148,-1))-INDEX($I148:$AE148,MATCH(BK$6/100,$I148:$AE148,-1)+1))*(LOG(INDEX($I$6:$AE$6,MATCH(BK$6/100,$I148:$AE148,-1)))-LOG(INDEX($I$6:$AE$6,MATCH(BK$6/100,$I148:$AE148,-1)+1))))</f>
        <v>0.56129369461065071</v>
      </c>
      <c r="BL148" s="77">
        <f t="array" ref="BL148">10^ (LOG(INDEX($I$6:$AE$6,MATCH(BL$6/100,$I148:$AE148,-1)))-(INDEX($I148:$AE148,MATCH(BL$6/100,$I148:$AE148,-1))-BL$6/100)/(INDEX($I148:$AE148,MATCH(BL$6/100,$I148:$AE148,-1))-INDEX($I148:$AE148,MATCH(BL$6/100,$I148:$AE148,-1)+1))*(LOG(INDEX($I$6:$AE$6,MATCH(BL$6/100,$I148:$AE148,-1)))-LOG(INDEX($I$6:$AE$6,MATCH(BL$6/100,$I148:$AE148,-1)+1))))</f>
        <v>0.65825017035306255</v>
      </c>
      <c r="BM148" s="77">
        <f t="array" ref="BM148">10^ (LOG(INDEX($I$6:$AE$6,MATCH(BM$6/100,$I148:$AE148,-1)))-(INDEX($I148:$AE148,MATCH(BM$6/100,$I148:$AE148,-1))-BM$6/100)/(INDEX($I148:$AE148,MATCH(BM$6/100,$I148:$AE148,-1))-INDEX($I148:$AE148,MATCH(BM$6/100,$I148:$AE148,-1)+1))*(LOG(INDEX($I$6:$AE$6,MATCH(BM$6/100,$I148:$AE148,-1)))-LOG(INDEX($I$6:$AE$6,MATCH(BM$6/100,$I148:$AE148,-1)+1))))</f>
        <v>0.81883543091761868</v>
      </c>
      <c r="BN148" s="77">
        <f t="array" ref="BN148">10^ (LOG(INDEX($I$6:$AE$6,MATCH(BN$6/100,$I148:$AE148,-1)))-(INDEX($I148:$AE148,MATCH(BN$6/100,$I148:$AE148,-1))-BN$6/100)/(INDEX($I148:$AE148,MATCH(BN$6/100,$I148:$AE148,-1))-INDEX($I148:$AE148,MATCH(BN$6/100,$I148:$AE148,-1)+1))*(LOG(INDEX($I$6:$AE$6,MATCH(BN$6/100,$I148:$AE148,-1)))-LOG(INDEX($I$6:$AE$6,MATCH(BN$6/100,$I148:$AE148,-1)+1))))</f>
        <v>1.3044170555051551</v>
      </c>
      <c r="BO148" s="77">
        <f t="array" ref="BO148">10^ (LOG(INDEX($I$6:$AE$6,MATCH(BO$6/100,$I148:$AE148,-1)))-(INDEX($I148:$AE148,MATCH(BO$6/100,$I148:$AE148,-1))-BO$6/100)/(INDEX($I148:$AE148,MATCH(BO$6/100,$I148:$AE148,-1))-INDEX($I148:$AE148,MATCH(BO$6/100,$I148:$AE148,-1)+1))*(LOG(INDEX($I$6:$AE$6,MATCH(BO$6/100,$I148:$AE148,-1)))-LOG(INDEX($I$6:$AE$6,MATCH(BO$6/100,$I148:$AE148,-1)+1))))</f>
        <v>1.9829287068602881</v>
      </c>
      <c r="BP148" s="77">
        <f t="array" ref="BP148">10^ (LOG(INDEX($I$6:$AE$6,MATCH(BP$6/100,$I148:$AE148,-1)))-(INDEX($I148:$AE148,MATCH(BP$6/100,$I148:$AE148,-1))-BP$6/100)/(INDEX($I148:$AE148,MATCH(BP$6/100,$I148:$AE148,-1))-INDEX($I148:$AE148,MATCH(BP$6/100,$I148:$AE148,-1)+1))*(LOG(INDEX($I$6:$AE$6,MATCH(BP$6/100,$I148:$AE148,-1)))-LOG(INDEX($I$6:$AE$6,MATCH(BP$6/100,$I148:$AE148,-1)+1))))</f>
        <v>3.0832216167156155</v>
      </c>
      <c r="BQ148" s="78">
        <f t="array" ref="BQ148">10^ (LOG(INDEX($I$6:$AE$6,MATCH(BQ$6/100,$I148:$AE148,-1)))-(INDEX($I148:$AE148,MATCH(BQ$6/100,$I148:$AE148,-1))-BQ$6/100)/(INDEX($I148:$AE148,MATCH(BQ$6/100,$I148:$AE148,-1))-INDEX($I148:$AE148,MATCH(BQ$6/100,$I148:$AE148,-1)+1))*(LOG(INDEX($I$6:$AE$6,MATCH(BQ$6/100,$I148:$AE148,-1)))-LOG(INDEX($I$6:$AE$6,MATCH(BQ$6/100,$I148:$AE148,-1)+1))))</f>
        <v>4.3446753483648024</v>
      </c>
    </row>
    <row r="149" spans="1:69" x14ac:dyDescent="0.2">
      <c r="A149" s="2"/>
      <c r="B149" s="79">
        <f t="shared" si="121"/>
        <v>148</v>
      </c>
      <c r="C149" s="71">
        <f t="shared" si="122"/>
        <v>149</v>
      </c>
      <c r="D149" s="71">
        <f t="shared" si="91"/>
        <v>148</v>
      </c>
      <c r="E149" s="57">
        <v>0</v>
      </c>
      <c r="F149" s="57" t="s">
        <v>101</v>
      </c>
      <c r="G149" s="118">
        <f t="array" ref="G149">SUM(IF(Data!$B$7:$B$669&gt;='1'!B149,IF(Data!$B$7:$B$669&lt;'1'!C149,IF(Data!$D$7:$D$669&gt;0,1))))</f>
        <v>0</v>
      </c>
      <c r="H149" s="120">
        <f t="array" ref="H149">SUM(IF(Data!$B$7:$B$669&gt;='1'!B149,IF(Data!$B$7:$B$669&lt;'1'!C149,IF(Data!$D$7:$D$669&gt;0,Data!$F$7:$F$669))))/3</f>
        <v>0</v>
      </c>
      <c r="I149" s="137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5"/>
      <c r="AF149" s="131"/>
      <c r="AG149" s="123"/>
      <c r="AH149" s="123"/>
      <c r="AI149" s="123"/>
      <c r="AJ149" s="123"/>
      <c r="AK149" s="123"/>
      <c r="AL149" s="123"/>
      <c r="AM149" s="123"/>
      <c r="AN149" s="123"/>
      <c r="AO149" s="123"/>
      <c r="AP149" s="123"/>
      <c r="AQ149" s="123"/>
      <c r="AR149" s="123"/>
      <c r="AS149" s="123"/>
      <c r="AT149" s="123"/>
      <c r="AU149" s="123"/>
      <c r="AV149" s="123"/>
      <c r="AW149" s="123"/>
      <c r="AX149" s="123"/>
      <c r="AY149" s="123"/>
      <c r="AZ149" s="123"/>
      <c r="BA149" s="132"/>
      <c r="BB149" s="74"/>
      <c r="BC149" s="74"/>
      <c r="BD149" s="74"/>
      <c r="BE149" s="74"/>
      <c r="BF149" s="74"/>
      <c r="BG149" s="74"/>
      <c r="BH149" s="74"/>
      <c r="BI149" s="77"/>
      <c r="BJ149" s="77"/>
      <c r="BK149" s="77"/>
      <c r="BL149" s="77"/>
      <c r="BM149" s="77"/>
      <c r="BN149" s="77"/>
      <c r="BO149" s="77"/>
      <c r="BP149" s="77"/>
      <c r="BQ149" s="78"/>
    </row>
    <row r="150" spans="1:69" x14ac:dyDescent="0.2">
      <c r="A150" s="2"/>
      <c r="B150" s="79">
        <f t="shared" si="121"/>
        <v>149</v>
      </c>
      <c r="C150" s="71">
        <f t="shared" si="122"/>
        <v>150</v>
      </c>
      <c r="D150" s="71">
        <f t="shared" si="91"/>
        <v>149</v>
      </c>
      <c r="E150" s="57">
        <v>0</v>
      </c>
      <c r="F150" s="57" t="s">
        <v>101</v>
      </c>
      <c r="G150" s="118">
        <f t="array" ref="G150">SUM(IF(Data!$B$7:$B$669&gt;='1'!B150,IF(Data!$B$7:$B$669&lt;'1'!C150,IF(Data!$D$7:$D$669&gt;0,1))))</f>
        <v>0</v>
      </c>
      <c r="H150" s="120">
        <f t="array" ref="H150">SUM(IF(Data!$B$7:$B$669&gt;='1'!B150,IF(Data!$B$7:$B$669&lt;'1'!C150,IF(Data!$D$7:$D$669&gt;0,Data!$F$7:$F$669))))/3</f>
        <v>0</v>
      </c>
      <c r="I150" s="137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5"/>
      <c r="AF150" s="131"/>
      <c r="AG150" s="123"/>
      <c r="AH150" s="123"/>
      <c r="AI150" s="123"/>
      <c r="AJ150" s="123"/>
      <c r="AK150" s="123"/>
      <c r="AL150" s="123"/>
      <c r="AM150" s="123"/>
      <c r="AN150" s="123"/>
      <c r="AO150" s="123"/>
      <c r="AP150" s="123"/>
      <c r="AQ150" s="123"/>
      <c r="AR150" s="123"/>
      <c r="AS150" s="123"/>
      <c r="AT150" s="123"/>
      <c r="AU150" s="123"/>
      <c r="AV150" s="123"/>
      <c r="AW150" s="123"/>
      <c r="AX150" s="123"/>
      <c r="AY150" s="123"/>
      <c r="AZ150" s="123"/>
      <c r="BA150" s="132"/>
      <c r="BB150" s="74"/>
      <c r="BC150" s="74"/>
      <c r="BD150" s="74"/>
      <c r="BE150" s="74"/>
      <c r="BF150" s="74"/>
      <c r="BG150" s="74"/>
      <c r="BH150" s="74"/>
      <c r="BI150" s="77"/>
      <c r="BJ150" s="77"/>
      <c r="BK150" s="77"/>
      <c r="BL150" s="77"/>
      <c r="BM150" s="77"/>
      <c r="BN150" s="77"/>
      <c r="BO150" s="77"/>
      <c r="BP150" s="77"/>
      <c r="BQ150" s="78"/>
    </row>
    <row r="151" spans="1:69" x14ac:dyDescent="0.2">
      <c r="A151" s="2"/>
      <c r="B151" s="79">
        <f t="shared" si="121"/>
        <v>150</v>
      </c>
      <c r="C151" s="71">
        <f t="shared" si="122"/>
        <v>151</v>
      </c>
      <c r="D151" s="71">
        <f t="shared" si="91"/>
        <v>150</v>
      </c>
      <c r="E151" s="57">
        <v>0</v>
      </c>
      <c r="F151" s="57" t="s">
        <v>101</v>
      </c>
      <c r="G151" s="118">
        <f t="array" ref="G151">SUM(IF(Data!$B$7:$B$669&gt;='1'!B151,IF(Data!$B$7:$B$669&lt;'1'!C151,IF(Data!$D$7:$D$669&gt;0,1))))</f>
        <v>0</v>
      </c>
      <c r="H151" s="120">
        <f t="array" ref="H151">SUM(IF(Data!$B$7:$B$669&gt;='1'!B151,IF(Data!$B$7:$B$669&lt;'1'!C151,IF(Data!$D$7:$D$669&gt;0,Data!$F$7:$F$669))))/3</f>
        <v>0</v>
      </c>
      <c r="I151" s="137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5"/>
      <c r="AF151" s="131"/>
      <c r="AG151" s="123"/>
      <c r="AH151" s="123"/>
      <c r="AI151" s="123"/>
      <c r="AJ151" s="123"/>
      <c r="AK151" s="123"/>
      <c r="AL151" s="123"/>
      <c r="AM151" s="123"/>
      <c r="AN151" s="123"/>
      <c r="AO151" s="123"/>
      <c r="AP151" s="123"/>
      <c r="AQ151" s="123"/>
      <c r="AR151" s="123"/>
      <c r="AS151" s="123"/>
      <c r="AT151" s="123"/>
      <c r="AU151" s="123"/>
      <c r="AV151" s="123"/>
      <c r="AW151" s="123"/>
      <c r="AX151" s="123"/>
      <c r="AY151" s="123"/>
      <c r="AZ151" s="123"/>
      <c r="BA151" s="132"/>
      <c r="BB151" s="74"/>
      <c r="BC151" s="74"/>
      <c r="BD151" s="74"/>
      <c r="BE151" s="74"/>
      <c r="BF151" s="74"/>
      <c r="BG151" s="74"/>
      <c r="BH151" s="74"/>
      <c r="BI151" s="77"/>
      <c r="BJ151" s="77"/>
      <c r="BK151" s="77"/>
      <c r="BL151" s="77"/>
      <c r="BM151" s="77"/>
      <c r="BN151" s="77"/>
      <c r="BO151" s="77"/>
      <c r="BP151" s="77"/>
      <c r="BQ151" s="78"/>
    </row>
    <row r="152" spans="1:69" x14ac:dyDescent="0.2">
      <c r="A152" s="2"/>
      <c r="B152" s="79">
        <f t="shared" si="121"/>
        <v>151</v>
      </c>
      <c r="C152" s="71">
        <f t="shared" si="122"/>
        <v>152</v>
      </c>
      <c r="D152" s="71">
        <f t="shared" si="91"/>
        <v>151</v>
      </c>
      <c r="E152" s="57">
        <v>0</v>
      </c>
      <c r="F152" s="57" t="s">
        <v>101</v>
      </c>
      <c r="G152" s="118">
        <f t="array" ref="G152">SUM(IF(Data!$B$7:$B$669&gt;='1'!B152,IF(Data!$B$7:$B$669&lt;'1'!C152,IF(Data!$D$7:$D$669&gt;0,1))))</f>
        <v>0</v>
      </c>
      <c r="H152" s="120">
        <f t="array" ref="H152">SUM(IF(Data!$B$7:$B$669&gt;='1'!B152,IF(Data!$B$7:$B$669&lt;'1'!C152,IF(Data!$D$7:$D$669&gt;0,Data!$F$7:$F$669))))/3</f>
        <v>0</v>
      </c>
      <c r="I152" s="137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5"/>
      <c r="AF152" s="131"/>
      <c r="AG152" s="123"/>
      <c r="AH152" s="123"/>
      <c r="AI152" s="123"/>
      <c r="AJ152" s="123"/>
      <c r="AK152" s="123"/>
      <c r="AL152" s="123"/>
      <c r="AM152" s="123"/>
      <c r="AN152" s="123"/>
      <c r="AO152" s="123"/>
      <c r="AP152" s="123"/>
      <c r="AQ152" s="123"/>
      <c r="AR152" s="123"/>
      <c r="AS152" s="123"/>
      <c r="AT152" s="123"/>
      <c r="AU152" s="123"/>
      <c r="AV152" s="123"/>
      <c r="AW152" s="123"/>
      <c r="AX152" s="123"/>
      <c r="AY152" s="123"/>
      <c r="AZ152" s="123"/>
      <c r="BA152" s="132"/>
      <c r="BB152" s="74"/>
      <c r="BC152" s="74"/>
      <c r="BD152" s="74"/>
      <c r="BE152" s="74"/>
      <c r="BF152" s="74"/>
      <c r="BG152" s="74"/>
      <c r="BH152" s="74"/>
      <c r="BI152" s="77"/>
      <c r="BJ152" s="77"/>
      <c r="BK152" s="77"/>
      <c r="BL152" s="77"/>
      <c r="BM152" s="77"/>
      <c r="BN152" s="77"/>
      <c r="BO152" s="77"/>
      <c r="BP152" s="77"/>
      <c r="BQ152" s="78"/>
    </row>
    <row r="153" spans="1:69" x14ac:dyDescent="0.2">
      <c r="A153" s="2"/>
      <c r="B153" s="79">
        <f t="shared" si="121"/>
        <v>152</v>
      </c>
      <c r="C153" s="71">
        <f t="shared" si="122"/>
        <v>153</v>
      </c>
      <c r="D153" s="71">
        <f t="shared" si="91"/>
        <v>152</v>
      </c>
      <c r="E153" s="57">
        <v>0</v>
      </c>
      <c r="F153" s="57" t="s">
        <v>101</v>
      </c>
      <c r="G153" s="118">
        <f t="array" ref="G153">SUM(IF(Data!$B$7:$B$669&gt;='1'!B153,IF(Data!$B$7:$B$669&lt;'1'!C153,IF(Data!$D$7:$D$669&gt;0,1))))</f>
        <v>0</v>
      </c>
      <c r="H153" s="120">
        <f t="array" ref="H153">SUM(IF(Data!$B$7:$B$669&gt;='1'!B153,IF(Data!$B$7:$B$669&lt;'1'!C153,IF(Data!$D$7:$D$669&gt;0,Data!$F$7:$F$669))))/3</f>
        <v>0</v>
      </c>
      <c r="I153" s="137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5"/>
      <c r="AF153" s="131"/>
      <c r="AG153" s="123"/>
      <c r="AH153" s="123"/>
      <c r="AI153" s="123"/>
      <c r="AJ153" s="123"/>
      <c r="AK153" s="123"/>
      <c r="AL153" s="123"/>
      <c r="AM153" s="123"/>
      <c r="AN153" s="123"/>
      <c r="AO153" s="123"/>
      <c r="AP153" s="123"/>
      <c r="AQ153" s="123"/>
      <c r="AR153" s="123"/>
      <c r="AS153" s="123"/>
      <c r="AT153" s="123"/>
      <c r="AU153" s="123"/>
      <c r="AV153" s="123"/>
      <c r="AW153" s="123"/>
      <c r="AX153" s="123"/>
      <c r="AY153" s="123"/>
      <c r="AZ153" s="123"/>
      <c r="BA153" s="132"/>
      <c r="BB153" s="74"/>
      <c r="BC153" s="74"/>
      <c r="BD153" s="74"/>
      <c r="BE153" s="74"/>
      <c r="BF153" s="74"/>
      <c r="BG153" s="74"/>
      <c r="BH153" s="74"/>
      <c r="BI153" s="77"/>
      <c r="BJ153" s="77"/>
      <c r="BK153" s="77"/>
      <c r="BL153" s="77"/>
      <c r="BM153" s="77"/>
      <c r="BN153" s="77"/>
      <c r="BO153" s="77"/>
      <c r="BP153" s="77"/>
      <c r="BQ153" s="78"/>
    </row>
    <row r="154" spans="1:69" x14ac:dyDescent="0.2">
      <c r="A154" s="2"/>
      <c r="B154" s="79">
        <f t="shared" si="121"/>
        <v>153</v>
      </c>
      <c r="C154" s="71">
        <f t="shared" si="122"/>
        <v>154</v>
      </c>
      <c r="D154" s="71">
        <f t="shared" si="91"/>
        <v>153</v>
      </c>
      <c r="E154" s="57">
        <v>0</v>
      </c>
      <c r="F154" s="57" t="s">
        <v>101</v>
      </c>
      <c r="G154" s="118">
        <f t="array" ref="G154">SUM(IF(Data!$B$7:$B$669&gt;='1'!B154,IF(Data!$B$7:$B$669&lt;'1'!C154,IF(Data!$D$7:$D$669&gt;0,1))))</f>
        <v>0</v>
      </c>
      <c r="H154" s="120">
        <f t="array" ref="H154">SUM(IF(Data!$B$7:$B$669&gt;='1'!B154,IF(Data!$B$7:$B$669&lt;'1'!C154,IF(Data!$D$7:$D$669&gt;0,Data!$F$7:$F$669))))/3</f>
        <v>0</v>
      </c>
      <c r="I154" s="137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5"/>
      <c r="AF154" s="131"/>
      <c r="AG154" s="123"/>
      <c r="AH154" s="123"/>
      <c r="AI154" s="123"/>
      <c r="AJ154" s="123"/>
      <c r="AK154" s="123"/>
      <c r="AL154" s="123"/>
      <c r="AM154" s="123"/>
      <c r="AN154" s="123"/>
      <c r="AO154" s="123"/>
      <c r="AP154" s="123"/>
      <c r="AQ154" s="123"/>
      <c r="AR154" s="123"/>
      <c r="AS154" s="123"/>
      <c r="AT154" s="123"/>
      <c r="AU154" s="123"/>
      <c r="AV154" s="123"/>
      <c r="AW154" s="123"/>
      <c r="AX154" s="123"/>
      <c r="AY154" s="123"/>
      <c r="AZ154" s="123"/>
      <c r="BA154" s="132"/>
      <c r="BB154" s="74"/>
      <c r="BC154" s="74"/>
      <c r="BD154" s="74"/>
      <c r="BE154" s="74"/>
      <c r="BF154" s="74"/>
      <c r="BG154" s="74"/>
      <c r="BH154" s="74"/>
      <c r="BI154" s="77"/>
      <c r="BJ154" s="77"/>
      <c r="BK154" s="77"/>
      <c r="BL154" s="77"/>
      <c r="BM154" s="77"/>
      <c r="BN154" s="77"/>
      <c r="BO154" s="77"/>
      <c r="BP154" s="77"/>
      <c r="BQ154" s="78"/>
    </row>
    <row r="155" spans="1:69" x14ac:dyDescent="0.2">
      <c r="A155" s="2"/>
      <c r="B155" s="79">
        <f t="shared" si="121"/>
        <v>154</v>
      </c>
      <c r="C155" s="71">
        <f t="shared" si="122"/>
        <v>155</v>
      </c>
      <c r="D155" s="71">
        <f t="shared" si="91"/>
        <v>154</v>
      </c>
      <c r="E155" s="57">
        <v>0</v>
      </c>
      <c r="F155" s="57" t="s">
        <v>101</v>
      </c>
      <c r="G155" s="118">
        <f t="array" ref="G155">SUM(IF(Data!$B$7:$B$669&gt;='1'!B155,IF(Data!$B$7:$B$669&lt;'1'!C155,IF(Data!$D$7:$D$669&gt;0,1))))</f>
        <v>3</v>
      </c>
      <c r="H155" s="120">
        <f t="array" ref="H155">SUM(IF(Data!$B$7:$B$669&gt;='1'!B155,IF(Data!$B$7:$B$669&lt;'1'!C155,IF(Data!$D$7:$D$669&gt;0,Data!$F$7:$F$669))))/3</f>
        <v>1.6666666666666667</v>
      </c>
      <c r="I155" s="137">
        <f t="array" ref="I155">SUM(IF(Data!$B$7:$B$669&gt;='1'!$B155,IF(Data!$B$7:$B$669&lt;'1'!$C155,IF(Data!$D$7:$D$669&gt;0,Data!H$7:H$669))))/'1'!$G155</f>
        <v>1</v>
      </c>
      <c r="J155" s="74">
        <f t="array" ref="J155">SUM(IF(Data!$B$7:$B$669&gt;='1'!$B155,IF(Data!$B$7:$B$669&lt;'1'!$C155,IF(Data!$D$7:$D$669&gt;0,Data!I$7:I$669))))/'1'!$G155</f>
        <v>1</v>
      </c>
      <c r="K155" s="74">
        <f t="array" ref="K155">SUM(IF(Data!$B$7:$B$669&gt;='1'!$B155,IF(Data!$B$7:$B$669&lt;'1'!$C155,IF(Data!$D$7:$D$669&gt;0,Data!J$7:J$669))))/'1'!$G155</f>
        <v>0.93500000000000005</v>
      </c>
      <c r="L155" s="74">
        <f t="array" ref="L155">SUM(IF(Data!$B$7:$B$669&gt;='1'!$B155,IF(Data!$B$7:$B$669&lt;'1'!$C155,IF(Data!$D$7:$D$669&gt;0,Data!K$7:K$669))))/'1'!$G155</f>
        <v>0.91633333333333333</v>
      </c>
      <c r="M155" s="74">
        <f t="array" ref="M155">SUM(IF(Data!$B$7:$B$669&gt;='1'!$B155,IF(Data!$B$7:$B$669&lt;'1'!$C155,IF(Data!$D$7:$D$669&gt;0,Data!L$7:L$669))))/'1'!$G155</f>
        <v>0.88533333333333342</v>
      </c>
      <c r="N155" s="74">
        <f t="array" ref="N155">SUM(IF(Data!$B$7:$B$669&gt;='1'!$B155,IF(Data!$B$7:$B$669&lt;'1'!$C155,IF(Data!$D$7:$D$669&gt;0,Data!M$7:M$669))))/'1'!$G155</f>
        <v>0.85033333333333327</v>
      </c>
      <c r="O155" s="74">
        <f t="array" ref="O155">SUM(IF(Data!$B$7:$B$669&gt;='1'!$B155,IF(Data!$B$7:$B$669&lt;'1'!$C155,IF(Data!$D$7:$D$669&gt;0,Data!N$7:N$669))))/'1'!$G155</f>
        <v>0.80666666666666664</v>
      </c>
      <c r="P155" s="74">
        <f t="array" ref="P155">SUM(IF(Data!$B$7:$B$669&gt;='1'!$B155,IF(Data!$B$7:$B$669&lt;'1'!$C155,IF(Data!$D$7:$D$669&gt;0,Data!O$7:O$669))))/'1'!$G155</f>
        <v>0.76766666666666661</v>
      </c>
      <c r="Q155" s="74">
        <f t="array" ref="Q155">SUM(IF(Data!$B$7:$B$669&gt;='1'!$B155,IF(Data!$B$7:$B$669&lt;'1'!$C155,IF(Data!$D$7:$D$669&gt;0,Data!P$7:P$669))))/'1'!$G155</f>
        <v>0.73133333333333328</v>
      </c>
      <c r="R155" s="74">
        <f t="array" ref="R155">SUM(IF(Data!$B$7:$B$669&gt;='1'!$B155,IF(Data!$B$7:$B$669&lt;'1'!$C155,IF(Data!$D$7:$D$669&gt;0,Data!Q$7:Q$669))))/'1'!$G155</f>
        <v>0.69466666666666665</v>
      </c>
      <c r="S155" s="74">
        <f t="array" ref="S155">SUM(IF(Data!$B$7:$B$669&gt;='1'!$B155,IF(Data!$B$7:$B$669&lt;'1'!$C155,IF(Data!$D$7:$D$669&gt;0,Data!R$7:R$669))))/'1'!$G155</f>
        <v>0.66666666666666663</v>
      </c>
      <c r="T155" s="74">
        <f t="array" ref="T155">SUM(IF(Data!$B$7:$B$669&gt;='1'!$B155,IF(Data!$B$7:$B$669&lt;'1'!$C155,IF(Data!$D$7:$D$669&gt;0,Data!S$7:S$669))))/'1'!$G155</f>
        <v>0.65239142281008455</v>
      </c>
      <c r="U155" s="74">
        <f t="array" ref="U155">SUM(IF(Data!$B$7:$B$669&gt;='1'!$B155,IF(Data!$B$7:$B$669&lt;'1'!$C155,IF(Data!$D$7:$D$669&gt;0,Data!T$7:T$669))))/'1'!$G155</f>
        <v>0.63966666666666672</v>
      </c>
      <c r="V155" s="74">
        <f t="array" ref="V155">SUM(IF(Data!$B$7:$B$669&gt;='1'!$B155,IF(Data!$B$7:$B$669&lt;'1'!$C155,IF(Data!$D$7:$D$669&gt;0,Data!U$7:U$669))))/'1'!$G155</f>
        <v>0.56599999999999995</v>
      </c>
      <c r="W155" s="74">
        <f t="array" ref="W155">SUM(IF(Data!$B$7:$B$669&gt;='1'!$B155,IF(Data!$B$7:$B$669&lt;'1'!$C155,IF(Data!$D$7:$D$669&gt;0,Data!V$7:V$669))))/'1'!$G155</f>
        <v>0.34600000000000003</v>
      </c>
      <c r="X155" s="74">
        <f t="array" ref="X155">SUM(IF(Data!$B$7:$B$669&gt;='1'!$B155,IF(Data!$B$7:$B$669&lt;'1'!$C155,IF(Data!$D$7:$D$669&gt;0,Data!W$7:W$669))))/'1'!$G155</f>
        <v>0.2283333333333333</v>
      </c>
      <c r="Y155" s="74">
        <f t="array" ref="Y155">SUM(IF(Data!$B$7:$B$669&gt;='1'!$B155,IF(Data!$B$7:$B$669&lt;'1'!$C155,IF(Data!$D$7:$D$669&gt;0,Data!X$7:X$669))))/'1'!$G155</f>
        <v>0.11466666666666665</v>
      </c>
      <c r="Z155" s="74">
        <f t="array" ref="Z155">SUM(IF(Data!$B$7:$B$669&gt;='1'!$B155,IF(Data!$B$7:$B$669&lt;'1'!$C155,IF(Data!$D$7:$D$669&gt;0,Data!Y$7:Y$669))))/'1'!$G155</f>
        <v>4.0333333333333339E-2</v>
      </c>
      <c r="AA155" s="74">
        <f t="array" ref="AA155">SUM(IF(Data!$B$7:$B$669&gt;='1'!$B155,IF(Data!$B$7:$B$669&lt;'1'!$C155,IF(Data!$D$7:$D$669&gt;0,Data!Z$7:Z$669))))/'1'!$G155</f>
        <v>1.7666666666666667E-2</v>
      </c>
      <c r="AB155" s="74">
        <f t="array" ref="AB155">SUM(IF(Data!$B$7:$B$669&gt;='1'!$B155,IF(Data!$B$7:$B$669&lt;'1'!$C155,IF(Data!$D$7:$D$669&gt;0,Data!AA$7:AA$669))))/'1'!$G155</f>
        <v>7.6666666666666662E-3</v>
      </c>
      <c r="AC155" s="74">
        <f t="array" ref="AC155">SUM(IF(Data!$B$7:$B$669&gt;='1'!$B155,IF(Data!$B$7:$B$669&lt;'1'!$C155,IF(Data!$D$7:$D$669&gt;0,Data!AB$7:AB$669))))/'1'!$G155</f>
        <v>5.6666666666666671E-3</v>
      </c>
      <c r="AD155" s="74">
        <f t="array" ref="AD155">SUM(IF(Data!$B$7:$B$669&gt;='1'!$B155,IF(Data!$B$7:$B$669&lt;'1'!$C155,IF(Data!$D$7:$D$669&gt;0,Data!AC$7:AC$669))))/'1'!$G155</f>
        <v>4.9358373114996692E-3</v>
      </c>
      <c r="AE155" s="75">
        <f t="array" ref="AE155">SUM(IF(Data!$B$7:$B$669&gt;='1'!$B155,IF(Data!$B$7:$B$669&lt;'1'!$C155,IF(Data!$D$7:$D$669&gt;0,Data!AD$7:AD$669))))/'1'!$G155</f>
        <v>0</v>
      </c>
      <c r="AF155" s="131">
        <f t="shared" si="92"/>
        <v>0</v>
      </c>
      <c r="AG155" s="123">
        <f t="shared" si="93"/>
        <v>6.4999999999999947E-2</v>
      </c>
      <c r="AH155" s="123">
        <f t="shared" si="94"/>
        <v>1.866666666666672E-2</v>
      </c>
      <c r="AI155" s="123">
        <f t="shared" si="95"/>
        <v>3.0999999999999917E-2</v>
      </c>
      <c r="AJ155" s="123">
        <f t="shared" si="96"/>
        <v>3.5000000000000142E-2</v>
      </c>
      <c r="AK155" s="123">
        <f t="shared" si="97"/>
        <v>4.3666666666666631E-2</v>
      </c>
      <c r="AL155" s="123">
        <f t="shared" si="98"/>
        <v>3.9000000000000035E-2</v>
      </c>
      <c r="AM155" s="123">
        <f t="shared" si="99"/>
        <v>3.6333333333333329E-2</v>
      </c>
      <c r="AN155" s="123">
        <f t="shared" si="100"/>
        <v>3.6666666666666625E-2</v>
      </c>
      <c r="AO155" s="123">
        <f t="shared" si="101"/>
        <v>2.8000000000000025E-2</v>
      </c>
      <c r="AP155" s="123">
        <f t="shared" si="102"/>
        <v>1.4275243856582076E-2</v>
      </c>
      <c r="AQ155" s="123">
        <f t="shared" si="103"/>
        <v>1.2724756143417837E-2</v>
      </c>
      <c r="AR155" s="123">
        <f t="shared" si="104"/>
        <v>7.3666666666666769E-2</v>
      </c>
      <c r="AS155" s="123">
        <f t="shared" si="105"/>
        <v>0.21999999999999992</v>
      </c>
      <c r="AT155" s="123">
        <f t="shared" si="106"/>
        <v>0.11766666666666672</v>
      </c>
      <c r="AU155" s="123">
        <f t="shared" si="107"/>
        <v>0.11366666666666665</v>
      </c>
      <c r="AV155" s="123">
        <f t="shared" si="108"/>
        <v>7.4333333333333307E-2</v>
      </c>
      <c r="AW155" s="123">
        <f t="shared" si="109"/>
        <v>2.2666666666666672E-2</v>
      </c>
      <c r="AX155" s="123">
        <f t="shared" si="110"/>
        <v>1.0000000000000002E-2</v>
      </c>
      <c r="AY155" s="123">
        <f t="shared" si="111"/>
        <v>1.9999999999999992E-3</v>
      </c>
      <c r="AZ155" s="123">
        <f t="shared" si="112"/>
        <v>7.3082935516699792E-4</v>
      </c>
      <c r="BA155" s="132">
        <f t="shared" si="113"/>
        <v>4.9358373114996692E-3</v>
      </c>
      <c r="BB155" s="74">
        <f t="shared" si="114"/>
        <v>0</v>
      </c>
      <c r="BC155" s="74">
        <f t="shared" si="115"/>
        <v>0.34760857718991545</v>
      </c>
      <c r="BD155" s="74">
        <f t="shared" si="116"/>
        <v>0.64745558549858506</v>
      </c>
      <c r="BE155" s="74">
        <f t="shared" si="117"/>
        <v>4.9358373114996692E-3</v>
      </c>
      <c r="BF155" s="74">
        <f t="shared" si="118"/>
        <v>1.8607053264661251</v>
      </c>
      <c r="BG155" s="74">
        <f t="shared" si="119"/>
        <v>11.749325341884589</v>
      </c>
      <c r="BH155" s="74">
        <f t="shared" si="120"/>
        <v>0.71930071050507338</v>
      </c>
      <c r="BI155" s="77">
        <f t="array" ref="BI155">10^ (LOG(INDEX($I$6:$AE$6,MATCH(BI$6/100,$I155:$AE155,-1)))-(INDEX($I155:$AE155,MATCH(BI$6/100,$I155:$AE155,-1))-BI$6/100)/(INDEX($I155:$AE155,MATCH(BI$6/100,$I155:$AE155,-1))-INDEX($I155:$AE155,MATCH(BI$6/100,$I155:$AE155,-1)+1))*(LOG(INDEX($I$6:$AE$6,MATCH(BI$6/100,$I155:$AE155,-1)))-LOG(INDEX($I$6:$AE$6,MATCH(BI$6/100,$I155:$AE155,-1)+1))))</f>
        <v>0.39302199232553475</v>
      </c>
      <c r="BJ155" s="77">
        <f t="array" ref="BJ155">10^ (LOG(INDEX($I$6:$AE$6,MATCH(BJ$6/100,$I155:$AE155,-1)))-(INDEX($I155:$AE155,MATCH(BJ$6/100,$I155:$AE155,-1))-BJ$6/100)/(INDEX($I155:$AE155,MATCH(BJ$6/100,$I155:$AE155,-1))-INDEX($I155:$AE155,MATCH(BJ$6/100,$I155:$AE155,-1)+1))*(LOG(INDEX($I$6:$AE$6,MATCH(BJ$6/100,$I155:$AE155,-1)))-LOG(INDEX($I$6:$AE$6,MATCH(BJ$6/100,$I155:$AE155,-1)+1))))</f>
        <v>0.48420399820985166</v>
      </c>
      <c r="BK155" s="77">
        <f t="array" ref="BK155">10^ (LOG(INDEX($I$6:$AE$6,MATCH(BK$6/100,$I155:$AE155,-1)))-(INDEX($I155:$AE155,MATCH(BK$6/100,$I155:$AE155,-1))-BK$6/100)/(INDEX($I155:$AE155,MATCH(BK$6/100,$I155:$AE155,-1))-INDEX($I155:$AE155,MATCH(BK$6/100,$I155:$AE155,-1)+1))*(LOG(INDEX($I$6:$AE$6,MATCH(BK$6/100,$I155:$AE155,-1)))-LOG(INDEX($I$6:$AE$6,MATCH(BK$6/100,$I155:$AE155,-1)+1))))</f>
        <v>0.63974230624539496</v>
      </c>
      <c r="BL155" s="77">
        <f t="array" ref="BL155">10^ (LOG(INDEX($I$6:$AE$6,MATCH(BL$6/100,$I155:$AE155,-1)))-(INDEX($I155:$AE155,MATCH(BL$6/100,$I155:$AE155,-1))-BL$6/100)/(INDEX($I155:$AE155,MATCH(BL$6/100,$I155:$AE155,-1))-INDEX($I155:$AE155,MATCH(BL$6/100,$I155:$AE155,-1)+1))*(LOG(INDEX($I$6:$AE$6,MATCH(BL$6/100,$I155:$AE155,-1)))-LOG(INDEX($I$6:$AE$6,MATCH(BL$6/100,$I155:$AE155,-1)+1))))</f>
        <v>0.85534609500219017</v>
      </c>
      <c r="BM155" s="77">
        <f t="array" ref="BM155">10^ (LOG(INDEX($I$6:$AE$6,MATCH(BM$6/100,$I155:$AE155,-1)))-(INDEX($I155:$AE155,MATCH(BM$6/100,$I155:$AE155,-1))-BM$6/100)/(INDEX($I155:$AE155,MATCH(BM$6/100,$I155:$AE155,-1))-INDEX($I155:$AE155,MATCH(BM$6/100,$I155:$AE155,-1)+1))*(LOG(INDEX($I$6:$AE$6,MATCH(BM$6/100,$I155:$AE155,-1)))-LOG(INDEX($I$6:$AE$6,MATCH(BM$6/100,$I155:$AE155,-1)+1))))</f>
        <v>1.0820630072161346</v>
      </c>
      <c r="BN155" s="77">
        <f t="array" ref="BN155">10^ (LOG(INDEX($I$6:$AE$6,MATCH(BN$6/100,$I155:$AE155,-1)))-(INDEX($I155:$AE155,MATCH(BN$6/100,$I155:$AE155,-1))-BN$6/100)/(INDEX($I155:$AE155,MATCH(BN$6/100,$I155:$AE155,-1))-INDEX($I155:$AE155,MATCH(BN$6/100,$I155:$AE155,-1)+1))*(LOG(INDEX($I$6:$AE$6,MATCH(BN$6/100,$I155:$AE155,-1)))-LOG(INDEX($I$6:$AE$6,MATCH(BN$6/100,$I155:$AE155,-1)+1))))</f>
        <v>1.9398375639421361</v>
      </c>
      <c r="BO155" s="77">
        <f t="array" ref="BO155">10^ (LOG(INDEX($I$6:$AE$6,MATCH(BO$6/100,$I155:$AE155,-1)))-(INDEX($I155:$AE155,MATCH(BO$6/100,$I155:$AE155,-1))-BO$6/100)/(INDEX($I155:$AE155,MATCH(BO$6/100,$I155:$AE155,-1))-INDEX($I155:$AE155,MATCH(BO$6/100,$I155:$AE155,-1)+1))*(LOG(INDEX($I$6:$AE$6,MATCH(BO$6/100,$I155:$AE155,-1)))-LOG(INDEX($I$6:$AE$6,MATCH(BO$6/100,$I155:$AE155,-1)+1))))</f>
        <v>5.7405927780519299</v>
      </c>
      <c r="BP155" s="77">
        <f t="array" ref="BP155">10^ (LOG(INDEX($I$6:$AE$6,MATCH(BP$6/100,$I155:$AE155,-1)))-(INDEX($I155:$AE155,MATCH(BP$6/100,$I155:$AE155,-1))-BP$6/100)/(INDEX($I155:$AE155,MATCH(BP$6/100,$I155:$AE155,-1))-INDEX($I155:$AE155,MATCH(BP$6/100,$I155:$AE155,-1)+1))*(LOG(INDEX($I$6:$AE$6,MATCH(BP$6/100,$I155:$AE155,-1)))-LOG(INDEX($I$6:$AE$6,MATCH(BP$6/100,$I155:$AE155,-1)+1))))</f>
        <v>12.492995534477352</v>
      </c>
      <c r="BQ155" s="78">
        <f t="array" ref="BQ155">10^ (LOG(INDEX($I$6:$AE$6,MATCH(BQ$6/100,$I155:$AE155,-1)))-(INDEX($I155:$AE155,MATCH(BQ$6/100,$I155:$AE155,-1))-BQ$6/100)/(INDEX($I155:$AE155,MATCH(BQ$6/100,$I155:$AE155,-1))-INDEX($I155:$AE155,MATCH(BQ$6/100,$I155:$AE155,-1)+1))*(LOG(INDEX($I$6:$AE$6,MATCH(BQ$6/100,$I155:$AE155,-1)))-LOG(INDEX($I$6:$AE$6,MATCH(BQ$6/100,$I155:$AE155,-1)+1))))</f>
        <v>22.886894828246998</v>
      </c>
    </row>
    <row r="156" spans="1:69" x14ac:dyDescent="0.2">
      <c r="A156" s="2"/>
      <c r="B156" s="79">
        <f t="shared" si="121"/>
        <v>155</v>
      </c>
      <c r="C156" s="71">
        <f t="shared" si="122"/>
        <v>156</v>
      </c>
      <c r="D156" s="71">
        <f t="shared" si="91"/>
        <v>155</v>
      </c>
      <c r="E156" s="57">
        <v>0</v>
      </c>
      <c r="F156" s="57" t="s">
        <v>101</v>
      </c>
      <c r="G156" s="118">
        <f t="array" ref="G156">SUM(IF(Data!$B$7:$B$669&gt;='1'!B156,IF(Data!$B$7:$B$669&lt;'1'!C156,IF(Data!$D$7:$D$669&gt;0,1))))</f>
        <v>3</v>
      </c>
      <c r="H156" s="120">
        <f t="array" ref="H156">SUM(IF(Data!$B$7:$B$669&gt;='1'!B156,IF(Data!$B$7:$B$669&lt;'1'!C156,IF(Data!$D$7:$D$669&gt;0,Data!$F$7:$F$669))))/3</f>
        <v>1.3333333333333333</v>
      </c>
      <c r="I156" s="137">
        <f t="array" ref="I156">SUM(IF(Data!$B$7:$B$669&gt;='1'!$B156,IF(Data!$B$7:$B$669&lt;'1'!$C156,IF(Data!$D$7:$D$669&gt;0,Data!H$7:H$669))))/'1'!$G156</f>
        <v>1</v>
      </c>
      <c r="J156" s="74">
        <f t="array" ref="J156">SUM(IF(Data!$B$7:$B$669&gt;='1'!$B156,IF(Data!$B$7:$B$669&lt;'1'!$C156,IF(Data!$D$7:$D$669&gt;0,Data!I$7:I$669))))/'1'!$G156</f>
        <v>1</v>
      </c>
      <c r="K156" s="74">
        <f t="array" ref="K156">SUM(IF(Data!$B$7:$B$669&gt;='1'!$B156,IF(Data!$B$7:$B$669&lt;'1'!$C156,IF(Data!$D$7:$D$669&gt;0,Data!J$7:J$669))))/'1'!$G156</f>
        <v>0.39366666666666666</v>
      </c>
      <c r="L156" s="74">
        <f t="array" ref="L156">SUM(IF(Data!$B$7:$B$669&gt;='1'!$B156,IF(Data!$B$7:$B$669&lt;'1'!$C156,IF(Data!$D$7:$D$669&gt;0,Data!K$7:K$669))))/'1'!$G156</f>
        <v>0.36433333333333334</v>
      </c>
      <c r="M156" s="74">
        <f t="array" ref="M156">SUM(IF(Data!$B$7:$B$669&gt;='1'!$B156,IF(Data!$B$7:$B$669&lt;'1'!$C156,IF(Data!$D$7:$D$669&gt;0,Data!L$7:L$669))))/'1'!$G156</f>
        <v>0.34566666666666662</v>
      </c>
      <c r="N156" s="74">
        <f t="array" ref="N156">SUM(IF(Data!$B$7:$B$669&gt;='1'!$B156,IF(Data!$B$7:$B$669&lt;'1'!$C156,IF(Data!$D$7:$D$669&gt;0,Data!M$7:M$669))))/'1'!$G156</f>
        <v>0.34233333333333332</v>
      </c>
      <c r="O156" s="74">
        <f t="array" ref="O156">SUM(IF(Data!$B$7:$B$669&gt;='1'!$B156,IF(Data!$B$7:$B$669&lt;'1'!$C156,IF(Data!$D$7:$D$669&gt;0,Data!N$7:N$669))))/'1'!$G156</f>
        <v>0.34166666666666662</v>
      </c>
      <c r="P156" s="74">
        <f t="array" ref="P156">SUM(IF(Data!$B$7:$B$669&gt;='1'!$B156,IF(Data!$B$7:$B$669&lt;'1'!$C156,IF(Data!$D$7:$D$669&gt;0,Data!O$7:O$669))))/'1'!$G156</f>
        <v>0.33533333333333332</v>
      </c>
      <c r="Q156" s="74">
        <f t="array" ref="Q156">SUM(IF(Data!$B$7:$B$669&gt;='1'!$B156,IF(Data!$B$7:$B$669&lt;'1'!$C156,IF(Data!$D$7:$D$669&gt;0,Data!P$7:P$669))))/'1'!$G156</f>
        <v>0.32833333333333331</v>
      </c>
      <c r="R156" s="74">
        <f t="array" ref="R156">SUM(IF(Data!$B$7:$B$669&gt;='1'!$B156,IF(Data!$B$7:$B$669&lt;'1'!$C156,IF(Data!$D$7:$D$669&gt;0,Data!Q$7:Q$669))))/'1'!$G156</f>
        <v>0.32133333333333336</v>
      </c>
      <c r="S156" s="74">
        <f t="array" ref="S156">SUM(IF(Data!$B$7:$B$669&gt;='1'!$B156,IF(Data!$B$7:$B$669&lt;'1'!$C156,IF(Data!$D$7:$D$669&gt;0,Data!R$7:R$669))))/'1'!$G156</f>
        <v>0.31466666666666665</v>
      </c>
      <c r="T156" s="74">
        <f t="array" ref="T156">SUM(IF(Data!$B$7:$B$669&gt;='1'!$B156,IF(Data!$B$7:$B$669&lt;'1'!$C156,IF(Data!$D$7:$D$669&gt;0,Data!S$7:S$669))))/'1'!$G156</f>
        <v>0.3118468654110455</v>
      </c>
      <c r="U156" s="74">
        <f t="array" ref="U156">SUM(IF(Data!$B$7:$B$669&gt;='1'!$B156,IF(Data!$B$7:$B$669&lt;'1'!$C156,IF(Data!$D$7:$D$669&gt;0,Data!T$7:T$669))))/'1'!$G156</f>
        <v>0.30933333333333335</v>
      </c>
      <c r="V156" s="74">
        <f t="array" ref="V156">SUM(IF(Data!$B$7:$B$669&gt;='1'!$B156,IF(Data!$B$7:$B$669&lt;'1'!$C156,IF(Data!$D$7:$D$669&gt;0,Data!U$7:U$669))))/'1'!$G156</f>
        <v>0.30233333333333334</v>
      </c>
      <c r="W156" s="74">
        <f t="array" ref="W156">SUM(IF(Data!$B$7:$B$669&gt;='1'!$B156,IF(Data!$B$7:$B$669&lt;'1'!$C156,IF(Data!$D$7:$D$669&gt;0,Data!V$7:V$669))))/'1'!$G156</f>
        <v>0.28833333333333333</v>
      </c>
      <c r="X156" s="74">
        <f t="array" ref="X156">SUM(IF(Data!$B$7:$B$669&gt;='1'!$B156,IF(Data!$B$7:$B$669&lt;'1'!$C156,IF(Data!$D$7:$D$669&gt;0,Data!W$7:W$669))))/'1'!$G156</f>
        <v>0.22533333333333336</v>
      </c>
      <c r="Y156" s="74">
        <f t="array" ref="Y156">SUM(IF(Data!$B$7:$B$669&gt;='1'!$B156,IF(Data!$B$7:$B$669&lt;'1'!$C156,IF(Data!$D$7:$D$669&gt;0,Data!X$7:X$669))))/'1'!$G156</f>
        <v>0.12933333333333333</v>
      </c>
      <c r="Z156" s="74">
        <f t="array" ref="Z156">SUM(IF(Data!$B$7:$B$669&gt;='1'!$B156,IF(Data!$B$7:$B$669&lt;'1'!$C156,IF(Data!$D$7:$D$669&gt;0,Data!Y$7:Y$669))))/'1'!$G156</f>
        <v>1.7333333333333336E-2</v>
      </c>
      <c r="AA156" s="74">
        <f t="array" ref="AA156">SUM(IF(Data!$B$7:$B$669&gt;='1'!$B156,IF(Data!$B$7:$B$669&lt;'1'!$C156,IF(Data!$D$7:$D$669&gt;0,Data!Z$7:Z$669))))/'1'!$G156</f>
        <v>3.3333333333333335E-3</v>
      </c>
      <c r="AB156" s="74">
        <f t="array" ref="AB156">SUM(IF(Data!$B$7:$B$669&gt;='1'!$B156,IF(Data!$B$7:$B$669&lt;'1'!$C156,IF(Data!$D$7:$D$669&gt;0,Data!AA$7:AA$669))))/'1'!$G156</f>
        <v>2E-3</v>
      </c>
      <c r="AC156" s="74">
        <f t="array" ref="AC156">SUM(IF(Data!$B$7:$B$669&gt;='1'!$B156,IF(Data!$B$7:$B$669&lt;'1'!$C156,IF(Data!$D$7:$D$669&gt;0,Data!AB$7:AB$669))))/'1'!$G156</f>
        <v>1E-3</v>
      </c>
      <c r="AD156" s="74">
        <f t="array" ref="AD156">SUM(IF(Data!$B$7:$B$669&gt;='1'!$B156,IF(Data!$B$7:$B$669&lt;'1'!$C156,IF(Data!$D$7:$D$669&gt;0,Data!AC$7:AC$669))))/'1'!$G156</f>
        <v>8.7103011379405942E-4</v>
      </c>
      <c r="AE156" s="75">
        <f t="array" ref="AE156">SUM(IF(Data!$B$7:$B$669&gt;='1'!$B156,IF(Data!$B$7:$B$669&lt;'1'!$C156,IF(Data!$D$7:$D$669&gt;0,Data!AD$7:AD$669))))/'1'!$G156</f>
        <v>0</v>
      </c>
      <c r="AF156" s="131">
        <f t="shared" si="92"/>
        <v>0</v>
      </c>
      <c r="AG156" s="123">
        <f t="shared" si="93"/>
        <v>0.60633333333333339</v>
      </c>
      <c r="AH156" s="123">
        <f t="shared" si="94"/>
        <v>2.9333333333333322E-2</v>
      </c>
      <c r="AI156" s="123">
        <f t="shared" si="95"/>
        <v>1.866666666666672E-2</v>
      </c>
      <c r="AJ156" s="123">
        <f t="shared" si="96"/>
        <v>3.3333333333332993E-3</v>
      </c>
      <c r="AK156" s="123">
        <f t="shared" si="97"/>
        <v>6.6666666666670427E-4</v>
      </c>
      <c r="AL156" s="123">
        <f t="shared" si="98"/>
        <v>6.333333333333302E-3</v>
      </c>
      <c r="AM156" s="123">
        <f t="shared" si="99"/>
        <v>7.0000000000000062E-3</v>
      </c>
      <c r="AN156" s="123">
        <f t="shared" si="100"/>
        <v>6.9999999999999507E-3</v>
      </c>
      <c r="AO156" s="123">
        <f t="shared" si="101"/>
        <v>6.6666666666667096E-3</v>
      </c>
      <c r="AP156" s="123">
        <f t="shared" si="102"/>
        <v>2.819801255621146E-3</v>
      </c>
      <c r="AQ156" s="123">
        <f t="shared" si="103"/>
        <v>2.513532077712155E-3</v>
      </c>
      <c r="AR156" s="123">
        <f t="shared" si="104"/>
        <v>7.0000000000000062E-3</v>
      </c>
      <c r="AS156" s="123">
        <f t="shared" si="105"/>
        <v>1.4000000000000012E-2</v>
      </c>
      <c r="AT156" s="123">
        <f t="shared" si="106"/>
        <v>6.2999999999999973E-2</v>
      </c>
      <c r="AU156" s="123">
        <f t="shared" si="107"/>
        <v>9.600000000000003E-2</v>
      </c>
      <c r="AV156" s="123">
        <f t="shared" si="108"/>
        <v>0.11199999999999999</v>
      </c>
      <c r="AW156" s="123">
        <f t="shared" si="109"/>
        <v>1.4000000000000002E-2</v>
      </c>
      <c r="AX156" s="123">
        <f t="shared" si="110"/>
        <v>1.3333333333333335E-3</v>
      </c>
      <c r="AY156" s="123">
        <f t="shared" si="111"/>
        <v>1E-3</v>
      </c>
      <c r="AZ156" s="123">
        <f t="shared" si="112"/>
        <v>1.289698862059406E-4</v>
      </c>
      <c r="BA156" s="132">
        <f t="shared" si="113"/>
        <v>8.7103011379405942E-4</v>
      </c>
      <c r="BB156" s="74">
        <f t="shared" si="114"/>
        <v>0</v>
      </c>
      <c r="BC156" s="74">
        <f t="shared" si="115"/>
        <v>0.68815313458895466</v>
      </c>
      <c r="BD156" s="74">
        <f t="shared" si="116"/>
        <v>0.31097583529725142</v>
      </c>
      <c r="BE156" s="74">
        <f t="shared" si="117"/>
        <v>8.7103011379405942E-4</v>
      </c>
      <c r="BF156" s="74">
        <f t="shared" si="118"/>
        <v>10.553613214774437</v>
      </c>
      <c r="BG156" s="74">
        <f t="shared" si="119"/>
        <v>42.710691953064725</v>
      </c>
      <c r="BH156" s="74">
        <f t="shared" si="120"/>
        <v>0.48776356202787957</v>
      </c>
      <c r="BI156" s="77">
        <f t="array" ref="BI156">10^ (LOG(INDEX($I$6:$AE$6,MATCH(BI$6/100,$I156:$AE156,-1)))-(INDEX($I156:$AE156,MATCH(BI$6/100,$I156:$AE156,-1))-BI$6/100)/(INDEX($I156:$AE156,MATCH(BI$6/100,$I156:$AE156,-1))-INDEX($I156:$AE156,MATCH(BI$6/100,$I156:$AE156,-1)+1))*(LOG(INDEX($I$6:$AE$6,MATCH(BI$6/100,$I156:$AE156,-1)))-LOG(INDEX($I$6:$AE$6,MATCH(BI$6/100,$I156:$AE156,-1)+1))))</f>
        <v>0.38457200102498829</v>
      </c>
      <c r="BJ156" s="77">
        <f t="array" ref="BJ156">10^ (LOG(INDEX($I$6:$AE$6,MATCH(BJ$6/100,$I156:$AE156,-1)))-(INDEX($I156:$AE156,MATCH(BJ$6/100,$I156:$AE156,-1))-BJ$6/100)/(INDEX($I156:$AE156,MATCH(BJ$6/100,$I156:$AE156,-1))-INDEX($I156:$AE156,MATCH(BJ$6/100,$I156:$AE156,-1)+1))*(LOG(INDEX($I$6:$AE$6,MATCH(BJ$6/100,$I156:$AE156,-1)))-LOG(INDEX($I$6:$AE$6,MATCH(BJ$6/100,$I156:$AE156,-1)+1))))</f>
        <v>0.4706866286309726</v>
      </c>
      <c r="BK156" s="77">
        <f t="array" ref="BK156">10^ (LOG(INDEX($I$6:$AE$6,MATCH(BK$6/100,$I156:$AE156,-1)))-(INDEX($I156:$AE156,MATCH(BK$6/100,$I156:$AE156,-1))-BK$6/100)/(INDEX($I156:$AE156,MATCH(BK$6/100,$I156:$AE156,-1))-INDEX($I156:$AE156,MATCH(BK$6/100,$I156:$AE156,-1)+1))*(LOG(INDEX($I$6:$AE$6,MATCH(BK$6/100,$I156:$AE156,-1)))-LOG(INDEX($I$6:$AE$6,MATCH(BK$6/100,$I156:$AE156,-1)+1))))</f>
        <v>0.68766630936937034</v>
      </c>
      <c r="BL156" s="77">
        <f t="array" ref="BL156">10^ (LOG(INDEX($I$6:$AE$6,MATCH(BL$6/100,$I156:$AE156,-1)))-(INDEX($I156:$AE156,MATCH(BL$6/100,$I156:$AE156,-1))-BL$6/100)/(INDEX($I156:$AE156,MATCH(BL$6/100,$I156:$AE156,-1))-INDEX($I156:$AE156,MATCH(BL$6/100,$I156:$AE156,-1)+1))*(LOG(INDEX($I$6:$AE$6,MATCH(BL$6/100,$I156:$AE156,-1)))-LOG(INDEX($I$6:$AE$6,MATCH(BL$6/100,$I156:$AE156,-1)+1))))</f>
        <v>21.149152994783307</v>
      </c>
      <c r="BM156" s="77">
        <f t="array" ref="BM156">10^ (LOG(INDEX($I$6:$AE$6,MATCH(BM$6/100,$I156:$AE156,-1)))-(INDEX($I156:$AE156,MATCH(BM$6/100,$I156:$AE156,-1))-BM$6/100)/(INDEX($I156:$AE156,MATCH(BM$6/100,$I156:$AE156,-1))-INDEX($I156:$AE156,MATCH(BM$6/100,$I156:$AE156,-1)+1))*(LOG(INDEX($I$6:$AE$6,MATCH(BM$6/100,$I156:$AE156,-1)))-LOG(INDEX($I$6:$AE$6,MATCH(BM$6/100,$I156:$AE156,-1)+1))))</f>
        <v>42.511584851736664</v>
      </c>
      <c r="BN156" s="77">
        <f t="array" ref="BN156">10^ (LOG(INDEX($I$6:$AE$6,MATCH(BN$6/100,$I156:$AE156,-1)))-(INDEX($I156:$AE156,MATCH(BN$6/100,$I156:$AE156,-1))-BN$6/100)/(INDEX($I156:$AE156,MATCH(BN$6/100,$I156:$AE156,-1))-INDEX($I156:$AE156,MATCH(BN$6/100,$I156:$AE156,-1)+1))*(LOG(INDEX($I$6:$AE$6,MATCH(BN$6/100,$I156:$AE156,-1)))-LOG(INDEX($I$6:$AE$6,MATCH(BN$6/100,$I156:$AE156,-1)+1))))</f>
        <v>47.836265982472923</v>
      </c>
      <c r="BO156" s="77">
        <f t="array" ref="BO156">10^ (LOG(INDEX($I$6:$AE$6,MATCH(BO$6/100,$I156:$AE156,-1)))-(INDEX($I156:$AE156,MATCH(BO$6/100,$I156:$AE156,-1))-BO$6/100)/(INDEX($I156:$AE156,MATCH(BO$6/100,$I156:$AE156,-1))-INDEX($I156:$AE156,MATCH(BO$6/100,$I156:$AE156,-1)+1))*(LOG(INDEX($I$6:$AE$6,MATCH(BO$6/100,$I156:$AE156,-1)))-LOG(INDEX($I$6:$AE$6,MATCH(BO$6/100,$I156:$AE156,-1)+1))))</f>
        <v>51.751616841016784</v>
      </c>
      <c r="BP156" s="77">
        <f t="array" ref="BP156">10^ (LOG(INDEX($I$6:$AE$6,MATCH(BP$6/100,$I156:$AE156,-1)))-(INDEX($I156:$AE156,MATCH(BP$6/100,$I156:$AE156,-1))-BP$6/100)/(INDEX($I156:$AE156,MATCH(BP$6/100,$I156:$AE156,-1))-INDEX($I156:$AE156,MATCH(BP$6/100,$I156:$AE156,-1)+1))*(LOG(INDEX($I$6:$AE$6,MATCH(BP$6/100,$I156:$AE156,-1)))-LOG(INDEX($I$6:$AE$6,MATCH(BP$6/100,$I156:$AE156,-1)+1))))</f>
        <v>55.548701111258573</v>
      </c>
      <c r="BQ156" s="78">
        <f t="array" ref="BQ156">10^ (LOG(INDEX($I$6:$AE$6,MATCH(BQ$6/100,$I156:$AE156,-1)))-(INDEX($I156:$AE156,MATCH(BQ$6/100,$I156:$AE156,-1))-BQ$6/100)/(INDEX($I156:$AE156,MATCH(BQ$6/100,$I156:$AE156,-1))-INDEX($I156:$AE156,MATCH(BQ$6/100,$I156:$AE156,-1)+1))*(LOG(INDEX($I$6:$AE$6,MATCH(BQ$6/100,$I156:$AE156,-1)))-LOG(INDEX($I$6:$AE$6,MATCH(BQ$6/100,$I156:$AE156,-1)+1))))</f>
        <v>58.233634828337195</v>
      </c>
    </row>
    <row r="157" spans="1:69" x14ac:dyDescent="0.2">
      <c r="A157" s="2"/>
      <c r="B157" s="79">
        <f t="shared" si="121"/>
        <v>156</v>
      </c>
      <c r="C157" s="71">
        <f t="shared" si="122"/>
        <v>157</v>
      </c>
      <c r="D157" s="71">
        <f t="shared" si="91"/>
        <v>156</v>
      </c>
      <c r="E157" s="57">
        <v>0</v>
      </c>
      <c r="F157" s="57" t="s">
        <v>101</v>
      </c>
      <c r="G157" s="118">
        <f t="array" ref="G157">SUM(IF(Data!$B$7:$B$669&gt;='1'!B157,IF(Data!$B$7:$B$669&lt;'1'!C157,IF(Data!$D$7:$D$669&gt;0,1))))</f>
        <v>3</v>
      </c>
      <c r="H157" s="120">
        <f t="array" ref="H157">SUM(IF(Data!$B$7:$B$669&gt;='1'!B157,IF(Data!$B$7:$B$669&lt;'1'!C157,IF(Data!$D$7:$D$669&gt;0,Data!$F$7:$F$669))))/3</f>
        <v>1.3333333333333333</v>
      </c>
      <c r="I157" s="137">
        <f t="array" ref="I157">SUM(IF(Data!$B$7:$B$669&gt;='1'!$B157,IF(Data!$B$7:$B$669&lt;'1'!$C157,IF(Data!$D$7:$D$669&gt;0,Data!H$7:H$669))))/'1'!$G157</f>
        <v>1</v>
      </c>
      <c r="J157" s="74">
        <f t="array" ref="J157">SUM(IF(Data!$B$7:$B$669&gt;='1'!$B157,IF(Data!$B$7:$B$669&lt;'1'!$C157,IF(Data!$D$7:$D$669&gt;0,Data!I$7:I$669))))/'1'!$G157</f>
        <v>1</v>
      </c>
      <c r="K157" s="74">
        <f t="array" ref="K157">SUM(IF(Data!$B$7:$B$669&gt;='1'!$B157,IF(Data!$B$7:$B$669&lt;'1'!$C157,IF(Data!$D$7:$D$669&gt;0,Data!J$7:J$669))))/'1'!$G157</f>
        <v>0.41766666666666669</v>
      </c>
      <c r="L157" s="74">
        <f t="array" ref="L157">SUM(IF(Data!$B$7:$B$669&gt;='1'!$B157,IF(Data!$B$7:$B$669&lt;'1'!$C157,IF(Data!$D$7:$D$669&gt;0,Data!K$7:K$669))))/'1'!$G157</f>
        <v>0.38166666666666665</v>
      </c>
      <c r="M157" s="74">
        <f t="array" ref="M157">SUM(IF(Data!$B$7:$B$669&gt;='1'!$B157,IF(Data!$B$7:$B$669&lt;'1'!$C157,IF(Data!$D$7:$D$669&gt;0,Data!L$7:L$669))))/'1'!$G157</f>
        <v>0.35699999999999998</v>
      </c>
      <c r="N157" s="74">
        <f t="array" ref="N157">SUM(IF(Data!$B$7:$B$669&gt;='1'!$B157,IF(Data!$B$7:$B$669&lt;'1'!$C157,IF(Data!$D$7:$D$669&gt;0,Data!M$7:M$669))))/'1'!$G157</f>
        <v>0.35633333333333334</v>
      </c>
      <c r="O157" s="74">
        <f t="array" ref="O157">SUM(IF(Data!$B$7:$B$669&gt;='1'!$B157,IF(Data!$B$7:$B$669&lt;'1'!$C157,IF(Data!$D$7:$D$669&gt;0,Data!N$7:N$669))))/'1'!$G157</f>
        <v>0.35533333333333333</v>
      </c>
      <c r="P157" s="74">
        <f t="array" ref="P157">SUM(IF(Data!$B$7:$B$669&gt;='1'!$B157,IF(Data!$B$7:$B$669&lt;'1'!$C157,IF(Data!$D$7:$D$669&gt;0,Data!O$7:O$669))))/'1'!$G157</f>
        <v>0.35166666666666674</v>
      </c>
      <c r="Q157" s="74">
        <f t="array" ref="Q157">SUM(IF(Data!$B$7:$B$669&gt;='1'!$B157,IF(Data!$B$7:$B$669&lt;'1'!$C157,IF(Data!$D$7:$D$669&gt;0,Data!P$7:P$669))))/'1'!$G157</f>
        <v>0.34233333333333332</v>
      </c>
      <c r="R157" s="74">
        <f t="array" ref="R157">SUM(IF(Data!$B$7:$B$669&gt;='1'!$B157,IF(Data!$B$7:$B$669&lt;'1'!$C157,IF(Data!$D$7:$D$669&gt;0,Data!Q$7:Q$669))))/'1'!$G157</f>
        <v>0.33200000000000002</v>
      </c>
      <c r="S157" s="74">
        <f t="array" ref="S157">SUM(IF(Data!$B$7:$B$669&gt;='1'!$B157,IF(Data!$B$7:$B$669&lt;'1'!$C157,IF(Data!$D$7:$D$669&gt;0,Data!R$7:R$669))))/'1'!$G157</f>
        <v>0.32300000000000001</v>
      </c>
      <c r="T157" s="74">
        <f t="array" ref="T157">SUM(IF(Data!$B$7:$B$669&gt;='1'!$B157,IF(Data!$B$7:$B$669&lt;'1'!$C157,IF(Data!$D$7:$D$669&gt;0,Data!S$7:S$669))))/'1'!$G157</f>
        <v>0.31753663506723401</v>
      </c>
      <c r="U157" s="74">
        <f t="array" ref="U157">SUM(IF(Data!$B$7:$B$669&gt;='1'!$B157,IF(Data!$B$7:$B$669&lt;'1'!$C157,IF(Data!$D$7:$D$669&gt;0,Data!T$7:T$669))))/'1'!$G157</f>
        <v>0.3126666666666667</v>
      </c>
      <c r="V157" s="74">
        <f t="array" ref="V157">SUM(IF(Data!$B$7:$B$669&gt;='1'!$B157,IF(Data!$B$7:$B$669&lt;'1'!$C157,IF(Data!$D$7:$D$669&gt;0,Data!U$7:U$669))))/'1'!$G157</f>
        <v>0.29400000000000004</v>
      </c>
      <c r="W157" s="74">
        <f t="array" ref="W157">SUM(IF(Data!$B$7:$B$669&gt;='1'!$B157,IF(Data!$B$7:$B$669&lt;'1'!$C157,IF(Data!$D$7:$D$669&gt;0,Data!V$7:V$669))))/'1'!$G157</f>
        <v>0.26666666666666666</v>
      </c>
      <c r="X157" s="74">
        <f t="array" ref="X157">SUM(IF(Data!$B$7:$B$669&gt;='1'!$B157,IF(Data!$B$7:$B$669&lt;'1'!$C157,IF(Data!$D$7:$D$669&gt;0,Data!W$7:W$669))))/'1'!$G157</f>
        <v>0.20699999999999999</v>
      </c>
      <c r="Y157" s="74">
        <f t="array" ref="Y157">SUM(IF(Data!$B$7:$B$669&gt;='1'!$B157,IF(Data!$B$7:$B$669&lt;'1'!$C157,IF(Data!$D$7:$D$669&gt;0,Data!X$7:X$669))))/'1'!$G157</f>
        <v>8.9333333333333334E-2</v>
      </c>
      <c r="Z157" s="74">
        <f t="array" ref="Z157">SUM(IF(Data!$B$7:$B$669&gt;='1'!$B157,IF(Data!$B$7:$B$669&lt;'1'!$C157,IF(Data!$D$7:$D$669&gt;0,Data!Y$7:Y$669))))/'1'!$G157</f>
        <v>1.2000000000000002E-2</v>
      </c>
      <c r="AA157" s="74">
        <f t="array" ref="AA157">SUM(IF(Data!$B$7:$B$669&gt;='1'!$B157,IF(Data!$B$7:$B$669&lt;'1'!$C157,IF(Data!$D$7:$D$669&gt;0,Data!Z$7:Z$669))))/'1'!$G157</f>
        <v>2.6666666666666666E-3</v>
      </c>
      <c r="AB157" s="74">
        <f t="array" ref="AB157">SUM(IF(Data!$B$7:$B$669&gt;='1'!$B157,IF(Data!$B$7:$B$669&lt;'1'!$C157,IF(Data!$D$7:$D$669&gt;0,Data!AA$7:AA$669))))/'1'!$G157</f>
        <v>2E-3</v>
      </c>
      <c r="AC157" s="74">
        <f t="array" ref="AC157">SUM(IF(Data!$B$7:$B$669&gt;='1'!$B157,IF(Data!$B$7:$B$669&lt;'1'!$C157,IF(Data!$D$7:$D$669&gt;0,Data!AB$7:AB$669))))/'1'!$G157</f>
        <v>6.6666666666666664E-4</v>
      </c>
      <c r="AD157" s="74">
        <f t="array" ref="AD157">SUM(IF(Data!$B$7:$B$669&gt;='1'!$B157,IF(Data!$B$7:$B$669&lt;'1'!$C157,IF(Data!$D$7:$D$669&gt;0,Data!AC$7:AC$669))))/'1'!$G157</f>
        <v>5.8068674252937291E-4</v>
      </c>
      <c r="AE157" s="75">
        <f t="array" ref="AE157">SUM(IF(Data!$B$7:$B$669&gt;='1'!$B157,IF(Data!$B$7:$B$669&lt;'1'!$C157,IF(Data!$D$7:$D$669&gt;0,Data!AD$7:AD$669))))/'1'!$G157</f>
        <v>0</v>
      </c>
      <c r="AF157" s="131">
        <f t="shared" si="92"/>
        <v>0</v>
      </c>
      <c r="AG157" s="123">
        <f t="shared" si="93"/>
        <v>0.58233333333333337</v>
      </c>
      <c r="AH157" s="123">
        <f t="shared" si="94"/>
        <v>3.6000000000000032E-2</v>
      </c>
      <c r="AI157" s="123">
        <f t="shared" si="95"/>
        <v>2.466666666666667E-2</v>
      </c>
      <c r="AJ157" s="123">
        <f t="shared" si="96"/>
        <v>6.6666666666664876E-4</v>
      </c>
      <c r="AK157" s="123">
        <f t="shared" si="97"/>
        <v>1.0000000000000009E-3</v>
      </c>
      <c r="AL157" s="123">
        <f t="shared" si="98"/>
        <v>3.6666666666665959E-3</v>
      </c>
      <c r="AM157" s="123">
        <f t="shared" si="99"/>
        <v>9.3333333333334156E-3</v>
      </c>
      <c r="AN157" s="123">
        <f t="shared" si="100"/>
        <v>1.0333333333333306E-2</v>
      </c>
      <c r="AO157" s="123">
        <f t="shared" si="101"/>
        <v>9.000000000000008E-3</v>
      </c>
      <c r="AP157" s="123">
        <f t="shared" si="102"/>
        <v>5.4633649327660017E-3</v>
      </c>
      <c r="AQ157" s="123">
        <f t="shared" si="103"/>
        <v>4.8699684005673038E-3</v>
      </c>
      <c r="AR157" s="123">
        <f t="shared" si="104"/>
        <v>1.8666666666666665E-2</v>
      </c>
      <c r="AS157" s="123">
        <f t="shared" si="105"/>
        <v>2.7333333333333376E-2</v>
      </c>
      <c r="AT157" s="123">
        <f t="shared" si="106"/>
        <v>5.9666666666666673E-2</v>
      </c>
      <c r="AU157" s="123">
        <f t="shared" si="107"/>
        <v>0.11766666666666666</v>
      </c>
      <c r="AV157" s="123">
        <f t="shared" si="108"/>
        <v>7.7333333333333337E-2</v>
      </c>
      <c r="AW157" s="123">
        <f t="shared" si="109"/>
        <v>9.3333333333333358E-3</v>
      </c>
      <c r="AX157" s="123">
        <f t="shared" si="110"/>
        <v>6.6666666666666654E-4</v>
      </c>
      <c r="AY157" s="123">
        <f t="shared" si="111"/>
        <v>1.3333333333333335E-3</v>
      </c>
      <c r="AZ157" s="123">
        <f t="shared" si="112"/>
        <v>8.5979924137293733E-5</v>
      </c>
      <c r="BA157" s="132">
        <f t="shared" si="113"/>
        <v>5.8068674252937291E-4</v>
      </c>
      <c r="BB157" s="74">
        <f t="shared" si="114"/>
        <v>0</v>
      </c>
      <c r="BC157" s="74">
        <f t="shared" si="115"/>
        <v>0.68246336493276594</v>
      </c>
      <c r="BD157" s="74">
        <f t="shared" si="116"/>
        <v>0.31695594832470469</v>
      </c>
      <c r="BE157" s="74">
        <f t="shared" si="117"/>
        <v>5.8068674252937291E-4</v>
      </c>
      <c r="BF157" s="74">
        <f t="shared" si="118"/>
        <v>10.402272336939838</v>
      </c>
      <c r="BG157" s="74">
        <f t="shared" si="119"/>
        <v>40.919787323904714</v>
      </c>
      <c r="BH157" s="74">
        <f t="shared" si="120"/>
        <v>0.55187540114997491</v>
      </c>
      <c r="BI157" s="77">
        <f t="array" ref="BI157">10^ (LOG(INDEX($I$6:$AE$6,MATCH(BI$6/100,$I157:$AE157,-1)))-(INDEX($I157:$AE157,MATCH(BI$6/100,$I157:$AE157,-1))-BI$6/100)/(INDEX($I157:$AE157,MATCH(BI$6/100,$I157:$AE157,-1))-INDEX($I157:$AE157,MATCH(BI$6/100,$I157:$AE157,-1)+1))*(LOG(INDEX($I$6:$AE$6,MATCH(BI$6/100,$I157:$AE157,-1)))-LOG(INDEX($I$6:$AE$6,MATCH(BI$6/100,$I157:$AE157,-1)+1))))</f>
        <v>0.43380184464234361</v>
      </c>
      <c r="BJ157" s="77">
        <f t="array" ref="BJ157">10^ (LOG(INDEX($I$6:$AE$6,MATCH(BJ$6/100,$I157:$AE157,-1)))-(INDEX($I157:$AE157,MATCH(BJ$6/100,$I157:$AE157,-1))-BJ$6/100)/(INDEX($I157:$AE157,MATCH(BJ$6/100,$I157:$AE157,-1))-INDEX($I157:$AE157,MATCH(BJ$6/100,$I157:$AE157,-1)+1))*(LOG(INDEX($I$6:$AE$6,MATCH(BJ$6/100,$I157:$AE157,-1)))-LOG(INDEX($I$6:$AE$6,MATCH(BJ$6/100,$I157:$AE157,-1)+1))))</f>
        <v>0.52032923724098945</v>
      </c>
      <c r="BK157" s="77">
        <f t="array" ref="BK157">10^ (LOG(INDEX($I$6:$AE$6,MATCH(BK$6/100,$I157:$AE157,-1)))-(INDEX($I157:$AE157,MATCH(BK$6/100,$I157:$AE157,-1))-BK$6/100)/(INDEX($I157:$AE157,MATCH(BK$6/100,$I157:$AE157,-1))-INDEX($I157:$AE157,MATCH(BK$6/100,$I157:$AE157,-1)+1))*(LOG(INDEX($I$6:$AE$6,MATCH(BK$6/100,$I157:$AE157,-1)))-LOG(INDEX($I$6:$AE$6,MATCH(BK$6/100,$I157:$AE157,-1)+1))))</f>
        <v>0.77119709527095881</v>
      </c>
      <c r="BL157" s="77">
        <f t="array" ref="BL157">10^ (LOG(INDEX($I$6:$AE$6,MATCH(BL$6/100,$I157:$AE157,-1)))-(INDEX($I157:$AE157,MATCH(BL$6/100,$I157:$AE157,-1))-BL$6/100)/(INDEX($I157:$AE157,MATCH(BL$6/100,$I157:$AE157,-1))-INDEX($I157:$AE157,MATCH(BL$6/100,$I157:$AE157,-1)+1))*(LOG(INDEX($I$6:$AE$6,MATCH(BL$6/100,$I157:$AE157,-1)))-LOG(INDEX($I$6:$AE$6,MATCH(BL$6/100,$I157:$AE157,-1)+1))))</f>
        <v>6.3899406999003405</v>
      </c>
      <c r="BM157" s="77">
        <f t="array" ref="BM157">10^ (LOG(INDEX($I$6:$AE$6,MATCH(BM$6/100,$I157:$AE157,-1)))-(INDEX($I157:$AE157,MATCH(BM$6/100,$I157:$AE157,-1))-BM$6/100)/(INDEX($I157:$AE157,MATCH(BM$6/100,$I157:$AE157,-1))-INDEX($I157:$AE157,MATCH(BM$6/100,$I157:$AE157,-1)+1))*(LOG(INDEX($I$6:$AE$6,MATCH(BM$6/100,$I157:$AE157,-1)))-LOG(INDEX($I$6:$AE$6,MATCH(BM$6/100,$I157:$AE157,-1)+1))))</f>
        <v>41.827957508383363</v>
      </c>
      <c r="BN157" s="77">
        <f t="array" ref="BN157">10^ (LOG(INDEX($I$6:$AE$6,MATCH(BN$6/100,$I157:$AE157,-1)))-(INDEX($I157:$AE157,MATCH(BN$6/100,$I157:$AE157,-1))-BN$6/100)/(INDEX($I157:$AE157,MATCH(BN$6/100,$I157:$AE157,-1))-INDEX($I157:$AE157,MATCH(BN$6/100,$I157:$AE157,-1)+1))*(LOG(INDEX($I$6:$AE$6,MATCH(BN$6/100,$I157:$AE157,-1)))-LOG(INDEX($I$6:$AE$6,MATCH(BN$6/100,$I157:$AE157,-1)+1))))</f>
        <v>47.29648061025447</v>
      </c>
      <c r="BO157" s="77">
        <f t="array" ref="BO157">10^ (LOG(INDEX($I$6:$AE$6,MATCH(BO$6/100,$I157:$AE157,-1)))-(INDEX($I157:$AE157,MATCH(BO$6/100,$I157:$AE157,-1))-BO$6/100)/(INDEX($I157:$AE157,MATCH(BO$6/100,$I157:$AE157,-1))-INDEX($I157:$AE157,MATCH(BO$6/100,$I157:$AE157,-1)+1))*(LOG(INDEX($I$6:$AE$6,MATCH(BO$6/100,$I157:$AE157,-1)))-LOG(INDEX($I$6:$AE$6,MATCH(BO$6/100,$I157:$AE157,-1)+1))))</f>
        <v>51.333822408117548</v>
      </c>
      <c r="BP157" s="77">
        <f t="array" ref="BP157">10^ (LOG(INDEX($I$6:$AE$6,MATCH(BP$6/100,$I157:$AE157,-1)))-(INDEX($I157:$AE157,MATCH(BP$6/100,$I157:$AE157,-1))-BP$6/100)/(INDEX($I157:$AE157,MATCH(BP$6/100,$I157:$AE157,-1))-INDEX($I157:$AE157,MATCH(BP$6/100,$I157:$AE157,-1)+1))*(LOG(INDEX($I$6:$AE$6,MATCH(BP$6/100,$I157:$AE157,-1)))-LOG(INDEX($I$6:$AE$6,MATCH(BP$6/100,$I157:$AE157,-1)+1))))</f>
        <v>55.26127543372786</v>
      </c>
      <c r="BQ157" s="78">
        <f t="array" ref="BQ157">10^ (LOG(INDEX($I$6:$AE$6,MATCH(BQ$6/100,$I157:$AE157,-1)))-(INDEX($I157:$AE157,MATCH(BQ$6/100,$I157:$AE157,-1))-BQ$6/100)/(INDEX($I157:$AE157,MATCH(BQ$6/100,$I157:$AE157,-1))-INDEX($I157:$AE157,MATCH(BQ$6/100,$I157:$AE157,-1)+1))*(LOG(INDEX($I$6:$AE$6,MATCH(BQ$6/100,$I157:$AE157,-1)))-LOG(INDEX($I$6:$AE$6,MATCH(BQ$6/100,$I157:$AE157,-1)+1))))</f>
        <v>58.045127728007415</v>
      </c>
    </row>
    <row r="158" spans="1:69" x14ac:dyDescent="0.2">
      <c r="A158" s="2"/>
      <c r="B158" s="79">
        <f t="shared" si="121"/>
        <v>157</v>
      </c>
      <c r="C158" s="71">
        <f t="shared" si="122"/>
        <v>158</v>
      </c>
      <c r="D158" s="71">
        <f t="shared" si="91"/>
        <v>157</v>
      </c>
      <c r="E158" s="57">
        <v>0</v>
      </c>
      <c r="F158" s="57" t="s">
        <v>101</v>
      </c>
      <c r="G158" s="118">
        <f t="array" ref="G158">SUM(IF(Data!$B$7:$B$669&gt;='1'!B158,IF(Data!$B$7:$B$669&lt;'1'!C158,IF(Data!$D$7:$D$669&gt;0,1))))</f>
        <v>3</v>
      </c>
      <c r="H158" s="120">
        <f t="array" ref="H158">SUM(IF(Data!$B$7:$B$669&gt;='1'!B158,IF(Data!$B$7:$B$669&lt;'1'!C158,IF(Data!$D$7:$D$669&gt;0,Data!$F$7:$F$669))))/3</f>
        <v>1.6666666666666667</v>
      </c>
      <c r="I158" s="137">
        <f t="array" ref="I158">SUM(IF(Data!$B$7:$B$669&gt;='1'!$B158,IF(Data!$B$7:$B$669&lt;'1'!$C158,IF(Data!$D$7:$D$669&gt;0,Data!H$7:H$669))))/'1'!$G158</f>
        <v>1</v>
      </c>
      <c r="J158" s="74">
        <f t="array" ref="J158">SUM(IF(Data!$B$7:$B$669&gt;='1'!$B158,IF(Data!$B$7:$B$669&lt;'1'!$C158,IF(Data!$D$7:$D$669&gt;0,Data!I$7:I$669))))/'1'!$G158</f>
        <v>1</v>
      </c>
      <c r="K158" s="74">
        <f t="array" ref="K158">SUM(IF(Data!$B$7:$B$669&gt;='1'!$B158,IF(Data!$B$7:$B$669&lt;'1'!$C158,IF(Data!$D$7:$D$669&gt;0,Data!J$7:J$669))))/'1'!$G158</f>
        <v>0.66866666666666674</v>
      </c>
      <c r="L158" s="74">
        <f t="array" ref="L158">SUM(IF(Data!$B$7:$B$669&gt;='1'!$B158,IF(Data!$B$7:$B$669&lt;'1'!$C158,IF(Data!$D$7:$D$669&gt;0,Data!K$7:K$669))))/'1'!$G158</f>
        <v>0.66866666666666674</v>
      </c>
      <c r="M158" s="74">
        <f t="array" ref="M158">SUM(IF(Data!$B$7:$B$669&gt;='1'!$B158,IF(Data!$B$7:$B$669&lt;'1'!$C158,IF(Data!$D$7:$D$669&gt;0,Data!L$7:L$669))))/'1'!$G158</f>
        <v>0.66866666666666674</v>
      </c>
      <c r="N158" s="74">
        <f t="array" ref="N158">SUM(IF(Data!$B$7:$B$669&gt;='1'!$B158,IF(Data!$B$7:$B$669&lt;'1'!$C158,IF(Data!$D$7:$D$669&gt;0,Data!M$7:M$669))))/'1'!$G158</f>
        <v>0.64166666666666672</v>
      </c>
      <c r="O158" s="74">
        <f t="array" ref="O158">SUM(IF(Data!$B$7:$B$669&gt;='1'!$B158,IF(Data!$B$7:$B$669&lt;'1'!$C158,IF(Data!$D$7:$D$669&gt;0,Data!N$7:N$669))))/'1'!$G158</f>
        <v>0.61299999999999999</v>
      </c>
      <c r="P158" s="74">
        <f t="array" ref="P158">SUM(IF(Data!$B$7:$B$669&gt;='1'!$B158,IF(Data!$B$7:$B$669&lt;'1'!$C158,IF(Data!$D$7:$D$669&gt;0,Data!O$7:O$669))))/'1'!$G158</f>
        <v>0.57933333333333337</v>
      </c>
      <c r="Q158" s="74">
        <f t="array" ref="Q158">SUM(IF(Data!$B$7:$B$669&gt;='1'!$B158,IF(Data!$B$7:$B$669&lt;'1'!$C158,IF(Data!$D$7:$D$669&gt;0,Data!P$7:P$669))))/'1'!$G158</f>
        <v>0.53566666666666674</v>
      </c>
      <c r="R158" s="74">
        <f t="array" ref="R158">SUM(IF(Data!$B$7:$B$669&gt;='1'!$B158,IF(Data!$B$7:$B$669&lt;'1'!$C158,IF(Data!$D$7:$D$669&gt;0,Data!Q$7:Q$669))))/'1'!$G158</f>
        <v>0.48799999999999999</v>
      </c>
      <c r="S158" s="74">
        <f t="array" ref="S158">SUM(IF(Data!$B$7:$B$669&gt;='1'!$B158,IF(Data!$B$7:$B$669&lt;'1'!$C158,IF(Data!$D$7:$D$669&gt;0,Data!R$7:R$669))))/'1'!$G158</f>
        <v>0.44966666666666666</v>
      </c>
      <c r="T158" s="74">
        <f t="array" ref="T158">SUM(IF(Data!$B$7:$B$669&gt;='1'!$B158,IF(Data!$B$7:$B$669&lt;'1'!$C158,IF(Data!$D$7:$D$669&gt;0,Data!S$7:S$669))))/'1'!$G158</f>
        <v>0.43433399733922667</v>
      </c>
      <c r="U158" s="74">
        <f t="array" ref="U158">SUM(IF(Data!$B$7:$B$669&gt;='1'!$B158,IF(Data!$B$7:$B$669&lt;'1'!$C158,IF(Data!$D$7:$D$669&gt;0,Data!T$7:T$669))))/'1'!$G158</f>
        <v>0.42066666666666669</v>
      </c>
      <c r="V158" s="74">
        <f t="array" ref="V158">SUM(IF(Data!$B$7:$B$669&gt;='1'!$B158,IF(Data!$B$7:$B$669&lt;'1'!$C158,IF(Data!$D$7:$D$669&gt;0,Data!U$7:U$669))))/'1'!$G158</f>
        <v>0.39733333333333332</v>
      </c>
      <c r="W158" s="74">
        <f t="array" ref="W158">SUM(IF(Data!$B$7:$B$669&gt;='1'!$B158,IF(Data!$B$7:$B$669&lt;'1'!$C158,IF(Data!$D$7:$D$669&gt;0,Data!V$7:V$669))))/'1'!$G158</f>
        <v>0.36433333333333334</v>
      </c>
      <c r="X158" s="74">
        <f t="array" ref="X158">SUM(IF(Data!$B$7:$B$669&gt;='1'!$B158,IF(Data!$B$7:$B$669&lt;'1'!$C158,IF(Data!$D$7:$D$669&gt;0,Data!W$7:W$669))))/'1'!$G158</f>
        <v>0.23300000000000001</v>
      </c>
      <c r="Y158" s="74">
        <f t="array" ref="Y158">SUM(IF(Data!$B$7:$B$669&gt;='1'!$B158,IF(Data!$B$7:$B$669&lt;'1'!$C158,IF(Data!$D$7:$D$669&gt;0,Data!X$7:X$669))))/'1'!$G158</f>
        <v>0.11599999999999999</v>
      </c>
      <c r="Z158" s="74">
        <f t="array" ref="Z158">SUM(IF(Data!$B$7:$B$669&gt;='1'!$B158,IF(Data!$B$7:$B$669&lt;'1'!$C158,IF(Data!$D$7:$D$669&gt;0,Data!Y$7:Y$669))))/'1'!$G158</f>
        <v>4.8333333333333339E-2</v>
      </c>
      <c r="AA158" s="74">
        <f t="array" ref="AA158">SUM(IF(Data!$B$7:$B$669&gt;='1'!$B158,IF(Data!$B$7:$B$669&lt;'1'!$C158,IF(Data!$D$7:$D$669&gt;0,Data!Z$7:Z$669))))/'1'!$G158</f>
        <v>2.5000000000000005E-2</v>
      </c>
      <c r="AB158" s="74">
        <f t="array" ref="AB158">SUM(IF(Data!$B$7:$B$669&gt;='1'!$B158,IF(Data!$B$7:$B$669&lt;'1'!$C158,IF(Data!$D$7:$D$669&gt;0,Data!AA$7:AA$669))))/'1'!$G158</f>
        <v>1.2999999999999999E-2</v>
      </c>
      <c r="AC158" s="74">
        <f t="array" ref="AC158">SUM(IF(Data!$B$7:$B$669&gt;='1'!$B158,IF(Data!$B$7:$B$669&lt;'1'!$C158,IF(Data!$D$7:$D$669&gt;0,Data!AB$7:AB$669))))/'1'!$G158</f>
        <v>5.6666666666666671E-3</v>
      </c>
      <c r="AD158" s="74">
        <f t="array" ref="AD158">SUM(IF(Data!$B$7:$B$669&gt;='1'!$B158,IF(Data!$B$7:$B$669&lt;'1'!$C158,IF(Data!$D$7:$D$669&gt;0,Data!AC$7:AC$669))))/'1'!$G158</f>
        <v>4.93583731149967E-3</v>
      </c>
      <c r="AE158" s="75">
        <f t="array" ref="AE158">SUM(IF(Data!$B$7:$B$669&gt;='1'!$B158,IF(Data!$B$7:$B$669&lt;'1'!$C158,IF(Data!$D$7:$D$669&gt;0,Data!AD$7:AD$669))))/'1'!$G158</f>
        <v>0</v>
      </c>
      <c r="AF158" s="131">
        <f t="shared" si="92"/>
        <v>0</v>
      </c>
      <c r="AG158" s="123">
        <f t="shared" si="93"/>
        <v>0.33133333333333326</v>
      </c>
      <c r="AH158" s="123">
        <f t="shared" si="94"/>
        <v>0</v>
      </c>
      <c r="AI158" s="123">
        <f t="shared" si="95"/>
        <v>0</v>
      </c>
      <c r="AJ158" s="123">
        <f t="shared" si="96"/>
        <v>2.7000000000000024E-2</v>
      </c>
      <c r="AK158" s="123">
        <f t="shared" si="97"/>
        <v>2.8666666666666729E-2</v>
      </c>
      <c r="AL158" s="123">
        <f t="shared" si="98"/>
        <v>3.3666666666666623E-2</v>
      </c>
      <c r="AM158" s="123">
        <f t="shared" si="99"/>
        <v>4.3666666666666631E-2</v>
      </c>
      <c r="AN158" s="123">
        <f t="shared" si="100"/>
        <v>4.7666666666666746E-2</v>
      </c>
      <c r="AO158" s="123">
        <f t="shared" si="101"/>
        <v>3.833333333333333E-2</v>
      </c>
      <c r="AP158" s="123">
        <f t="shared" si="102"/>
        <v>1.5332669327439985E-2</v>
      </c>
      <c r="AQ158" s="123">
        <f t="shared" si="103"/>
        <v>1.3667330672559985E-2</v>
      </c>
      <c r="AR158" s="123">
        <f t="shared" si="104"/>
        <v>2.3333333333333373E-2</v>
      </c>
      <c r="AS158" s="123">
        <f t="shared" si="105"/>
        <v>3.2999999999999974E-2</v>
      </c>
      <c r="AT158" s="123">
        <f t="shared" si="106"/>
        <v>0.13133333333333333</v>
      </c>
      <c r="AU158" s="123">
        <f t="shared" si="107"/>
        <v>0.11700000000000002</v>
      </c>
      <c r="AV158" s="123">
        <f t="shared" si="108"/>
        <v>6.7666666666666653E-2</v>
      </c>
      <c r="AW158" s="123">
        <f t="shared" si="109"/>
        <v>2.3333333333333334E-2</v>
      </c>
      <c r="AX158" s="123">
        <f t="shared" si="110"/>
        <v>1.2000000000000005E-2</v>
      </c>
      <c r="AY158" s="123">
        <f t="shared" si="111"/>
        <v>7.3333333333333323E-3</v>
      </c>
      <c r="AZ158" s="123">
        <f t="shared" si="112"/>
        <v>7.3082935516699706E-4</v>
      </c>
      <c r="BA158" s="132">
        <f t="shared" si="113"/>
        <v>4.93583731149967E-3</v>
      </c>
      <c r="BB158" s="74">
        <f t="shared" si="114"/>
        <v>0</v>
      </c>
      <c r="BC158" s="74">
        <f t="shared" si="115"/>
        <v>0.56566600266077338</v>
      </c>
      <c r="BD158" s="74">
        <f t="shared" si="116"/>
        <v>0.42939816002772702</v>
      </c>
      <c r="BE158" s="74">
        <f t="shared" si="117"/>
        <v>4.93583731149967E-3</v>
      </c>
      <c r="BF158" s="74">
        <f t="shared" si="118"/>
        <v>4.1944298594367648</v>
      </c>
      <c r="BG158" s="74">
        <f t="shared" si="119"/>
        <v>20.332027114109717</v>
      </c>
      <c r="BH158" s="74">
        <f t="shared" si="120"/>
        <v>0.56129625553692841</v>
      </c>
      <c r="BI158" s="77">
        <f t="array" ref="BI158">10^ (LOG(INDEX($I$6:$AE$6,MATCH(BI$6/100,$I158:$AE158,-1)))-(INDEX($I158:$AE158,MATCH(BI$6/100,$I158:$AE158,-1))-BI$6/100)/(INDEX($I158:$AE158,MATCH(BI$6/100,$I158:$AE158,-1))-INDEX($I158:$AE158,MATCH(BI$6/100,$I158:$AE158,-1)+1))*(LOG(INDEX($I$6:$AE$6,MATCH(BI$6/100,$I158:$AE158,-1)))-LOG(INDEX($I$6:$AE$6,MATCH(BI$6/100,$I158:$AE158,-1)+1))))</f>
        <v>0.38787951907480045</v>
      </c>
      <c r="BJ158" s="77">
        <f t="array" ref="BJ158">10^ (LOG(INDEX($I$6:$AE$6,MATCH(BJ$6/100,$I158:$AE158,-1)))-(INDEX($I158:$AE158,MATCH(BJ$6/100,$I158:$AE158,-1))-BJ$6/100)/(INDEX($I158:$AE158,MATCH(BJ$6/100,$I158:$AE158,-1))-INDEX($I158:$AE158,MATCH(BJ$6/100,$I158:$AE158,-1)+1))*(LOG(INDEX($I$6:$AE$6,MATCH(BJ$6/100,$I158:$AE158,-1)))-LOG(INDEX($I$6:$AE$6,MATCH(BJ$6/100,$I158:$AE158,-1)+1))))</f>
        <v>0.48028941889523863</v>
      </c>
      <c r="BK158" s="77">
        <f t="array" ref="BK158">10^ (LOG(INDEX($I$6:$AE$6,MATCH(BK$6/100,$I158:$AE158,-1)))-(INDEX($I158:$AE158,MATCH(BK$6/100,$I158:$AE158,-1))-BK$6/100)/(INDEX($I158:$AE158,MATCH(BK$6/100,$I158:$AE158,-1))-INDEX($I158:$AE158,MATCH(BK$6/100,$I158:$AE158,-1)+1))*(LOG(INDEX($I$6:$AE$6,MATCH(BK$6/100,$I158:$AE158,-1)))-LOG(INDEX($I$6:$AE$6,MATCH(BK$6/100,$I158:$AE158,-1)+1))))</f>
        <v>0.62767030683667913</v>
      </c>
      <c r="BL158" s="77">
        <f t="array" ref="BL158">10^ (LOG(INDEX($I$6:$AE$6,MATCH(BL$6/100,$I158:$AE158,-1)))-(INDEX($I158:$AE158,MATCH(BL$6/100,$I158:$AE158,-1))-BL$6/100)/(INDEX($I158:$AE158,MATCH(BL$6/100,$I158:$AE158,-1))-INDEX($I158:$AE158,MATCH(BL$6/100,$I158:$AE158,-1)+1))*(LOG(INDEX($I$6:$AE$6,MATCH(BL$6/100,$I158:$AE158,-1)))-LOG(INDEX($I$6:$AE$6,MATCH(BL$6/100,$I158:$AE158,-1)+1))))</f>
        <v>0.81829522507801855</v>
      </c>
      <c r="BM158" s="77">
        <f t="array" ref="BM158">10^ (LOG(INDEX($I$6:$AE$6,MATCH(BM$6/100,$I158:$AE158,-1)))-(INDEX($I158:$AE158,MATCH(BM$6/100,$I158:$AE158,-1))-BM$6/100)/(INDEX($I158:$AE158,MATCH(BM$6/100,$I158:$AE158,-1))-INDEX($I158:$AE158,MATCH(BM$6/100,$I158:$AE158,-1)+1))*(LOG(INDEX($I$6:$AE$6,MATCH(BM$6/100,$I158:$AE158,-1)))-LOG(INDEX($I$6:$AE$6,MATCH(BM$6/100,$I158:$AE158,-1)+1))))</f>
        <v>3.7083551450497896</v>
      </c>
      <c r="BN158" s="77">
        <f t="array" ref="BN158">10^ (LOG(INDEX($I$6:$AE$6,MATCH(BN$6/100,$I158:$AE158,-1)))-(INDEX($I158:$AE158,MATCH(BN$6/100,$I158:$AE158,-1))-BN$6/100)/(INDEX($I158:$AE158,MATCH(BN$6/100,$I158:$AE158,-1))-INDEX($I158:$AE158,MATCH(BN$6/100,$I158:$AE158,-1)+1))*(LOG(INDEX($I$6:$AE$6,MATCH(BN$6/100,$I158:$AE158,-1)))-LOG(INDEX($I$6:$AE$6,MATCH(BN$6/100,$I158:$AE158,-1)+1))))</f>
        <v>15.223891744581289</v>
      </c>
      <c r="BO158" s="77">
        <f t="array" ref="BO158">10^ (LOG(INDEX($I$6:$AE$6,MATCH(BO$6/100,$I158:$AE158,-1)))-(INDEX($I158:$AE158,MATCH(BO$6/100,$I158:$AE158,-1))-BO$6/100)/(INDEX($I158:$AE158,MATCH(BO$6/100,$I158:$AE158,-1))-INDEX($I158:$AE158,MATCH(BO$6/100,$I158:$AE158,-1)+1))*(LOG(INDEX($I$6:$AE$6,MATCH(BO$6/100,$I158:$AE158,-1)))-LOG(INDEX($I$6:$AE$6,MATCH(BO$6/100,$I158:$AE158,-1)+1))))</f>
        <v>43.957181817604216</v>
      </c>
      <c r="BP158" s="77">
        <f t="array" ref="BP158">10^ (LOG(INDEX($I$6:$AE$6,MATCH(BP$6/100,$I158:$AE158,-1)))-(INDEX($I158:$AE158,MATCH(BP$6/100,$I158:$AE158,-1))-BP$6/100)/(INDEX($I158:$AE158,MATCH(BP$6/100,$I158:$AE158,-1))-INDEX($I158:$AE158,MATCH(BP$6/100,$I158:$AE158,-1)+1))*(LOG(INDEX($I$6:$AE$6,MATCH(BP$6/100,$I158:$AE158,-1)))-LOG(INDEX($I$6:$AE$6,MATCH(BP$6/100,$I158:$AE158,-1)+1))))</f>
        <v>50.038202017372384</v>
      </c>
      <c r="BQ158" s="78">
        <f t="array" ref="BQ158">10^ (LOG(INDEX($I$6:$AE$6,MATCH(BQ$6/100,$I158:$AE158,-1)))-(INDEX($I158:$AE158,MATCH(BQ$6/100,$I158:$AE158,-1))-BQ$6/100)/(INDEX($I158:$AE158,MATCH(BQ$6/100,$I158:$AE158,-1))-INDEX($I158:$AE158,MATCH(BQ$6/100,$I158:$AE158,-1)+1))*(LOG(INDEX($I$6:$AE$6,MATCH(BQ$6/100,$I158:$AE158,-1)))-LOG(INDEX($I$6:$AE$6,MATCH(BQ$6/100,$I158:$AE158,-1)+1))))</f>
        <v>54.552702004573256</v>
      </c>
    </row>
    <row r="159" spans="1:69" x14ac:dyDescent="0.2">
      <c r="A159" s="2"/>
      <c r="B159" s="79">
        <f t="shared" si="121"/>
        <v>158</v>
      </c>
      <c r="C159" s="71">
        <f t="shared" si="122"/>
        <v>159</v>
      </c>
      <c r="D159" s="71">
        <f t="shared" si="91"/>
        <v>158</v>
      </c>
      <c r="E159" s="57">
        <v>0</v>
      </c>
      <c r="F159" s="57" t="s">
        <v>101</v>
      </c>
      <c r="G159" s="118">
        <f t="array" ref="G159">SUM(IF(Data!$B$7:$B$669&gt;='1'!B159,IF(Data!$B$7:$B$669&lt;'1'!C159,IF(Data!$D$7:$D$669&gt;0,1))))</f>
        <v>3</v>
      </c>
      <c r="H159" s="120">
        <f t="array" ref="H159">SUM(IF(Data!$B$7:$B$669&gt;='1'!B159,IF(Data!$B$7:$B$669&lt;'1'!C159,IF(Data!$D$7:$D$669&gt;0,Data!$F$7:$F$669))))/3</f>
        <v>1.6666666666666667</v>
      </c>
      <c r="I159" s="137">
        <f t="array" ref="I159">SUM(IF(Data!$B$7:$B$669&gt;='1'!$B159,IF(Data!$B$7:$B$669&lt;'1'!$C159,IF(Data!$D$7:$D$669&gt;0,Data!H$7:H$669))))/'1'!$G159</f>
        <v>1</v>
      </c>
      <c r="J159" s="74">
        <f t="array" ref="J159">SUM(IF(Data!$B$7:$B$669&gt;='1'!$B159,IF(Data!$B$7:$B$669&lt;'1'!$C159,IF(Data!$D$7:$D$669&gt;0,Data!I$7:I$669))))/'1'!$G159</f>
        <v>1</v>
      </c>
      <c r="K159" s="74">
        <f t="array" ref="K159">SUM(IF(Data!$B$7:$B$669&gt;='1'!$B159,IF(Data!$B$7:$B$669&lt;'1'!$C159,IF(Data!$D$7:$D$669&gt;0,Data!J$7:J$669))))/'1'!$G159</f>
        <v>0.68800000000000006</v>
      </c>
      <c r="L159" s="74">
        <f t="array" ref="L159">SUM(IF(Data!$B$7:$B$669&gt;='1'!$B159,IF(Data!$B$7:$B$669&lt;'1'!$C159,IF(Data!$D$7:$D$669&gt;0,Data!K$7:K$669))))/'1'!$G159</f>
        <v>0.58833333333333337</v>
      </c>
      <c r="M159" s="74">
        <f t="array" ref="M159">SUM(IF(Data!$B$7:$B$669&gt;='1'!$B159,IF(Data!$B$7:$B$669&lt;'1'!$C159,IF(Data!$D$7:$D$669&gt;0,Data!L$7:L$669))))/'1'!$G159</f>
        <v>0.57300000000000006</v>
      </c>
      <c r="N159" s="74">
        <f t="array" ref="N159">SUM(IF(Data!$B$7:$B$669&gt;='1'!$B159,IF(Data!$B$7:$B$669&lt;'1'!$C159,IF(Data!$D$7:$D$669&gt;0,Data!M$7:M$669))))/'1'!$G159</f>
        <v>0.54900000000000004</v>
      </c>
      <c r="O159" s="74">
        <f t="array" ref="O159">SUM(IF(Data!$B$7:$B$669&gt;='1'!$B159,IF(Data!$B$7:$B$669&lt;'1'!$C159,IF(Data!$D$7:$D$669&gt;0,Data!N$7:N$669))))/'1'!$G159</f>
        <v>0.52800000000000002</v>
      </c>
      <c r="P159" s="74">
        <f t="array" ref="P159">SUM(IF(Data!$B$7:$B$669&gt;='1'!$B159,IF(Data!$B$7:$B$669&lt;'1'!$C159,IF(Data!$D$7:$D$669&gt;0,Data!O$7:O$669))))/'1'!$G159</f>
        <v>0.51500000000000001</v>
      </c>
      <c r="Q159" s="74">
        <f t="array" ref="Q159">SUM(IF(Data!$B$7:$B$669&gt;='1'!$B159,IF(Data!$B$7:$B$669&lt;'1'!$C159,IF(Data!$D$7:$D$669&gt;0,Data!P$7:P$669))))/'1'!$G159</f>
        <v>0.50366666666666671</v>
      </c>
      <c r="R159" s="74">
        <f t="array" ref="R159">SUM(IF(Data!$B$7:$B$669&gt;='1'!$B159,IF(Data!$B$7:$B$669&lt;'1'!$C159,IF(Data!$D$7:$D$669&gt;0,Data!Q$7:Q$669))))/'1'!$G159</f>
        <v>0.49233333333333335</v>
      </c>
      <c r="S159" s="74">
        <f t="array" ref="S159">SUM(IF(Data!$B$7:$B$669&gt;='1'!$B159,IF(Data!$B$7:$B$669&lt;'1'!$C159,IF(Data!$D$7:$D$669&gt;0,Data!R$7:R$669))))/'1'!$G159</f>
        <v>0.47833333333333333</v>
      </c>
      <c r="T159" s="74">
        <f t="array" ref="T159">SUM(IF(Data!$B$7:$B$669&gt;='1'!$B159,IF(Data!$B$7:$B$669&lt;'1'!$C159,IF(Data!$D$7:$D$669&gt;0,Data!S$7:S$669))))/'1'!$G159</f>
        <v>0.47057887988037517</v>
      </c>
      <c r="U159" s="74">
        <f t="array" ref="U159">SUM(IF(Data!$B$7:$B$669&gt;='1'!$B159,IF(Data!$B$7:$B$669&lt;'1'!$C159,IF(Data!$D$7:$D$669&gt;0,Data!T$7:T$669))))/'1'!$G159</f>
        <v>0.46366666666666667</v>
      </c>
      <c r="V159" s="74">
        <f t="array" ref="V159">SUM(IF(Data!$B$7:$B$669&gt;='1'!$B159,IF(Data!$B$7:$B$669&lt;'1'!$C159,IF(Data!$D$7:$D$669&gt;0,Data!U$7:U$669))))/'1'!$G159</f>
        <v>0.34866666666666668</v>
      </c>
      <c r="W159" s="74">
        <f t="array" ref="W159">SUM(IF(Data!$B$7:$B$669&gt;='1'!$B159,IF(Data!$B$7:$B$669&lt;'1'!$C159,IF(Data!$D$7:$D$669&gt;0,Data!V$7:V$669))))/'1'!$G159</f>
        <v>0.19933333333333333</v>
      </c>
      <c r="X159" s="74">
        <f t="array" ref="X159">SUM(IF(Data!$B$7:$B$669&gt;='1'!$B159,IF(Data!$B$7:$B$669&lt;'1'!$C159,IF(Data!$D$7:$D$669&gt;0,Data!W$7:W$669))))/'1'!$G159</f>
        <v>0.128</v>
      </c>
      <c r="Y159" s="74">
        <f t="array" ref="Y159">SUM(IF(Data!$B$7:$B$669&gt;='1'!$B159,IF(Data!$B$7:$B$669&lt;'1'!$C159,IF(Data!$D$7:$D$669&gt;0,Data!X$7:X$669))))/'1'!$G159</f>
        <v>4.9000000000000009E-2</v>
      </c>
      <c r="Z159" s="74">
        <f t="array" ref="Z159">SUM(IF(Data!$B$7:$B$669&gt;='1'!$B159,IF(Data!$B$7:$B$669&lt;'1'!$C159,IF(Data!$D$7:$D$669&gt;0,Data!Y$7:Y$669))))/'1'!$G159</f>
        <v>1.8666666666666668E-2</v>
      </c>
      <c r="AA159" s="74">
        <f t="array" ref="AA159">SUM(IF(Data!$B$7:$B$669&gt;='1'!$B159,IF(Data!$B$7:$B$669&lt;'1'!$C159,IF(Data!$D$7:$D$669&gt;0,Data!Z$7:Z$669))))/'1'!$G159</f>
        <v>1.4E-2</v>
      </c>
      <c r="AB159" s="74">
        <f t="array" ref="AB159">SUM(IF(Data!$B$7:$B$669&gt;='1'!$B159,IF(Data!$B$7:$B$669&lt;'1'!$C159,IF(Data!$D$7:$D$669&gt;0,Data!AA$7:AA$669))))/'1'!$G159</f>
        <v>1.0333333333333335E-2</v>
      </c>
      <c r="AC159" s="74">
        <f t="array" ref="AC159">SUM(IF(Data!$B$7:$B$669&gt;='1'!$B159,IF(Data!$B$7:$B$669&lt;'1'!$C159,IF(Data!$D$7:$D$669&gt;0,Data!AB$7:AB$669))))/'1'!$G159</f>
        <v>6.000000000000001E-3</v>
      </c>
      <c r="AD159" s="74">
        <f t="array" ref="AD159">SUM(IF(Data!$B$7:$B$669&gt;='1'!$B159,IF(Data!$B$7:$B$669&lt;'1'!$C159,IF(Data!$D$7:$D$669&gt;0,Data!AC$7:AC$669))))/'1'!$G159</f>
        <v>5.2261806827643559E-3</v>
      </c>
      <c r="AE159" s="75">
        <f t="array" ref="AE159">SUM(IF(Data!$B$7:$B$669&gt;='1'!$B159,IF(Data!$B$7:$B$669&lt;'1'!$C159,IF(Data!$D$7:$D$669&gt;0,Data!AD$7:AD$669))))/'1'!$G159</f>
        <v>0</v>
      </c>
      <c r="AF159" s="131">
        <f t="shared" si="92"/>
        <v>0</v>
      </c>
      <c r="AG159" s="123">
        <f t="shared" si="93"/>
        <v>0.31199999999999994</v>
      </c>
      <c r="AH159" s="123">
        <f t="shared" si="94"/>
        <v>9.9666666666666681E-2</v>
      </c>
      <c r="AI159" s="123">
        <f t="shared" si="95"/>
        <v>1.533333333333331E-2</v>
      </c>
      <c r="AJ159" s="123">
        <f t="shared" si="96"/>
        <v>2.4000000000000021E-2</v>
      </c>
      <c r="AK159" s="123">
        <f t="shared" si="97"/>
        <v>2.1000000000000019E-2</v>
      </c>
      <c r="AL159" s="123">
        <f t="shared" si="98"/>
        <v>1.3000000000000012E-2</v>
      </c>
      <c r="AM159" s="123">
        <f t="shared" si="99"/>
        <v>1.1333333333333306E-2</v>
      </c>
      <c r="AN159" s="123">
        <f t="shared" si="100"/>
        <v>1.1333333333333362E-2</v>
      </c>
      <c r="AO159" s="123">
        <f t="shared" si="101"/>
        <v>1.4000000000000012E-2</v>
      </c>
      <c r="AP159" s="123">
        <f t="shared" si="102"/>
        <v>7.7544534529581655E-3</v>
      </c>
      <c r="AQ159" s="123">
        <f t="shared" si="103"/>
        <v>6.9122132137084957E-3</v>
      </c>
      <c r="AR159" s="123">
        <f t="shared" si="104"/>
        <v>0.11499999999999999</v>
      </c>
      <c r="AS159" s="123">
        <f t="shared" si="105"/>
        <v>0.14933333333333335</v>
      </c>
      <c r="AT159" s="123">
        <f t="shared" si="106"/>
        <v>7.1333333333333332E-2</v>
      </c>
      <c r="AU159" s="123">
        <f t="shared" si="107"/>
        <v>7.8999999999999987E-2</v>
      </c>
      <c r="AV159" s="123">
        <f t="shared" si="108"/>
        <v>3.0333333333333341E-2</v>
      </c>
      <c r="AW159" s="123">
        <f t="shared" si="109"/>
        <v>4.6666666666666679E-3</v>
      </c>
      <c r="AX159" s="123">
        <f t="shared" si="110"/>
        <v>3.6666666666666653E-3</v>
      </c>
      <c r="AY159" s="123">
        <f t="shared" si="111"/>
        <v>4.333333333333334E-3</v>
      </c>
      <c r="AZ159" s="123">
        <f t="shared" si="112"/>
        <v>7.7381931723564511E-4</v>
      </c>
      <c r="BA159" s="132">
        <f t="shared" si="113"/>
        <v>5.2261806827643559E-3</v>
      </c>
      <c r="BB159" s="74">
        <f t="shared" si="114"/>
        <v>0</v>
      </c>
      <c r="BC159" s="74">
        <f t="shared" si="115"/>
        <v>0.52942112011962483</v>
      </c>
      <c r="BD159" s="74">
        <f t="shared" si="116"/>
        <v>0.46535269919761074</v>
      </c>
      <c r="BE159" s="74">
        <f t="shared" si="117"/>
        <v>5.2261806827643559E-3</v>
      </c>
      <c r="BF159" s="74">
        <f t="shared" si="118"/>
        <v>5.50050355593073</v>
      </c>
      <c r="BG159" s="74">
        <f t="shared" si="119"/>
        <v>30.835178345414072</v>
      </c>
      <c r="BH159" s="74">
        <f t="shared" si="120"/>
        <v>0.82965967038165245</v>
      </c>
      <c r="BI159" s="77">
        <f t="array" ref="BI159">10^ (LOG(INDEX($I$6:$AE$6,MATCH(BI$6/100,$I159:$AE159,-1)))-(INDEX($I159:$AE159,MATCH(BI$6/100,$I159:$AE159,-1))-BI$6/100)/(INDEX($I159:$AE159,MATCH(BI$6/100,$I159:$AE159,-1))-INDEX($I159:$AE159,MATCH(BI$6/100,$I159:$AE159,-1)+1))*(LOG(INDEX($I$6:$AE$6,MATCH(BI$6/100,$I159:$AE159,-1)))-LOG(INDEX($I$6:$AE$6,MATCH(BI$6/100,$I159:$AE159,-1)+1))))</f>
        <v>0.52874867232589462</v>
      </c>
      <c r="BJ159" s="77">
        <f t="array" ref="BJ159">10^ (LOG(INDEX($I$6:$AE$6,MATCH(BJ$6/100,$I159:$AE159,-1)))-(INDEX($I159:$AE159,MATCH(BJ$6/100,$I159:$AE159,-1))-BJ$6/100)/(INDEX($I159:$AE159,MATCH(BJ$6/100,$I159:$AE159,-1))-INDEX($I159:$AE159,MATCH(BJ$6/100,$I159:$AE159,-1)+1))*(LOG(INDEX($I$6:$AE$6,MATCH(BJ$6/100,$I159:$AE159,-1)))-LOG(INDEX($I$6:$AE$6,MATCH(BJ$6/100,$I159:$AE159,-1)+1))))</f>
        <v>0.70147087971321376</v>
      </c>
      <c r="BK159" s="77">
        <f t="array" ref="BK159">10^ (LOG(INDEX($I$6:$AE$6,MATCH(BK$6/100,$I159:$AE159,-1)))-(INDEX($I159:$AE159,MATCH(BK$6/100,$I159:$AE159,-1))-BK$6/100)/(INDEX($I159:$AE159,MATCH(BK$6/100,$I159:$AE159,-1))-INDEX($I159:$AE159,MATCH(BK$6/100,$I159:$AE159,-1)+1))*(LOG(INDEX($I$6:$AE$6,MATCH(BK$6/100,$I159:$AE159,-1)))-LOG(INDEX($I$6:$AE$6,MATCH(BK$6/100,$I159:$AE159,-1)+1))))</f>
        <v>0.95550099038596814</v>
      </c>
      <c r="BL159" s="77">
        <f t="array" ref="BL159">10^ (LOG(INDEX($I$6:$AE$6,MATCH(BL$6/100,$I159:$AE159,-1)))-(INDEX($I159:$AE159,MATCH(BL$6/100,$I159:$AE159,-1))-BL$6/100)/(INDEX($I159:$AE159,MATCH(BL$6/100,$I159:$AE159,-1))-INDEX($I159:$AE159,MATCH(BL$6/100,$I159:$AE159,-1)+1))*(LOG(INDEX($I$6:$AE$6,MATCH(BL$6/100,$I159:$AE159,-1)))-LOG(INDEX($I$6:$AE$6,MATCH(BL$6/100,$I159:$AE159,-1)+1))))</f>
        <v>1.2048558042726478</v>
      </c>
      <c r="BM159" s="77">
        <f t="array" ref="BM159">10^ (LOG(INDEX($I$6:$AE$6,MATCH(BM$6/100,$I159:$AE159,-1)))-(INDEX($I159:$AE159,MATCH(BM$6/100,$I159:$AE159,-1))-BM$6/100)/(INDEX($I159:$AE159,MATCH(BM$6/100,$I159:$AE159,-1))-INDEX($I159:$AE159,MATCH(BM$6/100,$I159:$AE159,-1)+1))*(LOG(INDEX($I$6:$AE$6,MATCH(BM$6/100,$I159:$AE159,-1)))-LOG(INDEX($I$6:$AE$6,MATCH(BM$6/100,$I159:$AE159,-1)+1))))</f>
        <v>4.2932751428456468</v>
      </c>
      <c r="BN159" s="77">
        <f t="array" ref="BN159">10^ (LOG(INDEX($I$6:$AE$6,MATCH(BN$6/100,$I159:$AE159,-1)))-(INDEX($I159:$AE159,MATCH(BN$6/100,$I159:$AE159,-1))-BN$6/100)/(INDEX($I159:$AE159,MATCH(BN$6/100,$I159:$AE159,-1))-INDEX($I159:$AE159,MATCH(BN$6/100,$I159:$AE159,-1)+1))*(LOG(INDEX($I$6:$AE$6,MATCH(BN$6/100,$I159:$AE159,-1)))-LOG(INDEX($I$6:$AE$6,MATCH(BN$6/100,$I159:$AE159,-1)+1))))</f>
        <v>34.047518836583613</v>
      </c>
      <c r="BO159" s="77">
        <f t="array" ref="BO159">10^ (LOG(INDEX($I$6:$AE$6,MATCH(BO$6/100,$I159:$AE159,-1)))-(INDEX($I159:$AE159,MATCH(BO$6/100,$I159:$AE159,-1))-BO$6/100)/(INDEX($I159:$AE159,MATCH(BO$6/100,$I159:$AE159,-1))-INDEX($I159:$AE159,MATCH(BO$6/100,$I159:$AE159,-1)+1))*(LOG(INDEX($I$6:$AE$6,MATCH(BO$6/100,$I159:$AE159,-1)))-LOG(INDEX($I$6:$AE$6,MATCH(BO$6/100,$I159:$AE159,-1)+1))))</f>
        <v>42.987671474653496</v>
      </c>
      <c r="BP159" s="77">
        <f t="array" ref="BP159">10^ (LOG(INDEX($I$6:$AE$6,MATCH(BP$6/100,$I159:$AE159,-1)))-(INDEX($I159:$AE159,MATCH(BP$6/100,$I159:$AE159,-1))-BP$6/100)/(INDEX($I159:$AE159,MATCH(BP$6/100,$I159:$AE159,-1))-INDEX($I159:$AE159,MATCH(BP$6/100,$I159:$AE159,-1)+1))*(LOG(INDEX($I$6:$AE$6,MATCH(BP$6/100,$I159:$AE159,-1)))-LOG(INDEX($I$6:$AE$6,MATCH(BP$6/100,$I159:$AE159,-1)+1))))</f>
        <v>49.329044963603572</v>
      </c>
      <c r="BQ159" s="78">
        <f t="array" ref="BQ159">10^ (LOG(INDEX($I$6:$AE$6,MATCH(BQ$6/100,$I159:$AE159,-1)))-(INDEX($I159:$AE159,MATCH(BQ$6/100,$I159:$AE159,-1))-BQ$6/100)/(INDEX($I159:$AE159,MATCH(BQ$6/100,$I159:$AE159,-1))-INDEX($I159:$AE159,MATCH(BQ$6/100,$I159:$AE159,-1)+1))*(LOG(INDEX($I$6:$AE$6,MATCH(BQ$6/100,$I159:$AE159,-1)))-LOG(INDEX($I$6:$AE$6,MATCH(BQ$6/100,$I159:$AE159,-1)+1))))</f>
        <v>54.068198326675279</v>
      </c>
    </row>
    <row r="160" spans="1:69" x14ac:dyDescent="0.2">
      <c r="A160" s="2"/>
      <c r="B160" s="79">
        <f t="shared" si="121"/>
        <v>159</v>
      </c>
      <c r="C160" s="71">
        <f t="shared" si="122"/>
        <v>160</v>
      </c>
      <c r="D160" s="71">
        <f t="shared" si="91"/>
        <v>159</v>
      </c>
      <c r="E160" s="57">
        <v>0</v>
      </c>
      <c r="F160" s="57" t="s">
        <v>101</v>
      </c>
      <c r="G160" s="118">
        <f t="array" ref="G160">SUM(IF(Data!$B$7:$B$669&gt;='1'!B160,IF(Data!$B$7:$B$669&lt;'1'!C160,IF(Data!$D$7:$D$669&gt;0,1))))</f>
        <v>3</v>
      </c>
      <c r="H160" s="120">
        <f t="array" ref="H160">SUM(IF(Data!$B$7:$B$669&gt;='1'!B160,IF(Data!$B$7:$B$669&lt;'1'!C160,IF(Data!$D$7:$D$669&gt;0,Data!$F$7:$F$669))))/3</f>
        <v>1.6666666666666667</v>
      </c>
      <c r="I160" s="137">
        <f t="array" ref="I160">SUM(IF(Data!$B$7:$B$669&gt;='1'!$B160,IF(Data!$B$7:$B$669&lt;'1'!$C160,IF(Data!$D$7:$D$669&gt;0,Data!H$7:H$669))))/'1'!$G160</f>
        <v>1</v>
      </c>
      <c r="J160" s="74">
        <f t="array" ref="J160">SUM(IF(Data!$B$7:$B$669&gt;='1'!$B160,IF(Data!$B$7:$B$669&lt;'1'!$C160,IF(Data!$D$7:$D$669&gt;0,Data!I$7:I$669))))/'1'!$G160</f>
        <v>1</v>
      </c>
      <c r="K160" s="74">
        <f t="array" ref="K160">SUM(IF(Data!$B$7:$B$669&gt;='1'!$B160,IF(Data!$B$7:$B$669&lt;'1'!$C160,IF(Data!$D$7:$D$669&gt;0,Data!J$7:J$669))))/'1'!$G160</f>
        <v>0.83066666666666666</v>
      </c>
      <c r="L160" s="74">
        <f t="array" ref="L160">SUM(IF(Data!$B$7:$B$669&gt;='1'!$B160,IF(Data!$B$7:$B$669&lt;'1'!$C160,IF(Data!$D$7:$D$669&gt;0,Data!K$7:K$669))))/'1'!$G160</f>
        <v>0.70766666666666678</v>
      </c>
      <c r="M160" s="74">
        <f t="array" ref="M160">SUM(IF(Data!$B$7:$B$669&gt;='1'!$B160,IF(Data!$B$7:$B$669&lt;'1'!$C160,IF(Data!$D$7:$D$669&gt;0,Data!L$7:L$669))))/'1'!$G160</f>
        <v>0.67099999999999993</v>
      </c>
      <c r="N160" s="74">
        <f t="array" ref="N160">SUM(IF(Data!$B$7:$B$669&gt;='1'!$B160,IF(Data!$B$7:$B$669&lt;'1'!$C160,IF(Data!$D$7:$D$669&gt;0,Data!M$7:M$669))))/'1'!$G160</f>
        <v>0.66999999999999993</v>
      </c>
      <c r="O160" s="74">
        <f t="array" ref="O160">SUM(IF(Data!$B$7:$B$669&gt;='1'!$B160,IF(Data!$B$7:$B$669&lt;'1'!$C160,IF(Data!$D$7:$D$669&gt;0,Data!N$7:N$669))))/'1'!$G160</f>
        <v>0.66900000000000004</v>
      </c>
      <c r="P160" s="74">
        <f t="array" ref="P160">SUM(IF(Data!$B$7:$B$669&gt;='1'!$B160,IF(Data!$B$7:$B$669&lt;'1'!$C160,IF(Data!$D$7:$D$669&gt;0,Data!O$7:O$669))))/'1'!$G160</f>
        <v>0.66800000000000004</v>
      </c>
      <c r="Q160" s="74">
        <f t="array" ref="Q160">SUM(IF(Data!$B$7:$B$669&gt;='1'!$B160,IF(Data!$B$7:$B$669&lt;'1'!$C160,IF(Data!$D$7:$D$669&gt;0,Data!P$7:P$669))))/'1'!$G160</f>
        <v>0.65466666666666662</v>
      </c>
      <c r="R160" s="74">
        <f t="array" ref="R160">SUM(IF(Data!$B$7:$B$669&gt;='1'!$B160,IF(Data!$B$7:$B$669&lt;'1'!$C160,IF(Data!$D$7:$D$669&gt;0,Data!Q$7:Q$669))))/'1'!$G160</f>
        <v>0.64900000000000002</v>
      </c>
      <c r="S160" s="74">
        <f t="array" ref="S160">SUM(IF(Data!$B$7:$B$669&gt;='1'!$B160,IF(Data!$B$7:$B$669&lt;'1'!$C160,IF(Data!$D$7:$D$669&gt;0,Data!R$7:R$669))))/'1'!$G160</f>
        <v>0.63966666666666672</v>
      </c>
      <c r="T160" s="74">
        <f t="array" ref="T160">SUM(IF(Data!$B$7:$B$669&gt;='1'!$B160,IF(Data!$B$7:$B$669&lt;'1'!$C160,IF(Data!$D$7:$D$669&gt;0,Data!S$7:S$669))))/'1'!$G160</f>
        <v>0.63279340110609017</v>
      </c>
      <c r="U160" s="74">
        <f t="array" ref="U160">SUM(IF(Data!$B$7:$B$669&gt;='1'!$B160,IF(Data!$B$7:$B$669&lt;'1'!$C160,IF(Data!$D$7:$D$669&gt;0,Data!T$7:T$669))))/'1'!$G160</f>
        <v>0.62666666666666659</v>
      </c>
      <c r="V160" s="74">
        <f t="array" ref="V160">SUM(IF(Data!$B$7:$B$669&gt;='1'!$B160,IF(Data!$B$7:$B$669&lt;'1'!$C160,IF(Data!$D$7:$D$669&gt;0,Data!U$7:U$669))))/'1'!$G160</f>
        <v>0.60133333333333328</v>
      </c>
      <c r="W160" s="74">
        <f t="array" ref="W160">SUM(IF(Data!$B$7:$B$669&gt;='1'!$B160,IF(Data!$B$7:$B$669&lt;'1'!$C160,IF(Data!$D$7:$D$669&gt;0,Data!V$7:V$669))))/'1'!$G160</f>
        <v>0.54566666666666663</v>
      </c>
      <c r="X160" s="74">
        <f t="array" ref="X160">SUM(IF(Data!$B$7:$B$669&gt;='1'!$B160,IF(Data!$B$7:$B$669&lt;'1'!$C160,IF(Data!$D$7:$D$669&gt;0,Data!W$7:W$669))))/'1'!$G160</f>
        <v>0.32666666666666666</v>
      </c>
      <c r="Y160" s="74">
        <f t="array" ref="Y160">SUM(IF(Data!$B$7:$B$669&gt;='1'!$B160,IF(Data!$B$7:$B$669&lt;'1'!$C160,IF(Data!$D$7:$D$669&gt;0,Data!X$7:X$669))))/'1'!$G160</f>
        <v>0.17500000000000002</v>
      </c>
      <c r="Z160" s="74">
        <f t="array" ref="Z160">SUM(IF(Data!$B$7:$B$669&gt;='1'!$B160,IF(Data!$B$7:$B$669&lt;'1'!$C160,IF(Data!$D$7:$D$669&gt;0,Data!Y$7:Y$669))))/'1'!$G160</f>
        <v>0.03</v>
      </c>
      <c r="AA160" s="74">
        <f t="array" ref="AA160">SUM(IF(Data!$B$7:$B$669&gt;='1'!$B160,IF(Data!$B$7:$B$669&lt;'1'!$C160,IF(Data!$D$7:$D$669&gt;0,Data!Z$7:Z$669))))/'1'!$G160</f>
        <v>5.3333333333333332E-3</v>
      </c>
      <c r="AB160" s="74">
        <f t="array" ref="AB160">SUM(IF(Data!$B$7:$B$669&gt;='1'!$B160,IF(Data!$B$7:$B$669&lt;'1'!$C160,IF(Data!$D$7:$D$669&gt;0,Data!AA$7:AA$669))))/'1'!$G160</f>
        <v>2.6666666666666666E-3</v>
      </c>
      <c r="AC160" s="74">
        <f t="array" ref="AC160">SUM(IF(Data!$B$7:$B$669&gt;='1'!$B160,IF(Data!$B$7:$B$669&lt;'1'!$C160,IF(Data!$D$7:$D$669&gt;0,Data!AB$7:AB$669))))/'1'!$G160</f>
        <v>1E-3</v>
      </c>
      <c r="AD160" s="74">
        <f t="array" ref="AD160">SUM(IF(Data!$B$7:$B$669&gt;='1'!$B160,IF(Data!$B$7:$B$669&lt;'1'!$C160,IF(Data!$D$7:$D$669&gt;0,Data!AC$7:AC$669))))/'1'!$G160</f>
        <v>8.7103011379405942E-4</v>
      </c>
      <c r="AE160" s="75">
        <f t="array" ref="AE160">SUM(IF(Data!$B$7:$B$669&gt;='1'!$B160,IF(Data!$B$7:$B$669&lt;'1'!$C160,IF(Data!$D$7:$D$669&gt;0,Data!AD$7:AD$669))))/'1'!$G160</f>
        <v>0</v>
      </c>
      <c r="AF160" s="131">
        <f t="shared" si="92"/>
        <v>0</v>
      </c>
      <c r="AG160" s="123">
        <f t="shared" si="93"/>
        <v>0.16933333333333334</v>
      </c>
      <c r="AH160" s="123">
        <f t="shared" si="94"/>
        <v>0.12299999999999989</v>
      </c>
      <c r="AI160" s="123">
        <f t="shared" si="95"/>
        <v>3.6666666666666847E-2</v>
      </c>
      <c r="AJ160" s="123">
        <f t="shared" si="96"/>
        <v>1.0000000000000009E-3</v>
      </c>
      <c r="AK160" s="123">
        <f t="shared" si="97"/>
        <v>9.9999999999988987E-4</v>
      </c>
      <c r="AL160" s="123">
        <f t="shared" si="98"/>
        <v>1.0000000000000009E-3</v>
      </c>
      <c r="AM160" s="123">
        <f t="shared" si="99"/>
        <v>1.3333333333333419E-2</v>
      </c>
      <c r="AN160" s="123">
        <f t="shared" si="100"/>
        <v>5.6666666666665977E-3</v>
      </c>
      <c r="AO160" s="123">
        <f t="shared" si="101"/>
        <v>9.3333333333333046E-3</v>
      </c>
      <c r="AP160" s="123">
        <f t="shared" si="102"/>
        <v>6.8732655605765469E-3</v>
      </c>
      <c r="AQ160" s="123">
        <f t="shared" si="103"/>
        <v>6.1267344394235757E-3</v>
      </c>
      <c r="AR160" s="123">
        <f t="shared" si="104"/>
        <v>2.5333333333333319E-2</v>
      </c>
      <c r="AS160" s="123">
        <f t="shared" si="105"/>
        <v>5.5666666666666642E-2</v>
      </c>
      <c r="AT160" s="123">
        <f t="shared" si="106"/>
        <v>0.21899999999999997</v>
      </c>
      <c r="AU160" s="123">
        <f t="shared" si="107"/>
        <v>0.15166666666666664</v>
      </c>
      <c r="AV160" s="123">
        <f t="shared" si="108"/>
        <v>0.14500000000000002</v>
      </c>
      <c r="AW160" s="123">
        <f t="shared" si="109"/>
        <v>2.4666666666666667E-2</v>
      </c>
      <c r="AX160" s="123">
        <f t="shared" si="110"/>
        <v>2.6666666666666666E-3</v>
      </c>
      <c r="AY160" s="123">
        <f t="shared" si="111"/>
        <v>1.6666666666666666E-3</v>
      </c>
      <c r="AZ160" s="123">
        <f t="shared" si="112"/>
        <v>1.289698862059406E-4</v>
      </c>
      <c r="BA160" s="132">
        <f t="shared" si="113"/>
        <v>8.7103011379405942E-4</v>
      </c>
      <c r="BB160" s="74">
        <f t="shared" si="114"/>
        <v>0</v>
      </c>
      <c r="BC160" s="74">
        <f t="shared" si="115"/>
        <v>0.36720659889390983</v>
      </c>
      <c r="BD160" s="74">
        <f t="shared" si="116"/>
        <v>0.63192237099229609</v>
      </c>
      <c r="BE160" s="74">
        <f t="shared" si="117"/>
        <v>8.7103011379405942E-4</v>
      </c>
      <c r="BF160" s="74">
        <f t="shared" si="118"/>
        <v>2.4523481802841967</v>
      </c>
      <c r="BG160" s="74">
        <f t="shared" si="119"/>
        <v>30.795471750686566</v>
      </c>
      <c r="BH160" s="74">
        <f t="shared" si="120"/>
        <v>0.5678573397860458</v>
      </c>
      <c r="BI160" s="77">
        <f t="array" ref="BI160">10^ (LOG(INDEX($I$6:$AE$6,MATCH(BI$6/100,$I160:$AE160,-1)))-(INDEX($I160:$AE160,MATCH(BI$6/100,$I160:$AE160,-1))-BI$6/100)/(INDEX($I160:$AE160,MATCH(BI$6/100,$I160:$AE160,-1))-INDEX($I160:$AE160,MATCH(BI$6/100,$I160:$AE160,-1)+1))*(LOG(INDEX($I$6:$AE$6,MATCH(BI$6/100,$I160:$AE160,-1)))-LOG(INDEX($I$6:$AE$6,MATCH(BI$6/100,$I160:$AE160,-1)+1))))</f>
        <v>0.35291151066582555</v>
      </c>
      <c r="BJ160" s="77">
        <f t="array" ref="BJ160">10^ (LOG(INDEX($I$6:$AE$6,MATCH(BJ$6/100,$I160:$AE160,-1)))-(INDEX($I160:$AE160,MATCH(BJ$6/100,$I160:$AE160,-1))-BJ$6/100)/(INDEX($I160:$AE160,MATCH(BJ$6/100,$I160:$AE160,-1))-INDEX($I160:$AE160,MATCH(BJ$6/100,$I160:$AE160,-1)+1))*(LOG(INDEX($I$6:$AE$6,MATCH(BJ$6/100,$I160:$AE160,-1)))-LOG(INDEX($I$6:$AE$6,MATCH(BJ$6/100,$I160:$AE160,-1)+1))))</f>
        <v>0.40563236259261704</v>
      </c>
      <c r="BK160" s="77">
        <f t="array" ref="BK160">10^ (LOG(INDEX($I$6:$AE$6,MATCH(BK$6/100,$I160:$AE160,-1)))-(INDEX($I160:$AE160,MATCH(BK$6/100,$I160:$AE160,-1))-BK$6/100)/(INDEX($I160:$AE160,MATCH(BK$6/100,$I160:$AE160,-1))-INDEX($I160:$AE160,MATCH(BK$6/100,$I160:$AE160,-1)+1))*(LOG(INDEX($I$6:$AE$6,MATCH(BK$6/100,$I160:$AE160,-1)))-LOG(INDEX($I$6:$AE$6,MATCH(BK$6/100,$I160:$AE160,-1)+1))))</f>
        <v>0.5010131913647301</v>
      </c>
      <c r="BL160" s="77">
        <f t="array" ref="BL160">10^ (LOG(INDEX($I$6:$AE$6,MATCH(BL$6/100,$I160:$AE160,-1)))-(INDEX($I160:$AE160,MATCH(BL$6/100,$I160:$AE160,-1))-BL$6/100)/(INDEX($I160:$AE160,MATCH(BL$6/100,$I160:$AE160,-1))-INDEX($I160:$AE160,MATCH(BL$6/100,$I160:$AE160,-1)+1))*(LOG(INDEX($I$6:$AE$6,MATCH(BL$6/100,$I160:$AE160,-1)))-LOG(INDEX($I$6:$AE$6,MATCH(BL$6/100,$I160:$AE160,-1)+1))))</f>
        <v>0.62268449223504563</v>
      </c>
      <c r="BM160" s="77">
        <f t="array" ref="BM160">10^ (LOG(INDEX($I$6:$AE$6,MATCH(BM$6/100,$I160:$AE160,-1)))-(INDEX($I160:$AE160,MATCH(BM$6/100,$I160:$AE160,-1))-BM$6/100)/(INDEX($I160:$AE160,MATCH(BM$6/100,$I160:$AE160,-1))-INDEX($I160:$AE160,MATCH(BM$6/100,$I160:$AE160,-1)+1))*(LOG(INDEX($I$6:$AE$6,MATCH(BM$6/100,$I160:$AE160,-1)))-LOG(INDEX($I$6:$AE$6,MATCH(BM$6/100,$I160:$AE160,-1)+1))))</f>
        <v>0.79045299020372162</v>
      </c>
      <c r="BN160" s="77">
        <f t="array" ref="BN160">10^ (LOG(INDEX($I$6:$AE$6,MATCH(BN$6/100,$I160:$AE160,-1)))-(INDEX($I160:$AE160,MATCH(BN$6/100,$I160:$AE160,-1))-BN$6/100)/(INDEX($I160:$AE160,MATCH(BN$6/100,$I160:$AE160,-1))-INDEX($I160:$AE160,MATCH(BN$6/100,$I160:$AE160,-1)+1))*(LOG(INDEX($I$6:$AE$6,MATCH(BN$6/100,$I160:$AE160,-1)))-LOG(INDEX($I$6:$AE$6,MATCH(BN$6/100,$I160:$AE160,-1)+1))))</f>
        <v>3.613329458909738</v>
      </c>
      <c r="BO160" s="77">
        <f t="array" ref="BO160">10^ (LOG(INDEX($I$6:$AE$6,MATCH(BO$6/100,$I160:$AE160,-1)))-(INDEX($I160:$AE160,MATCH(BO$6/100,$I160:$AE160,-1))-BO$6/100)/(INDEX($I160:$AE160,MATCH(BO$6/100,$I160:$AE160,-1))-INDEX($I160:$AE160,MATCH(BO$6/100,$I160:$AE160,-1)+1))*(LOG(INDEX($I$6:$AE$6,MATCH(BO$6/100,$I160:$AE160,-1)))-LOG(INDEX($I$6:$AE$6,MATCH(BO$6/100,$I160:$AE160,-1)+1))))</f>
        <v>30.818630888814031</v>
      </c>
      <c r="BP160" s="77">
        <f t="array" ref="BP160">10^ (LOG(INDEX($I$6:$AE$6,MATCH(BP$6/100,$I160:$AE160,-1)))-(INDEX($I160:$AE160,MATCH(BP$6/100,$I160:$AE160,-1))-BP$6/100)/(INDEX($I160:$AE160,MATCH(BP$6/100,$I160:$AE160,-1))-INDEX($I160:$AE160,MATCH(BP$6/100,$I160:$AE160,-1)+1))*(LOG(INDEX($I$6:$AE$6,MATCH(BP$6/100,$I160:$AE160,-1)))-LOG(INDEX($I$6:$AE$6,MATCH(BP$6/100,$I160:$AE160,-1)+1))))</f>
        <v>40.141651310105523</v>
      </c>
      <c r="BQ160" s="78">
        <f t="array" ref="BQ160">10^ (LOG(INDEX($I$6:$AE$6,MATCH(BQ$6/100,$I160:$AE160,-1)))-(INDEX($I160:$AE160,MATCH(BQ$6/100,$I160:$AE160,-1))-BQ$6/100)/(INDEX($I160:$AE160,MATCH(BQ$6/100,$I160:$AE160,-1))-INDEX($I160:$AE160,MATCH(BQ$6/100,$I160:$AE160,-1)+1))*(LOG(INDEX($I$6:$AE$6,MATCH(BQ$6/100,$I160:$AE160,-1)))-LOG(INDEX($I$6:$AE$6,MATCH(BQ$6/100,$I160:$AE160,-1)+1))))</f>
        <v>47.533492755188405</v>
      </c>
    </row>
    <row r="161" spans="1:69" x14ac:dyDescent="0.2">
      <c r="A161" s="2"/>
      <c r="B161" s="79">
        <f t="shared" si="121"/>
        <v>160</v>
      </c>
      <c r="C161" s="71">
        <f t="shared" si="122"/>
        <v>161</v>
      </c>
      <c r="D161" s="71">
        <f t="shared" si="91"/>
        <v>160</v>
      </c>
      <c r="E161" s="57">
        <v>0</v>
      </c>
      <c r="F161" s="57" t="s">
        <v>101</v>
      </c>
      <c r="G161" s="118">
        <f t="array" ref="G161">SUM(IF(Data!$B$7:$B$669&gt;='1'!B161,IF(Data!$B$7:$B$669&lt;'1'!C161,IF(Data!$D$7:$D$669&gt;0,1))))</f>
        <v>0</v>
      </c>
      <c r="H161" s="120">
        <f t="array" ref="H161">SUM(IF(Data!$B$7:$B$669&gt;='1'!B161,IF(Data!$B$7:$B$669&lt;'1'!C161,IF(Data!$D$7:$D$669&gt;0,Data!$F$7:$F$669))))/3</f>
        <v>0</v>
      </c>
      <c r="I161" s="137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5"/>
      <c r="AF161" s="131"/>
      <c r="AG161" s="123"/>
      <c r="AH161" s="123"/>
      <c r="AI161" s="123"/>
      <c r="AJ161" s="123"/>
      <c r="AK161" s="123"/>
      <c r="AL161" s="123"/>
      <c r="AM161" s="123"/>
      <c r="AN161" s="123"/>
      <c r="AO161" s="123"/>
      <c r="AP161" s="123"/>
      <c r="AQ161" s="123"/>
      <c r="AR161" s="123"/>
      <c r="AS161" s="123"/>
      <c r="AT161" s="123"/>
      <c r="AU161" s="123"/>
      <c r="AV161" s="123"/>
      <c r="AW161" s="123"/>
      <c r="AX161" s="123"/>
      <c r="AY161" s="123"/>
      <c r="AZ161" s="123"/>
      <c r="BA161" s="132"/>
      <c r="BB161" s="74"/>
      <c r="BC161" s="74"/>
      <c r="BD161" s="74"/>
      <c r="BE161" s="74"/>
      <c r="BF161" s="74"/>
      <c r="BG161" s="74"/>
      <c r="BH161" s="74"/>
      <c r="BI161" s="77"/>
      <c r="BJ161" s="77"/>
      <c r="BK161" s="77"/>
      <c r="BL161" s="77"/>
      <c r="BM161" s="77"/>
      <c r="BN161" s="77"/>
      <c r="BO161" s="77"/>
      <c r="BP161" s="77"/>
      <c r="BQ161" s="78"/>
    </row>
    <row r="162" spans="1:69" x14ac:dyDescent="0.2">
      <c r="A162" s="2"/>
      <c r="B162" s="79">
        <f t="shared" si="121"/>
        <v>161</v>
      </c>
      <c r="C162" s="71">
        <f t="shared" si="122"/>
        <v>162</v>
      </c>
      <c r="D162" s="71">
        <f t="shared" si="91"/>
        <v>161</v>
      </c>
      <c r="E162" s="57">
        <v>0</v>
      </c>
      <c r="F162" s="57" t="s">
        <v>101</v>
      </c>
      <c r="G162" s="118">
        <f t="array" ref="G162">SUM(IF(Data!$B$7:$B$669&gt;='1'!B162,IF(Data!$B$7:$B$669&lt;'1'!C162,IF(Data!$D$7:$D$669&gt;0,1))))</f>
        <v>3</v>
      </c>
      <c r="H162" s="120">
        <f t="array" ref="H162">SUM(IF(Data!$B$7:$B$669&gt;='1'!B162,IF(Data!$B$7:$B$669&lt;'1'!C162,IF(Data!$D$7:$D$669&gt;0,Data!$F$7:$F$669))))/3</f>
        <v>1.6666666666666667</v>
      </c>
      <c r="I162" s="137">
        <f t="array" ref="I162">SUM(IF(Data!$B$7:$B$669&gt;='1'!$B162,IF(Data!$B$7:$B$669&lt;'1'!$C162,IF(Data!$D$7:$D$669&gt;0,Data!H$7:H$669))))/'1'!$G162</f>
        <v>1</v>
      </c>
      <c r="J162" s="74">
        <f t="array" ref="J162">SUM(IF(Data!$B$7:$B$669&gt;='1'!$B162,IF(Data!$B$7:$B$669&lt;'1'!$C162,IF(Data!$D$7:$D$669&gt;0,Data!I$7:I$669))))/'1'!$G162</f>
        <v>1</v>
      </c>
      <c r="K162" s="74">
        <f t="array" ref="K162">SUM(IF(Data!$B$7:$B$669&gt;='1'!$B162,IF(Data!$B$7:$B$669&lt;'1'!$C162,IF(Data!$D$7:$D$669&gt;0,Data!J$7:J$669))))/'1'!$G162</f>
        <v>0.67166666666666652</v>
      </c>
      <c r="L162" s="74">
        <f t="array" ref="L162">SUM(IF(Data!$B$7:$B$669&gt;='1'!$B162,IF(Data!$B$7:$B$669&lt;'1'!$C162,IF(Data!$D$7:$D$669&gt;0,Data!K$7:K$669))))/'1'!$G162</f>
        <v>0.66866666666666674</v>
      </c>
      <c r="M162" s="74">
        <f t="array" ref="M162">SUM(IF(Data!$B$7:$B$669&gt;='1'!$B162,IF(Data!$B$7:$B$669&lt;'1'!$C162,IF(Data!$D$7:$D$669&gt;0,Data!L$7:L$669))))/'1'!$G162</f>
        <v>0.66733333333333322</v>
      </c>
      <c r="N162" s="74">
        <f t="array" ref="N162">SUM(IF(Data!$B$7:$B$669&gt;='1'!$B162,IF(Data!$B$7:$B$669&lt;'1'!$C162,IF(Data!$D$7:$D$669&gt;0,Data!M$7:M$669))))/'1'!$G162</f>
        <v>0.66733333333333322</v>
      </c>
      <c r="O162" s="74">
        <f t="array" ref="O162">SUM(IF(Data!$B$7:$B$669&gt;='1'!$B162,IF(Data!$B$7:$B$669&lt;'1'!$C162,IF(Data!$D$7:$D$669&gt;0,Data!N$7:N$669))))/'1'!$G162</f>
        <v>0.66466666666666663</v>
      </c>
      <c r="P162" s="74">
        <f t="array" ref="P162">SUM(IF(Data!$B$7:$B$669&gt;='1'!$B162,IF(Data!$B$7:$B$669&lt;'1'!$C162,IF(Data!$D$7:$D$669&gt;0,Data!O$7:O$669))))/'1'!$G162</f>
        <v>0.65300000000000002</v>
      </c>
      <c r="Q162" s="74">
        <f t="array" ref="Q162">SUM(IF(Data!$B$7:$B$669&gt;='1'!$B162,IF(Data!$B$7:$B$669&lt;'1'!$C162,IF(Data!$D$7:$D$669&gt;0,Data!P$7:P$669))))/'1'!$G162</f>
        <v>0.64300000000000002</v>
      </c>
      <c r="R162" s="74">
        <f t="array" ref="R162">SUM(IF(Data!$B$7:$B$669&gt;='1'!$B162,IF(Data!$B$7:$B$669&lt;'1'!$C162,IF(Data!$D$7:$D$669&gt;0,Data!Q$7:Q$669))))/'1'!$G162</f>
        <v>0.63533333333333342</v>
      </c>
      <c r="S162" s="74">
        <f t="array" ref="S162">SUM(IF(Data!$B$7:$B$669&gt;='1'!$B162,IF(Data!$B$7:$B$669&lt;'1'!$C162,IF(Data!$D$7:$D$669&gt;0,Data!R$7:R$669))))/'1'!$G162</f>
        <v>0.627</v>
      </c>
      <c r="T162" s="74">
        <f t="array" ref="T162">SUM(IF(Data!$B$7:$B$669&gt;='1'!$B162,IF(Data!$B$7:$B$669&lt;'1'!$C162,IF(Data!$D$7:$D$669&gt;0,Data!S$7:S$669))))/'1'!$G162</f>
        <v>0.61959802170399447</v>
      </c>
      <c r="U162" s="74">
        <f t="array" ref="U162">SUM(IF(Data!$B$7:$B$669&gt;='1'!$B162,IF(Data!$B$7:$B$669&lt;'1'!$C162,IF(Data!$D$7:$D$669&gt;0,Data!T$7:T$669))))/'1'!$G162</f>
        <v>0.61299999999999999</v>
      </c>
      <c r="V162" s="74">
        <f t="array" ref="V162">SUM(IF(Data!$B$7:$B$669&gt;='1'!$B162,IF(Data!$B$7:$B$669&lt;'1'!$C162,IF(Data!$D$7:$D$669&gt;0,Data!U$7:U$669))))/'1'!$G162</f>
        <v>0.59066666666666667</v>
      </c>
      <c r="W162" s="74">
        <f t="array" ref="W162">SUM(IF(Data!$B$7:$B$669&gt;='1'!$B162,IF(Data!$B$7:$B$669&lt;'1'!$C162,IF(Data!$D$7:$D$669&gt;0,Data!V$7:V$669))))/'1'!$G162</f>
        <v>0.54733333333333334</v>
      </c>
      <c r="X162" s="74">
        <f t="array" ref="X162">SUM(IF(Data!$B$7:$B$669&gt;='1'!$B162,IF(Data!$B$7:$B$669&lt;'1'!$C162,IF(Data!$D$7:$D$669&gt;0,Data!W$7:W$669))))/'1'!$G162</f>
        <v>0.39433333333333337</v>
      </c>
      <c r="Y162" s="74">
        <f t="array" ref="Y162">SUM(IF(Data!$B$7:$B$669&gt;='1'!$B162,IF(Data!$B$7:$B$669&lt;'1'!$C162,IF(Data!$D$7:$D$669&gt;0,Data!X$7:X$669))))/'1'!$G162</f>
        <v>0.10400000000000002</v>
      </c>
      <c r="Z162" s="74">
        <f t="array" ref="Z162">SUM(IF(Data!$B$7:$B$669&gt;='1'!$B162,IF(Data!$B$7:$B$669&lt;'1'!$C162,IF(Data!$D$7:$D$669&gt;0,Data!Y$7:Y$669))))/'1'!$G162</f>
        <v>1.2999999999999999E-2</v>
      </c>
      <c r="AA162" s="74">
        <f t="array" ref="AA162">SUM(IF(Data!$B$7:$B$669&gt;='1'!$B162,IF(Data!$B$7:$B$669&lt;'1'!$C162,IF(Data!$D$7:$D$669&gt;0,Data!Z$7:Z$669))))/'1'!$G162</f>
        <v>2E-3</v>
      </c>
      <c r="AB162" s="74">
        <f t="array" ref="AB162">SUM(IF(Data!$B$7:$B$669&gt;='1'!$B162,IF(Data!$B$7:$B$669&lt;'1'!$C162,IF(Data!$D$7:$D$669&gt;0,Data!AA$7:AA$669))))/'1'!$G162</f>
        <v>6.6666666666666664E-4</v>
      </c>
      <c r="AC162" s="74">
        <f t="array" ref="AC162">SUM(IF(Data!$B$7:$B$669&gt;='1'!$B162,IF(Data!$B$7:$B$669&lt;'1'!$C162,IF(Data!$D$7:$D$669&gt;0,Data!AB$7:AB$669))))/'1'!$G162</f>
        <v>6.6666666666666664E-4</v>
      </c>
      <c r="AD162" s="74">
        <f t="array" ref="AD162">SUM(IF(Data!$B$7:$B$669&gt;='1'!$B162,IF(Data!$B$7:$B$669&lt;'1'!$C162,IF(Data!$D$7:$D$669&gt;0,Data!AC$7:AC$669))))/'1'!$G162</f>
        <v>5.8068674252937291E-4</v>
      </c>
      <c r="AE162" s="75">
        <f t="array" ref="AE162">SUM(IF(Data!$B$7:$B$669&gt;='1'!$B162,IF(Data!$B$7:$B$669&lt;'1'!$C162,IF(Data!$D$7:$D$669&gt;0,Data!AD$7:AD$669))))/'1'!$G162</f>
        <v>0</v>
      </c>
      <c r="AF162" s="131">
        <f t="shared" si="92"/>
        <v>0</v>
      </c>
      <c r="AG162" s="123">
        <f t="shared" si="93"/>
        <v>0.32833333333333348</v>
      </c>
      <c r="AH162" s="123">
        <f t="shared" si="94"/>
        <v>2.9999999999997806E-3</v>
      </c>
      <c r="AI162" s="123">
        <f t="shared" si="95"/>
        <v>1.3333333333335196E-3</v>
      </c>
      <c r="AJ162" s="123">
        <f t="shared" si="96"/>
        <v>0</v>
      </c>
      <c r="AK162" s="123">
        <f t="shared" si="97"/>
        <v>2.666666666666595E-3</v>
      </c>
      <c r="AL162" s="123">
        <f t="shared" si="98"/>
        <v>1.1666666666666603E-2</v>
      </c>
      <c r="AM162" s="123">
        <f t="shared" si="99"/>
        <v>1.0000000000000009E-2</v>
      </c>
      <c r="AN162" s="123">
        <f t="shared" si="100"/>
        <v>7.6666666666665995E-3</v>
      </c>
      <c r="AO162" s="123">
        <f t="shared" si="101"/>
        <v>8.3333333333334147E-3</v>
      </c>
      <c r="AP162" s="123">
        <f t="shared" si="102"/>
        <v>7.4019782960055291E-3</v>
      </c>
      <c r="AQ162" s="123">
        <f t="shared" si="103"/>
        <v>6.5980217039944833E-3</v>
      </c>
      <c r="AR162" s="123">
        <f t="shared" si="104"/>
        <v>2.2333333333333316E-2</v>
      </c>
      <c r="AS162" s="123">
        <f t="shared" si="105"/>
        <v>4.3333333333333335E-2</v>
      </c>
      <c r="AT162" s="123">
        <f t="shared" si="106"/>
        <v>0.15299999999999997</v>
      </c>
      <c r="AU162" s="123">
        <f t="shared" si="107"/>
        <v>0.29033333333333333</v>
      </c>
      <c r="AV162" s="123">
        <f t="shared" si="108"/>
        <v>9.1000000000000025E-2</v>
      </c>
      <c r="AW162" s="123">
        <f t="shared" si="109"/>
        <v>1.0999999999999999E-2</v>
      </c>
      <c r="AX162" s="123">
        <f t="shared" si="110"/>
        <v>1.3333333333333335E-3</v>
      </c>
      <c r="AY162" s="123">
        <f t="shared" si="111"/>
        <v>0</v>
      </c>
      <c r="AZ162" s="123">
        <f t="shared" si="112"/>
        <v>8.5979924137293733E-5</v>
      </c>
      <c r="BA162" s="132">
        <f t="shared" si="113"/>
        <v>5.8068674252937291E-4</v>
      </c>
      <c r="BB162" s="74">
        <f t="shared" si="114"/>
        <v>0</v>
      </c>
      <c r="BC162" s="74">
        <f t="shared" si="115"/>
        <v>0.38040197829600553</v>
      </c>
      <c r="BD162" s="74">
        <f t="shared" si="116"/>
        <v>0.61901733496146494</v>
      </c>
      <c r="BE162" s="74">
        <f t="shared" si="117"/>
        <v>5.8068674252937291E-4</v>
      </c>
      <c r="BF162" s="74">
        <f t="shared" si="118"/>
        <v>2.7631860311836287</v>
      </c>
      <c r="BG162" s="74">
        <f t="shared" si="119"/>
        <v>36.664966483321287</v>
      </c>
      <c r="BH162" s="74">
        <f t="shared" si="120"/>
        <v>0.56707261719043323</v>
      </c>
      <c r="BI162" s="77">
        <f t="array" ref="BI162">10^ (LOG(INDEX($I$6:$AE$6,MATCH(BI$6/100,$I162:$AE162,-1)))-(INDEX($I162:$AE162,MATCH(BI$6/100,$I162:$AE162,-1))-BI$6/100)/(INDEX($I162:$AE162,MATCH(BI$6/100,$I162:$AE162,-1))-INDEX($I162:$AE162,MATCH(BI$6/100,$I162:$AE162,-1)+1))*(LOG(INDEX($I$6:$AE$6,MATCH(BI$6/100,$I162:$AE162,-1)))-LOG(INDEX($I$6:$AE$6,MATCH(BI$6/100,$I162:$AE162,-1)+1))))</f>
        <v>0.41383391542111181</v>
      </c>
      <c r="BJ162" s="77">
        <f t="array" ref="BJ162">10^ (LOG(INDEX($I$6:$AE$6,MATCH(BJ$6/100,$I162:$AE162,-1)))-(INDEX($I162:$AE162,MATCH(BJ$6/100,$I162:$AE162,-1))-BJ$6/100)/(INDEX($I162:$AE162,MATCH(BJ$6/100,$I162:$AE162,-1))-INDEX($I162:$AE162,MATCH(BJ$6/100,$I162:$AE162,-1)+1))*(LOG(INDEX($I$6:$AE$6,MATCH(BJ$6/100,$I162:$AE162,-1)))-LOG(INDEX($I$6:$AE$6,MATCH(BJ$6/100,$I162:$AE162,-1)+1))))</f>
        <v>0.44991145507580688</v>
      </c>
      <c r="BK162" s="77">
        <f t="array" ref="BK162">10^ (LOG(INDEX($I$6:$AE$6,MATCH(BK$6/100,$I162:$AE162,-1)))-(INDEX($I162:$AE162,MATCH(BK$6/100,$I162:$AE162,-1))-BK$6/100)/(INDEX($I162:$AE162,MATCH(BK$6/100,$I162:$AE162,-1))-INDEX($I162:$AE162,MATCH(BK$6/100,$I162:$AE162,-1)+1))*(LOG(INDEX($I$6:$AE$6,MATCH(BK$6/100,$I162:$AE162,-1)))-LOG(INDEX($I$6:$AE$6,MATCH(BK$6/100,$I162:$AE162,-1)+1))))</f>
        <v>0.5025101981338379</v>
      </c>
      <c r="BL162" s="77">
        <f t="array" ref="BL162">10^ (LOG(INDEX($I$6:$AE$6,MATCH(BL$6/100,$I162:$AE162,-1)))-(INDEX($I162:$AE162,MATCH(BL$6/100,$I162:$AE162,-1))-BL$6/100)/(INDEX($I162:$AE162,MATCH(BL$6/100,$I162:$AE162,-1))-INDEX($I162:$AE162,MATCH(BL$6/100,$I162:$AE162,-1)+1))*(LOG(INDEX($I$6:$AE$6,MATCH(BL$6/100,$I162:$AE162,-1)))-LOG(INDEX($I$6:$AE$6,MATCH(BL$6/100,$I162:$AE162,-1)+1))))</f>
        <v>0.56819580556733218</v>
      </c>
      <c r="BM162" s="77">
        <f t="array" ref="BM162">10^ (LOG(INDEX($I$6:$AE$6,MATCH(BM$6/100,$I162:$AE162,-1)))-(INDEX($I162:$AE162,MATCH(BM$6/100,$I162:$AE162,-1))-BM$6/100)/(INDEX($I162:$AE162,MATCH(BM$6/100,$I162:$AE162,-1))-INDEX($I162:$AE162,MATCH(BM$6/100,$I162:$AE162,-1)+1))*(LOG(INDEX($I$6:$AE$6,MATCH(BM$6/100,$I162:$AE162,-1)))-LOG(INDEX($I$6:$AE$6,MATCH(BM$6/100,$I162:$AE162,-1)+1))))</f>
        <v>0.76317040152585947</v>
      </c>
      <c r="BN162" s="77">
        <f t="array" ref="BN162">10^ (LOG(INDEX($I$6:$AE$6,MATCH(BN$6/100,$I162:$AE162,-1)))-(INDEX($I162:$AE162,MATCH(BN$6/100,$I162:$AE162,-1))-BN$6/100)/(INDEX($I162:$AE162,MATCH(BN$6/100,$I162:$AE162,-1))-INDEX($I162:$AE162,MATCH(BN$6/100,$I162:$AE162,-1)+1))*(LOG(INDEX($I$6:$AE$6,MATCH(BN$6/100,$I162:$AE162,-1)))-LOG(INDEX($I$6:$AE$6,MATCH(BN$6/100,$I162:$AE162,-1)+1))))</f>
        <v>6.1253175739913184</v>
      </c>
      <c r="BO162" s="77">
        <f t="array" ref="BO162">10^ (LOG(INDEX($I$6:$AE$6,MATCH(BO$6/100,$I162:$AE162,-1)))-(INDEX($I162:$AE162,MATCH(BO$6/100,$I162:$AE162,-1))-BO$6/100)/(INDEX($I162:$AE162,MATCH(BO$6/100,$I162:$AE162,-1))-INDEX($I162:$AE162,MATCH(BO$6/100,$I162:$AE162,-1)+1))*(LOG(INDEX($I$6:$AE$6,MATCH(BO$6/100,$I162:$AE162,-1)))-LOG(INDEX($I$6:$AE$6,MATCH(BO$6/100,$I162:$AE162,-1)+1))))</f>
        <v>43.812861782550321</v>
      </c>
      <c r="BP162" s="77">
        <f t="array" ref="BP162">10^ (LOG(INDEX($I$6:$AE$6,MATCH(BP$6/100,$I162:$AE162,-1)))-(INDEX($I162:$AE162,MATCH(BP$6/100,$I162:$AE162,-1))-BP$6/100)/(INDEX($I162:$AE162,MATCH(BP$6/100,$I162:$AE162,-1))-INDEX($I162:$AE162,MATCH(BP$6/100,$I162:$AE162,-1)+1))*(LOG(INDEX($I$6:$AE$6,MATCH(BP$6/100,$I162:$AE162,-1)))-LOG(INDEX($I$6:$AE$6,MATCH(BP$6/100,$I162:$AE162,-1)+1))))</f>
        <v>49.93299725042209</v>
      </c>
      <c r="BQ162" s="78">
        <f t="array" ref="BQ162">10^ (LOG(INDEX($I$6:$AE$6,MATCH(BQ$6/100,$I162:$AE162,-1)))-(INDEX($I162:$AE162,MATCH(BQ$6/100,$I162:$AE162,-1))-BQ$6/100)/(INDEX($I162:$AE162,MATCH(BQ$6/100,$I162:$AE162,-1))-INDEX($I162:$AE162,MATCH(BQ$6/100,$I162:$AE162,-1)+1))*(LOG(INDEX($I$6:$AE$6,MATCH(BQ$6/100,$I162:$AE162,-1)))-LOG(INDEX($I$6:$AE$6,MATCH(BQ$6/100,$I162:$AE162,-1)+1))))</f>
        <v>54.480988434460379</v>
      </c>
    </row>
    <row r="163" spans="1:69" x14ac:dyDescent="0.2">
      <c r="A163" s="2"/>
      <c r="B163" s="79">
        <f t="shared" si="121"/>
        <v>162</v>
      </c>
      <c r="C163" s="71">
        <f t="shared" si="122"/>
        <v>163</v>
      </c>
      <c r="D163" s="71">
        <f t="shared" si="91"/>
        <v>162</v>
      </c>
      <c r="E163" s="57">
        <v>0</v>
      </c>
      <c r="F163" s="57" t="s">
        <v>101</v>
      </c>
      <c r="G163" s="118">
        <f t="array" ref="G163">SUM(IF(Data!$B$7:$B$669&gt;='1'!B163,IF(Data!$B$7:$B$669&lt;'1'!C163,IF(Data!$D$7:$D$669&gt;0,1))))</f>
        <v>3</v>
      </c>
      <c r="H163" s="120">
        <f t="array" ref="H163">SUM(IF(Data!$B$7:$B$669&gt;='1'!B163,IF(Data!$B$7:$B$669&lt;'1'!C163,IF(Data!$D$7:$D$669&gt;0,Data!$F$7:$F$669))))/3</f>
        <v>1.3333333333333333</v>
      </c>
      <c r="I163" s="137">
        <f t="array" ref="I163">SUM(IF(Data!$B$7:$B$669&gt;='1'!$B163,IF(Data!$B$7:$B$669&lt;'1'!$C163,IF(Data!$D$7:$D$669&gt;0,Data!H$7:H$669))))/'1'!$G163</f>
        <v>1</v>
      </c>
      <c r="J163" s="74">
        <f t="array" ref="J163">SUM(IF(Data!$B$7:$B$669&gt;='1'!$B163,IF(Data!$B$7:$B$669&lt;'1'!$C163,IF(Data!$D$7:$D$669&gt;0,Data!I$7:I$669))))/'1'!$G163</f>
        <v>1</v>
      </c>
      <c r="K163" s="74">
        <f t="array" ref="K163">SUM(IF(Data!$B$7:$B$669&gt;='1'!$B163,IF(Data!$B$7:$B$669&lt;'1'!$C163,IF(Data!$D$7:$D$669&gt;0,Data!J$7:J$669))))/'1'!$G163</f>
        <v>0.59399999999999997</v>
      </c>
      <c r="L163" s="74">
        <f t="array" ref="L163">SUM(IF(Data!$B$7:$B$669&gt;='1'!$B163,IF(Data!$B$7:$B$669&lt;'1'!$C163,IF(Data!$D$7:$D$669&gt;0,Data!K$7:K$669))))/'1'!$G163</f>
        <v>0.52133333333333332</v>
      </c>
      <c r="M163" s="74">
        <f t="array" ref="M163">SUM(IF(Data!$B$7:$B$669&gt;='1'!$B163,IF(Data!$B$7:$B$669&lt;'1'!$C163,IF(Data!$D$7:$D$669&gt;0,Data!L$7:L$669))))/'1'!$G163</f>
        <v>0.35299999999999998</v>
      </c>
      <c r="N163" s="74">
        <f t="array" ref="N163">SUM(IF(Data!$B$7:$B$669&gt;='1'!$B163,IF(Data!$B$7:$B$669&lt;'1'!$C163,IF(Data!$D$7:$D$669&gt;0,Data!M$7:M$669))))/'1'!$G163</f>
        <v>0.35200000000000004</v>
      </c>
      <c r="O163" s="74">
        <f t="array" ref="O163">SUM(IF(Data!$B$7:$B$669&gt;='1'!$B163,IF(Data!$B$7:$B$669&lt;'1'!$C163,IF(Data!$D$7:$D$669&gt;0,Data!N$7:N$669))))/'1'!$G163</f>
        <v>0.34933333333333333</v>
      </c>
      <c r="P163" s="74">
        <f t="array" ref="P163">SUM(IF(Data!$B$7:$B$669&gt;='1'!$B163,IF(Data!$B$7:$B$669&lt;'1'!$C163,IF(Data!$D$7:$D$669&gt;0,Data!O$7:O$669))))/'1'!$G163</f>
        <v>0.34666666666666668</v>
      </c>
      <c r="Q163" s="74">
        <f t="array" ref="Q163">SUM(IF(Data!$B$7:$B$669&gt;='1'!$B163,IF(Data!$B$7:$B$669&lt;'1'!$C163,IF(Data!$D$7:$D$669&gt;0,Data!P$7:P$669))))/'1'!$G163</f>
        <v>0.34433333333333332</v>
      </c>
      <c r="R163" s="74">
        <f t="array" ref="R163">SUM(IF(Data!$B$7:$B$669&gt;='1'!$B163,IF(Data!$B$7:$B$669&lt;'1'!$C163,IF(Data!$D$7:$D$669&gt;0,Data!Q$7:Q$669))))/'1'!$G163</f>
        <v>0.34266666666666667</v>
      </c>
      <c r="S163" s="74">
        <f t="array" ref="S163">SUM(IF(Data!$B$7:$B$669&gt;='1'!$B163,IF(Data!$B$7:$B$669&lt;'1'!$C163,IF(Data!$D$7:$D$669&gt;0,Data!R$7:R$669))))/'1'!$G163</f>
        <v>0.34</v>
      </c>
      <c r="T163" s="74">
        <f t="array" ref="T163">SUM(IF(Data!$B$7:$B$669&gt;='1'!$B163,IF(Data!$B$7:$B$669&lt;'1'!$C163,IF(Data!$D$7:$D$669&gt;0,Data!S$7:S$669))))/'1'!$G163</f>
        <v>0.33947128726457104</v>
      </c>
      <c r="U163" s="74">
        <f t="array" ref="U163">SUM(IF(Data!$B$7:$B$669&gt;='1'!$B163,IF(Data!$B$7:$B$669&lt;'1'!$C163,IF(Data!$D$7:$D$669&gt;0,Data!T$7:T$669))))/'1'!$G163</f>
        <v>0.33899999999999997</v>
      </c>
      <c r="V163" s="74">
        <f t="array" ref="V163">SUM(IF(Data!$B$7:$B$669&gt;='1'!$B163,IF(Data!$B$7:$B$669&lt;'1'!$C163,IF(Data!$D$7:$D$669&gt;0,Data!U$7:U$669))))/'1'!$G163</f>
        <v>0.33666666666666667</v>
      </c>
      <c r="W163" s="74">
        <f t="array" ref="W163">SUM(IF(Data!$B$7:$B$669&gt;='1'!$B163,IF(Data!$B$7:$B$669&lt;'1'!$C163,IF(Data!$D$7:$D$669&gt;0,Data!V$7:V$669))))/'1'!$G163</f>
        <v>0.33300000000000002</v>
      </c>
      <c r="X163" s="74">
        <f t="array" ref="X163">SUM(IF(Data!$B$7:$B$669&gt;='1'!$B163,IF(Data!$B$7:$B$669&lt;'1'!$C163,IF(Data!$D$7:$D$669&gt;0,Data!W$7:W$669))))/'1'!$G163</f>
        <v>0.30633333333333335</v>
      </c>
      <c r="Y163" s="74">
        <f t="array" ref="Y163">SUM(IF(Data!$B$7:$B$669&gt;='1'!$B163,IF(Data!$B$7:$B$669&lt;'1'!$C163,IF(Data!$D$7:$D$669&gt;0,Data!X$7:X$669))))/'1'!$G163</f>
        <v>0.105</v>
      </c>
      <c r="Z163" s="74">
        <f t="array" ref="Z163">SUM(IF(Data!$B$7:$B$669&gt;='1'!$B163,IF(Data!$B$7:$B$669&lt;'1'!$C163,IF(Data!$D$7:$D$669&gt;0,Data!Y$7:Y$669))))/'1'!$G163</f>
        <v>1.9666666666666666E-2</v>
      </c>
      <c r="AA163" s="74">
        <f t="array" ref="AA163">SUM(IF(Data!$B$7:$B$669&gt;='1'!$B163,IF(Data!$B$7:$B$669&lt;'1'!$C163,IF(Data!$D$7:$D$669&gt;0,Data!Z$7:Z$669))))/'1'!$G163</f>
        <v>6.9999999999999993E-3</v>
      </c>
      <c r="AB163" s="74">
        <f t="array" ref="AB163">SUM(IF(Data!$B$7:$B$669&gt;='1'!$B163,IF(Data!$B$7:$B$669&lt;'1'!$C163,IF(Data!$D$7:$D$669&gt;0,Data!AA$7:AA$669))))/'1'!$G163</f>
        <v>4.333333333333334E-3</v>
      </c>
      <c r="AC163" s="74">
        <f t="array" ref="AC163">SUM(IF(Data!$B$7:$B$669&gt;='1'!$B163,IF(Data!$B$7:$B$669&lt;'1'!$C163,IF(Data!$D$7:$D$669&gt;0,Data!AB$7:AB$669))))/'1'!$G163</f>
        <v>2.6666666666666666E-3</v>
      </c>
      <c r="AD163" s="74">
        <f t="array" ref="AD163">SUM(IF(Data!$B$7:$B$669&gt;='1'!$B163,IF(Data!$B$7:$B$669&lt;'1'!$C163,IF(Data!$D$7:$D$669&gt;0,Data!AC$7:AC$669))))/'1'!$G163</f>
        <v>2.3227469701174916E-3</v>
      </c>
      <c r="AE163" s="75">
        <f t="array" ref="AE163">SUM(IF(Data!$B$7:$B$669&gt;='1'!$B163,IF(Data!$B$7:$B$669&lt;'1'!$C163,IF(Data!$D$7:$D$669&gt;0,Data!AD$7:AD$669))))/'1'!$G163</f>
        <v>0</v>
      </c>
      <c r="AF163" s="131">
        <f t="shared" si="92"/>
        <v>0</v>
      </c>
      <c r="AG163" s="123">
        <f t="shared" si="93"/>
        <v>0.40600000000000003</v>
      </c>
      <c r="AH163" s="123">
        <f t="shared" si="94"/>
        <v>7.2666666666666657E-2</v>
      </c>
      <c r="AI163" s="123">
        <f t="shared" si="95"/>
        <v>0.16833333333333333</v>
      </c>
      <c r="AJ163" s="123">
        <f t="shared" si="96"/>
        <v>9.9999999999994538E-4</v>
      </c>
      <c r="AK163" s="123">
        <f t="shared" si="97"/>
        <v>2.666666666666706E-3</v>
      </c>
      <c r="AL163" s="123">
        <f t="shared" si="98"/>
        <v>2.6666666666666505E-3</v>
      </c>
      <c r="AM163" s="123">
        <f t="shared" si="99"/>
        <v>2.3333333333333539E-3</v>
      </c>
      <c r="AN163" s="123">
        <f t="shared" si="100"/>
        <v>1.6666666666666496E-3</v>
      </c>
      <c r="AO163" s="123">
        <f t="shared" si="101"/>
        <v>2.6666666666666505E-3</v>
      </c>
      <c r="AP163" s="123">
        <f t="shared" si="102"/>
        <v>5.2871273542898223E-4</v>
      </c>
      <c r="AQ163" s="123">
        <f t="shared" si="103"/>
        <v>4.7128726457107417E-4</v>
      </c>
      <c r="AR163" s="123">
        <f t="shared" si="104"/>
        <v>2.3333333333332984E-3</v>
      </c>
      <c r="AS163" s="123">
        <f t="shared" si="105"/>
        <v>3.6666666666666514E-3</v>
      </c>
      <c r="AT163" s="123">
        <f t="shared" si="106"/>
        <v>2.6666666666666672E-2</v>
      </c>
      <c r="AU163" s="123">
        <f t="shared" si="107"/>
        <v>0.20133333333333336</v>
      </c>
      <c r="AV163" s="123">
        <f t="shared" si="108"/>
        <v>8.533333333333333E-2</v>
      </c>
      <c r="AW163" s="123">
        <f t="shared" si="109"/>
        <v>1.2666666666666666E-2</v>
      </c>
      <c r="AX163" s="123">
        <f t="shared" si="110"/>
        <v>2.6666666666666653E-3</v>
      </c>
      <c r="AY163" s="123">
        <f t="shared" si="111"/>
        <v>1.6666666666666674E-3</v>
      </c>
      <c r="AZ163" s="123">
        <f t="shared" si="112"/>
        <v>3.4391969654917493E-4</v>
      </c>
      <c r="BA163" s="132">
        <f t="shared" si="113"/>
        <v>2.3227469701174916E-3</v>
      </c>
      <c r="BB163" s="74">
        <f t="shared" si="114"/>
        <v>0</v>
      </c>
      <c r="BC163" s="74">
        <f t="shared" si="115"/>
        <v>0.6605287127354289</v>
      </c>
      <c r="BD163" s="74">
        <f t="shared" si="116"/>
        <v>0.33714854029445351</v>
      </c>
      <c r="BE163" s="74">
        <f t="shared" si="117"/>
        <v>2.3227469701174916E-3</v>
      </c>
      <c r="BF163" s="74">
        <f t="shared" si="118"/>
        <v>8.3275833879806278</v>
      </c>
      <c r="BG163" s="74">
        <f t="shared" si="119"/>
        <v>37.353688491960646</v>
      </c>
      <c r="BH163" s="74">
        <f t="shared" si="120"/>
        <v>0.46055704055341357</v>
      </c>
      <c r="BI163" s="77">
        <f t="array" ref="BI163">10^ (LOG(INDEX($I$6:$AE$6,MATCH(BI$6/100,$I163:$AE163,-1)))-(INDEX($I163:$AE163,MATCH(BI$6/100,$I163:$AE163,-1))-BI$6/100)/(INDEX($I163:$AE163,MATCH(BI$6/100,$I163:$AE163,-1))-INDEX($I163:$AE163,MATCH(BI$6/100,$I163:$AE163,-1)+1))*(LOG(INDEX($I$6:$AE$6,MATCH(BI$6/100,$I163:$AE163,-1)))-LOG(INDEX($I$6:$AE$6,MATCH(BI$6/100,$I163:$AE163,-1)+1))))</f>
        <v>0.41180071923782491</v>
      </c>
      <c r="BJ163" s="77">
        <f t="array" ref="BJ163">10^ (LOG(INDEX($I$6:$AE$6,MATCH(BJ$6/100,$I163:$AE163,-1)))-(INDEX($I163:$AE163,MATCH(BJ$6/100,$I163:$AE163,-1))-BJ$6/100)/(INDEX($I163:$AE163,MATCH(BJ$6/100,$I163:$AE163,-1))-INDEX($I163:$AE163,MATCH(BJ$6/100,$I163:$AE163,-1)+1))*(LOG(INDEX($I$6:$AE$6,MATCH(BJ$6/100,$I163:$AE163,-1)))-LOG(INDEX($I$6:$AE$6,MATCH(BJ$6/100,$I163:$AE163,-1)+1))))</f>
        <v>0.46298319025718776</v>
      </c>
      <c r="BK163" s="77">
        <f t="array" ref="BK163">10^ (LOG(INDEX($I$6:$AE$6,MATCH(BK$6/100,$I163:$AE163,-1)))-(INDEX($I163:$AE163,MATCH(BK$6/100,$I163:$AE163,-1))-BK$6/100)/(INDEX($I163:$AE163,MATCH(BK$6/100,$I163:$AE163,-1))-INDEX($I163:$AE163,MATCH(BK$6/100,$I163:$AE163,-1)+1))*(LOG(INDEX($I$6:$AE$6,MATCH(BK$6/100,$I163:$AE163,-1)))-LOG(INDEX($I$6:$AE$6,MATCH(BK$6/100,$I163:$AE163,-1)+1))))</f>
        <v>0.54301206209216846</v>
      </c>
      <c r="BL163" s="77">
        <f t="array" ref="BL163">10^ (LOG(INDEX($I$6:$AE$6,MATCH(BL$6/100,$I163:$AE163,-1)))-(INDEX($I163:$AE163,MATCH(BL$6/100,$I163:$AE163,-1))-BL$6/100)/(INDEX($I163:$AE163,MATCH(BL$6/100,$I163:$AE163,-1))-INDEX($I163:$AE163,MATCH(BL$6/100,$I163:$AE163,-1)+1))*(LOG(INDEX($I$6:$AE$6,MATCH(BL$6/100,$I163:$AE163,-1)))-LOG(INDEX($I$6:$AE$6,MATCH(BL$6/100,$I163:$AE163,-1)+1))))</f>
        <v>10.391480597667915</v>
      </c>
      <c r="BM163" s="77">
        <f t="array" ref="BM163">10^ (LOG(INDEX($I$6:$AE$6,MATCH(BM$6/100,$I163:$AE163,-1)))-(INDEX($I163:$AE163,MATCH(BM$6/100,$I163:$AE163,-1))-BM$6/100)/(INDEX($I163:$AE163,MATCH(BM$6/100,$I163:$AE163,-1))-INDEX($I163:$AE163,MATCH(BM$6/100,$I163:$AE163,-1)+1))*(LOG(INDEX($I$6:$AE$6,MATCH(BM$6/100,$I163:$AE163,-1)))-LOG(INDEX($I$6:$AE$6,MATCH(BM$6/100,$I163:$AE163,-1)+1))))</f>
        <v>26.093552997037705</v>
      </c>
      <c r="BN163" s="77">
        <f t="array" ref="BN163">10^ (LOG(INDEX($I$6:$AE$6,MATCH(BN$6/100,$I163:$AE163,-1)))-(INDEX($I163:$AE163,MATCH(BN$6/100,$I163:$AE163,-1))-BN$6/100)/(INDEX($I163:$AE163,MATCH(BN$6/100,$I163:$AE163,-1))-INDEX($I163:$AE163,MATCH(BN$6/100,$I163:$AE163,-1)+1))*(LOG(INDEX($I$6:$AE$6,MATCH(BN$6/100,$I163:$AE163,-1)))-LOG(INDEX($I$6:$AE$6,MATCH(BN$6/100,$I163:$AE163,-1)+1))))</f>
        <v>41.759094561852486</v>
      </c>
      <c r="BO163" s="77">
        <f t="array" ref="BO163">10^ (LOG(INDEX($I$6:$AE$6,MATCH(BO$6/100,$I163:$AE163,-1)))-(INDEX($I163:$AE163,MATCH(BO$6/100,$I163:$AE163,-1))-BO$6/100)/(INDEX($I163:$AE163,MATCH(BO$6/100,$I163:$AE163,-1))-INDEX($I163:$AE163,MATCH(BO$6/100,$I163:$AE163,-1)+1))*(LOG(INDEX($I$6:$AE$6,MATCH(BO$6/100,$I163:$AE163,-1)))-LOG(INDEX($I$6:$AE$6,MATCH(BO$6/100,$I163:$AE163,-1)+1))))</f>
        <v>46.965249959227066</v>
      </c>
      <c r="BP163" s="77">
        <f t="array" ref="BP163">10^ (LOG(INDEX($I$6:$AE$6,MATCH(BP$6/100,$I163:$AE163,-1)))-(INDEX($I163:$AE163,MATCH(BP$6/100,$I163:$AE163,-1))-BP$6/100)/(INDEX($I163:$AE163,MATCH(BP$6/100,$I163:$AE163,-1))-INDEX($I163:$AE163,MATCH(BP$6/100,$I163:$AE163,-1)+1))*(LOG(INDEX($I$6:$AE$6,MATCH(BP$6/100,$I163:$AE163,-1)))-LOG(INDEX($I$6:$AE$6,MATCH(BP$6/100,$I163:$AE163,-1)+1))))</f>
        <v>52.203502980038031</v>
      </c>
      <c r="BQ163" s="78">
        <f t="array" ref="BQ163">10^ (LOG(INDEX($I$6:$AE$6,MATCH(BQ$6/100,$I163:$AE163,-1)))-(INDEX($I163:$AE163,MATCH(BQ$6/100,$I163:$AE163,-1))-BQ$6/100)/(INDEX($I163:$AE163,MATCH(BQ$6/100,$I163:$AE163,-1))-INDEX($I163:$AE163,MATCH(BQ$6/100,$I163:$AE163,-1)+1))*(LOG(INDEX($I$6:$AE$6,MATCH(BQ$6/100,$I163:$AE163,-1)))-LOG(INDEX($I$6:$AE$6,MATCH(BQ$6/100,$I163:$AE163,-1)+1))))</f>
        <v>56.016372949801408</v>
      </c>
    </row>
    <row r="164" spans="1:69" x14ac:dyDescent="0.2">
      <c r="A164" s="2"/>
      <c r="B164" s="79">
        <f t="shared" si="121"/>
        <v>163</v>
      </c>
      <c r="C164" s="71">
        <f t="shared" si="122"/>
        <v>164</v>
      </c>
      <c r="D164" s="71">
        <f t="shared" si="91"/>
        <v>163</v>
      </c>
      <c r="E164" s="57">
        <v>0</v>
      </c>
      <c r="F164" s="57" t="s">
        <v>101</v>
      </c>
      <c r="G164" s="118">
        <f t="array" ref="G164">SUM(IF(Data!$B$7:$B$669&gt;='1'!B164,IF(Data!$B$7:$B$669&lt;'1'!C164,IF(Data!$D$7:$D$669&gt;0,1))))</f>
        <v>3</v>
      </c>
      <c r="H164" s="120">
        <f t="array" ref="H164">SUM(IF(Data!$B$7:$B$669&gt;='1'!B164,IF(Data!$B$7:$B$669&lt;'1'!C164,IF(Data!$D$7:$D$669&gt;0,Data!$F$7:$F$669))))/3</f>
        <v>1.6666666666666667</v>
      </c>
      <c r="I164" s="137">
        <f t="array" ref="I164">SUM(IF(Data!$B$7:$B$669&gt;='1'!$B164,IF(Data!$B$7:$B$669&lt;'1'!$C164,IF(Data!$D$7:$D$669&gt;0,Data!H$7:H$669))))/'1'!$G164</f>
        <v>1</v>
      </c>
      <c r="J164" s="74">
        <f t="array" ref="J164">SUM(IF(Data!$B$7:$B$669&gt;='1'!$B164,IF(Data!$B$7:$B$669&lt;'1'!$C164,IF(Data!$D$7:$D$669&gt;0,Data!I$7:I$669))))/'1'!$G164</f>
        <v>1</v>
      </c>
      <c r="K164" s="74">
        <f t="array" ref="K164">SUM(IF(Data!$B$7:$B$669&gt;='1'!$B164,IF(Data!$B$7:$B$669&lt;'1'!$C164,IF(Data!$D$7:$D$669&gt;0,Data!J$7:J$669))))/'1'!$G164</f>
        <v>0.67533333333333323</v>
      </c>
      <c r="L164" s="74">
        <f t="array" ref="L164">SUM(IF(Data!$B$7:$B$669&gt;='1'!$B164,IF(Data!$B$7:$B$669&lt;'1'!$C164,IF(Data!$D$7:$D$669&gt;0,Data!K$7:K$669))))/'1'!$G164</f>
        <v>0.67066666666666663</v>
      </c>
      <c r="M164" s="74">
        <f t="array" ref="M164">SUM(IF(Data!$B$7:$B$669&gt;='1'!$B164,IF(Data!$B$7:$B$669&lt;'1'!$C164,IF(Data!$D$7:$D$669&gt;0,Data!L$7:L$669))))/'1'!$G164</f>
        <v>0.66933333333333334</v>
      </c>
      <c r="N164" s="74">
        <f t="array" ref="N164">SUM(IF(Data!$B$7:$B$669&gt;='1'!$B164,IF(Data!$B$7:$B$669&lt;'1'!$C164,IF(Data!$D$7:$D$669&gt;0,Data!M$7:M$669))))/'1'!$G164</f>
        <v>0.64233333333333331</v>
      </c>
      <c r="O164" s="74">
        <f t="array" ref="O164">SUM(IF(Data!$B$7:$B$669&gt;='1'!$B164,IF(Data!$B$7:$B$669&lt;'1'!$C164,IF(Data!$D$7:$D$669&gt;0,Data!N$7:N$669))))/'1'!$G164</f>
        <v>0.60499999999999987</v>
      </c>
      <c r="P164" s="74">
        <f t="array" ref="P164">SUM(IF(Data!$B$7:$B$669&gt;='1'!$B164,IF(Data!$B$7:$B$669&lt;'1'!$C164,IF(Data!$D$7:$D$669&gt;0,Data!O$7:O$669))))/'1'!$G164</f>
        <v>0.57733333333333337</v>
      </c>
      <c r="Q164" s="74">
        <f t="array" ref="Q164">SUM(IF(Data!$B$7:$B$669&gt;='1'!$B164,IF(Data!$B$7:$B$669&lt;'1'!$C164,IF(Data!$D$7:$D$669&gt;0,Data!P$7:P$669))))/'1'!$G164</f>
        <v>0.56133333333333335</v>
      </c>
      <c r="R164" s="74">
        <f t="array" ref="R164">SUM(IF(Data!$B$7:$B$669&gt;='1'!$B164,IF(Data!$B$7:$B$669&lt;'1'!$C164,IF(Data!$D$7:$D$669&gt;0,Data!Q$7:Q$669))))/'1'!$G164</f>
        <v>0.55199999999999994</v>
      </c>
      <c r="S164" s="74">
        <f t="array" ref="S164">SUM(IF(Data!$B$7:$B$669&gt;='1'!$B164,IF(Data!$B$7:$B$669&lt;'1'!$C164,IF(Data!$D$7:$D$669&gt;0,Data!R$7:R$669))))/'1'!$G164</f>
        <v>0.54533333333333334</v>
      </c>
      <c r="T164" s="74">
        <f t="array" ref="T164">SUM(IF(Data!$B$7:$B$669&gt;='1'!$B164,IF(Data!$B$7:$B$669&lt;'1'!$C164,IF(Data!$D$7:$D$669&gt;0,Data!S$7:S$669))))/'1'!$G164</f>
        <v>0.54304224481314123</v>
      </c>
      <c r="U164" s="74">
        <f t="array" ref="U164">SUM(IF(Data!$B$7:$B$669&gt;='1'!$B164,IF(Data!$B$7:$B$669&lt;'1'!$C164,IF(Data!$D$7:$D$669&gt;0,Data!T$7:T$669))))/'1'!$G164</f>
        <v>0.54100000000000004</v>
      </c>
      <c r="V164" s="74">
        <f t="array" ref="V164">SUM(IF(Data!$B$7:$B$669&gt;='1'!$B164,IF(Data!$B$7:$B$669&lt;'1'!$C164,IF(Data!$D$7:$D$669&gt;0,Data!U$7:U$669))))/'1'!$G164</f>
        <v>0.53200000000000003</v>
      </c>
      <c r="W164" s="74">
        <f t="array" ref="W164">SUM(IF(Data!$B$7:$B$669&gt;='1'!$B164,IF(Data!$B$7:$B$669&lt;'1'!$C164,IF(Data!$D$7:$D$669&gt;0,Data!V$7:V$669))))/'1'!$G164</f>
        <v>0.5036666666666666</v>
      </c>
      <c r="X164" s="74">
        <f t="array" ref="X164">SUM(IF(Data!$B$7:$B$669&gt;='1'!$B164,IF(Data!$B$7:$B$669&lt;'1'!$C164,IF(Data!$D$7:$D$669&gt;0,Data!W$7:W$669))))/'1'!$G164</f>
        <v>0.38999999999999996</v>
      </c>
      <c r="Y164" s="74">
        <f t="array" ref="Y164">SUM(IF(Data!$B$7:$B$669&gt;='1'!$B164,IF(Data!$B$7:$B$669&lt;'1'!$C164,IF(Data!$D$7:$D$669&gt;0,Data!X$7:X$669))))/'1'!$G164</f>
        <v>0.17233333333333334</v>
      </c>
      <c r="Z164" s="74">
        <f t="array" ref="Z164">SUM(IF(Data!$B$7:$B$669&gt;='1'!$B164,IF(Data!$B$7:$B$669&lt;'1'!$C164,IF(Data!$D$7:$D$669&gt;0,Data!Y$7:Y$669))))/'1'!$G164</f>
        <v>1.3333333333333334E-2</v>
      </c>
      <c r="AA164" s="74">
        <f t="array" ref="AA164">SUM(IF(Data!$B$7:$B$669&gt;='1'!$B164,IF(Data!$B$7:$B$669&lt;'1'!$C164,IF(Data!$D$7:$D$669&gt;0,Data!Z$7:Z$669))))/'1'!$G164</f>
        <v>2.3333333333333335E-3</v>
      </c>
      <c r="AB164" s="74">
        <f t="array" ref="AB164">SUM(IF(Data!$B$7:$B$669&gt;='1'!$B164,IF(Data!$B$7:$B$669&lt;'1'!$C164,IF(Data!$D$7:$D$669&gt;0,Data!AA$7:AA$669))))/'1'!$G164</f>
        <v>1E-3</v>
      </c>
      <c r="AC164" s="74">
        <f t="array" ref="AC164">SUM(IF(Data!$B$7:$B$669&gt;='1'!$B164,IF(Data!$B$7:$B$669&lt;'1'!$C164,IF(Data!$D$7:$D$669&gt;0,Data!AB$7:AB$669))))/'1'!$G164</f>
        <v>1E-3</v>
      </c>
      <c r="AD164" s="74">
        <f t="array" ref="AD164">SUM(IF(Data!$B$7:$B$669&gt;='1'!$B164,IF(Data!$B$7:$B$669&lt;'1'!$C164,IF(Data!$D$7:$D$669&gt;0,Data!AC$7:AC$669))))/'1'!$G164</f>
        <v>8.7103011379405942E-4</v>
      </c>
      <c r="AE164" s="75">
        <f t="array" ref="AE164">SUM(IF(Data!$B$7:$B$669&gt;='1'!$B164,IF(Data!$B$7:$B$669&lt;'1'!$C164,IF(Data!$D$7:$D$669&gt;0,Data!AD$7:AD$669))))/'1'!$G164</f>
        <v>0</v>
      </c>
      <c r="AF164" s="131">
        <f t="shared" si="92"/>
        <v>0</v>
      </c>
      <c r="AG164" s="123">
        <f t="shared" si="93"/>
        <v>0.32466666666666677</v>
      </c>
      <c r="AH164" s="123">
        <f t="shared" si="94"/>
        <v>4.6666666666665968E-3</v>
      </c>
      <c r="AI164" s="123">
        <f t="shared" si="95"/>
        <v>1.3333333333332975E-3</v>
      </c>
      <c r="AJ164" s="123">
        <f t="shared" si="96"/>
        <v>2.7000000000000024E-2</v>
      </c>
      <c r="AK164" s="123">
        <f t="shared" si="97"/>
        <v>3.7333333333333441E-2</v>
      </c>
      <c r="AL164" s="123">
        <f t="shared" si="98"/>
        <v>2.7666666666666506E-2</v>
      </c>
      <c r="AM164" s="123">
        <f t="shared" si="99"/>
        <v>1.6000000000000014E-2</v>
      </c>
      <c r="AN164" s="123">
        <f t="shared" si="100"/>
        <v>9.3333333333334156E-3</v>
      </c>
      <c r="AO164" s="123">
        <f t="shared" si="101"/>
        <v>6.6666666666665986E-3</v>
      </c>
      <c r="AP164" s="123">
        <f t="shared" si="102"/>
        <v>2.2910885201921083E-3</v>
      </c>
      <c r="AQ164" s="123">
        <f t="shared" si="103"/>
        <v>2.0422448131411919E-3</v>
      </c>
      <c r="AR164" s="123">
        <f t="shared" si="104"/>
        <v>9.000000000000008E-3</v>
      </c>
      <c r="AS164" s="123">
        <f t="shared" si="105"/>
        <v>2.8333333333333433E-2</v>
      </c>
      <c r="AT164" s="123">
        <f t="shared" si="106"/>
        <v>0.11366666666666664</v>
      </c>
      <c r="AU164" s="123">
        <f t="shared" si="107"/>
        <v>0.21766666666666662</v>
      </c>
      <c r="AV164" s="123">
        <f t="shared" si="108"/>
        <v>0.159</v>
      </c>
      <c r="AW164" s="123">
        <f t="shared" si="109"/>
        <v>1.1000000000000001E-2</v>
      </c>
      <c r="AX164" s="123">
        <f t="shared" si="110"/>
        <v>1.3333333333333335E-3</v>
      </c>
      <c r="AY164" s="123">
        <f t="shared" si="111"/>
        <v>0</v>
      </c>
      <c r="AZ164" s="123">
        <f t="shared" si="112"/>
        <v>1.289698862059406E-4</v>
      </c>
      <c r="BA164" s="132">
        <f t="shared" si="113"/>
        <v>8.7103011379405942E-4</v>
      </c>
      <c r="BB164" s="74">
        <f t="shared" si="114"/>
        <v>0</v>
      </c>
      <c r="BC164" s="74">
        <f t="shared" si="115"/>
        <v>0.45695775518685877</v>
      </c>
      <c r="BD164" s="74">
        <f t="shared" si="116"/>
        <v>0.54217121469934715</v>
      </c>
      <c r="BE164" s="74">
        <f t="shared" si="117"/>
        <v>8.7103011379405942E-4</v>
      </c>
      <c r="BF164" s="74">
        <f t="shared" si="118"/>
        <v>3.2926964180035525</v>
      </c>
      <c r="BG164" s="74">
        <f t="shared" si="119"/>
        <v>30.494316151700502</v>
      </c>
      <c r="BH164" s="74">
        <f t="shared" si="120"/>
        <v>0.50907324105188756</v>
      </c>
      <c r="BI164" s="77">
        <f t="array" ref="BI164">10^ (LOG(INDEX($I$6:$AE$6,MATCH(BI$6/100,$I164:$AE164,-1)))-(INDEX($I164:$AE164,MATCH(BI$6/100,$I164:$AE164,-1))-BI$6/100)/(INDEX($I164:$AE164,MATCH(BI$6/100,$I164:$AE164,-1))-INDEX($I164:$AE164,MATCH(BI$6/100,$I164:$AE164,-1)+1))*(LOG(INDEX($I$6:$AE$6,MATCH(BI$6/100,$I164:$AE164,-1)))-LOG(INDEX($I$6:$AE$6,MATCH(BI$6/100,$I164:$AE164,-1)+1))))</f>
        <v>0.36038919054763596</v>
      </c>
      <c r="BJ164" s="77">
        <f t="array" ref="BJ164">10^ (LOG(INDEX($I$6:$AE$6,MATCH(BJ$6/100,$I164:$AE164,-1)))-(INDEX($I164:$AE164,MATCH(BJ$6/100,$I164:$AE164,-1))-BJ$6/100)/(INDEX($I164:$AE164,MATCH(BJ$6/100,$I164:$AE164,-1))-INDEX($I164:$AE164,MATCH(BJ$6/100,$I164:$AE164,-1)+1))*(LOG(INDEX($I$6:$AE$6,MATCH(BJ$6/100,$I164:$AE164,-1)))-LOG(INDEX($I$6:$AE$6,MATCH(BJ$6/100,$I164:$AE164,-1)+1))))</f>
        <v>0.40918001254315833</v>
      </c>
      <c r="BK164" s="77">
        <f t="array" ref="BK164">10^ (LOG(INDEX($I$6:$AE$6,MATCH(BK$6/100,$I164:$AE164,-1)))-(INDEX($I164:$AE164,MATCH(BK$6/100,$I164:$AE164,-1))-BK$6/100)/(INDEX($I164:$AE164,MATCH(BK$6/100,$I164:$AE164,-1))-INDEX($I164:$AE164,MATCH(BK$6/100,$I164:$AE164,-1)+1))*(LOG(INDEX($I$6:$AE$6,MATCH(BK$6/100,$I164:$AE164,-1)))-LOG(INDEX($I$6:$AE$6,MATCH(BK$6/100,$I164:$AE164,-1)+1))))</f>
        <v>0.47700242507401047</v>
      </c>
      <c r="BL164" s="77">
        <f t="array" ref="BL164">10^ (LOG(INDEX($I$6:$AE$6,MATCH(BL$6/100,$I164:$AE164,-1)))-(INDEX($I164:$AE164,MATCH(BL$6/100,$I164:$AE164,-1))-BL$6/100)/(INDEX($I164:$AE164,MATCH(BL$6/100,$I164:$AE164,-1))-INDEX($I164:$AE164,MATCH(BL$6/100,$I164:$AE164,-1)+1))*(LOG(INDEX($I$6:$AE$6,MATCH(BL$6/100,$I164:$AE164,-1)))-LOG(INDEX($I$6:$AE$6,MATCH(BL$6/100,$I164:$AE164,-1)+1))))</f>
        <v>0.56193404727730079</v>
      </c>
      <c r="BM164" s="77">
        <f t="array" ref="BM164">10^ (LOG(INDEX($I$6:$AE$6,MATCH(BM$6/100,$I164:$AE164,-1)))-(INDEX($I164:$AE164,MATCH(BM$6/100,$I164:$AE164,-1))-BM$6/100)/(INDEX($I164:$AE164,MATCH(BM$6/100,$I164:$AE164,-1))-INDEX($I164:$AE164,MATCH(BM$6/100,$I164:$AE164,-1)+1))*(LOG(INDEX($I$6:$AE$6,MATCH(BM$6/100,$I164:$AE164,-1)))-LOG(INDEX($I$6:$AE$6,MATCH(BM$6/100,$I164:$AE164,-1)+1))))</f>
        <v>0.84050310718344767</v>
      </c>
      <c r="BN164" s="77">
        <f t="array" ref="BN164">10^ (LOG(INDEX($I$6:$AE$6,MATCH(BN$6/100,$I164:$AE164,-1)))-(INDEX($I164:$AE164,MATCH(BN$6/100,$I164:$AE164,-1))-BN$6/100)/(INDEX($I164:$AE164,MATCH(BN$6/100,$I164:$AE164,-1))-INDEX($I164:$AE164,MATCH(BN$6/100,$I164:$AE164,-1)+1))*(LOG(INDEX($I$6:$AE$6,MATCH(BN$6/100,$I164:$AE164,-1)))-LOG(INDEX($I$6:$AE$6,MATCH(BN$6/100,$I164:$AE164,-1)+1))))</f>
        <v>15.087133900137269</v>
      </c>
      <c r="BO164" s="77">
        <f t="array" ref="BO164">10^ (LOG(INDEX($I$6:$AE$6,MATCH(BO$6/100,$I164:$AE164,-1)))-(INDEX($I164:$AE164,MATCH(BO$6/100,$I164:$AE164,-1))-BO$6/100)/(INDEX($I164:$AE164,MATCH(BO$6/100,$I164:$AE164,-1))-INDEX($I164:$AE164,MATCH(BO$6/100,$I164:$AE164,-1)+1))*(LOG(INDEX($I$6:$AE$6,MATCH(BO$6/100,$I164:$AE164,-1)))-LOG(INDEX($I$6:$AE$6,MATCH(BO$6/100,$I164:$AE164,-1)+1))))</f>
        <v>43.633512557299575</v>
      </c>
      <c r="BP164" s="77">
        <f t="array" ref="BP164">10^ (LOG(INDEX($I$6:$AE$6,MATCH(BP$6/100,$I164:$AE164,-1)))-(INDEX($I164:$AE164,MATCH(BP$6/100,$I164:$AE164,-1))-BP$6/100)/(INDEX($I164:$AE164,MATCH(BP$6/100,$I164:$AE164,-1))-INDEX($I164:$AE164,MATCH(BP$6/100,$I164:$AE164,-1)+1))*(LOG(INDEX($I$6:$AE$6,MATCH(BP$6/100,$I164:$AE164,-1)))-LOG(INDEX($I$6:$AE$6,MATCH(BP$6/100,$I164:$AE164,-1)+1))))</f>
        <v>49.802083286348562</v>
      </c>
      <c r="BQ164" s="78">
        <f t="array" ref="BQ164">10^ (LOG(INDEX($I$6:$AE$6,MATCH(BQ$6/100,$I164:$AE164,-1)))-(INDEX($I164:$AE164,MATCH(BQ$6/100,$I164:$AE164,-1))-BQ$6/100)/(INDEX($I164:$AE164,MATCH(BQ$6/100,$I164:$AE164,-1))-INDEX($I164:$AE164,MATCH(BQ$6/100,$I164:$AE164,-1)+1))*(LOG(INDEX($I$6:$AE$6,MATCH(BQ$6/100,$I164:$AE164,-1)))-LOG(INDEX($I$6:$AE$6,MATCH(BQ$6/100,$I164:$AE164,-1)+1))))</f>
        <v>54.391670837307046</v>
      </c>
    </row>
    <row r="165" spans="1:69" x14ac:dyDescent="0.2">
      <c r="A165" s="2"/>
      <c r="B165" s="79">
        <f t="shared" si="121"/>
        <v>164</v>
      </c>
      <c r="C165" s="71">
        <f t="shared" si="122"/>
        <v>165</v>
      </c>
      <c r="D165" s="71">
        <f t="shared" si="91"/>
        <v>164</v>
      </c>
      <c r="E165" s="57">
        <v>0</v>
      </c>
      <c r="F165" s="57" t="s">
        <v>101</v>
      </c>
      <c r="G165" s="118">
        <f t="array" ref="G165">SUM(IF(Data!$B$7:$B$669&gt;='1'!B165,IF(Data!$B$7:$B$669&lt;'1'!C165,IF(Data!$D$7:$D$669&gt;0,1))))</f>
        <v>3</v>
      </c>
      <c r="H165" s="120">
        <f t="array" ref="H165">SUM(IF(Data!$B$7:$B$669&gt;='1'!B165,IF(Data!$B$7:$B$669&lt;'1'!C165,IF(Data!$D$7:$D$669&gt;0,Data!$F$7:$F$669))))/3</f>
        <v>1.6666666666666667</v>
      </c>
      <c r="I165" s="137">
        <f t="array" ref="I165">SUM(IF(Data!$B$7:$B$669&gt;='1'!$B165,IF(Data!$B$7:$B$669&lt;'1'!$C165,IF(Data!$D$7:$D$669&gt;0,Data!H$7:H$669))))/'1'!$G165</f>
        <v>1</v>
      </c>
      <c r="J165" s="74">
        <f t="array" ref="J165">SUM(IF(Data!$B$7:$B$669&gt;='1'!$B165,IF(Data!$B$7:$B$669&lt;'1'!$C165,IF(Data!$D$7:$D$669&gt;0,Data!I$7:I$669))))/'1'!$G165</f>
        <v>1</v>
      </c>
      <c r="K165" s="74">
        <f t="array" ref="K165">SUM(IF(Data!$B$7:$B$669&gt;='1'!$B165,IF(Data!$B$7:$B$669&lt;'1'!$C165,IF(Data!$D$7:$D$669&gt;0,Data!J$7:J$669))))/'1'!$G165</f>
        <v>0.78233333333333333</v>
      </c>
      <c r="L165" s="74">
        <f t="array" ref="L165">SUM(IF(Data!$B$7:$B$669&gt;='1'!$B165,IF(Data!$B$7:$B$669&lt;'1'!$C165,IF(Data!$D$7:$D$669&gt;0,Data!K$7:K$669))))/'1'!$G165</f>
        <v>0.68966666666666665</v>
      </c>
      <c r="M165" s="74">
        <f t="array" ref="M165">SUM(IF(Data!$B$7:$B$669&gt;='1'!$B165,IF(Data!$B$7:$B$669&lt;'1'!$C165,IF(Data!$D$7:$D$669&gt;0,Data!L$7:L$669))))/'1'!$G165</f>
        <v>0.66766666666666674</v>
      </c>
      <c r="N165" s="74">
        <f t="array" ref="N165">SUM(IF(Data!$B$7:$B$669&gt;='1'!$B165,IF(Data!$B$7:$B$669&lt;'1'!$C165,IF(Data!$D$7:$D$669&gt;0,Data!M$7:M$669))))/'1'!$G165</f>
        <v>0.66633333333333333</v>
      </c>
      <c r="O165" s="74">
        <f t="array" ref="O165">SUM(IF(Data!$B$7:$B$669&gt;='1'!$B165,IF(Data!$B$7:$B$669&lt;'1'!$C165,IF(Data!$D$7:$D$669&gt;0,Data!N$7:N$669))))/'1'!$G165</f>
        <v>0.66066666666666662</v>
      </c>
      <c r="P165" s="74">
        <f t="array" ref="P165">SUM(IF(Data!$B$7:$B$669&gt;='1'!$B165,IF(Data!$B$7:$B$669&lt;'1'!$C165,IF(Data!$D$7:$D$669&gt;0,Data!O$7:O$669))))/'1'!$G165</f>
        <v>0.65333333333333321</v>
      </c>
      <c r="Q165" s="74">
        <f t="array" ref="Q165">SUM(IF(Data!$B$7:$B$669&gt;='1'!$B165,IF(Data!$B$7:$B$669&lt;'1'!$C165,IF(Data!$D$7:$D$669&gt;0,Data!P$7:P$669))))/'1'!$G165</f>
        <v>0.63966666666666661</v>
      </c>
      <c r="R165" s="74">
        <f t="array" ref="R165">SUM(IF(Data!$B$7:$B$669&gt;='1'!$B165,IF(Data!$B$7:$B$669&lt;'1'!$C165,IF(Data!$D$7:$D$669&gt;0,Data!Q$7:Q$669))))/'1'!$G165</f>
        <v>0.61933333333333329</v>
      </c>
      <c r="S165" s="74">
        <f t="array" ref="S165">SUM(IF(Data!$B$7:$B$669&gt;='1'!$B165,IF(Data!$B$7:$B$669&lt;'1'!$C165,IF(Data!$D$7:$D$669&gt;0,Data!R$7:R$669))))/'1'!$G165</f>
        <v>0.59766666666666668</v>
      </c>
      <c r="T165" s="74">
        <f t="array" ref="T165">SUM(IF(Data!$B$7:$B$669&gt;='1'!$B165,IF(Data!$B$7:$B$669&lt;'1'!$C165,IF(Data!$D$7:$D$669&gt;0,Data!S$7:S$669))))/'1'!$G165</f>
        <v>0.5863874616441821</v>
      </c>
      <c r="U165" s="74">
        <f t="array" ref="U165">SUM(IF(Data!$B$7:$B$669&gt;='1'!$B165,IF(Data!$B$7:$B$669&lt;'1'!$C165,IF(Data!$D$7:$D$669&gt;0,Data!T$7:T$669))))/'1'!$G165</f>
        <v>0.57633333333333325</v>
      </c>
      <c r="V165" s="74">
        <f t="array" ref="V165">SUM(IF(Data!$B$7:$B$669&gt;='1'!$B165,IF(Data!$B$7:$B$669&lt;'1'!$C165,IF(Data!$D$7:$D$669&gt;0,Data!U$7:U$669))))/'1'!$G165</f>
        <v>0.54433333333333322</v>
      </c>
      <c r="W165" s="74">
        <f t="array" ref="W165">SUM(IF(Data!$B$7:$B$669&gt;='1'!$B165,IF(Data!$B$7:$B$669&lt;'1'!$C165,IF(Data!$D$7:$D$669&gt;0,Data!V$7:V$669))))/'1'!$G165</f>
        <v>0.49433333333333329</v>
      </c>
      <c r="X165" s="74">
        <f t="array" ref="X165">SUM(IF(Data!$B$7:$B$669&gt;='1'!$B165,IF(Data!$B$7:$B$669&lt;'1'!$C165,IF(Data!$D$7:$D$669&gt;0,Data!W$7:W$669))))/'1'!$G165</f>
        <v>0.38466666666666666</v>
      </c>
      <c r="Y165" s="74">
        <f t="array" ref="Y165">SUM(IF(Data!$B$7:$B$669&gt;='1'!$B165,IF(Data!$B$7:$B$669&lt;'1'!$C165,IF(Data!$D$7:$D$669&gt;0,Data!X$7:X$669))))/'1'!$G165</f>
        <v>0.15866666666666665</v>
      </c>
      <c r="Z165" s="74">
        <f t="array" ref="Z165">SUM(IF(Data!$B$7:$B$669&gt;='1'!$B165,IF(Data!$B$7:$B$669&lt;'1'!$C165,IF(Data!$D$7:$D$669&gt;0,Data!Y$7:Y$669))))/'1'!$G165</f>
        <v>2.5666666666666671E-2</v>
      </c>
      <c r="AA165" s="74">
        <f t="array" ref="AA165">SUM(IF(Data!$B$7:$B$669&gt;='1'!$B165,IF(Data!$B$7:$B$669&lt;'1'!$C165,IF(Data!$D$7:$D$669&gt;0,Data!Z$7:Z$669))))/'1'!$G165</f>
        <v>5.6666666666666671E-3</v>
      </c>
      <c r="AB165" s="74">
        <f t="array" ref="AB165">SUM(IF(Data!$B$7:$B$669&gt;='1'!$B165,IF(Data!$B$7:$B$669&lt;'1'!$C165,IF(Data!$D$7:$D$669&gt;0,Data!AA$7:AA$669))))/'1'!$G165</f>
        <v>3.666666666666667E-3</v>
      </c>
      <c r="AC165" s="74">
        <f t="array" ref="AC165">SUM(IF(Data!$B$7:$B$669&gt;='1'!$B165,IF(Data!$B$7:$B$669&lt;'1'!$C165,IF(Data!$D$7:$D$669&gt;0,Data!AB$7:AB$669))))/'1'!$G165</f>
        <v>2.6666666666666666E-3</v>
      </c>
      <c r="AD165" s="74">
        <f t="array" ref="AD165">SUM(IF(Data!$B$7:$B$669&gt;='1'!$B165,IF(Data!$B$7:$B$669&lt;'1'!$C165,IF(Data!$D$7:$D$669&gt;0,Data!AC$7:AC$669))))/'1'!$G165</f>
        <v>2.3227469701174916E-3</v>
      </c>
      <c r="AE165" s="75">
        <f t="array" ref="AE165">SUM(IF(Data!$B$7:$B$669&gt;='1'!$B165,IF(Data!$B$7:$B$669&lt;'1'!$C165,IF(Data!$D$7:$D$669&gt;0,Data!AD$7:AD$669))))/'1'!$G165</f>
        <v>0</v>
      </c>
      <c r="AF165" s="131">
        <f t="shared" si="92"/>
        <v>0</v>
      </c>
      <c r="AG165" s="123">
        <f t="shared" si="93"/>
        <v>0.21766666666666667</v>
      </c>
      <c r="AH165" s="123">
        <f t="shared" si="94"/>
        <v>9.2666666666666675E-2</v>
      </c>
      <c r="AI165" s="123">
        <f t="shared" si="95"/>
        <v>2.1999999999999909E-2</v>
      </c>
      <c r="AJ165" s="123">
        <f t="shared" si="96"/>
        <v>1.3333333333334085E-3</v>
      </c>
      <c r="AK165" s="123">
        <f t="shared" si="97"/>
        <v>5.6666666666667087E-3</v>
      </c>
      <c r="AL165" s="123">
        <f t="shared" si="98"/>
        <v>7.3333333333334139E-3</v>
      </c>
      <c r="AM165" s="123">
        <f t="shared" si="99"/>
        <v>1.3666666666666605E-2</v>
      </c>
      <c r="AN165" s="123">
        <f t="shared" si="100"/>
        <v>2.0333333333333314E-2</v>
      </c>
      <c r="AO165" s="123">
        <f t="shared" si="101"/>
        <v>2.1666666666666612E-2</v>
      </c>
      <c r="AP165" s="123">
        <f t="shared" si="102"/>
        <v>1.1279205022484584E-2</v>
      </c>
      <c r="AQ165" s="123">
        <f t="shared" si="103"/>
        <v>1.0054128310848842E-2</v>
      </c>
      <c r="AR165" s="123">
        <f t="shared" si="104"/>
        <v>3.2000000000000028E-2</v>
      </c>
      <c r="AS165" s="123">
        <f t="shared" si="105"/>
        <v>4.9999999999999933E-2</v>
      </c>
      <c r="AT165" s="123">
        <f t="shared" si="106"/>
        <v>0.10966666666666663</v>
      </c>
      <c r="AU165" s="123">
        <f t="shared" si="107"/>
        <v>0.22600000000000001</v>
      </c>
      <c r="AV165" s="123">
        <f t="shared" si="108"/>
        <v>0.13299999999999998</v>
      </c>
      <c r="AW165" s="123">
        <f t="shared" si="109"/>
        <v>2.0000000000000004E-2</v>
      </c>
      <c r="AX165" s="123">
        <f t="shared" si="110"/>
        <v>2E-3</v>
      </c>
      <c r="AY165" s="123">
        <f t="shared" si="111"/>
        <v>1.0000000000000005E-3</v>
      </c>
      <c r="AZ165" s="123">
        <f t="shared" si="112"/>
        <v>3.4391969654917493E-4</v>
      </c>
      <c r="BA165" s="132">
        <f t="shared" si="113"/>
        <v>2.3227469701174916E-3</v>
      </c>
      <c r="BB165" s="74">
        <f t="shared" si="114"/>
        <v>0</v>
      </c>
      <c r="BC165" s="74">
        <f t="shared" si="115"/>
        <v>0.4136125383558179</v>
      </c>
      <c r="BD165" s="74">
        <f t="shared" si="116"/>
        <v>0.58406471467406462</v>
      </c>
      <c r="BE165" s="74">
        <f t="shared" si="117"/>
        <v>2.3227469701174916E-3</v>
      </c>
      <c r="BF165" s="74">
        <f t="shared" si="118"/>
        <v>2.7226913966706618</v>
      </c>
      <c r="BG165" s="74">
        <f t="shared" si="119"/>
        <v>26.692563218472809</v>
      </c>
      <c r="BH165" s="74">
        <f t="shared" si="120"/>
        <v>0.55260687647849505</v>
      </c>
      <c r="BI165" s="77">
        <f t="array" ref="BI165">10^ (LOG(INDEX($I$6:$AE$6,MATCH(BI$6/100,$I165:$AE165,-1)))-(INDEX($I165:$AE165,MATCH(BI$6/100,$I165:$AE165,-1))-BI$6/100)/(INDEX($I165:$AE165,MATCH(BI$6/100,$I165:$AE165,-1))-INDEX($I165:$AE165,MATCH(BI$6/100,$I165:$AE165,-1)+1))*(LOG(INDEX($I$6:$AE$6,MATCH(BI$6/100,$I165:$AE165,-1)))-LOG(INDEX($I$6:$AE$6,MATCH(BI$6/100,$I165:$AE165,-1)+1))))</f>
        <v>0.36206939056001131</v>
      </c>
      <c r="BJ165" s="77">
        <f t="array" ref="BJ165">10^ (LOG(INDEX($I$6:$AE$6,MATCH(BJ$6/100,$I165:$AE165,-1)))-(INDEX($I165:$AE165,MATCH(BJ$6/100,$I165:$AE165,-1))-BJ$6/100)/(INDEX($I165:$AE165,MATCH(BJ$6/100,$I165:$AE165,-1))-INDEX($I165:$AE165,MATCH(BJ$6/100,$I165:$AE165,-1)+1))*(LOG(INDEX($I$6:$AE$6,MATCH(BJ$6/100,$I165:$AE165,-1)))-LOG(INDEX($I$6:$AE$6,MATCH(BJ$6/100,$I165:$AE165,-1)+1))))</f>
        <v>0.42088472684996237</v>
      </c>
      <c r="BK165" s="77">
        <f t="array" ref="BK165">10^ (LOG(INDEX($I$6:$AE$6,MATCH(BK$6/100,$I165:$AE165,-1)))-(INDEX($I165:$AE165,MATCH(BK$6/100,$I165:$AE165,-1))-BK$6/100)/(INDEX($I165:$AE165,MATCH(BK$6/100,$I165:$AE165,-1))-INDEX($I165:$AE165,MATCH(BK$6/100,$I165:$AE165,-1)+1))*(LOG(INDEX($I$6:$AE$6,MATCH(BK$6/100,$I165:$AE165,-1)))-LOG(INDEX($I$6:$AE$6,MATCH(BK$6/100,$I165:$AE165,-1)+1))))</f>
        <v>0.48512067902668832</v>
      </c>
      <c r="BL165" s="77">
        <f t="array" ref="BL165">10^ (LOG(INDEX($I$6:$AE$6,MATCH(BL$6/100,$I165:$AE165,-1)))-(INDEX($I165:$AE165,MATCH(BL$6/100,$I165:$AE165,-1))-BL$6/100)/(INDEX($I165:$AE165,MATCH(BL$6/100,$I165:$AE165,-1))-INDEX($I165:$AE165,MATCH(BL$6/100,$I165:$AE165,-1)+1))*(LOG(INDEX($I$6:$AE$6,MATCH(BL$6/100,$I165:$AE165,-1)))-LOG(INDEX($I$6:$AE$6,MATCH(BL$6/100,$I165:$AE165,-1)+1))))</f>
        <v>0.56805511892615368</v>
      </c>
      <c r="BM165" s="77">
        <f t="array" ref="BM165">10^ (LOG(INDEX($I$6:$AE$6,MATCH(BM$6/100,$I165:$AE165,-1)))-(INDEX($I165:$AE165,MATCH(BM$6/100,$I165:$AE165,-1))-BM$6/100)/(INDEX($I165:$AE165,MATCH(BM$6/100,$I165:$AE165,-1))-INDEX($I165:$AE165,MATCH(BM$6/100,$I165:$AE165,-1)+1))*(LOG(INDEX($I$6:$AE$6,MATCH(BM$6/100,$I165:$AE165,-1)))-LOG(INDEX($I$6:$AE$6,MATCH(BM$6/100,$I165:$AE165,-1)+1))))</f>
        <v>0.88387731693965255</v>
      </c>
      <c r="BN165" s="77">
        <f t="array" ref="BN165">10^ (LOG(INDEX($I$6:$AE$6,MATCH(BN$6/100,$I165:$AE165,-1)))-(INDEX($I165:$AE165,MATCH(BN$6/100,$I165:$AE165,-1))-BN$6/100)/(INDEX($I165:$AE165,MATCH(BN$6/100,$I165:$AE165,-1))-INDEX($I165:$AE165,MATCH(BN$6/100,$I165:$AE165,-1)+1))*(LOG(INDEX($I$6:$AE$6,MATCH(BN$6/100,$I165:$AE165,-1)))-LOG(INDEX($I$6:$AE$6,MATCH(BN$6/100,$I165:$AE165,-1)+1))))</f>
        <v>6.2461780201616097</v>
      </c>
      <c r="BO165" s="77">
        <f t="array" ref="BO165">10^ (LOG(INDEX($I$6:$AE$6,MATCH(BO$6/100,$I165:$AE165,-1)))-(INDEX($I165:$AE165,MATCH(BO$6/100,$I165:$AE165,-1))-BO$6/100)/(INDEX($I165:$AE165,MATCH(BO$6/100,$I165:$AE165,-1))-INDEX($I165:$AE165,MATCH(BO$6/100,$I165:$AE165,-1)+1))*(LOG(INDEX($I$6:$AE$6,MATCH(BO$6/100,$I165:$AE165,-1)))-LOG(INDEX($I$6:$AE$6,MATCH(BO$6/100,$I165:$AE165,-1)+1))))</f>
        <v>34.449592506239249</v>
      </c>
      <c r="BP165" s="77">
        <f t="array" ref="BP165">10^ (LOG(INDEX($I$6:$AE$6,MATCH(BP$6/100,$I165:$AE165,-1)))-(INDEX($I165:$AE165,MATCH(BP$6/100,$I165:$AE165,-1))-BP$6/100)/(INDEX($I165:$AE165,MATCH(BP$6/100,$I165:$AE165,-1))-INDEX($I165:$AE165,MATCH(BP$6/100,$I165:$AE165,-1)+1))*(LOG(INDEX($I$6:$AE$6,MATCH(BP$6/100,$I165:$AE165,-1)))-LOG(INDEX($I$6:$AE$6,MATCH(BP$6/100,$I165:$AE165,-1)+1))))</f>
        <v>44.367084016619216</v>
      </c>
      <c r="BQ165" s="78">
        <f t="array" ref="BQ165">10^ (LOG(INDEX($I$6:$AE$6,MATCH(BQ$6/100,$I165:$AE165,-1)))-(INDEX($I165:$AE165,MATCH(BQ$6/100,$I165:$AE165,-1))-BQ$6/100)/(INDEX($I165:$AE165,MATCH(BQ$6/100,$I165:$AE165,-1))-INDEX($I165:$AE165,MATCH(BQ$6/100,$I165:$AE165,-1)+1))*(LOG(INDEX($I$6:$AE$6,MATCH(BQ$6/100,$I165:$AE165,-1)))-LOG(INDEX($I$6:$AE$6,MATCH(BQ$6/100,$I165:$AE165,-1)+1))))</f>
        <v>50.601776005465226</v>
      </c>
    </row>
    <row r="166" spans="1:69" x14ac:dyDescent="0.2">
      <c r="A166" s="2"/>
      <c r="B166" s="79">
        <f t="shared" si="121"/>
        <v>165</v>
      </c>
      <c r="C166" s="71">
        <f t="shared" si="122"/>
        <v>166</v>
      </c>
      <c r="D166" s="71">
        <f t="shared" si="91"/>
        <v>165</v>
      </c>
      <c r="E166" s="57">
        <v>0</v>
      </c>
      <c r="F166" s="57" t="s">
        <v>101</v>
      </c>
      <c r="G166" s="118">
        <f t="array" ref="G166">SUM(IF(Data!$B$7:$B$669&gt;='1'!B166,IF(Data!$B$7:$B$669&lt;'1'!C166,IF(Data!$D$7:$D$669&gt;0,1))))</f>
        <v>3</v>
      </c>
      <c r="H166" s="120">
        <f t="array" ref="H166">SUM(IF(Data!$B$7:$B$669&gt;='1'!B166,IF(Data!$B$7:$B$669&lt;'1'!C166,IF(Data!$D$7:$D$669&gt;0,Data!$F$7:$F$669))))/3</f>
        <v>2</v>
      </c>
      <c r="I166" s="137">
        <f t="array" ref="I166">SUM(IF(Data!$B$7:$B$669&gt;='1'!$B166,IF(Data!$B$7:$B$669&lt;'1'!$C166,IF(Data!$D$7:$D$669&gt;0,Data!H$7:H$669))))/'1'!$G166</f>
        <v>1</v>
      </c>
      <c r="J166" s="74">
        <f t="array" ref="J166">SUM(IF(Data!$B$7:$B$669&gt;='1'!$B166,IF(Data!$B$7:$B$669&lt;'1'!$C166,IF(Data!$D$7:$D$669&gt;0,Data!I$7:I$669))))/'1'!$G166</f>
        <v>1</v>
      </c>
      <c r="K166" s="74">
        <f t="array" ref="K166">SUM(IF(Data!$B$7:$B$669&gt;='1'!$B166,IF(Data!$B$7:$B$669&lt;'1'!$C166,IF(Data!$D$7:$D$669&gt;0,Data!J$7:J$669))))/'1'!$G166</f>
        <v>1</v>
      </c>
      <c r="L166" s="74">
        <f t="array" ref="L166">SUM(IF(Data!$B$7:$B$669&gt;='1'!$B166,IF(Data!$B$7:$B$669&lt;'1'!$C166,IF(Data!$D$7:$D$669&gt;0,Data!K$7:K$669))))/'1'!$G166</f>
        <v>1</v>
      </c>
      <c r="M166" s="74">
        <f t="array" ref="M166">SUM(IF(Data!$B$7:$B$669&gt;='1'!$B166,IF(Data!$B$7:$B$669&lt;'1'!$C166,IF(Data!$D$7:$D$669&gt;0,Data!L$7:L$669))))/'1'!$G166</f>
        <v>0.93533333333333335</v>
      </c>
      <c r="N166" s="74">
        <f t="array" ref="N166">SUM(IF(Data!$B$7:$B$669&gt;='1'!$B166,IF(Data!$B$7:$B$669&lt;'1'!$C166,IF(Data!$D$7:$D$669&gt;0,Data!M$7:M$669))))/'1'!$G166</f>
        <v>0.82566666666666677</v>
      </c>
      <c r="O166" s="74">
        <f t="array" ref="O166">SUM(IF(Data!$B$7:$B$669&gt;='1'!$B166,IF(Data!$B$7:$B$669&lt;'1'!$C166,IF(Data!$D$7:$D$669&gt;0,Data!N$7:N$669))))/'1'!$G166</f>
        <v>0.81333333333333335</v>
      </c>
      <c r="P166" s="74">
        <f t="array" ref="P166">SUM(IF(Data!$B$7:$B$669&gt;='1'!$B166,IF(Data!$B$7:$B$669&lt;'1'!$C166,IF(Data!$D$7:$D$669&gt;0,Data!O$7:O$669))))/'1'!$G166</f>
        <v>0.80299999999999994</v>
      </c>
      <c r="Q166" s="74">
        <f t="array" ref="Q166">SUM(IF(Data!$B$7:$B$669&gt;='1'!$B166,IF(Data!$B$7:$B$669&lt;'1'!$C166,IF(Data!$D$7:$D$669&gt;0,Data!P$7:P$669))))/'1'!$G166</f>
        <v>0.80133333333333334</v>
      </c>
      <c r="R166" s="74">
        <f t="array" ref="R166">SUM(IF(Data!$B$7:$B$669&gt;='1'!$B166,IF(Data!$B$7:$B$669&lt;'1'!$C166,IF(Data!$D$7:$D$669&gt;0,Data!Q$7:Q$669))))/'1'!$G166</f>
        <v>0.79666666666666675</v>
      </c>
      <c r="S166" s="74">
        <f t="array" ref="S166">SUM(IF(Data!$B$7:$B$669&gt;='1'!$B166,IF(Data!$B$7:$B$669&lt;'1'!$C166,IF(Data!$D$7:$D$669&gt;0,Data!R$7:R$669))))/'1'!$G166</f>
        <v>0.78833333333333344</v>
      </c>
      <c r="T166" s="74">
        <f t="array" ref="T166">SUM(IF(Data!$B$7:$B$669&gt;='1'!$B166,IF(Data!$B$7:$B$669&lt;'1'!$C166,IF(Data!$D$7:$D$669&gt;0,Data!S$7:S$669))))/'1'!$G166</f>
        <v>0.77987392956646995</v>
      </c>
      <c r="U166" s="74">
        <f t="array" ref="U166">SUM(IF(Data!$B$7:$B$669&gt;='1'!$B166,IF(Data!$B$7:$B$669&lt;'1'!$C166,IF(Data!$D$7:$D$669&gt;0,Data!T$7:T$669))))/'1'!$G166</f>
        <v>0.77233333333333321</v>
      </c>
      <c r="V166" s="74">
        <f t="array" ref="V166">SUM(IF(Data!$B$7:$B$669&gt;='1'!$B166,IF(Data!$B$7:$B$669&lt;'1'!$C166,IF(Data!$D$7:$D$669&gt;0,Data!U$7:U$669))))/'1'!$G166</f>
        <v>0.73799999999999988</v>
      </c>
      <c r="W166" s="74">
        <f t="array" ref="W166">SUM(IF(Data!$B$7:$B$669&gt;='1'!$B166,IF(Data!$B$7:$B$669&lt;'1'!$C166,IF(Data!$D$7:$D$669&gt;0,Data!V$7:V$669))))/'1'!$G166</f>
        <v>0.67733333333333334</v>
      </c>
      <c r="X166" s="74">
        <f t="array" ref="X166">SUM(IF(Data!$B$7:$B$669&gt;='1'!$B166,IF(Data!$B$7:$B$669&lt;'1'!$C166,IF(Data!$D$7:$D$669&gt;0,Data!W$7:W$669))))/'1'!$G166</f>
        <v>0.52733333333333332</v>
      </c>
      <c r="Y166" s="74">
        <f t="array" ref="Y166">SUM(IF(Data!$B$7:$B$669&gt;='1'!$B166,IF(Data!$B$7:$B$669&lt;'1'!$C166,IF(Data!$D$7:$D$669&gt;0,Data!X$7:X$669))))/'1'!$G166</f>
        <v>0.21366666666666667</v>
      </c>
      <c r="Z166" s="74">
        <f t="array" ref="Z166">SUM(IF(Data!$B$7:$B$669&gt;='1'!$B166,IF(Data!$B$7:$B$669&lt;'1'!$C166,IF(Data!$D$7:$D$669&gt;0,Data!Y$7:Y$669))))/'1'!$G166</f>
        <v>7.8666666666666663E-2</v>
      </c>
      <c r="AA166" s="74">
        <f t="array" ref="AA166">SUM(IF(Data!$B$7:$B$669&gt;='1'!$B166,IF(Data!$B$7:$B$669&lt;'1'!$C166,IF(Data!$D$7:$D$669&gt;0,Data!Z$7:Z$669))))/'1'!$G166</f>
        <v>4.2666666666666665E-2</v>
      </c>
      <c r="AB166" s="74">
        <f t="array" ref="AB166">SUM(IF(Data!$B$7:$B$669&gt;='1'!$B166,IF(Data!$B$7:$B$669&lt;'1'!$C166,IF(Data!$D$7:$D$669&gt;0,Data!AA$7:AA$669))))/'1'!$G166</f>
        <v>1.7999999999999999E-2</v>
      </c>
      <c r="AC166" s="74">
        <f t="array" ref="AC166">SUM(IF(Data!$B$7:$B$669&gt;='1'!$B166,IF(Data!$B$7:$B$669&lt;'1'!$C166,IF(Data!$D$7:$D$669&gt;0,Data!AB$7:AB$669))))/'1'!$G166</f>
        <v>6.3333333333333332E-3</v>
      </c>
      <c r="AD166" s="74">
        <f t="array" ref="AD166">SUM(IF(Data!$B$7:$B$669&gt;='1'!$B166,IF(Data!$B$7:$B$669&lt;'1'!$C166,IF(Data!$D$7:$D$669&gt;0,Data!AC$7:AC$669))))/'1'!$G166</f>
        <v>5.5165240540290426E-3</v>
      </c>
      <c r="AE166" s="75">
        <f t="array" ref="AE166">SUM(IF(Data!$B$7:$B$669&gt;='1'!$B166,IF(Data!$B$7:$B$669&lt;'1'!$C166,IF(Data!$D$7:$D$669&gt;0,Data!AD$7:AD$669))))/'1'!$G166</f>
        <v>0</v>
      </c>
      <c r="AF166" s="131">
        <f t="shared" si="92"/>
        <v>0</v>
      </c>
      <c r="AG166" s="123">
        <f t="shared" si="93"/>
        <v>0</v>
      </c>
      <c r="AH166" s="123">
        <f t="shared" si="94"/>
        <v>0</v>
      </c>
      <c r="AI166" s="123">
        <f t="shared" si="95"/>
        <v>6.466666666666665E-2</v>
      </c>
      <c r="AJ166" s="123">
        <f t="shared" si="96"/>
        <v>0.10966666666666658</v>
      </c>
      <c r="AK166" s="123">
        <f t="shared" si="97"/>
        <v>1.2333333333333418E-2</v>
      </c>
      <c r="AL166" s="123">
        <f t="shared" si="98"/>
        <v>1.0333333333333417E-2</v>
      </c>
      <c r="AM166" s="123">
        <f t="shared" si="99"/>
        <v>1.6666666666665941E-3</v>
      </c>
      <c r="AN166" s="123">
        <f t="shared" si="100"/>
        <v>4.6666666666665968E-3</v>
      </c>
      <c r="AO166" s="123">
        <f t="shared" si="101"/>
        <v>8.3333333333333037E-3</v>
      </c>
      <c r="AP166" s="123">
        <f t="shared" si="102"/>
        <v>8.4594037668634936E-3</v>
      </c>
      <c r="AQ166" s="123">
        <f t="shared" si="103"/>
        <v>7.5405962331367427E-3</v>
      </c>
      <c r="AR166" s="123">
        <f t="shared" si="104"/>
        <v>3.4333333333333327E-2</v>
      </c>
      <c r="AS166" s="123">
        <f t="shared" si="105"/>
        <v>6.0666666666666536E-2</v>
      </c>
      <c r="AT166" s="123">
        <f t="shared" si="106"/>
        <v>0.15000000000000002</v>
      </c>
      <c r="AU166" s="123">
        <f t="shared" si="107"/>
        <v>0.31366666666666665</v>
      </c>
      <c r="AV166" s="123">
        <f t="shared" si="108"/>
        <v>0.13500000000000001</v>
      </c>
      <c r="AW166" s="123">
        <f t="shared" si="109"/>
        <v>3.5999999999999997E-2</v>
      </c>
      <c r="AX166" s="123">
        <f t="shared" si="110"/>
        <v>2.4666666666666667E-2</v>
      </c>
      <c r="AY166" s="123">
        <f t="shared" si="111"/>
        <v>1.1666666666666665E-2</v>
      </c>
      <c r="AZ166" s="123">
        <f t="shared" si="112"/>
        <v>8.1680927930429057E-4</v>
      </c>
      <c r="BA166" s="132">
        <f t="shared" si="113"/>
        <v>5.5165240540290426E-3</v>
      </c>
      <c r="BB166" s="74">
        <f t="shared" si="114"/>
        <v>0</v>
      </c>
      <c r="BC166" s="74">
        <f t="shared" si="115"/>
        <v>0.22012607043353005</v>
      </c>
      <c r="BD166" s="74">
        <f t="shared" si="116"/>
        <v>0.77435740551244092</v>
      </c>
      <c r="BE166" s="74">
        <f t="shared" si="117"/>
        <v>5.5165240540290426E-3</v>
      </c>
      <c r="BF166" s="74">
        <f t="shared" si="118"/>
        <v>1.0545640338401439</v>
      </c>
      <c r="BG166" s="74">
        <f t="shared" si="119"/>
        <v>14.300867449766669</v>
      </c>
      <c r="BH166" s="74">
        <f t="shared" si="120"/>
        <v>0.51910192783549225</v>
      </c>
      <c r="BI166" s="77">
        <f t="array" ref="BI166">10^ (LOG(INDEX($I$6:$AE$6,MATCH(BI$6/100,$I166:$AE166,-1)))-(INDEX($I166:$AE166,MATCH(BI$6/100,$I166:$AE166,-1))-BI$6/100)/(INDEX($I166:$AE166,MATCH(BI$6/100,$I166:$AE166,-1))-INDEX($I166:$AE166,MATCH(BI$6/100,$I166:$AE166,-1)+1))*(LOG(INDEX($I$6:$AE$6,MATCH(BI$6/100,$I166:$AE166,-1)))-LOG(INDEX($I$6:$AE$6,MATCH(BI$6/100,$I166:$AE166,-1)+1))))</f>
        <v>0.31638296551589268</v>
      </c>
      <c r="BJ166" s="77">
        <f t="array" ref="BJ166">10^ (LOG(INDEX($I$6:$AE$6,MATCH(BJ$6/100,$I166:$AE166,-1)))-(INDEX($I166:$AE166,MATCH(BJ$6/100,$I166:$AE166,-1))-BJ$6/100)/(INDEX($I166:$AE166,MATCH(BJ$6/100,$I166:$AE166,-1))-INDEX($I166:$AE166,MATCH(BJ$6/100,$I166:$AE166,-1)+1))*(LOG(INDEX($I$6:$AE$6,MATCH(BJ$6/100,$I166:$AE166,-1)))-LOG(INDEX($I$6:$AE$6,MATCH(BJ$6/100,$I166:$AE166,-1)+1))))</f>
        <v>0.36741669484935202</v>
      </c>
      <c r="BK166" s="77">
        <f t="array" ref="BK166">10^ (LOG(INDEX($I$6:$AE$6,MATCH(BK$6/100,$I166:$AE166,-1)))-(INDEX($I166:$AE166,MATCH(BK$6/100,$I166:$AE166,-1))-BK$6/100)/(INDEX($I166:$AE166,MATCH(BK$6/100,$I166:$AE166,-1))-INDEX($I166:$AE166,MATCH(BK$6/100,$I166:$AE166,-1)+1))*(LOG(INDEX($I$6:$AE$6,MATCH(BK$6/100,$I166:$AE166,-1)))-LOG(INDEX($I$6:$AE$6,MATCH(BK$6/100,$I166:$AE166,-1)+1))))</f>
        <v>0.43771581465747023</v>
      </c>
      <c r="BL166" s="77">
        <f t="array" ref="BL166">10^ (LOG(INDEX($I$6:$AE$6,MATCH(BL$6/100,$I166:$AE166,-1)))-(INDEX($I166:$AE166,MATCH(BL$6/100,$I166:$AE166,-1))-BL$6/100)/(INDEX($I166:$AE166,MATCH(BL$6/100,$I166:$AE166,-1))-INDEX($I166:$AE166,MATCH(BL$6/100,$I166:$AE166,-1)+1))*(LOG(INDEX($I$6:$AE$6,MATCH(BL$6/100,$I166:$AE166,-1)))-LOG(INDEX($I$6:$AE$6,MATCH(BL$6/100,$I166:$AE166,-1)+1))))</f>
        <v>0.49042940010259778</v>
      </c>
      <c r="BM166" s="77">
        <f t="array" ref="BM166">10^ (LOG(INDEX($I$6:$AE$6,MATCH(BM$6/100,$I166:$AE166,-1)))-(INDEX($I166:$AE166,MATCH(BM$6/100,$I166:$AE166,-1))-BM$6/100)/(INDEX($I166:$AE166,MATCH(BM$6/100,$I166:$AE166,-1))-INDEX($I166:$AE166,MATCH(BM$6/100,$I166:$AE166,-1)+1))*(LOG(INDEX($I$6:$AE$6,MATCH(BM$6/100,$I166:$AE166,-1)))-LOG(INDEX($I$6:$AE$6,MATCH(BM$6/100,$I166:$AE166,-1)+1))))</f>
        <v>0.58163815234664662</v>
      </c>
      <c r="BN166" s="77">
        <f t="array" ref="BN166">10^ (LOG(INDEX($I$6:$AE$6,MATCH(BN$6/100,$I166:$AE166,-1)))-(INDEX($I166:$AE166,MATCH(BN$6/100,$I166:$AE166,-1))-BN$6/100)/(INDEX($I166:$AE166,MATCH(BN$6/100,$I166:$AE166,-1))-INDEX($I166:$AE166,MATCH(BN$6/100,$I166:$AE166,-1)+1))*(LOG(INDEX($I$6:$AE$6,MATCH(BN$6/100,$I166:$AE166,-1)))-LOG(INDEX($I$6:$AE$6,MATCH(BN$6/100,$I166:$AE166,-1)+1))))</f>
        <v>0.79772755520592886</v>
      </c>
      <c r="BO166" s="77">
        <f t="array" ref="BO166">10^ (LOG(INDEX($I$6:$AE$6,MATCH(BO$6/100,$I166:$AE166,-1)))-(INDEX($I166:$AE166,MATCH(BO$6/100,$I166:$AE166,-1))-BO$6/100)/(INDEX($I166:$AE166,MATCH(BO$6/100,$I166:$AE166,-1))-INDEX($I166:$AE166,MATCH(BO$6/100,$I166:$AE166,-1)+1))*(LOG(INDEX($I$6:$AE$6,MATCH(BO$6/100,$I166:$AE166,-1)))-LOG(INDEX($I$6:$AE$6,MATCH(BO$6/100,$I166:$AE166,-1)+1))))</f>
        <v>1.3553501291756529</v>
      </c>
      <c r="BP166" s="77">
        <f t="array" ref="BP166">10^ (LOG(INDEX($I$6:$AE$6,MATCH(BP$6/100,$I166:$AE166,-1)))-(INDEX($I166:$AE166,MATCH(BP$6/100,$I166:$AE166,-1))-BP$6/100)/(INDEX($I166:$AE166,MATCH(BP$6/100,$I166:$AE166,-1))-INDEX($I166:$AE166,MATCH(BP$6/100,$I166:$AE166,-1)+1))*(LOG(INDEX($I$6:$AE$6,MATCH(BP$6/100,$I166:$AE166,-1)))-LOG(INDEX($I$6:$AE$6,MATCH(BP$6/100,$I166:$AE166,-1)+1))))</f>
        <v>14.265371853829391</v>
      </c>
      <c r="BQ166" s="78">
        <f t="array" ref="BQ166">10^ (LOG(INDEX($I$6:$AE$6,MATCH(BQ$6/100,$I166:$AE166,-1)))-(INDEX($I166:$AE166,MATCH(BQ$6/100,$I166:$AE166,-1))-BQ$6/100)/(INDEX($I166:$AE166,MATCH(BQ$6/100,$I166:$AE166,-1))-INDEX($I166:$AE166,MATCH(BQ$6/100,$I166:$AE166,-1)+1))*(LOG(INDEX($I$6:$AE$6,MATCH(BQ$6/100,$I166:$AE166,-1)))-LOG(INDEX($I$6:$AE$6,MATCH(BQ$6/100,$I166:$AE166,-1)+1))))</f>
        <v>17.422851485094274</v>
      </c>
    </row>
    <row r="167" spans="1:69" x14ac:dyDescent="0.2">
      <c r="A167" s="2"/>
      <c r="B167" s="79">
        <f t="shared" ref="B167:B227" si="123">B166+1</f>
        <v>166</v>
      </c>
      <c r="C167" s="71">
        <f t="shared" si="122"/>
        <v>167</v>
      </c>
      <c r="D167" s="71">
        <f t="shared" si="91"/>
        <v>166</v>
      </c>
      <c r="E167" s="57">
        <v>0</v>
      </c>
      <c r="F167" s="57" t="s">
        <v>101</v>
      </c>
      <c r="G167" s="118">
        <f t="array" ref="G167">SUM(IF(Data!$B$7:$B$669&gt;='1'!B167,IF(Data!$B$7:$B$669&lt;'1'!C167,IF(Data!$D$7:$D$669&gt;0,1))))</f>
        <v>3</v>
      </c>
      <c r="H167" s="120">
        <f t="array" ref="H167">SUM(IF(Data!$B$7:$B$669&gt;='1'!B167,IF(Data!$B$7:$B$669&lt;'1'!C167,IF(Data!$D$7:$D$669&gt;0,Data!$F$7:$F$669))))/3</f>
        <v>2</v>
      </c>
      <c r="I167" s="137">
        <f t="array" ref="I167">SUM(IF(Data!$B$7:$B$669&gt;='1'!$B167,IF(Data!$B$7:$B$669&lt;'1'!$C167,IF(Data!$D$7:$D$669&gt;0,Data!H$7:H$669))))/'1'!$G167</f>
        <v>1</v>
      </c>
      <c r="J167" s="74">
        <f t="array" ref="J167">SUM(IF(Data!$B$7:$B$669&gt;='1'!$B167,IF(Data!$B$7:$B$669&lt;'1'!$C167,IF(Data!$D$7:$D$669&gt;0,Data!I$7:I$669))))/'1'!$G167</f>
        <v>1</v>
      </c>
      <c r="K167" s="74">
        <f t="array" ref="K167">SUM(IF(Data!$B$7:$B$669&gt;='1'!$B167,IF(Data!$B$7:$B$669&lt;'1'!$C167,IF(Data!$D$7:$D$669&gt;0,Data!J$7:J$669))))/'1'!$G167</f>
        <v>1</v>
      </c>
      <c r="L167" s="74">
        <f t="array" ref="L167">SUM(IF(Data!$B$7:$B$669&gt;='1'!$B167,IF(Data!$B$7:$B$669&lt;'1'!$C167,IF(Data!$D$7:$D$669&gt;0,Data!K$7:K$669))))/'1'!$G167</f>
        <v>0.67033333333333334</v>
      </c>
      <c r="M167" s="74">
        <f t="array" ref="M167">SUM(IF(Data!$B$7:$B$669&gt;='1'!$B167,IF(Data!$B$7:$B$669&lt;'1'!$C167,IF(Data!$D$7:$D$669&gt;0,Data!L$7:L$669))))/'1'!$G167</f>
        <v>0.66966666666666674</v>
      </c>
      <c r="N167" s="74">
        <f t="array" ref="N167">SUM(IF(Data!$B$7:$B$669&gt;='1'!$B167,IF(Data!$B$7:$B$669&lt;'1'!$C167,IF(Data!$D$7:$D$669&gt;0,Data!M$7:M$669))))/'1'!$G167</f>
        <v>0.65800000000000003</v>
      </c>
      <c r="O167" s="74">
        <f t="array" ref="O167">SUM(IF(Data!$B$7:$B$669&gt;='1'!$B167,IF(Data!$B$7:$B$669&lt;'1'!$C167,IF(Data!$D$7:$D$669&gt;0,Data!N$7:N$669))))/'1'!$G167</f>
        <v>0.63200000000000001</v>
      </c>
      <c r="P167" s="74">
        <f t="array" ref="P167">SUM(IF(Data!$B$7:$B$669&gt;='1'!$B167,IF(Data!$B$7:$B$669&lt;'1'!$C167,IF(Data!$D$7:$D$669&gt;0,Data!O$7:O$669))))/'1'!$G167</f>
        <v>0.60133333333333339</v>
      </c>
      <c r="Q167" s="74">
        <f t="array" ref="Q167">SUM(IF(Data!$B$7:$B$669&gt;='1'!$B167,IF(Data!$B$7:$B$669&lt;'1'!$C167,IF(Data!$D$7:$D$669&gt;0,Data!P$7:P$669))))/'1'!$G167</f>
        <v>0.55600000000000005</v>
      </c>
      <c r="R167" s="74">
        <f t="array" ref="R167">SUM(IF(Data!$B$7:$B$669&gt;='1'!$B167,IF(Data!$B$7:$B$669&lt;'1'!$C167,IF(Data!$D$7:$D$669&gt;0,Data!Q$7:Q$669))))/'1'!$G167</f>
        <v>0.50466666666666671</v>
      </c>
      <c r="S167" s="74">
        <f t="array" ref="S167">SUM(IF(Data!$B$7:$B$669&gt;='1'!$B167,IF(Data!$B$7:$B$669&lt;'1'!$C167,IF(Data!$D$7:$D$669&gt;0,Data!R$7:R$669))))/'1'!$G167</f>
        <v>0.46100000000000002</v>
      </c>
      <c r="T167" s="74">
        <f t="array" ref="T167">SUM(IF(Data!$B$7:$B$669&gt;='1'!$B167,IF(Data!$B$7:$B$669&lt;'1'!$C167,IF(Data!$D$7:$D$669&gt;0,Data!S$7:S$669))))/'1'!$G167</f>
        <v>0.44443366762322584</v>
      </c>
      <c r="U167" s="74">
        <f t="array" ref="U167">SUM(IF(Data!$B$7:$B$669&gt;='1'!$B167,IF(Data!$B$7:$B$669&lt;'1'!$C167,IF(Data!$D$7:$D$669&gt;0,Data!T$7:T$669))))/'1'!$G167</f>
        <v>0.42966666666666664</v>
      </c>
      <c r="V167" s="74">
        <f t="array" ref="V167">SUM(IF(Data!$B$7:$B$669&gt;='1'!$B167,IF(Data!$B$7:$B$669&lt;'1'!$C167,IF(Data!$D$7:$D$669&gt;0,Data!U$7:U$669))))/'1'!$G167</f>
        <v>0.40899999999999997</v>
      </c>
      <c r="W167" s="74">
        <f t="array" ref="W167">SUM(IF(Data!$B$7:$B$669&gt;='1'!$B167,IF(Data!$B$7:$B$669&lt;'1'!$C167,IF(Data!$D$7:$D$669&gt;0,Data!V$7:V$669))))/'1'!$G167</f>
        <v>0.39233333333333337</v>
      </c>
      <c r="X167" s="74">
        <f t="array" ref="X167">SUM(IF(Data!$B$7:$B$669&gt;='1'!$B167,IF(Data!$B$7:$B$669&lt;'1'!$C167,IF(Data!$D$7:$D$669&gt;0,Data!W$7:W$669))))/'1'!$G167</f>
        <v>0.318</v>
      </c>
      <c r="Y167" s="74">
        <f t="array" ref="Y167">SUM(IF(Data!$B$7:$B$669&gt;='1'!$B167,IF(Data!$B$7:$B$669&lt;'1'!$C167,IF(Data!$D$7:$D$669&gt;0,Data!X$7:X$669))))/'1'!$G167</f>
        <v>0.18000000000000002</v>
      </c>
      <c r="Z167" s="74">
        <f t="array" ref="Z167">SUM(IF(Data!$B$7:$B$669&gt;='1'!$B167,IF(Data!$B$7:$B$669&lt;'1'!$C167,IF(Data!$D$7:$D$669&gt;0,Data!Y$7:Y$669))))/'1'!$G167</f>
        <v>6.3E-2</v>
      </c>
      <c r="AA167" s="74">
        <f t="array" ref="AA167">SUM(IF(Data!$B$7:$B$669&gt;='1'!$B167,IF(Data!$B$7:$B$669&lt;'1'!$C167,IF(Data!$D$7:$D$669&gt;0,Data!Z$7:Z$669))))/'1'!$G167</f>
        <v>3.6333333333333336E-2</v>
      </c>
      <c r="AB167" s="74">
        <f t="array" ref="AB167">SUM(IF(Data!$B$7:$B$669&gt;='1'!$B167,IF(Data!$B$7:$B$669&lt;'1'!$C167,IF(Data!$D$7:$D$669&gt;0,Data!AA$7:AA$669))))/'1'!$G167</f>
        <v>0.02</v>
      </c>
      <c r="AC167" s="74">
        <f t="array" ref="AC167">SUM(IF(Data!$B$7:$B$669&gt;='1'!$B167,IF(Data!$B$7:$B$669&lt;'1'!$C167,IF(Data!$D$7:$D$669&gt;0,Data!AB$7:AB$669))))/'1'!$G167</f>
        <v>1.2666666666666668E-2</v>
      </c>
      <c r="AD167" s="74">
        <f t="array" ref="AD167">SUM(IF(Data!$B$7:$B$669&gt;='1'!$B167,IF(Data!$B$7:$B$669&lt;'1'!$C167,IF(Data!$D$7:$D$669&gt;0,Data!AC$7:AC$669))))/'1'!$G167</f>
        <v>1.1033048108058087E-2</v>
      </c>
      <c r="AE167" s="75">
        <f t="array" ref="AE167">SUM(IF(Data!$B$7:$B$669&gt;='1'!$B167,IF(Data!$B$7:$B$669&lt;'1'!$C167,IF(Data!$D$7:$D$669&gt;0,Data!AD$7:AD$669))))/'1'!$G167</f>
        <v>0</v>
      </c>
      <c r="AF167" s="131">
        <f t="shared" si="92"/>
        <v>0</v>
      </c>
      <c r="AG167" s="123">
        <f t="shared" si="93"/>
        <v>0</v>
      </c>
      <c r="AH167" s="123">
        <f t="shared" si="94"/>
        <v>0.32966666666666666</v>
      </c>
      <c r="AI167" s="123">
        <f t="shared" si="95"/>
        <v>6.6666666666659324E-4</v>
      </c>
      <c r="AJ167" s="123">
        <f t="shared" si="96"/>
        <v>1.1666666666666714E-2</v>
      </c>
      <c r="AK167" s="123">
        <f t="shared" si="97"/>
        <v>2.6000000000000023E-2</v>
      </c>
      <c r="AL167" s="123">
        <f t="shared" si="98"/>
        <v>3.066666666666662E-2</v>
      </c>
      <c r="AM167" s="123">
        <f t="shared" si="99"/>
        <v>4.5333333333333337E-2</v>
      </c>
      <c r="AN167" s="123">
        <f t="shared" si="100"/>
        <v>5.1333333333333342E-2</v>
      </c>
      <c r="AO167" s="123">
        <f t="shared" si="101"/>
        <v>4.3666666666666687E-2</v>
      </c>
      <c r="AP167" s="123">
        <f t="shared" si="102"/>
        <v>1.6566332376774184E-2</v>
      </c>
      <c r="AQ167" s="123">
        <f t="shared" si="103"/>
        <v>1.4767000956559195E-2</v>
      </c>
      <c r="AR167" s="123">
        <f t="shared" si="104"/>
        <v>2.0666666666666667E-2</v>
      </c>
      <c r="AS167" s="123">
        <f t="shared" si="105"/>
        <v>1.6666666666666607E-2</v>
      </c>
      <c r="AT167" s="123">
        <f t="shared" si="106"/>
        <v>7.4333333333333362E-2</v>
      </c>
      <c r="AU167" s="123">
        <f t="shared" si="107"/>
        <v>0.13799999999999998</v>
      </c>
      <c r="AV167" s="123">
        <f t="shared" si="108"/>
        <v>0.11700000000000002</v>
      </c>
      <c r="AW167" s="123">
        <f t="shared" si="109"/>
        <v>2.6666666666666665E-2</v>
      </c>
      <c r="AX167" s="123">
        <f t="shared" si="110"/>
        <v>1.6333333333333335E-2</v>
      </c>
      <c r="AY167" s="123">
        <f t="shared" si="111"/>
        <v>7.3333333333333323E-3</v>
      </c>
      <c r="AZ167" s="123">
        <f t="shared" si="112"/>
        <v>1.6336185586085811E-3</v>
      </c>
      <c r="BA167" s="132">
        <f t="shared" si="113"/>
        <v>1.1033048108058087E-2</v>
      </c>
      <c r="BB167" s="74">
        <f t="shared" si="114"/>
        <v>0</v>
      </c>
      <c r="BC167" s="74">
        <f t="shared" si="115"/>
        <v>0.55556633237677411</v>
      </c>
      <c r="BD167" s="74">
        <f t="shared" si="116"/>
        <v>0.43340061951516778</v>
      </c>
      <c r="BE167" s="74">
        <f t="shared" si="117"/>
        <v>1.1033048108058087E-2</v>
      </c>
      <c r="BF167" s="74">
        <f t="shared" si="118"/>
        <v>3.1943123353309852</v>
      </c>
      <c r="BG167" s="74">
        <f t="shared" si="119"/>
        <v>15.42625451791409</v>
      </c>
      <c r="BH167" s="74">
        <f t="shared" si="120"/>
        <v>0.49000381481213523</v>
      </c>
      <c r="BI167" s="77">
        <f t="array" ref="BI167">10^ (LOG(INDEX($I$6:$AE$6,MATCH(BI$6/100,$I167:$AE167,-1)))-(INDEX($I167:$AE167,MATCH(BI$6/100,$I167:$AE167,-1))-BI$6/100)/(INDEX($I167:$AE167,MATCH(BI$6/100,$I167:$AE167,-1))-INDEX($I167:$AE167,MATCH(BI$6/100,$I167:$AE167,-1)+1))*(LOG(INDEX($I$6:$AE$6,MATCH(BI$6/100,$I167:$AE167,-1)))-LOG(INDEX($I$6:$AE$6,MATCH(BI$6/100,$I167:$AE167,-1)+1))))</f>
        <v>0.33368192694420368</v>
      </c>
      <c r="BJ167" s="77">
        <f t="array" ref="BJ167">10^ (LOG(INDEX($I$6:$AE$6,MATCH(BJ$6/100,$I167:$AE167,-1)))-(INDEX($I167:$AE167,MATCH(BJ$6/100,$I167:$AE167,-1))-BJ$6/100)/(INDEX($I167:$AE167,MATCH(BJ$6/100,$I167:$AE167,-1))-INDEX($I167:$AE167,MATCH(BJ$6/100,$I167:$AE167,-1)+1))*(LOG(INDEX($I$6:$AE$6,MATCH(BJ$6/100,$I167:$AE167,-1)))-LOG(INDEX($I$6:$AE$6,MATCH(BJ$6/100,$I167:$AE167,-1)+1))))</f>
        <v>0.39652460301647419</v>
      </c>
      <c r="BK167" s="77">
        <f t="array" ref="BK167">10^ (LOG(INDEX($I$6:$AE$6,MATCH(BK$6/100,$I167:$AE167,-1)))-(INDEX($I167:$AE167,MATCH(BK$6/100,$I167:$AE167,-1))-BK$6/100)/(INDEX($I167:$AE167,MATCH(BK$6/100,$I167:$AE167,-1))-INDEX($I167:$AE167,MATCH(BK$6/100,$I167:$AE167,-1)+1))*(LOG(INDEX($I$6:$AE$6,MATCH(BK$6/100,$I167:$AE167,-1)))-LOG(INDEX($I$6:$AE$6,MATCH(BK$6/100,$I167:$AE167,-1)+1))))</f>
        <v>0.50329515349975951</v>
      </c>
      <c r="BL167" s="77">
        <f t="array" ref="BL167">10^ (LOG(INDEX($I$6:$AE$6,MATCH(BL$6/100,$I167:$AE167,-1)))-(INDEX($I167:$AE167,MATCH(BL$6/100,$I167:$AE167,-1))-BL$6/100)/(INDEX($I167:$AE167,MATCH(BL$6/100,$I167:$AE167,-1))-INDEX($I167:$AE167,MATCH(BL$6/100,$I167:$AE167,-1)+1))*(LOG(INDEX($I$6:$AE$6,MATCH(BL$6/100,$I167:$AE167,-1)))-LOG(INDEX($I$6:$AE$6,MATCH(BL$6/100,$I167:$AE167,-1)+1))))</f>
        <v>0.69706129232194369</v>
      </c>
      <c r="BM167" s="77">
        <f t="array" ref="BM167">10^ (LOG(INDEX($I$6:$AE$6,MATCH(BM$6/100,$I167:$AE167,-1)))-(INDEX($I167:$AE167,MATCH(BM$6/100,$I167:$AE167,-1))-BM$6/100)/(INDEX($I167:$AE167,MATCH(BM$6/100,$I167:$AE167,-1))-INDEX($I167:$AE167,MATCH(BM$6/100,$I167:$AE167,-1)+1))*(LOG(INDEX($I$6:$AE$6,MATCH(BM$6/100,$I167:$AE167,-1)))-LOG(INDEX($I$6:$AE$6,MATCH(BM$6/100,$I167:$AE167,-1)+1))))</f>
        <v>3.2757662639367555</v>
      </c>
      <c r="BN167" s="77">
        <f t="array" ref="BN167">10^ (LOG(INDEX($I$6:$AE$6,MATCH(BN$6/100,$I167:$AE167,-1)))-(INDEX($I167:$AE167,MATCH(BN$6/100,$I167:$AE167,-1))-BN$6/100)/(INDEX($I167:$AE167,MATCH(BN$6/100,$I167:$AE167,-1))-INDEX($I167:$AE167,MATCH(BN$6/100,$I167:$AE167,-1)+1))*(LOG(INDEX($I$6:$AE$6,MATCH(BN$6/100,$I167:$AE167,-1)))-LOG(INDEX($I$6:$AE$6,MATCH(BN$6/100,$I167:$AE167,-1)+1))))</f>
        <v>12.17855433801563</v>
      </c>
      <c r="BO167" s="77">
        <f t="array" ref="BO167">10^ (LOG(INDEX($I$6:$AE$6,MATCH(BO$6/100,$I167:$AE167,-1)))-(INDEX($I167:$AE167,MATCH(BO$6/100,$I167:$AE167,-1))-BO$6/100)/(INDEX($I167:$AE167,MATCH(BO$6/100,$I167:$AE167,-1))-INDEX($I167:$AE167,MATCH(BO$6/100,$I167:$AE167,-1)+1))*(LOG(INDEX($I$6:$AE$6,MATCH(BO$6/100,$I167:$AE167,-1)))-LOG(INDEX($I$6:$AE$6,MATCH(BO$6/100,$I167:$AE167,-1)+1))))</f>
        <v>29.693141001537317</v>
      </c>
      <c r="BP167" s="77">
        <f t="array" ref="BP167">10^ (LOG(INDEX($I$6:$AE$6,MATCH(BP$6/100,$I167:$AE167,-1)))-(INDEX($I167:$AE167,MATCH(BP$6/100,$I167:$AE167,-1))-BP$6/100)/(INDEX($I167:$AE167,MATCH(BP$6/100,$I167:$AE167,-1))-INDEX($I167:$AE167,MATCH(BP$6/100,$I167:$AE167,-1)+1))*(LOG(INDEX($I$6:$AE$6,MATCH(BP$6/100,$I167:$AE167,-1)))-LOG(INDEX($I$6:$AE$6,MATCH(BP$6/100,$I167:$AE167,-1)+1))))</f>
        <v>32.785632209586836</v>
      </c>
      <c r="BQ167" s="78">
        <f t="array" ref="BQ167">10^ (LOG(INDEX($I$6:$AE$6,MATCH(BQ$6/100,$I167:$AE167,-1)))-(INDEX($I167:$AE167,MATCH(BQ$6/100,$I167:$AE167,-1))-BQ$6/100)/(INDEX($I167:$AE167,MATCH(BQ$6/100,$I167:$AE167,-1))-INDEX($I167:$AE167,MATCH(BQ$6/100,$I167:$AE167,-1)+1))*(LOG(INDEX($I$6:$AE$6,MATCH(BQ$6/100,$I167:$AE167,-1)))-LOG(INDEX($I$6:$AE$6,MATCH(BQ$6/100,$I167:$AE167,-1)+1))))</f>
        <v>35.024223103083578</v>
      </c>
    </row>
    <row r="168" spans="1:69" x14ac:dyDescent="0.2">
      <c r="A168" s="2"/>
      <c r="B168" s="79">
        <f t="shared" si="123"/>
        <v>167</v>
      </c>
      <c r="C168" s="71">
        <f t="shared" si="122"/>
        <v>168</v>
      </c>
      <c r="D168" s="71">
        <f t="shared" si="91"/>
        <v>167</v>
      </c>
      <c r="E168" s="57">
        <v>0</v>
      </c>
      <c r="F168" s="57" t="s">
        <v>101</v>
      </c>
      <c r="G168" s="118">
        <f t="array" ref="G168">SUM(IF(Data!$B$7:$B$669&gt;='1'!B168,IF(Data!$B$7:$B$669&lt;'1'!C168,IF(Data!$D$7:$D$669&gt;0,1))))</f>
        <v>3</v>
      </c>
      <c r="H168" s="120">
        <f t="array" ref="H168">SUM(IF(Data!$B$7:$B$669&gt;='1'!B168,IF(Data!$B$7:$B$669&lt;'1'!C168,IF(Data!$D$7:$D$669&gt;0,Data!$F$7:$F$669))))/3</f>
        <v>2</v>
      </c>
      <c r="I168" s="137">
        <f t="array" ref="I168">SUM(IF(Data!$B$7:$B$669&gt;='1'!$B168,IF(Data!$B$7:$B$669&lt;'1'!$C168,IF(Data!$D$7:$D$669&gt;0,Data!H$7:H$669))))/'1'!$G168</f>
        <v>1</v>
      </c>
      <c r="J168" s="74">
        <f t="array" ref="J168">SUM(IF(Data!$B$7:$B$669&gt;='1'!$B168,IF(Data!$B$7:$B$669&lt;'1'!$C168,IF(Data!$D$7:$D$669&gt;0,Data!I$7:I$669))))/'1'!$G168</f>
        <v>1</v>
      </c>
      <c r="K168" s="74">
        <f t="array" ref="K168">SUM(IF(Data!$B$7:$B$669&gt;='1'!$B168,IF(Data!$B$7:$B$669&lt;'1'!$C168,IF(Data!$D$7:$D$669&gt;0,Data!J$7:J$669))))/'1'!$G168</f>
        <v>1</v>
      </c>
      <c r="L168" s="74">
        <f t="array" ref="L168">SUM(IF(Data!$B$7:$B$669&gt;='1'!$B168,IF(Data!$B$7:$B$669&lt;'1'!$C168,IF(Data!$D$7:$D$669&gt;0,Data!K$7:K$669))))/'1'!$G168</f>
        <v>1</v>
      </c>
      <c r="M168" s="74">
        <f t="array" ref="M168">SUM(IF(Data!$B$7:$B$669&gt;='1'!$B168,IF(Data!$B$7:$B$669&lt;'1'!$C168,IF(Data!$D$7:$D$669&gt;0,Data!L$7:L$669))))/'1'!$G168</f>
        <v>1</v>
      </c>
      <c r="N168" s="74">
        <f t="array" ref="N168">SUM(IF(Data!$B$7:$B$669&gt;='1'!$B168,IF(Data!$B$7:$B$669&lt;'1'!$C168,IF(Data!$D$7:$D$669&gt;0,Data!M$7:M$669))))/'1'!$G168</f>
        <v>0.98466666666666669</v>
      </c>
      <c r="O168" s="74">
        <f t="array" ref="O168">SUM(IF(Data!$B$7:$B$669&gt;='1'!$B168,IF(Data!$B$7:$B$669&lt;'1'!$C168,IF(Data!$D$7:$D$669&gt;0,Data!N$7:N$669))))/'1'!$G168</f>
        <v>0.97666666666666668</v>
      </c>
      <c r="P168" s="74">
        <f t="array" ref="P168">SUM(IF(Data!$B$7:$B$669&gt;='1'!$B168,IF(Data!$B$7:$B$669&lt;'1'!$C168,IF(Data!$D$7:$D$669&gt;0,Data!O$7:O$669))))/'1'!$G168</f>
        <v>0.95033333333333336</v>
      </c>
      <c r="Q168" s="74">
        <f t="array" ref="Q168">SUM(IF(Data!$B$7:$B$669&gt;='1'!$B168,IF(Data!$B$7:$B$669&lt;'1'!$C168,IF(Data!$D$7:$D$669&gt;0,Data!P$7:P$669))))/'1'!$G168</f>
        <v>0.92633333333333334</v>
      </c>
      <c r="R168" s="74">
        <f t="array" ref="R168">SUM(IF(Data!$B$7:$B$669&gt;='1'!$B168,IF(Data!$B$7:$B$669&lt;'1'!$C168,IF(Data!$D$7:$D$669&gt;0,Data!Q$7:Q$669))))/'1'!$G168</f>
        <v>0.91066666666666674</v>
      </c>
      <c r="S168" s="74">
        <f t="array" ref="S168">SUM(IF(Data!$B$7:$B$669&gt;='1'!$B168,IF(Data!$B$7:$B$669&lt;'1'!$C168,IF(Data!$D$7:$D$669&gt;0,Data!R$7:R$669))))/'1'!$G168</f>
        <v>0.89266666666666661</v>
      </c>
      <c r="T168" s="74">
        <f t="array" ref="T168">SUM(IF(Data!$B$7:$B$669&gt;='1'!$B168,IF(Data!$B$7:$B$669&lt;'1'!$C168,IF(Data!$D$7:$D$669&gt;0,Data!S$7:S$669))))/'1'!$G168</f>
        <v>0.87856766038856104</v>
      </c>
      <c r="U168" s="74">
        <f t="array" ref="U168">SUM(IF(Data!$B$7:$B$669&gt;='1'!$B168,IF(Data!$B$7:$B$669&lt;'1'!$C168,IF(Data!$D$7:$D$669&gt;0,Data!T$7:T$669))))/'1'!$G168</f>
        <v>0.86599999999999999</v>
      </c>
      <c r="V168" s="74">
        <f t="array" ref="V168">SUM(IF(Data!$B$7:$B$669&gt;='1'!$B168,IF(Data!$B$7:$B$669&lt;'1'!$C168,IF(Data!$D$7:$D$669&gt;0,Data!U$7:U$669))))/'1'!$G168</f>
        <v>0.81166666666666665</v>
      </c>
      <c r="W168" s="74">
        <f t="array" ref="W168">SUM(IF(Data!$B$7:$B$669&gt;='1'!$B168,IF(Data!$B$7:$B$669&lt;'1'!$C168,IF(Data!$D$7:$D$669&gt;0,Data!V$7:V$669))))/'1'!$G168</f>
        <v>0.70966666666666667</v>
      </c>
      <c r="X168" s="74">
        <f t="array" ref="X168">SUM(IF(Data!$B$7:$B$669&gt;='1'!$B168,IF(Data!$B$7:$B$669&lt;'1'!$C168,IF(Data!$D$7:$D$669&gt;0,Data!W$7:W$669))))/'1'!$G168</f>
        <v>0.41666666666666669</v>
      </c>
      <c r="Y168" s="74">
        <f t="array" ref="Y168">SUM(IF(Data!$B$7:$B$669&gt;='1'!$B168,IF(Data!$B$7:$B$669&lt;'1'!$C168,IF(Data!$D$7:$D$669&gt;0,Data!X$7:X$669))))/'1'!$G168</f>
        <v>0.15566666666666668</v>
      </c>
      <c r="Z168" s="74">
        <f t="array" ref="Z168">SUM(IF(Data!$B$7:$B$669&gt;='1'!$B168,IF(Data!$B$7:$B$669&lt;'1'!$C168,IF(Data!$D$7:$D$669&gt;0,Data!Y$7:Y$669))))/'1'!$G168</f>
        <v>5.3333333333333337E-2</v>
      </c>
      <c r="AA168" s="74">
        <f t="array" ref="AA168">SUM(IF(Data!$B$7:$B$669&gt;='1'!$B168,IF(Data!$B$7:$B$669&lt;'1'!$C168,IF(Data!$D$7:$D$669&gt;0,Data!Z$7:Z$669))))/'1'!$G168</f>
        <v>2.8333333333333332E-2</v>
      </c>
      <c r="AB168" s="74">
        <f t="array" ref="AB168">SUM(IF(Data!$B$7:$B$669&gt;='1'!$B168,IF(Data!$B$7:$B$669&lt;'1'!$C168,IF(Data!$D$7:$D$669&gt;0,Data!AA$7:AA$669))))/'1'!$G168</f>
        <v>1.4333333333333335E-2</v>
      </c>
      <c r="AC168" s="74">
        <f t="array" ref="AC168">SUM(IF(Data!$B$7:$B$669&gt;='1'!$B168,IF(Data!$B$7:$B$669&lt;'1'!$C168,IF(Data!$D$7:$D$669&gt;0,Data!AB$7:AB$669))))/'1'!$G168</f>
        <v>8.3333333333333332E-3</v>
      </c>
      <c r="AD168" s="74">
        <f t="array" ref="AD168">SUM(IF(Data!$B$7:$B$669&gt;='1'!$B168,IF(Data!$B$7:$B$669&lt;'1'!$C168,IF(Data!$D$7:$D$669&gt;0,Data!AC$7:AC$669))))/'1'!$G168</f>
        <v>7.2585842816171621E-3</v>
      </c>
      <c r="AE168" s="75">
        <f t="array" ref="AE168">SUM(IF(Data!$B$7:$B$669&gt;='1'!$B168,IF(Data!$B$7:$B$669&lt;'1'!$C168,IF(Data!$D$7:$D$669&gt;0,Data!AD$7:AD$669))))/'1'!$G168</f>
        <v>0</v>
      </c>
      <c r="AF168" s="131">
        <f t="shared" si="92"/>
        <v>0</v>
      </c>
      <c r="AG168" s="123">
        <f t="shared" si="93"/>
        <v>0</v>
      </c>
      <c r="AH168" s="123">
        <f t="shared" si="94"/>
        <v>0</v>
      </c>
      <c r="AI168" s="123">
        <f t="shared" si="95"/>
        <v>0</v>
      </c>
      <c r="AJ168" s="123">
        <f t="shared" si="96"/>
        <v>1.533333333333331E-2</v>
      </c>
      <c r="AK168" s="123">
        <f t="shared" si="97"/>
        <v>8.0000000000000071E-3</v>
      </c>
      <c r="AL168" s="123">
        <f t="shared" si="98"/>
        <v>2.633333333333332E-2</v>
      </c>
      <c r="AM168" s="123">
        <f t="shared" si="99"/>
        <v>2.4000000000000021E-2</v>
      </c>
      <c r="AN168" s="123">
        <f t="shared" si="100"/>
        <v>1.5666666666666607E-2</v>
      </c>
      <c r="AO168" s="123">
        <f t="shared" si="101"/>
        <v>1.8000000000000127E-2</v>
      </c>
      <c r="AP168" s="123">
        <f t="shared" si="102"/>
        <v>1.4099006278105564E-2</v>
      </c>
      <c r="AQ168" s="123">
        <f t="shared" si="103"/>
        <v>1.2567660388561053E-2</v>
      </c>
      <c r="AR168" s="123">
        <f t="shared" si="104"/>
        <v>5.4333333333333345E-2</v>
      </c>
      <c r="AS168" s="123">
        <f t="shared" si="105"/>
        <v>0.10199999999999998</v>
      </c>
      <c r="AT168" s="123">
        <f t="shared" si="106"/>
        <v>0.29299999999999998</v>
      </c>
      <c r="AU168" s="123">
        <f t="shared" si="107"/>
        <v>0.26100000000000001</v>
      </c>
      <c r="AV168" s="123">
        <f t="shared" si="108"/>
        <v>0.10233333333333333</v>
      </c>
      <c r="AW168" s="123">
        <f t="shared" si="109"/>
        <v>2.5000000000000005E-2</v>
      </c>
      <c r="AX168" s="123">
        <f t="shared" si="110"/>
        <v>1.3999999999999997E-2</v>
      </c>
      <c r="AY168" s="123">
        <f t="shared" si="111"/>
        <v>6.0000000000000019E-3</v>
      </c>
      <c r="AZ168" s="123">
        <f t="shared" si="112"/>
        <v>1.0747490517161711E-3</v>
      </c>
      <c r="BA168" s="132">
        <f t="shared" si="113"/>
        <v>7.2585842816171621E-3</v>
      </c>
      <c r="BB168" s="74">
        <f t="shared" si="114"/>
        <v>0</v>
      </c>
      <c r="BC168" s="74">
        <f t="shared" si="115"/>
        <v>0.12143233961143896</v>
      </c>
      <c r="BD168" s="74">
        <f t="shared" si="116"/>
        <v>0.87130907610694397</v>
      </c>
      <c r="BE168" s="74">
        <f t="shared" si="117"/>
        <v>7.2585842816171621E-3</v>
      </c>
      <c r="BF168" s="74">
        <f t="shared" si="118"/>
        <v>0.77713810685745199</v>
      </c>
      <c r="BG168" s="74">
        <f t="shared" si="119"/>
        <v>5.6743508686726072</v>
      </c>
      <c r="BH168" s="74">
        <f t="shared" si="120"/>
        <v>0.61023436382875884</v>
      </c>
      <c r="BI168" s="77">
        <f t="array" ref="BI168">10^ (LOG(INDEX($I$6:$AE$6,MATCH(BI$6/100,$I168:$AE168,-1)))-(INDEX($I168:$AE168,MATCH(BI$6/100,$I168:$AE168,-1))-BI$6/100)/(INDEX($I168:$AE168,MATCH(BI$6/100,$I168:$AE168,-1))-INDEX($I168:$AE168,MATCH(BI$6/100,$I168:$AE168,-1)+1))*(LOG(INDEX($I$6:$AE$6,MATCH(BI$6/100,$I168:$AE168,-1)))-LOG(INDEX($I$6:$AE$6,MATCH(BI$6/100,$I168:$AE168,-1)+1))))</f>
        <v>0.34975138816611812</v>
      </c>
      <c r="BJ168" s="77">
        <f t="array" ref="BJ168">10^ (LOG(INDEX($I$6:$AE$6,MATCH(BJ$6/100,$I168:$AE168,-1)))-(INDEX($I168:$AE168,MATCH(BJ$6/100,$I168:$AE168,-1))-BJ$6/100)/(INDEX($I168:$AE168,MATCH(BJ$6/100,$I168:$AE168,-1))-INDEX($I168:$AE168,MATCH(BJ$6/100,$I168:$AE168,-1)+1))*(LOG(INDEX($I$6:$AE$6,MATCH(BJ$6/100,$I168:$AE168,-1)))-LOG(INDEX($I$6:$AE$6,MATCH(BJ$6/100,$I168:$AE168,-1)+1))))</f>
        <v>0.42249453740665116</v>
      </c>
      <c r="BK168" s="77">
        <f t="array" ref="BK168">10^ (LOG(INDEX($I$6:$AE$6,MATCH(BK$6/100,$I168:$AE168,-1)))-(INDEX($I168:$AE168,MATCH(BK$6/100,$I168:$AE168,-1))-BK$6/100)/(INDEX($I168:$AE168,MATCH(BK$6/100,$I168:$AE168,-1))-INDEX($I168:$AE168,MATCH(BK$6/100,$I168:$AE168,-1)+1))*(LOG(INDEX($I$6:$AE$6,MATCH(BK$6/100,$I168:$AE168,-1)))-LOG(INDEX($I$6:$AE$6,MATCH(BK$6/100,$I168:$AE168,-1)+1))))</f>
        <v>0.47778836216922138</v>
      </c>
      <c r="BL168" s="77">
        <f t="array" ref="BL168">10^ (LOG(INDEX($I$6:$AE$6,MATCH(BL$6/100,$I168:$AE168,-1)))-(INDEX($I168:$AE168,MATCH(BL$6/100,$I168:$AE168,-1))-BL$6/100)/(INDEX($I168:$AE168,MATCH(BL$6/100,$I168:$AE168,-1))-INDEX($I168:$AE168,MATCH(BL$6/100,$I168:$AE168,-1)+1))*(LOG(INDEX($I$6:$AE$6,MATCH(BL$6/100,$I168:$AE168,-1)))-LOG(INDEX($I$6:$AE$6,MATCH(BL$6/100,$I168:$AE168,-1)+1))))</f>
        <v>0.54775326769185517</v>
      </c>
      <c r="BM168" s="77">
        <f t="array" ref="BM168">10^ (LOG(INDEX($I$6:$AE$6,MATCH(BM$6/100,$I168:$AE168,-1)))-(INDEX($I168:$AE168,MATCH(BM$6/100,$I168:$AE168,-1))-BM$6/100)/(INDEX($I168:$AE168,MATCH(BM$6/100,$I168:$AE168,-1))-INDEX($I168:$AE168,MATCH(BM$6/100,$I168:$AE168,-1)+1))*(LOG(INDEX($I$6:$AE$6,MATCH(BM$6/100,$I168:$AE168,-1)))-LOG(INDEX($I$6:$AE$6,MATCH(BM$6/100,$I168:$AE168,-1)+1))))</f>
        <v>0.6624817382717052</v>
      </c>
      <c r="BN168" s="77">
        <f t="array" ref="BN168">10^ (LOG(INDEX($I$6:$AE$6,MATCH(BN$6/100,$I168:$AE168,-1)))-(INDEX($I168:$AE168,MATCH(BN$6/100,$I168:$AE168,-1))-BN$6/100)/(INDEX($I168:$AE168,MATCH(BN$6/100,$I168:$AE168,-1))-INDEX($I168:$AE168,MATCH(BN$6/100,$I168:$AE168,-1)+1))*(LOG(INDEX($I$6:$AE$6,MATCH(BN$6/100,$I168:$AE168,-1)))-LOG(INDEX($I$6:$AE$6,MATCH(BN$6/100,$I168:$AE168,-1)+1))))</f>
        <v>0.79179854723842691</v>
      </c>
      <c r="BO168" s="77">
        <f t="array" ref="BO168">10^ (LOG(INDEX($I$6:$AE$6,MATCH(BO$6/100,$I168:$AE168,-1)))-(INDEX($I168:$AE168,MATCH(BO$6/100,$I168:$AE168,-1))-BO$6/100)/(INDEX($I168:$AE168,MATCH(BO$6/100,$I168:$AE168,-1))-INDEX($I168:$AE168,MATCH(BO$6/100,$I168:$AE168,-1)+1))*(LOG(INDEX($I$6:$AE$6,MATCH(BO$6/100,$I168:$AE168,-1)))-LOG(INDEX($I$6:$AE$6,MATCH(BO$6/100,$I168:$AE168,-1)+1))))</f>
        <v>0.97417878318510365</v>
      </c>
      <c r="BP168" s="77">
        <f t="array" ref="BP168">10^ (LOG(INDEX($I$6:$AE$6,MATCH(BP$6/100,$I168:$AE168,-1)))-(INDEX($I168:$AE168,MATCH(BP$6/100,$I168:$AE168,-1))-BP$6/100)/(INDEX($I168:$AE168,MATCH(BP$6/100,$I168:$AE168,-1))-INDEX($I168:$AE168,MATCH(BP$6/100,$I168:$AE168,-1)+1))*(LOG(INDEX($I$6:$AE$6,MATCH(BP$6/100,$I168:$AE168,-1)))-LOG(INDEX($I$6:$AE$6,MATCH(BP$6/100,$I168:$AE168,-1)+1))))</f>
        <v>1.439007848500969</v>
      </c>
      <c r="BQ168" s="78">
        <f t="array" ref="BQ168">10^ (LOG(INDEX($I$6:$AE$6,MATCH(BQ$6/100,$I168:$AE168,-1)))-(INDEX($I168:$AE168,MATCH(BQ$6/100,$I168:$AE168,-1))-BQ$6/100)/(INDEX($I168:$AE168,MATCH(BQ$6/100,$I168:$AE168,-1))-INDEX($I168:$AE168,MATCH(BQ$6/100,$I168:$AE168,-1)+1))*(LOG(INDEX($I$6:$AE$6,MATCH(BQ$6/100,$I168:$AE168,-1)))-LOG(INDEX($I$6:$AE$6,MATCH(BQ$6/100,$I168:$AE168,-1)+1))))</f>
        <v>2.7659148953777035</v>
      </c>
    </row>
    <row r="169" spans="1:69" x14ac:dyDescent="0.2">
      <c r="A169" s="2"/>
      <c r="B169" s="79">
        <f t="shared" si="123"/>
        <v>168</v>
      </c>
      <c r="C169" s="71">
        <f t="shared" si="122"/>
        <v>169</v>
      </c>
      <c r="D169" s="71">
        <f t="shared" si="91"/>
        <v>168</v>
      </c>
      <c r="E169" s="57">
        <v>0</v>
      </c>
      <c r="F169" s="57" t="s">
        <v>101</v>
      </c>
      <c r="G169" s="118">
        <f t="array" ref="G169">SUM(IF(Data!$B$7:$B$669&gt;='1'!B169,IF(Data!$B$7:$B$669&lt;'1'!C169,IF(Data!$D$7:$D$669&gt;0,1))))</f>
        <v>3</v>
      </c>
      <c r="H169" s="120">
        <f t="array" ref="H169">SUM(IF(Data!$B$7:$B$669&gt;='1'!B169,IF(Data!$B$7:$B$669&lt;'1'!C169,IF(Data!$D$7:$D$669&gt;0,Data!$F$7:$F$669))))/3</f>
        <v>2</v>
      </c>
      <c r="I169" s="137">
        <f t="array" ref="I169">SUM(IF(Data!$B$7:$B$669&gt;='1'!$B169,IF(Data!$B$7:$B$669&lt;'1'!$C169,IF(Data!$D$7:$D$669&gt;0,Data!H$7:H$669))))/'1'!$G169</f>
        <v>1</v>
      </c>
      <c r="J169" s="74">
        <f t="array" ref="J169">SUM(IF(Data!$B$7:$B$669&gt;='1'!$B169,IF(Data!$B$7:$B$669&lt;'1'!$C169,IF(Data!$D$7:$D$669&gt;0,Data!I$7:I$669))))/'1'!$G169</f>
        <v>1</v>
      </c>
      <c r="K169" s="74">
        <f t="array" ref="K169">SUM(IF(Data!$B$7:$B$669&gt;='1'!$B169,IF(Data!$B$7:$B$669&lt;'1'!$C169,IF(Data!$D$7:$D$669&gt;0,Data!J$7:J$669))))/'1'!$G169</f>
        <v>1</v>
      </c>
      <c r="L169" s="74">
        <f t="array" ref="L169">SUM(IF(Data!$B$7:$B$669&gt;='1'!$B169,IF(Data!$B$7:$B$669&lt;'1'!$C169,IF(Data!$D$7:$D$669&gt;0,Data!K$7:K$669))))/'1'!$G169</f>
        <v>1</v>
      </c>
      <c r="M169" s="74">
        <f t="array" ref="M169">SUM(IF(Data!$B$7:$B$669&gt;='1'!$B169,IF(Data!$B$7:$B$669&lt;'1'!$C169,IF(Data!$D$7:$D$669&gt;0,Data!L$7:L$669))))/'1'!$G169</f>
        <v>0.97766666666666679</v>
      </c>
      <c r="N169" s="74">
        <f t="array" ref="N169">SUM(IF(Data!$B$7:$B$669&gt;='1'!$B169,IF(Data!$B$7:$B$669&lt;'1'!$C169,IF(Data!$D$7:$D$669&gt;0,Data!M$7:M$669))))/'1'!$G169</f>
        <v>0.96133333333333348</v>
      </c>
      <c r="O169" s="74">
        <f t="array" ref="O169">SUM(IF(Data!$B$7:$B$669&gt;='1'!$B169,IF(Data!$B$7:$B$669&lt;'1'!$C169,IF(Data!$D$7:$D$669&gt;0,Data!N$7:N$669))))/'1'!$G169</f>
        <v>0.94600000000000006</v>
      </c>
      <c r="P169" s="74">
        <f t="array" ref="P169">SUM(IF(Data!$B$7:$B$669&gt;='1'!$B169,IF(Data!$B$7:$B$669&lt;'1'!$C169,IF(Data!$D$7:$D$669&gt;0,Data!O$7:O$669))))/'1'!$G169</f>
        <v>0.89400000000000002</v>
      </c>
      <c r="Q169" s="74">
        <f t="array" ref="Q169">SUM(IF(Data!$B$7:$B$669&gt;='1'!$B169,IF(Data!$B$7:$B$669&lt;'1'!$C169,IF(Data!$D$7:$D$669&gt;0,Data!P$7:P$669))))/'1'!$G169</f>
        <v>0.83133333333333326</v>
      </c>
      <c r="R169" s="74">
        <f t="array" ref="R169">SUM(IF(Data!$B$7:$B$669&gt;='1'!$B169,IF(Data!$B$7:$B$669&lt;'1'!$C169,IF(Data!$D$7:$D$669&gt;0,Data!Q$7:Q$669))))/'1'!$G169</f>
        <v>0.76066666666666671</v>
      </c>
      <c r="S169" s="74">
        <f t="array" ref="S169">SUM(IF(Data!$B$7:$B$669&gt;='1'!$B169,IF(Data!$B$7:$B$669&lt;'1'!$C169,IF(Data!$D$7:$D$669&gt;0,Data!R$7:R$669))))/'1'!$G169</f>
        <v>0.70299999999999996</v>
      </c>
      <c r="T169" s="74">
        <f t="array" ref="T169">SUM(IF(Data!$B$7:$B$669&gt;='1'!$B169,IF(Data!$B$7:$B$669&lt;'1'!$C169,IF(Data!$D$7:$D$669&gt;0,Data!S$7:S$669))))/'1'!$G169</f>
        <v>0.67339208681597806</v>
      </c>
      <c r="U169" s="74">
        <f t="array" ref="U169">SUM(IF(Data!$B$7:$B$669&gt;='1'!$B169,IF(Data!$B$7:$B$669&lt;'1'!$C169,IF(Data!$D$7:$D$669&gt;0,Data!T$7:T$669))))/'1'!$G169</f>
        <v>0.64699999999999991</v>
      </c>
      <c r="V169" s="74">
        <f t="array" ref="V169">SUM(IF(Data!$B$7:$B$669&gt;='1'!$B169,IF(Data!$B$7:$B$669&lt;'1'!$C169,IF(Data!$D$7:$D$669&gt;0,Data!U$7:U$669))))/'1'!$G169</f>
        <v>0.58499999999999996</v>
      </c>
      <c r="W169" s="74">
        <f t="array" ref="W169">SUM(IF(Data!$B$7:$B$669&gt;='1'!$B169,IF(Data!$B$7:$B$669&lt;'1'!$C169,IF(Data!$D$7:$D$669&gt;0,Data!V$7:V$669))))/'1'!$G169</f>
        <v>0.50233333333333341</v>
      </c>
      <c r="X169" s="74">
        <f t="array" ref="X169">SUM(IF(Data!$B$7:$B$669&gt;='1'!$B169,IF(Data!$B$7:$B$669&lt;'1'!$C169,IF(Data!$D$7:$D$669&gt;0,Data!W$7:W$669))))/'1'!$G169</f>
        <v>0.29499999999999998</v>
      </c>
      <c r="Y169" s="74">
        <f t="array" ref="Y169">SUM(IF(Data!$B$7:$B$669&gt;='1'!$B169,IF(Data!$B$7:$B$669&lt;'1'!$C169,IF(Data!$D$7:$D$669&gt;0,Data!X$7:X$669))))/'1'!$G169</f>
        <v>0.124</v>
      </c>
      <c r="Z169" s="74">
        <f t="array" ref="Z169">SUM(IF(Data!$B$7:$B$669&gt;='1'!$B169,IF(Data!$B$7:$B$669&lt;'1'!$C169,IF(Data!$D$7:$D$669&gt;0,Data!Y$7:Y$669))))/'1'!$G169</f>
        <v>4.6333333333333337E-2</v>
      </c>
      <c r="AA169" s="74">
        <f t="array" ref="AA169">SUM(IF(Data!$B$7:$B$669&gt;='1'!$B169,IF(Data!$B$7:$B$669&lt;'1'!$C169,IF(Data!$D$7:$D$669&gt;0,Data!Z$7:Z$669))))/'1'!$G169</f>
        <v>1.8666666666666668E-2</v>
      </c>
      <c r="AB169" s="74">
        <f t="array" ref="AB169">SUM(IF(Data!$B$7:$B$669&gt;='1'!$B169,IF(Data!$B$7:$B$669&lt;'1'!$C169,IF(Data!$D$7:$D$669&gt;0,Data!AA$7:AA$669))))/'1'!$G169</f>
        <v>1.3333333333333334E-2</v>
      </c>
      <c r="AC169" s="74">
        <f t="array" ref="AC169">SUM(IF(Data!$B$7:$B$669&gt;='1'!$B169,IF(Data!$B$7:$B$669&lt;'1'!$C169,IF(Data!$D$7:$D$669&gt;0,Data!AB$7:AB$669))))/'1'!$G169</f>
        <v>9.6666666666666672E-3</v>
      </c>
      <c r="AD169" s="74">
        <f t="array" ref="AD169">SUM(IF(Data!$B$7:$B$669&gt;='1'!$B169,IF(Data!$B$7:$B$669&lt;'1'!$C169,IF(Data!$D$7:$D$669&gt;0,Data!AC$7:AC$669))))/'1'!$G169</f>
        <v>8.4199577666759073E-3</v>
      </c>
      <c r="AE169" s="75">
        <f t="array" ref="AE169">SUM(IF(Data!$B$7:$B$669&gt;='1'!$B169,IF(Data!$B$7:$B$669&lt;'1'!$C169,IF(Data!$D$7:$D$669&gt;0,Data!AD$7:AD$669))))/'1'!$G169</f>
        <v>0</v>
      </c>
      <c r="AF169" s="131">
        <f t="shared" si="92"/>
        <v>0</v>
      </c>
      <c r="AG169" s="123">
        <f t="shared" si="93"/>
        <v>0</v>
      </c>
      <c r="AH169" s="123">
        <f t="shared" si="94"/>
        <v>0</v>
      </c>
      <c r="AI169" s="123">
        <f t="shared" si="95"/>
        <v>2.2333333333333205E-2</v>
      </c>
      <c r="AJ169" s="123">
        <f t="shared" si="96"/>
        <v>1.6333333333333311E-2</v>
      </c>
      <c r="AK169" s="123">
        <f t="shared" si="97"/>
        <v>1.5333333333333421E-2</v>
      </c>
      <c r="AL169" s="123">
        <f t="shared" si="98"/>
        <v>5.2000000000000046E-2</v>
      </c>
      <c r="AM169" s="123">
        <f t="shared" si="99"/>
        <v>6.2666666666666759E-2</v>
      </c>
      <c r="AN169" s="123">
        <f t="shared" si="100"/>
        <v>7.0666666666666544E-2</v>
      </c>
      <c r="AO169" s="123">
        <f t="shared" si="101"/>
        <v>5.7666666666666755E-2</v>
      </c>
      <c r="AP169" s="123">
        <f t="shared" si="102"/>
        <v>2.9607913184021895E-2</v>
      </c>
      <c r="AQ169" s="123">
        <f t="shared" si="103"/>
        <v>2.6392086815978155E-2</v>
      </c>
      <c r="AR169" s="123">
        <f t="shared" si="104"/>
        <v>6.1999999999999944E-2</v>
      </c>
      <c r="AS169" s="123">
        <f t="shared" si="105"/>
        <v>8.2666666666666555E-2</v>
      </c>
      <c r="AT169" s="123">
        <f t="shared" si="106"/>
        <v>0.20733333333333342</v>
      </c>
      <c r="AU169" s="123">
        <f t="shared" si="107"/>
        <v>0.17099999999999999</v>
      </c>
      <c r="AV169" s="123">
        <f t="shared" si="108"/>
        <v>7.7666666666666662E-2</v>
      </c>
      <c r="AW169" s="123">
        <f t="shared" si="109"/>
        <v>2.7666666666666669E-2</v>
      </c>
      <c r="AX169" s="123">
        <f t="shared" si="110"/>
        <v>5.333333333333334E-3</v>
      </c>
      <c r="AY169" s="123">
        <f t="shared" si="111"/>
        <v>3.666666666666667E-3</v>
      </c>
      <c r="AZ169" s="123">
        <f t="shared" si="112"/>
        <v>1.2467088999907599E-3</v>
      </c>
      <c r="BA169" s="132">
        <f t="shared" si="113"/>
        <v>8.4199577666759073E-3</v>
      </c>
      <c r="BB169" s="74">
        <f t="shared" si="114"/>
        <v>0</v>
      </c>
      <c r="BC169" s="74">
        <f t="shared" si="115"/>
        <v>0.32660791318402194</v>
      </c>
      <c r="BD169" s="74">
        <f t="shared" si="116"/>
        <v>0.66497212904930214</v>
      </c>
      <c r="BE169" s="74">
        <f t="shared" si="117"/>
        <v>8.4199577666759073E-3</v>
      </c>
      <c r="BF169" s="74">
        <f t="shared" si="118"/>
        <v>1.2560496203384239</v>
      </c>
      <c r="BG169" s="74">
        <f t="shared" si="119"/>
        <v>5.436648679178222</v>
      </c>
      <c r="BH169" s="74">
        <f t="shared" si="120"/>
        <v>0.64924991524396913</v>
      </c>
      <c r="BI169" s="77">
        <f t="array" ref="BI169">10^ (LOG(INDEX($I$6:$AE$6,MATCH(BI$6/100,$I169:$AE169,-1)))-(INDEX($I169:$AE169,MATCH(BI$6/100,$I169:$AE169,-1))-BI$6/100)/(INDEX($I169:$AE169,MATCH(BI$6/100,$I169:$AE169,-1))-INDEX($I169:$AE169,MATCH(BI$6/100,$I169:$AE169,-1)+1))*(LOG(INDEX($I$6:$AE$6,MATCH(BI$6/100,$I169:$AE169,-1)))-LOG(INDEX($I$6:$AE$6,MATCH(BI$6/100,$I169:$AE169,-1)+1))))</f>
        <v>0.37852437051589594</v>
      </c>
      <c r="BJ169" s="77">
        <f t="array" ref="BJ169">10^ (LOG(INDEX($I$6:$AE$6,MATCH(BJ$6/100,$I169:$AE169,-1)))-(INDEX($I169:$AE169,MATCH(BJ$6/100,$I169:$AE169,-1))-BJ$6/100)/(INDEX($I169:$AE169,MATCH(BJ$6/100,$I169:$AE169,-1))-INDEX($I169:$AE169,MATCH(BJ$6/100,$I169:$AE169,-1)+1))*(LOG(INDEX($I$6:$AE$6,MATCH(BJ$6/100,$I169:$AE169,-1)))-LOG(INDEX($I$6:$AE$6,MATCH(BJ$6/100,$I169:$AE169,-1)+1))))</f>
        <v>0.45275184559192821</v>
      </c>
      <c r="BK169" s="77">
        <f t="array" ref="BK169">10^ (LOG(INDEX($I$6:$AE$6,MATCH(BK$6/100,$I169:$AE169,-1)))-(INDEX($I169:$AE169,MATCH(BK$6/100,$I169:$AE169,-1))-BK$6/100)/(INDEX($I169:$AE169,MATCH(BK$6/100,$I169:$AE169,-1))-INDEX($I169:$AE169,MATCH(BK$6/100,$I169:$AE169,-1)+1))*(LOG(INDEX($I$6:$AE$6,MATCH(BK$6/100,$I169:$AE169,-1)))-LOG(INDEX($I$6:$AE$6,MATCH(BK$6/100,$I169:$AE169,-1)+1))))</f>
        <v>0.54624512826599836</v>
      </c>
      <c r="BL169" s="77">
        <f t="array" ref="BL169">10^ (LOG(INDEX($I$6:$AE$6,MATCH(BL$6/100,$I169:$AE169,-1)))-(INDEX($I169:$AE169,MATCH(BL$6/100,$I169:$AE169,-1))-BL$6/100)/(INDEX($I169:$AE169,MATCH(BL$6/100,$I169:$AE169,-1))-INDEX($I169:$AE169,MATCH(BL$6/100,$I169:$AE169,-1)+1))*(LOG(INDEX($I$6:$AE$6,MATCH(BL$6/100,$I169:$AE169,-1)))-LOG(INDEX($I$6:$AE$6,MATCH(BL$6/100,$I169:$AE169,-1)+1))))</f>
        <v>0.65807975063938295</v>
      </c>
      <c r="BM169" s="77">
        <f t="array" ref="BM169">10^ (LOG(INDEX($I$6:$AE$6,MATCH(BM$6/100,$I169:$AE169,-1)))-(INDEX($I169:$AE169,MATCH(BM$6/100,$I169:$AE169,-1))-BM$6/100)/(INDEX($I169:$AE169,MATCH(BM$6/100,$I169:$AE169,-1))-INDEX($I169:$AE169,MATCH(BM$6/100,$I169:$AE169,-1)+1))*(LOG(INDEX($I$6:$AE$6,MATCH(BM$6/100,$I169:$AE169,-1)))-LOG(INDEX($I$6:$AE$6,MATCH(BM$6/100,$I169:$AE169,-1)+1))))</f>
        <v>0.84667464897844247</v>
      </c>
      <c r="BN169" s="77">
        <f t="array" ref="BN169">10^ (LOG(INDEX($I$6:$AE$6,MATCH(BN$6/100,$I169:$AE169,-1)))-(INDEX($I169:$AE169,MATCH(BN$6/100,$I169:$AE169,-1))-BN$6/100)/(INDEX($I169:$AE169,MATCH(BN$6/100,$I169:$AE169,-1))-INDEX($I169:$AE169,MATCH(BN$6/100,$I169:$AE169,-1)+1))*(LOG(INDEX($I$6:$AE$6,MATCH(BN$6/100,$I169:$AE169,-1)))-LOG(INDEX($I$6:$AE$6,MATCH(BN$6/100,$I169:$AE169,-1)+1))))</f>
        <v>1.7316969930200552</v>
      </c>
      <c r="BO169" s="77">
        <f t="array" ref="BO169">10^ (LOG(INDEX($I$6:$AE$6,MATCH(BO$6/100,$I169:$AE169,-1)))-(INDEX($I169:$AE169,MATCH(BO$6/100,$I169:$AE169,-1))-BO$6/100)/(INDEX($I169:$AE169,MATCH(BO$6/100,$I169:$AE169,-1))-INDEX($I169:$AE169,MATCH(BO$6/100,$I169:$AE169,-1)+1))*(LOG(INDEX($I$6:$AE$6,MATCH(BO$6/100,$I169:$AE169,-1)))-LOG(INDEX($I$6:$AE$6,MATCH(BO$6/100,$I169:$AE169,-1)+1))))</f>
        <v>3.187856539791265</v>
      </c>
      <c r="BP169" s="77">
        <f t="array" ref="BP169">10^ (LOG(INDEX($I$6:$AE$6,MATCH(BP$6/100,$I169:$AE169,-1)))-(INDEX($I169:$AE169,MATCH(BP$6/100,$I169:$AE169,-1))-BP$6/100)/(INDEX($I169:$AE169,MATCH(BP$6/100,$I169:$AE169,-1))-INDEX($I169:$AE169,MATCH(BP$6/100,$I169:$AE169,-1)+1))*(LOG(INDEX($I$6:$AE$6,MATCH(BP$6/100,$I169:$AE169,-1)))-LOG(INDEX($I$6:$AE$6,MATCH(BP$6/100,$I169:$AE169,-1)+1))))</f>
        <v>5.0368757180389583</v>
      </c>
      <c r="BQ169" s="78">
        <f t="array" ref="BQ169">10^ (LOG(INDEX($I$6:$AE$6,MATCH(BQ$6/100,$I169:$AE169,-1)))-(INDEX($I169:$AE169,MATCH(BQ$6/100,$I169:$AE169,-1))-BQ$6/100)/(INDEX($I169:$AE169,MATCH(BQ$6/100,$I169:$AE169,-1))-INDEX($I169:$AE169,MATCH(BQ$6/100,$I169:$AE169,-1)+1))*(LOG(INDEX($I$6:$AE$6,MATCH(BQ$6/100,$I169:$AE169,-1)))-LOG(INDEX($I$6:$AE$6,MATCH(BQ$6/100,$I169:$AE169,-1)+1))))</f>
        <v>7.0674778191702003</v>
      </c>
    </row>
    <row r="170" spans="1:69" x14ac:dyDescent="0.2">
      <c r="A170" s="2"/>
      <c r="B170" s="79">
        <f t="shared" si="123"/>
        <v>169</v>
      </c>
      <c r="C170" s="71">
        <f t="shared" si="122"/>
        <v>170</v>
      </c>
      <c r="D170" s="71">
        <f t="shared" si="91"/>
        <v>169</v>
      </c>
      <c r="E170" s="57">
        <v>0</v>
      </c>
      <c r="F170" s="57" t="s">
        <v>101</v>
      </c>
      <c r="G170" s="118">
        <f t="array" ref="G170">SUM(IF(Data!$B$7:$B$669&gt;='1'!B170,IF(Data!$B$7:$B$669&lt;'1'!C170,IF(Data!$D$7:$D$669&gt;0,1))))</f>
        <v>3</v>
      </c>
      <c r="H170" s="120">
        <f t="array" ref="H170">SUM(IF(Data!$B$7:$B$669&gt;='1'!B170,IF(Data!$B$7:$B$669&lt;'1'!C170,IF(Data!$D$7:$D$669&gt;0,Data!$F$7:$F$669))))/3</f>
        <v>2</v>
      </c>
      <c r="I170" s="137">
        <f t="array" ref="I170">SUM(IF(Data!$B$7:$B$669&gt;='1'!$B170,IF(Data!$B$7:$B$669&lt;'1'!$C170,IF(Data!$D$7:$D$669&gt;0,Data!H$7:H$669))))/'1'!$G170</f>
        <v>1</v>
      </c>
      <c r="J170" s="74">
        <f t="array" ref="J170">SUM(IF(Data!$B$7:$B$669&gt;='1'!$B170,IF(Data!$B$7:$B$669&lt;'1'!$C170,IF(Data!$D$7:$D$669&gt;0,Data!I$7:I$669))))/'1'!$G170</f>
        <v>1</v>
      </c>
      <c r="K170" s="74">
        <f t="array" ref="K170">SUM(IF(Data!$B$7:$B$669&gt;='1'!$B170,IF(Data!$B$7:$B$669&lt;'1'!$C170,IF(Data!$D$7:$D$669&gt;0,Data!J$7:J$669))))/'1'!$G170</f>
        <v>1</v>
      </c>
      <c r="L170" s="74">
        <f t="array" ref="L170">SUM(IF(Data!$B$7:$B$669&gt;='1'!$B170,IF(Data!$B$7:$B$669&lt;'1'!$C170,IF(Data!$D$7:$D$669&gt;0,Data!K$7:K$669))))/'1'!$G170</f>
        <v>1</v>
      </c>
      <c r="M170" s="74">
        <f t="array" ref="M170">SUM(IF(Data!$B$7:$B$669&gt;='1'!$B170,IF(Data!$B$7:$B$669&lt;'1'!$C170,IF(Data!$D$7:$D$669&gt;0,Data!L$7:L$669))))/'1'!$G170</f>
        <v>0.99533333333333329</v>
      </c>
      <c r="N170" s="74">
        <f t="array" ref="N170">SUM(IF(Data!$B$7:$B$669&gt;='1'!$B170,IF(Data!$B$7:$B$669&lt;'1'!$C170,IF(Data!$D$7:$D$669&gt;0,Data!M$7:M$669))))/'1'!$G170</f>
        <v>0.99533333333333329</v>
      </c>
      <c r="O170" s="74">
        <f t="array" ref="O170">SUM(IF(Data!$B$7:$B$669&gt;='1'!$B170,IF(Data!$B$7:$B$669&lt;'1'!$C170,IF(Data!$D$7:$D$669&gt;0,Data!N$7:N$669))))/'1'!$G170</f>
        <v>0.99099999999999999</v>
      </c>
      <c r="P170" s="74">
        <f t="array" ref="P170">SUM(IF(Data!$B$7:$B$669&gt;='1'!$B170,IF(Data!$B$7:$B$669&lt;'1'!$C170,IF(Data!$D$7:$D$669&gt;0,Data!O$7:O$669))))/'1'!$G170</f>
        <v>0.97966666666666669</v>
      </c>
      <c r="Q170" s="74">
        <f t="array" ref="Q170">SUM(IF(Data!$B$7:$B$669&gt;='1'!$B170,IF(Data!$B$7:$B$669&lt;'1'!$C170,IF(Data!$D$7:$D$669&gt;0,Data!P$7:P$669))))/'1'!$G170</f>
        <v>0.95899999999999996</v>
      </c>
      <c r="R170" s="74">
        <f t="array" ref="R170">SUM(IF(Data!$B$7:$B$669&gt;='1'!$B170,IF(Data!$B$7:$B$669&lt;'1'!$C170,IF(Data!$D$7:$D$669&gt;0,Data!Q$7:Q$669))))/'1'!$G170</f>
        <v>0.91966666666666663</v>
      </c>
      <c r="S170" s="74">
        <f t="array" ref="S170">SUM(IF(Data!$B$7:$B$669&gt;='1'!$B170,IF(Data!$B$7:$B$669&lt;'1'!$C170,IF(Data!$D$7:$D$669&gt;0,Data!R$7:R$669))))/'1'!$G170</f>
        <v>0.87233333333333329</v>
      </c>
      <c r="T170" s="74">
        <f t="array" ref="T170">SUM(IF(Data!$B$7:$B$669&gt;='1'!$B170,IF(Data!$B$7:$B$669&lt;'1'!$C170,IF(Data!$D$7:$D$669&gt;0,Data!S$7:S$669))))/'1'!$G170</f>
        <v>0.84343037046321667</v>
      </c>
      <c r="U170" s="74">
        <f t="array" ref="U170">SUM(IF(Data!$B$7:$B$669&gt;='1'!$B170,IF(Data!$B$7:$B$669&lt;'1'!$C170,IF(Data!$D$7:$D$669&gt;0,Data!T$7:T$669))))/'1'!$G170</f>
        <v>0.81766666666666676</v>
      </c>
      <c r="V170" s="74">
        <f t="array" ref="V170">SUM(IF(Data!$B$7:$B$669&gt;='1'!$B170,IF(Data!$B$7:$B$669&lt;'1'!$C170,IF(Data!$D$7:$D$669&gt;0,Data!U$7:U$669))))/'1'!$G170</f>
        <v>0.75166666666666659</v>
      </c>
      <c r="W170" s="74">
        <f t="array" ref="W170">SUM(IF(Data!$B$7:$B$669&gt;='1'!$B170,IF(Data!$B$7:$B$669&lt;'1'!$C170,IF(Data!$D$7:$D$669&gt;0,Data!V$7:V$669))))/'1'!$G170</f>
        <v>0.66533333333333333</v>
      </c>
      <c r="X170" s="74">
        <f t="array" ref="X170">SUM(IF(Data!$B$7:$B$669&gt;='1'!$B170,IF(Data!$B$7:$B$669&lt;'1'!$C170,IF(Data!$D$7:$D$669&gt;0,Data!W$7:W$669))))/'1'!$G170</f>
        <v>0.53133333333333332</v>
      </c>
      <c r="Y170" s="74">
        <f t="array" ref="Y170">SUM(IF(Data!$B$7:$B$669&gt;='1'!$B170,IF(Data!$B$7:$B$669&lt;'1'!$C170,IF(Data!$D$7:$D$669&gt;0,Data!X$7:X$669))))/'1'!$G170</f>
        <v>0.26499999999999996</v>
      </c>
      <c r="Z170" s="74">
        <f t="array" ref="Z170">SUM(IF(Data!$B$7:$B$669&gt;='1'!$B170,IF(Data!$B$7:$B$669&lt;'1'!$C170,IF(Data!$D$7:$D$669&gt;0,Data!Y$7:Y$669))))/'1'!$G170</f>
        <v>6.3666666666666663E-2</v>
      </c>
      <c r="AA170" s="74">
        <f t="array" ref="AA170">SUM(IF(Data!$B$7:$B$669&gt;='1'!$B170,IF(Data!$B$7:$B$669&lt;'1'!$C170,IF(Data!$D$7:$D$669&gt;0,Data!Z$7:Z$669))))/'1'!$G170</f>
        <v>3.3333333333333333E-2</v>
      </c>
      <c r="AB170" s="74">
        <f t="array" ref="AB170">SUM(IF(Data!$B$7:$B$669&gt;='1'!$B170,IF(Data!$B$7:$B$669&lt;'1'!$C170,IF(Data!$D$7:$D$669&gt;0,Data!AA$7:AA$669))))/'1'!$G170</f>
        <v>2.5666666666666671E-2</v>
      </c>
      <c r="AC170" s="74">
        <f t="array" ref="AC170">SUM(IF(Data!$B$7:$B$669&gt;='1'!$B170,IF(Data!$B$7:$B$669&lt;'1'!$C170,IF(Data!$D$7:$D$669&gt;0,Data!AB$7:AB$669))))/'1'!$G170</f>
        <v>1.8666666666666668E-2</v>
      </c>
      <c r="AD170" s="74">
        <f t="array" ref="AD170">SUM(IF(Data!$B$7:$B$669&gt;='1'!$B170,IF(Data!$B$7:$B$669&lt;'1'!$C170,IF(Data!$D$7:$D$669&gt;0,Data!AC$7:AC$669))))/'1'!$G170</f>
        <v>1.6259228790822446E-2</v>
      </c>
      <c r="AE170" s="75">
        <f t="array" ref="AE170">SUM(IF(Data!$B$7:$B$669&gt;='1'!$B170,IF(Data!$B$7:$B$669&lt;'1'!$C170,IF(Data!$D$7:$D$669&gt;0,Data!AD$7:AD$669))))/'1'!$G170</f>
        <v>0</v>
      </c>
      <c r="AF170" s="131">
        <f t="shared" si="92"/>
        <v>0</v>
      </c>
      <c r="AG170" s="123">
        <f t="shared" si="93"/>
        <v>0</v>
      </c>
      <c r="AH170" s="123">
        <f t="shared" si="94"/>
        <v>0</v>
      </c>
      <c r="AI170" s="123">
        <f t="shared" si="95"/>
        <v>4.6666666666667078E-3</v>
      </c>
      <c r="AJ170" s="123">
        <f t="shared" si="96"/>
        <v>0</v>
      </c>
      <c r="AK170" s="123">
        <f t="shared" si="97"/>
        <v>4.3333333333333002E-3</v>
      </c>
      <c r="AL170" s="123">
        <f t="shared" si="98"/>
        <v>1.1333333333333306E-2</v>
      </c>
      <c r="AM170" s="123">
        <f t="shared" si="99"/>
        <v>2.0666666666666722E-2</v>
      </c>
      <c r="AN170" s="123">
        <f t="shared" si="100"/>
        <v>3.9333333333333331E-2</v>
      </c>
      <c r="AO170" s="123">
        <f t="shared" si="101"/>
        <v>4.7333333333333338E-2</v>
      </c>
      <c r="AP170" s="123">
        <f t="shared" si="102"/>
        <v>2.8902962870116622E-2</v>
      </c>
      <c r="AQ170" s="123">
        <f t="shared" si="103"/>
        <v>2.5763703796549908E-2</v>
      </c>
      <c r="AR170" s="123">
        <f t="shared" si="104"/>
        <v>6.600000000000017E-2</v>
      </c>
      <c r="AS170" s="123">
        <f t="shared" si="105"/>
        <v>8.6333333333333262E-2</v>
      </c>
      <c r="AT170" s="123">
        <f t="shared" si="106"/>
        <v>0.13400000000000001</v>
      </c>
      <c r="AU170" s="123">
        <f t="shared" si="107"/>
        <v>0.26633333333333337</v>
      </c>
      <c r="AV170" s="123">
        <f t="shared" si="108"/>
        <v>0.20133333333333331</v>
      </c>
      <c r="AW170" s="123">
        <f t="shared" si="109"/>
        <v>3.033333333333333E-2</v>
      </c>
      <c r="AX170" s="123">
        <f t="shared" si="110"/>
        <v>7.6666666666666619E-3</v>
      </c>
      <c r="AY170" s="123">
        <f t="shared" si="111"/>
        <v>7.0000000000000027E-3</v>
      </c>
      <c r="AZ170" s="123">
        <f t="shared" si="112"/>
        <v>2.4074378758442219E-3</v>
      </c>
      <c r="BA170" s="132">
        <f t="shared" si="113"/>
        <v>1.6259228790822446E-2</v>
      </c>
      <c r="BB170" s="74">
        <f t="shared" si="114"/>
        <v>0</v>
      </c>
      <c r="BC170" s="74">
        <f t="shared" si="115"/>
        <v>0.15656962953678333</v>
      </c>
      <c r="BD170" s="74">
        <f t="shared" si="116"/>
        <v>0.82717114167239436</v>
      </c>
      <c r="BE170" s="74">
        <f t="shared" si="117"/>
        <v>1.6259228790822446E-2</v>
      </c>
      <c r="BF170" s="74">
        <f t="shared" si="118"/>
        <v>0.71626440054113505</v>
      </c>
      <c r="BG170" s="74">
        <f t="shared" si="119"/>
        <v>3.8751911916183963</v>
      </c>
      <c r="BH170" s="74">
        <f t="shared" si="120"/>
        <v>0.56463111531803711</v>
      </c>
      <c r="BI170" s="77">
        <f t="array" ref="BI170">10^ (LOG(INDEX($I$6:$AE$6,MATCH(BI$6/100,$I170:$AE170,-1)))-(INDEX($I170:$AE170,MATCH(BI$6/100,$I170:$AE170,-1))-BI$6/100)/(INDEX($I170:$AE170,MATCH(BI$6/100,$I170:$AE170,-1))-INDEX($I170:$AE170,MATCH(BI$6/100,$I170:$AE170,-1)+1))*(LOG(INDEX($I$6:$AE$6,MATCH(BI$6/100,$I170:$AE170,-1)))-LOG(INDEX($I$6:$AE$6,MATCH(BI$6/100,$I170:$AE170,-1)+1))))</f>
        <v>0.318780716638697</v>
      </c>
      <c r="BJ170" s="77">
        <f t="array" ref="BJ170">10^ (LOG(INDEX($I$6:$AE$6,MATCH(BJ$6/100,$I170:$AE170,-1)))-(INDEX($I170:$AE170,MATCH(BJ$6/100,$I170:$AE170,-1))-BJ$6/100)/(INDEX($I170:$AE170,MATCH(BJ$6/100,$I170:$AE170,-1))-INDEX($I170:$AE170,MATCH(BJ$6/100,$I170:$AE170,-1)+1))*(LOG(INDEX($I$6:$AE$6,MATCH(BJ$6/100,$I170:$AE170,-1)))-LOG(INDEX($I$6:$AE$6,MATCH(BJ$6/100,$I170:$AE170,-1)+1))))</f>
        <v>0.35240343478626618</v>
      </c>
      <c r="BK170" s="77">
        <f t="array" ref="BK170">10^ (LOG(INDEX($I$6:$AE$6,MATCH(BK$6/100,$I170:$AE170,-1)))-(INDEX($I170:$AE170,MATCH(BK$6/100,$I170:$AE170,-1))-BK$6/100)/(INDEX($I170:$AE170,MATCH(BK$6/100,$I170:$AE170,-1))-INDEX($I170:$AE170,MATCH(BK$6/100,$I170:$AE170,-1)+1))*(LOG(INDEX($I$6:$AE$6,MATCH(BK$6/100,$I170:$AE170,-1)))-LOG(INDEX($I$6:$AE$6,MATCH(BK$6/100,$I170:$AE170,-1)+1))))</f>
        <v>0.4096021879978492</v>
      </c>
      <c r="BL170" s="77">
        <f t="array" ref="BL170">10^ (LOG(INDEX($I$6:$AE$6,MATCH(BL$6/100,$I170:$AE170,-1)))-(INDEX($I170:$AE170,MATCH(BL$6/100,$I170:$AE170,-1))-BL$6/100)/(INDEX($I170:$AE170,MATCH(BL$6/100,$I170:$AE170,-1))-INDEX($I170:$AE170,MATCH(BL$6/100,$I170:$AE170,-1)+1))*(LOG(INDEX($I$6:$AE$6,MATCH(BL$6/100,$I170:$AE170,-1)))-LOG(INDEX($I$6:$AE$6,MATCH(BL$6/100,$I170:$AE170,-1)+1))))</f>
        <v>0.47063702068777852</v>
      </c>
      <c r="BM170" s="77">
        <f t="array" ref="BM170">10^ (LOG(INDEX($I$6:$AE$6,MATCH(BM$6/100,$I170:$AE170,-1)))-(INDEX($I170:$AE170,MATCH(BM$6/100,$I170:$AE170,-1))-BM$6/100)/(INDEX($I170:$AE170,MATCH(BM$6/100,$I170:$AE170,-1))-INDEX($I170:$AE170,MATCH(BM$6/100,$I170:$AE170,-1)+1))*(LOG(INDEX($I$6:$AE$6,MATCH(BM$6/100,$I170:$AE170,-1)))-LOG(INDEX($I$6:$AE$6,MATCH(BM$6/100,$I170:$AE170,-1)+1))))</f>
        <v>0.5753438701595347</v>
      </c>
      <c r="BN170" s="77">
        <f t="array" ref="BN170">10^ (LOG(INDEX($I$6:$AE$6,MATCH(BN$6/100,$I170:$AE170,-1)))-(INDEX($I170:$AE170,MATCH(BN$6/100,$I170:$AE170,-1))-BN$6/100)/(INDEX($I170:$AE170,MATCH(BN$6/100,$I170:$AE170,-1))-INDEX($I170:$AE170,MATCH(BN$6/100,$I170:$AE170,-1)+1))*(LOG(INDEX($I$6:$AE$6,MATCH(BN$6/100,$I170:$AE170,-1)))-LOG(INDEX($I$6:$AE$6,MATCH(BN$6/100,$I170:$AE170,-1)+1))))</f>
        <v>0.81678864063107814</v>
      </c>
      <c r="BO170" s="77">
        <f t="array" ref="BO170">10^ (LOG(INDEX($I$6:$AE$6,MATCH(BO$6/100,$I170:$AE170,-1)))-(INDEX($I170:$AE170,MATCH(BO$6/100,$I170:$AE170,-1))-BO$6/100)/(INDEX($I170:$AE170,MATCH(BO$6/100,$I170:$AE170,-1))-INDEX($I170:$AE170,MATCH(BO$6/100,$I170:$AE170,-1)+1))*(LOG(INDEX($I$6:$AE$6,MATCH(BO$6/100,$I170:$AE170,-1)))-LOG(INDEX($I$6:$AE$6,MATCH(BO$6/100,$I170:$AE170,-1)+1))))</f>
        <v>1.1920379490037603</v>
      </c>
      <c r="BP170" s="77">
        <f t="array" ref="BP170">10^ (LOG(INDEX($I$6:$AE$6,MATCH(BP$6/100,$I170:$AE170,-1)))-(INDEX($I170:$AE170,MATCH(BP$6/100,$I170:$AE170,-1))-BP$6/100)/(INDEX($I170:$AE170,MATCH(BP$6/100,$I170:$AE170,-1))-INDEX($I170:$AE170,MATCH(BP$6/100,$I170:$AE170,-1)+1))*(LOG(INDEX($I$6:$AE$6,MATCH(BP$6/100,$I170:$AE170,-1)))-LOG(INDEX($I$6:$AE$6,MATCH(BP$6/100,$I170:$AE170,-1)+1))))</f>
        <v>1.9571869365064209</v>
      </c>
      <c r="BQ170" s="78">
        <f t="array" ref="BQ170">10^ (LOG(INDEX($I$6:$AE$6,MATCH(BQ$6/100,$I170:$AE170,-1)))-(INDEX($I170:$AE170,MATCH(BQ$6/100,$I170:$AE170,-1))-BQ$6/100)/(INDEX($I170:$AE170,MATCH(BQ$6/100,$I170:$AE170,-1))-INDEX($I170:$AE170,MATCH(BQ$6/100,$I170:$AE170,-1)+1))*(LOG(INDEX($I$6:$AE$6,MATCH(BQ$6/100,$I170:$AE170,-1)))-LOG(INDEX($I$6:$AE$6,MATCH(BQ$6/100,$I170:$AE170,-1)+1))))</f>
        <v>2.9419024179451481</v>
      </c>
    </row>
    <row r="171" spans="1:69" x14ac:dyDescent="0.2">
      <c r="A171" s="2"/>
      <c r="B171" s="79">
        <f t="shared" si="123"/>
        <v>170</v>
      </c>
      <c r="C171" s="71">
        <f t="shared" si="122"/>
        <v>171</v>
      </c>
      <c r="D171" s="71">
        <f t="shared" si="91"/>
        <v>170</v>
      </c>
      <c r="E171" s="57">
        <v>0</v>
      </c>
      <c r="F171" s="57" t="s">
        <v>101</v>
      </c>
      <c r="G171" s="118">
        <f t="array" ref="G171">SUM(IF(Data!$B$7:$B$669&gt;='1'!B171,IF(Data!$B$7:$B$669&lt;'1'!C171,IF(Data!$D$7:$D$669&gt;0,1))))</f>
        <v>3</v>
      </c>
      <c r="H171" s="120">
        <f t="array" ref="H171">SUM(IF(Data!$B$7:$B$669&gt;='1'!B171,IF(Data!$B$7:$B$669&lt;'1'!C171,IF(Data!$D$7:$D$669&gt;0,Data!$F$7:$F$669))))/3</f>
        <v>1.6666666666666667</v>
      </c>
      <c r="I171" s="137">
        <f t="array" ref="I171">SUM(IF(Data!$B$7:$B$669&gt;='1'!$B171,IF(Data!$B$7:$B$669&lt;'1'!$C171,IF(Data!$D$7:$D$669&gt;0,Data!H$7:H$669))))/'1'!$G171</f>
        <v>1</v>
      </c>
      <c r="J171" s="74">
        <f t="array" ref="J171">SUM(IF(Data!$B$7:$B$669&gt;='1'!$B171,IF(Data!$B$7:$B$669&lt;'1'!$C171,IF(Data!$D$7:$D$669&gt;0,Data!I$7:I$669))))/'1'!$G171</f>
        <v>1</v>
      </c>
      <c r="K171" s="74">
        <f t="array" ref="K171">SUM(IF(Data!$B$7:$B$669&gt;='1'!$B171,IF(Data!$B$7:$B$669&lt;'1'!$C171,IF(Data!$D$7:$D$669&gt;0,Data!J$7:J$669))))/'1'!$G171</f>
        <v>0.70433333333333337</v>
      </c>
      <c r="L171" s="74">
        <f t="array" ref="L171">SUM(IF(Data!$B$7:$B$669&gt;='1'!$B171,IF(Data!$B$7:$B$669&lt;'1'!$C171,IF(Data!$D$7:$D$669&gt;0,Data!K$7:K$669))))/'1'!$G171</f>
        <v>0.68200000000000005</v>
      </c>
      <c r="M171" s="74">
        <f t="array" ref="M171">SUM(IF(Data!$B$7:$B$669&gt;='1'!$B171,IF(Data!$B$7:$B$669&lt;'1'!$C171,IF(Data!$D$7:$D$669&gt;0,Data!L$7:L$669))))/'1'!$G171</f>
        <v>0.66733333333333322</v>
      </c>
      <c r="N171" s="74">
        <f t="array" ref="N171">SUM(IF(Data!$B$7:$B$669&gt;='1'!$B171,IF(Data!$B$7:$B$669&lt;'1'!$C171,IF(Data!$D$7:$D$669&gt;0,Data!M$7:M$669))))/'1'!$G171</f>
        <v>0.66733333333333322</v>
      </c>
      <c r="O171" s="74">
        <f t="array" ref="O171">SUM(IF(Data!$B$7:$B$669&gt;='1'!$B171,IF(Data!$B$7:$B$669&lt;'1'!$C171,IF(Data!$D$7:$D$669&gt;0,Data!N$7:N$669))))/'1'!$G171</f>
        <v>0.66033333333333333</v>
      </c>
      <c r="P171" s="74">
        <f t="array" ref="P171">SUM(IF(Data!$B$7:$B$669&gt;='1'!$B171,IF(Data!$B$7:$B$669&lt;'1'!$C171,IF(Data!$D$7:$D$669&gt;0,Data!O$7:O$669))))/'1'!$G171</f>
        <v>0.65033333333333332</v>
      </c>
      <c r="Q171" s="74">
        <f t="array" ref="Q171">SUM(IF(Data!$B$7:$B$669&gt;='1'!$B171,IF(Data!$B$7:$B$669&lt;'1'!$C171,IF(Data!$D$7:$D$669&gt;0,Data!P$7:P$669))))/'1'!$G171</f>
        <v>0.63</v>
      </c>
      <c r="R171" s="74">
        <f t="array" ref="R171">SUM(IF(Data!$B$7:$B$669&gt;='1'!$B171,IF(Data!$B$7:$B$669&lt;'1'!$C171,IF(Data!$D$7:$D$669&gt;0,Data!Q$7:Q$669))))/'1'!$G171</f>
        <v>0.60566666666666669</v>
      </c>
      <c r="S171" s="74">
        <f t="array" ref="S171">SUM(IF(Data!$B$7:$B$669&gt;='1'!$B171,IF(Data!$B$7:$B$669&lt;'1'!$C171,IF(Data!$D$7:$D$669&gt;0,Data!R$7:R$669))))/'1'!$G171</f>
        <v>0.58033333333333337</v>
      </c>
      <c r="T171" s="74">
        <f t="array" ref="T171">SUM(IF(Data!$B$7:$B$669&gt;='1'!$B171,IF(Data!$B$7:$B$669&lt;'1'!$C171,IF(Data!$D$7:$D$669&gt;0,Data!S$7:S$669))))/'1'!$G171</f>
        <v>0.56729175252608555</v>
      </c>
      <c r="U171" s="74">
        <f t="array" ref="U171">SUM(IF(Data!$B$7:$B$669&gt;='1'!$B171,IF(Data!$B$7:$B$669&lt;'1'!$C171,IF(Data!$D$7:$D$669&gt;0,Data!T$7:T$669))))/'1'!$G171</f>
        <v>0.55566666666666664</v>
      </c>
      <c r="V171" s="74">
        <f t="array" ref="V171">SUM(IF(Data!$B$7:$B$669&gt;='1'!$B171,IF(Data!$B$7:$B$669&lt;'1'!$C171,IF(Data!$D$7:$D$669&gt;0,Data!U$7:U$669))))/'1'!$G171</f>
        <v>0.51733333333333331</v>
      </c>
      <c r="W171" s="74">
        <f t="array" ref="W171">SUM(IF(Data!$B$7:$B$669&gt;='1'!$B171,IF(Data!$B$7:$B$669&lt;'1'!$C171,IF(Data!$D$7:$D$669&gt;0,Data!V$7:V$669))))/'1'!$G171</f>
        <v>0.44933333333333331</v>
      </c>
      <c r="X171" s="74">
        <f t="array" ref="X171">SUM(IF(Data!$B$7:$B$669&gt;='1'!$B171,IF(Data!$B$7:$B$669&lt;'1'!$C171,IF(Data!$D$7:$D$669&gt;0,Data!W$7:W$669))))/'1'!$G171</f>
        <v>0.29433333333333334</v>
      </c>
      <c r="Y171" s="74">
        <f t="array" ref="Y171">SUM(IF(Data!$B$7:$B$669&gt;='1'!$B171,IF(Data!$B$7:$B$669&lt;'1'!$C171,IF(Data!$D$7:$D$669&gt;0,Data!X$7:X$669))))/'1'!$G171</f>
        <v>0.13200000000000001</v>
      </c>
      <c r="Z171" s="74">
        <f t="array" ref="Z171">SUM(IF(Data!$B$7:$B$669&gt;='1'!$B171,IF(Data!$B$7:$B$669&lt;'1'!$C171,IF(Data!$D$7:$D$669&gt;0,Data!Y$7:Y$669))))/'1'!$G171</f>
        <v>5.1000000000000011E-2</v>
      </c>
      <c r="AA171" s="74">
        <f t="array" ref="AA171">SUM(IF(Data!$B$7:$B$669&gt;='1'!$B171,IF(Data!$B$7:$B$669&lt;'1'!$C171,IF(Data!$D$7:$D$669&gt;0,Data!Z$7:Z$669))))/'1'!$G171</f>
        <v>3.9333333333333331E-2</v>
      </c>
      <c r="AB171" s="74">
        <f t="array" ref="AB171">SUM(IF(Data!$B$7:$B$669&gt;='1'!$B171,IF(Data!$B$7:$B$669&lt;'1'!$C171,IF(Data!$D$7:$D$669&gt;0,Data!AA$7:AA$669))))/'1'!$G171</f>
        <v>3.6333333333333336E-2</v>
      </c>
      <c r="AC171" s="74">
        <f t="array" ref="AC171">SUM(IF(Data!$B$7:$B$669&gt;='1'!$B171,IF(Data!$B$7:$B$669&lt;'1'!$C171,IF(Data!$D$7:$D$669&gt;0,Data!AB$7:AB$669))))/'1'!$G171</f>
        <v>2.466666666666667E-2</v>
      </c>
      <c r="AD171" s="74">
        <f t="array" ref="AD171">SUM(IF(Data!$B$7:$B$669&gt;='1'!$B171,IF(Data!$B$7:$B$669&lt;'1'!$C171,IF(Data!$D$7:$D$669&gt;0,Data!AC$7:AC$669))))/'1'!$G171</f>
        <v>2.1485409473586802E-2</v>
      </c>
      <c r="AE171" s="75">
        <f t="array" ref="AE171">SUM(IF(Data!$B$7:$B$669&gt;='1'!$B171,IF(Data!$B$7:$B$669&lt;'1'!$C171,IF(Data!$D$7:$D$669&gt;0,Data!AD$7:AD$669))))/'1'!$G171</f>
        <v>0</v>
      </c>
      <c r="AF171" s="131">
        <f t="shared" si="92"/>
        <v>0</v>
      </c>
      <c r="AG171" s="123">
        <f t="shared" si="93"/>
        <v>0.29566666666666663</v>
      </c>
      <c r="AH171" s="123">
        <f t="shared" si="94"/>
        <v>2.2333333333333316E-2</v>
      </c>
      <c r="AI171" s="123">
        <f t="shared" si="95"/>
        <v>1.4666666666666828E-2</v>
      </c>
      <c r="AJ171" s="123">
        <f t="shared" si="96"/>
        <v>0</v>
      </c>
      <c r="AK171" s="123">
        <f t="shared" si="97"/>
        <v>6.9999999999998952E-3</v>
      </c>
      <c r="AL171" s="123">
        <f t="shared" si="98"/>
        <v>1.0000000000000009E-2</v>
      </c>
      <c r="AM171" s="123">
        <f t="shared" si="99"/>
        <v>2.0333333333333314E-2</v>
      </c>
      <c r="AN171" s="123">
        <f t="shared" si="100"/>
        <v>2.4333333333333318E-2</v>
      </c>
      <c r="AO171" s="123">
        <f t="shared" si="101"/>
        <v>2.5333333333333319E-2</v>
      </c>
      <c r="AP171" s="123">
        <f t="shared" si="102"/>
        <v>1.3041580807247821E-2</v>
      </c>
      <c r="AQ171" s="123">
        <f t="shared" si="103"/>
        <v>1.1625085859418904E-2</v>
      </c>
      <c r="AR171" s="123">
        <f t="shared" si="104"/>
        <v>3.833333333333333E-2</v>
      </c>
      <c r="AS171" s="123">
        <f t="shared" si="105"/>
        <v>6.8000000000000005E-2</v>
      </c>
      <c r="AT171" s="123">
        <f t="shared" si="106"/>
        <v>0.15499999999999997</v>
      </c>
      <c r="AU171" s="123">
        <f t="shared" si="107"/>
        <v>0.16233333333333333</v>
      </c>
      <c r="AV171" s="123">
        <f t="shared" si="108"/>
        <v>8.0999999999999989E-2</v>
      </c>
      <c r="AW171" s="123">
        <f t="shared" si="109"/>
        <v>1.1666666666666679E-2</v>
      </c>
      <c r="AX171" s="123">
        <f t="shared" si="110"/>
        <v>2.9999999999999957E-3</v>
      </c>
      <c r="AY171" s="123">
        <f t="shared" si="111"/>
        <v>1.1666666666666665E-2</v>
      </c>
      <c r="AZ171" s="123">
        <f t="shared" si="112"/>
        <v>3.1812571930798679E-3</v>
      </c>
      <c r="BA171" s="132">
        <f t="shared" si="113"/>
        <v>2.1485409473586802E-2</v>
      </c>
      <c r="BB171" s="74">
        <f t="shared" si="114"/>
        <v>0</v>
      </c>
      <c r="BC171" s="74">
        <f t="shared" si="115"/>
        <v>0.43270824747391445</v>
      </c>
      <c r="BD171" s="74">
        <f t="shared" si="116"/>
        <v>0.54580634305249875</v>
      </c>
      <c r="BE171" s="74">
        <f t="shared" si="117"/>
        <v>2.1485409473586802E-2</v>
      </c>
      <c r="BF171" s="74">
        <f t="shared" si="118"/>
        <v>2.8461002228778165</v>
      </c>
      <c r="BG171" s="74">
        <f t="shared" si="119"/>
        <v>26.769273977395279</v>
      </c>
      <c r="BH171" s="74">
        <f t="shared" si="120"/>
        <v>0.5986828989932067</v>
      </c>
      <c r="BI171" s="77">
        <f t="array" ref="BI171">10^ (LOG(INDEX($I$6:$AE$6,MATCH(BI$6/100,$I171:$AE171,-1)))-(INDEX($I171:$AE171,MATCH(BI$6/100,$I171:$AE171,-1))-BI$6/100)/(INDEX($I171:$AE171,MATCH(BI$6/100,$I171:$AE171,-1))-INDEX($I171:$AE171,MATCH(BI$6/100,$I171:$AE171,-1)+1))*(LOG(INDEX($I$6:$AE$6,MATCH(BI$6/100,$I171:$AE171,-1)))-LOG(INDEX($I$6:$AE$6,MATCH(BI$6/100,$I171:$AE171,-1)+1))))</f>
        <v>0.36772206987424844</v>
      </c>
      <c r="BJ171" s="77">
        <f t="array" ref="BJ171">10^ (LOG(INDEX($I$6:$AE$6,MATCH(BJ$6/100,$I171:$AE171,-1)))-(INDEX($I171:$AE171,MATCH(BJ$6/100,$I171:$AE171,-1))-BJ$6/100)/(INDEX($I171:$AE171,MATCH(BJ$6/100,$I171:$AE171,-1))-INDEX($I171:$AE171,MATCH(BJ$6/100,$I171:$AE171,-1)+1))*(LOG(INDEX($I$6:$AE$6,MATCH(BJ$6/100,$I171:$AE171,-1)))-LOG(INDEX($I$6:$AE$6,MATCH(BJ$6/100,$I171:$AE171,-1)+1))))</f>
        <v>0.44665015901563865</v>
      </c>
      <c r="BK171" s="77">
        <f t="array" ref="BK171">10^ (LOG(INDEX($I$6:$AE$6,MATCH(BK$6/100,$I171:$AE171,-1)))-(INDEX($I171:$AE171,MATCH(BK$6/100,$I171:$AE171,-1))-BK$6/100)/(INDEX($I171:$AE171,MATCH(BK$6/100,$I171:$AE171,-1))-INDEX($I171:$AE171,MATCH(BK$6/100,$I171:$AE171,-1)+1))*(LOG(INDEX($I$6:$AE$6,MATCH(BK$6/100,$I171:$AE171,-1)))-LOG(INDEX($I$6:$AE$6,MATCH(BK$6/100,$I171:$AE171,-1)+1))))</f>
        <v>0.54431139932279993</v>
      </c>
      <c r="BL171" s="77">
        <f t="array" ref="BL171">10^ (LOG(INDEX($I$6:$AE$6,MATCH(BL$6/100,$I171:$AE171,-1)))-(INDEX($I171:$AE171,MATCH(BL$6/100,$I171:$AE171,-1))-BL$6/100)/(INDEX($I171:$AE171,MATCH(BL$6/100,$I171:$AE171,-1))-INDEX($I171:$AE171,MATCH(BL$6/100,$I171:$AE171,-1)+1))*(LOG(INDEX($I$6:$AE$6,MATCH(BL$6/100,$I171:$AE171,-1)))-LOG(INDEX($I$6:$AE$6,MATCH(BL$6/100,$I171:$AE171,-1)+1))))</f>
        <v>0.67995080263793184</v>
      </c>
      <c r="BM171" s="77">
        <f t="array" ref="BM171">10^ (LOG(INDEX($I$6:$AE$6,MATCH(BM$6/100,$I171:$AE171,-1)))-(INDEX($I171:$AE171,MATCH(BM$6/100,$I171:$AE171,-1))-BM$6/100)/(INDEX($I171:$AE171,MATCH(BM$6/100,$I171:$AE171,-1))-INDEX($I171:$AE171,MATCH(BM$6/100,$I171:$AE171,-1)+1))*(LOG(INDEX($I$6:$AE$6,MATCH(BM$6/100,$I171:$AE171,-1)))-LOG(INDEX($I$6:$AE$6,MATCH(BM$6/100,$I171:$AE171,-1)+1))))</f>
        <v>1.0990223816474258</v>
      </c>
      <c r="BN171" s="77">
        <f t="array" ref="BN171">10^ (LOG(INDEX($I$6:$AE$6,MATCH(BN$6/100,$I171:$AE171,-1)))-(INDEX($I171:$AE171,MATCH(BN$6/100,$I171:$AE171,-1))-BN$6/100)/(INDEX($I171:$AE171,MATCH(BN$6/100,$I171:$AE171,-1))-INDEX($I171:$AE171,MATCH(BN$6/100,$I171:$AE171,-1)+1))*(LOG(INDEX($I$6:$AE$6,MATCH(BN$6/100,$I171:$AE171,-1)))-LOG(INDEX($I$6:$AE$6,MATCH(BN$6/100,$I171:$AE171,-1)+1))))</f>
        <v>6.7612830096584844</v>
      </c>
      <c r="BO171" s="77">
        <f t="array" ref="BO171">10^ (LOG(INDEX($I$6:$AE$6,MATCH(BO$6/100,$I171:$AE171,-1)))-(INDEX($I171:$AE171,MATCH(BO$6/100,$I171:$AE171,-1))-BO$6/100)/(INDEX($I171:$AE171,MATCH(BO$6/100,$I171:$AE171,-1))-INDEX($I171:$AE171,MATCH(BO$6/100,$I171:$AE171,-1)+1))*(LOG(INDEX($I$6:$AE$6,MATCH(BO$6/100,$I171:$AE171,-1)))-LOG(INDEX($I$6:$AE$6,MATCH(BO$6/100,$I171:$AE171,-1)+1))))</f>
        <v>42.089510090012162</v>
      </c>
      <c r="BP171" s="77">
        <f t="array" ref="BP171">10^ (LOG(INDEX($I$6:$AE$6,MATCH(BP$6/100,$I171:$AE171,-1)))-(INDEX($I171:$AE171,MATCH(BP$6/100,$I171:$AE171,-1))-BP$6/100)/(INDEX($I171:$AE171,MATCH(BP$6/100,$I171:$AE171,-1))-INDEX($I171:$AE171,MATCH(BP$6/100,$I171:$AE171,-1)+1))*(LOG(INDEX($I$6:$AE$6,MATCH(BP$6/100,$I171:$AE171,-1)))-LOG(INDEX($I$6:$AE$6,MATCH(BP$6/100,$I171:$AE171,-1)+1))))</f>
        <v>48.666921489210516</v>
      </c>
      <c r="BQ171" s="78">
        <f t="array" ref="BQ171">10^ (LOG(INDEX($I$6:$AE$6,MATCH(BQ$6/100,$I171:$AE171,-1)))-(INDEX($I171:$AE171,MATCH(BQ$6/100,$I171:$AE171,-1))-BQ$6/100)/(INDEX($I171:$AE171,MATCH(BQ$6/100,$I171:$AE171,-1))-INDEX($I171:$AE171,MATCH(BQ$6/100,$I171:$AE171,-1)+1))*(LOG(INDEX($I$6:$AE$6,MATCH(BQ$6/100,$I171:$AE171,-1)))-LOG(INDEX($I$6:$AE$6,MATCH(BQ$6/100,$I171:$AE171,-1)+1))))</f>
        <v>53.613465207671304</v>
      </c>
    </row>
    <row r="172" spans="1:69" x14ac:dyDescent="0.2">
      <c r="A172" s="2"/>
      <c r="B172" s="79">
        <f t="shared" si="123"/>
        <v>171</v>
      </c>
      <c r="C172" s="71">
        <f t="shared" si="122"/>
        <v>172</v>
      </c>
      <c r="D172" s="71">
        <f t="shared" si="91"/>
        <v>171</v>
      </c>
      <c r="E172" s="57">
        <v>0</v>
      </c>
      <c r="F172" s="57" t="s">
        <v>101</v>
      </c>
      <c r="G172" s="118">
        <f t="array" ref="G172">SUM(IF(Data!$B$7:$B$669&gt;='1'!B172,IF(Data!$B$7:$B$669&lt;'1'!C172,IF(Data!$D$7:$D$669&gt;0,1))))</f>
        <v>3</v>
      </c>
      <c r="H172" s="120">
        <f t="array" ref="H172">SUM(IF(Data!$B$7:$B$669&gt;='1'!B172,IF(Data!$B$7:$B$669&lt;'1'!C172,IF(Data!$D$7:$D$669&gt;0,Data!$F$7:$F$669))))/3</f>
        <v>1.6666666666666667</v>
      </c>
      <c r="I172" s="137">
        <f t="array" ref="I172">SUM(IF(Data!$B$7:$B$669&gt;='1'!$B172,IF(Data!$B$7:$B$669&lt;'1'!$C172,IF(Data!$D$7:$D$669&gt;0,Data!H$7:H$669))))/'1'!$G172</f>
        <v>1</v>
      </c>
      <c r="J172" s="74">
        <f t="array" ref="J172">SUM(IF(Data!$B$7:$B$669&gt;='1'!$B172,IF(Data!$B$7:$B$669&lt;'1'!$C172,IF(Data!$D$7:$D$669&gt;0,Data!I$7:I$669))))/'1'!$G172</f>
        <v>1</v>
      </c>
      <c r="K172" s="74">
        <f t="array" ref="K172">SUM(IF(Data!$B$7:$B$669&gt;='1'!$B172,IF(Data!$B$7:$B$669&lt;'1'!$C172,IF(Data!$D$7:$D$669&gt;0,Data!J$7:J$669))))/'1'!$G172</f>
        <v>0.67966666666666675</v>
      </c>
      <c r="L172" s="74">
        <f t="array" ref="L172">SUM(IF(Data!$B$7:$B$669&gt;='1'!$B172,IF(Data!$B$7:$B$669&lt;'1'!$C172,IF(Data!$D$7:$D$669&gt;0,Data!K$7:K$669))))/'1'!$G172</f>
        <v>0.67333333333333334</v>
      </c>
      <c r="M172" s="74">
        <f t="array" ref="M172">SUM(IF(Data!$B$7:$B$669&gt;='1'!$B172,IF(Data!$B$7:$B$669&lt;'1'!$C172,IF(Data!$D$7:$D$669&gt;0,Data!L$7:L$669))))/'1'!$G172</f>
        <v>0.67200000000000004</v>
      </c>
      <c r="N172" s="74">
        <f t="array" ref="N172">SUM(IF(Data!$B$7:$B$669&gt;='1'!$B172,IF(Data!$B$7:$B$669&lt;'1'!$C172,IF(Data!$D$7:$D$669&gt;0,Data!M$7:M$669))))/'1'!$G172</f>
        <v>0.67200000000000004</v>
      </c>
      <c r="O172" s="74">
        <f t="array" ref="O172">SUM(IF(Data!$B$7:$B$669&gt;='1'!$B172,IF(Data!$B$7:$B$669&lt;'1'!$C172,IF(Data!$D$7:$D$669&gt;0,Data!N$7:N$669))))/'1'!$G172</f>
        <v>0.67200000000000004</v>
      </c>
      <c r="P172" s="74">
        <f t="array" ref="P172">SUM(IF(Data!$B$7:$B$669&gt;='1'!$B172,IF(Data!$B$7:$B$669&lt;'1'!$C172,IF(Data!$D$7:$D$669&gt;0,Data!O$7:O$669))))/'1'!$G172</f>
        <v>0.67166666666666675</v>
      </c>
      <c r="Q172" s="74">
        <f t="array" ref="Q172">SUM(IF(Data!$B$7:$B$669&gt;='1'!$B172,IF(Data!$B$7:$B$669&lt;'1'!$C172,IF(Data!$D$7:$D$669&gt;0,Data!P$7:P$669))))/'1'!$G172</f>
        <v>0.66866666666666674</v>
      </c>
      <c r="R172" s="74">
        <f t="array" ref="R172">SUM(IF(Data!$B$7:$B$669&gt;='1'!$B172,IF(Data!$B$7:$B$669&lt;'1'!$C172,IF(Data!$D$7:$D$669&gt;0,Data!Q$7:Q$669))))/'1'!$G172</f>
        <v>0.66200000000000003</v>
      </c>
      <c r="S172" s="74">
        <f t="array" ref="S172">SUM(IF(Data!$B$7:$B$669&gt;='1'!$B172,IF(Data!$B$7:$B$669&lt;'1'!$C172,IF(Data!$D$7:$D$669&gt;0,Data!R$7:R$669))))/'1'!$G172</f>
        <v>0.65099999999999991</v>
      </c>
      <c r="T172" s="74">
        <f t="array" ref="T172">SUM(IF(Data!$B$7:$B$669&gt;='1'!$B172,IF(Data!$B$7:$B$669&lt;'1'!$C172,IF(Data!$D$7:$D$669&gt;0,Data!S$7:S$669))))/'1'!$G172</f>
        <v>0.63936831982056275</v>
      </c>
      <c r="U172" s="74">
        <f t="array" ref="U172">SUM(IF(Data!$B$7:$B$669&gt;='1'!$B172,IF(Data!$B$7:$B$669&lt;'1'!$C172,IF(Data!$D$7:$D$669&gt;0,Data!T$7:T$669))))/'1'!$G172</f>
        <v>0.629</v>
      </c>
      <c r="V172" s="74">
        <f t="array" ref="V172">SUM(IF(Data!$B$7:$B$669&gt;='1'!$B172,IF(Data!$B$7:$B$669&lt;'1'!$C172,IF(Data!$D$7:$D$669&gt;0,Data!U$7:U$669))))/'1'!$G172</f>
        <v>0.59399999999999997</v>
      </c>
      <c r="W172" s="74">
        <f t="array" ref="W172">SUM(IF(Data!$B$7:$B$669&gt;='1'!$B172,IF(Data!$B$7:$B$669&lt;'1'!$C172,IF(Data!$D$7:$D$669&gt;0,Data!V$7:V$669))))/'1'!$G172</f>
        <v>0.53033333333333343</v>
      </c>
      <c r="X172" s="74">
        <f t="array" ref="X172">SUM(IF(Data!$B$7:$B$669&gt;='1'!$B172,IF(Data!$B$7:$B$669&lt;'1'!$C172,IF(Data!$D$7:$D$669&gt;0,Data!W$7:W$669))))/'1'!$G172</f>
        <v>0.35666666666666663</v>
      </c>
      <c r="Y172" s="74">
        <f t="array" ref="Y172">SUM(IF(Data!$B$7:$B$669&gt;='1'!$B172,IF(Data!$B$7:$B$669&lt;'1'!$C172,IF(Data!$D$7:$D$669&gt;0,Data!X$7:X$669))))/'1'!$G172</f>
        <v>0.16966666666666666</v>
      </c>
      <c r="Z172" s="74">
        <f t="array" ref="Z172">SUM(IF(Data!$B$7:$B$669&gt;='1'!$B172,IF(Data!$B$7:$B$669&lt;'1'!$C172,IF(Data!$D$7:$D$669&gt;0,Data!Y$7:Y$669))))/'1'!$G172</f>
        <v>4.6000000000000006E-2</v>
      </c>
      <c r="AA172" s="74">
        <f t="array" ref="AA172">SUM(IF(Data!$B$7:$B$669&gt;='1'!$B172,IF(Data!$B$7:$B$669&lt;'1'!$C172,IF(Data!$D$7:$D$669&gt;0,Data!Z$7:Z$669))))/'1'!$G172</f>
        <v>2.2666666666666668E-2</v>
      </c>
      <c r="AB172" s="74">
        <f t="array" ref="AB172">SUM(IF(Data!$B$7:$B$669&gt;='1'!$B172,IF(Data!$B$7:$B$669&lt;'1'!$C172,IF(Data!$D$7:$D$669&gt;0,Data!AA$7:AA$669))))/'1'!$G172</f>
        <v>1.7333333333333336E-2</v>
      </c>
      <c r="AC172" s="74">
        <f t="array" ref="AC172">SUM(IF(Data!$B$7:$B$669&gt;='1'!$B172,IF(Data!$B$7:$B$669&lt;'1'!$C172,IF(Data!$D$7:$D$669&gt;0,Data!AB$7:AB$669))))/'1'!$G172</f>
        <v>1.3333333333333334E-2</v>
      </c>
      <c r="AD172" s="74">
        <f t="array" ref="AD172">SUM(IF(Data!$B$7:$B$669&gt;='1'!$B172,IF(Data!$B$7:$B$669&lt;'1'!$C172,IF(Data!$D$7:$D$669&gt;0,Data!AC$7:AC$669))))/'1'!$G172</f>
        <v>1.1613734850587457E-2</v>
      </c>
      <c r="AE172" s="75">
        <f t="array" ref="AE172">SUM(IF(Data!$B$7:$B$669&gt;='1'!$B172,IF(Data!$B$7:$B$669&lt;'1'!$C172,IF(Data!$D$7:$D$669&gt;0,Data!AD$7:AD$669))))/'1'!$G172</f>
        <v>0</v>
      </c>
      <c r="AF172" s="131">
        <f t="shared" si="92"/>
        <v>0</v>
      </c>
      <c r="AG172" s="123">
        <f t="shared" si="93"/>
        <v>0.32033333333333325</v>
      </c>
      <c r="AH172" s="123">
        <f t="shared" si="94"/>
        <v>6.333333333333413E-3</v>
      </c>
      <c r="AI172" s="123">
        <f t="shared" si="95"/>
        <v>1.3333333333332975E-3</v>
      </c>
      <c r="AJ172" s="123">
        <f t="shared" si="96"/>
        <v>0</v>
      </c>
      <c r="AK172" s="123">
        <f t="shared" si="97"/>
        <v>0</v>
      </c>
      <c r="AL172" s="123">
        <f t="shared" si="98"/>
        <v>3.3333333333329662E-4</v>
      </c>
      <c r="AM172" s="123">
        <f t="shared" si="99"/>
        <v>3.0000000000000027E-3</v>
      </c>
      <c r="AN172" s="123">
        <f t="shared" si="100"/>
        <v>6.6666666666667096E-3</v>
      </c>
      <c r="AO172" s="123">
        <f t="shared" si="101"/>
        <v>1.1000000000000121E-2</v>
      </c>
      <c r="AP172" s="123">
        <f t="shared" si="102"/>
        <v>1.1631680179437165E-2</v>
      </c>
      <c r="AQ172" s="123">
        <f t="shared" si="103"/>
        <v>1.0368319820562744E-2</v>
      </c>
      <c r="AR172" s="123">
        <f t="shared" si="104"/>
        <v>3.5000000000000031E-2</v>
      </c>
      <c r="AS172" s="123">
        <f t="shared" si="105"/>
        <v>6.3666666666666538E-2</v>
      </c>
      <c r="AT172" s="123">
        <f t="shared" si="106"/>
        <v>0.1736666666666668</v>
      </c>
      <c r="AU172" s="123">
        <f t="shared" si="107"/>
        <v>0.18699999999999997</v>
      </c>
      <c r="AV172" s="123">
        <f t="shared" si="108"/>
        <v>0.12366666666666665</v>
      </c>
      <c r="AW172" s="123">
        <f t="shared" si="109"/>
        <v>2.3333333333333338E-2</v>
      </c>
      <c r="AX172" s="123">
        <f t="shared" si="110"/>
        <v>5.3333333333333323E-3</v>
      </c>
      <c r="AY172" s="123">
        <f t="shared" si="111"/>
        <v>4.0000000000000018E-3</v>
      </c>
      <c r="AZ172" s="123">
        <f t="shared" si="112"/>
        <v>1.7195984827458773E-3</v>
      </c>
      <c r="BA172" s="132">
        <f t="shared" si="113"/>
        <v>1.1613734850587457E-2</v>
      </c>
      <c r="BB172" s="74">
        <f t="shared" si="114"/>
        <v>0</v>
      </c>
      <c r="BC172" s="74">
        <f t="shared" si="115"/>
        <v>0.36063168017943725</v>
      </c>
      <c r="BD172" s="74">
        <f t="shared" si="116"/>
        <v>0.62775458496997527</v>
      </c>
      <c r="BE172" s="74">
        <f t="shared" si="117"/>
        <v>1.1613734850587457E-2</v>
      </c>
      <c r="BF172" s="74">
        <f t="shared" si="118"/>
        <v>2.4861322045622258</v>
      </c>
      <c r="BG172" s="74">
        <f t="shared" si="119"/>
        <v>38.117029034023773</v>
      </c>
      <c r="BH172" s="74">
        <f t="shared" si="120"/>
        <v>0.57255203747166872</v>
      </c>
      <c r="BI172" s="77">
        <f t="array" ref="BI172">10^ (LOG(INDEX($I$6:$AE$6,MATCH(BI$6/100,$I172:$AE172,-1)))-(INDEX($I172:$AE172,MATCH(BI$6/100,$I172:$AE172,-1))-BI$6/100)/(INDEX($I172:$AE172,MATCH(BI$6/100,$I172:$AE172,-1))-INDEX($I172:$AE172,MATCH(BI$6/100,$I172:$AE172,-1)+1))*(LOG(INDEX($I$6:$AE$6,MATCH(BI$6/100,$I172:$AE172,-1)))-LOG(INDEX($I$6:$AE$6,MATCH(BI$6/100,$I172:$AE172,-1)+1))))</f>
        <v>0.34747949689967506</v>
      </c>
      <c r="BJ172" s="77">
        <f t="array" ref="BJ172">10^ (LOG(INDEX($I$6:$AE$6,MATCH(BJ$6/100,$I172:$AE172,-1)))-(INDEX($I172:$AE172,MATCH(BJ$6/100,$I172:$AE172,-1))-BJ$6/100)/(INDEX($I172:$AE172,MATCH(BJ$6/100,$I172:$AE172,-1))-INDEX($I172:$AE172,MATCH(BJ$6/100,$I172:$AE172,-1)+1))*(LOG(INDEX($I$6:$AE$6,MATCH(BJ$6/100,$I172:$AE172,-1)))-LOG(INDEX($I$6:$AE$6,MATCH(BJ$6/100,$I172:$AE172,-1)+1))))</f>
        <v>0.40909755441731216</v>
      </c>
      <c r="BK172" s="77">
        <f t="array" ref="BK172">10^ (LOG(INDEX($I$6:$AE$6,MATCH(BK$6/100,$I172:$AE172,-1)))-(INDEX($I172:$AE172,MATCH(BK$6/100,$I172:$AE172,-1))-BK$6/100)/(INDEX($I172:$AE172,MATCH(BK$6/100,$I172:$AE172,-1))-INDEX($I172:$AE172,MATCH(BK$6/100,$I172:$AE172,-1)+1))*(LOG(INDEX($I$6:$AE$6,MATCH(BK$6/100,$I172:$AE172,-1)))-LOG(INDEX($I$6:$AE$6,MATCH(BK$6/100,$I172:$AE172,-1)+1))))</f>
        <v>0.48954613501889593</v>
      </c>
      <c r="BL172" s="77">
        <f t="array" ref="BL172">10^ (LOG(INDEX($I$6:$AE$6,MATCH(BL$6/100,$I172:$AE172,-1)))-(INDEX($I172:$AE172,MATCH(BL$6/100,$I172:$AE172,-1))-BL$6/100)/(INDEX($I172:$AE172,MATCH(BL$6/100,$I172:$AE172,-1))-INDEX($I172:$AE172,MATCH(BL$6/100,$I172:$AE172,-1)+1))*(LOG(INDEX($I$6:$AE$6,MATCH(BL$6/100,$I172:$AE172,-1)))-LOG(INDEX($I$6:$AE$6,MATCH(BL$6/100,$I172:$AE172,-1)+1))))</f>
        <v>0.5924188910762157</v>
      </c>
      <c r="BM172" s="77">
        <f t="array" ref="BM172">10^ (LOG(INDEX($I$6:$AE$6,MATCH(BM$6/100,$I172:$AE172,-1)))-(INDEX($I172:$AE172,MATCH(BM$6/100,$I172:$AE172,-1))-BM$6/100)/(INDEX($I172:$AE172,MATCH(BM$6/100,$I172:$AE172,-1))-INDEX($I172:$AE172,MATCH(BM$6/100,$I172:$AE172,-1)+1))*(LOG(INDEX($I$6:$AE$6,MATCH(BM$6/100,$I172:$AE172,-1)))-LOG(INDEX($I$6:$AE$6,MATCH(BM$6/100,$I172:$AE172,-1)+1))))</f>
        <v>0.79983037313049143</v>
      </c>
      <c r="BN172" s="77">
        <f t="array" ref="BN172">10^ (LOG(INDEX($I$6:$AE$6,MATCH(BN$6/100,$I172:$AE172,-1)))-(INDEX($I172:$AE172,MATCH(BN$6/100,$I172:$AE172,-1))-BN$6/100)/(INDEX($I172:$AE172,MATCH(BN$6/100,$I172:$AE172,-1))-INDEX($I172:$AE172,MATCH(BN$6/100,$I172:$AE172,-1)+1))*(LOG(INDEX($I$6:$AE$6,MATCH(BN$6/100,$I172:$AE172,-1)))-LOG(INDEX($I$6:$AE$6,MATCH(BN$6/100,$I172:$AE172,-1)+1))))</f>
        <v>2.3626743339116878</v>
      </c>
      <c r="BO172" s="77">
        <f t="array" ref="BO172">10^ (LOG(INDEX($I$6:$AE$6,MATCH(BO$6/100,$I172:$AE172,-1)))-(INDEX($I172:$AE172,MATCH(BO$6/100,$I172:$AE172,-1))-BO$6/100)/(INDEX($I172:$AE172,MATCH(BO$6/100,$I172:$AE172,-1))-INDEX($I172:$AE172,MATCH(BO$6/100,$I172:$AE172,-1)+1))*(LOG(INDEX($I$6:$AE$6,MATCH(BO$6/100,$I172:$AE172,-1)))-LOG(INDEX($I$6:$AE$6,MATCH(BO$6/100,$I172:$AE172,-1)+1))))</f>
        <v>43.417243955554397</v>
      </c>
      <c r="BP172" s="77">
        <f t="array" ref="BP172">10^ (LOG(INDEX($I$6:$AE$6,MATCH(BP$6/100,$I172:$AE172,-1)))-(INDEX($I172:$AE172,MATCH(BP$6/100,$I172:$AE172,-1))-BP$6/100)/(INDEX($I172:$AE172,MATCH(BP$6/100,$I172:$AE172,-1))-INDEX($I172:$AE172,MATCH(BP$6/100,$I172:$AE172,-1)+1))*(LOG(INDEX($I$6:$AE$6,MATCH(BP$6/100,$I172:$AE172,-1)))-LOG(INDEX($I$6:$AE$6,MATCH(BP$6/100,$I172:$AE172,-1)+1))))</f>
        <v>49.643962508013509</v>
      </c>
      <c r="BQ172" s="78">
        <f t="array" ref="BQ172">10^ (LOG(INDEX($I$6:$AE$6,MATCH(BQ$6/100,$I172:$AE172,-1)))-(INDEX($I172:$AE172,MATCH(BQ$6/100,$I172:$AE172,-1))-BQ$6/100)/(INDEX($I172:$AE172,MATCH(BQ$6/100,$I172:$AE172,-1))-INDEX($I172:$AE172,MATCH(BQ$6/100,$I172:$AE172,-1)+1))*(LOG(INDEX($I$6:$AE$6,MATCH(BQ$6/100,$I172:$AE172,-1)))-LOG(INDEX($I$6:$AE$6,MATCH(BQ$6/100,$I172:$AE172,-1)+1))))</f>
        <v>54.283673589064939</v>
      </c>
    </row>
    <row r="173" spans="1:69" x14ac:dyDescent="0.2">
      <c r="A173" s="2"/>
      <c r="B173" s="79">
        <f t="shared" si="123"/>
        <v>172</v>
      </c>
      <c r="C173" s="71">
        <f t="shared" si="122"/>
        <v>173</v>
      </c>
      <c r="D173" s="71">
        <f t="shared" si="91"/>
        <v>172</v>
      </c>
      <c r="E173" s="57">
        <v>0</v>
      </c>
      <c r="F173" s="57" t="s">
        <v>101</v>
      </c>
      <c r="G173" s="118">
        <f t="array" ref="G173">SUM(IF(Data!$B$7:$B$669&gt;='1'!B173,IF(Data!$B$7:$B$669&lt;'1'!C173,IF(Data!$D$7:$D$669&gt;0,1))))</f>
        <v>0</v>
      </c>
      <c r="H173" s="120">
        <f t="array" ref="H173">SUM(IF(Data!$B$7:$B$669&gt;='1'!B173,IF(Data!$B$7:$B$669&lt;'1'!C173,IF(Data!$D$7:$D$669&gt;0,Data!$F$7:$F$669))))/3</f>
        <v>0</v>
      </c>
      <c r="I173" s="137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5"/>
      <c r="AF173" s="131"/>
      <c r="AG173" s="123"/>
      <c r="AH173" s="123"/>
      <c r="AI173" s="123"/>
      <c r="AJ173" s="123"/>
      <c r="AK173" s="123"/>
      <c r="AL173" s="123"/>
      <c r="AM173" s="123"/>
      <c r="AN173" s="123"/>
      <c r="AO173" s="123"/>
      <c r="AP173" s="123"/>
      <c r="AQ173" s="123"/>
      <c r="AR173" s="123"/>
      <c r="AS173" s="123"/>
      <c r="AT173" s="123"/>
      <c r="AU173" s="123"/>
      <c r="AV173" s="123"/>
      <c r="AW173" s="123"/>
      <c r="AX173" s="123"/>
      <c r="AY173" s="123"/>
      <c r="AZ173" s="123"/>
      <c r="BA173" s="132"/>
      <c r="BB173" s="74"/>
      <c r="BC173" s="74"/>
      <c r="BD173" s="74"/>
      <c r="BE173" s="74"/>
      <c r="BF173" s="74"/>
      <c r="BG173" s="74"/>
      <c r="BH173" s="74"/>
      <c r="BI173" s="77"/>
      <c r="BJ173" s="77"/>
      <c r="BK173" s="77"/>
      <c r="BL173" s="77"/>
      <c r="BM173" s="77"/>
      <c r="BN173" s="77"/>
      <c r="BO173" s="77"/>
      <c r="BP173" s="77"/>
      <c r="BQ173" s="78"/>
    </row>
    <row r="174" spans="1:69" x14ac:dyDescent="0.2">
      <c r="A174" s="2"/>
      <c r="B174" s="79">
        <f t="shared" si="123"/>
        <v>173</v>
      </c>
      <c r="C174" s="71">
        <f t="shared" si="122"/>
        <v>174</v>
      </c>
      <c r="D174" s="71">
        <f t="shared" si="91"/>
        <v>173</v>
      </c>
      <c r="E174" s="57">
        <v>0</v>
      </c>
      <c r="F174" s="57" t="s">
        <v>101</v>
      </c>
      <c r="G174" s="118">
        <f t="array" ref="G174">SUM(IF(Data!$B$7:$B$669&gt;='1'!B174,IF(Data!$B$7:$B$669&lt;'1'!C174,IF(Data!$D$7:$D$669&gt;0,1))))</f>
        <v>3</v>
      </c>
      <c r="H174" s="120">
        <f t="array" ref="H174">SUM(IF(Data!$B$7:$B$669&gt;='1'!B174,IF(Data!$B$7:$B$669&lt;'1'!C174,IF(Data!$D$7:$D$669&gt;0,Data!$F$7:$F$669))))/3</f>
        <v>2</v>
      </c>
      <c r="I174" s="137">
        <f t="array" ref="I174">SUM(IF(Data!$B$7:$B$669&gt;='1'!$B174,IF(Data!$B$7:$B$669&lt;'1'!$C174,IF(Data!$D$7:$D$669&gt;0,Data!H$7:H$669))))/'1'!$G174</f>
        <v>1</v>
      </c>
      <c r="J174" s="74">
        <f t="array" ref="J174">SUM(IF(Data!$B$7:$B$669&gt;='1'!$B174,IF(Data!$B$7:$B$669&lt;'1'!$C174,IF(Data!$D$7:$D$669&gt;0,Data!I$7:I$669))))/'1'!$G174</f>
        <v>1</v>
      </c>
      <c r="K174" s="74">
        <f t="array" ref="K174">SUM(IF(Data!$B$7:$B$669&gt;='1'!$B174,IF(Data!$B$7:$B$669&lt;'1'!$C174,IF(Data!$D$7:$D$669&gt;0,Data!J$7:J$669))))/'1'!$G174</f>
        <v>1</v>
      </c>
      <c r="L174" s="74">
        <f t="array" ref="L174">SUM(IF(Data!$B$7:$B$669&gt;='1'!$B174,IF(Data!$B$7:$B$669&lt;'1'!$C174,IF(Data!$D$7:$D$669&gt;0,Data!K$7:K$669))))/'1'!$G174</f>
        <v>1</v>
      </c>
      <c r="M174" s="74">
        <f t="array" ref="M174">SUM(IF(Data!$B$7:$B$669&gt;='1'!$B174,IF(Data!$B$7:$B$669&lt;'1'!$C174,IF(Data!$D$7:$D$669&gt;0,Data!L$7:L$669))))/'1'!$G174</f>
        <v>1</v>
      </c>
      <c r="N174" s="74">
        <f t="array" ref="N174">SUM(IF(Data!$B$7:$B$669&gt;='1'!$B174,IF(Data!$B$7:$B$669&lt;'1'!$C174,IF(Data!$D$7:$D$669&gt;0,Data!M$7:M$669))))/'1'!$G174</f>
        <v>0.99733333333333329</v>
      </c>
      <c r="O174" s="74">
        <f t="array" ref="O174">SUM(IF(Data!$B$7:$B$669&gt;='1'!$B174,IF(Data!$B$7:$B$669&lt;'1'!$C174,IF(Data!$D$7:$D$669&gt;0,Data!N$7:N$669))))/'1'!$G174</f>
        <v>0.9916666666666667</v>
      </c>
      <c r="P174" s="74">
        <f t="array" ref="P174">SUM(IF(Data!$B$7:$B$669&gt;='1'!$B174,IF(Data!$B$7:$B$669&lt;'1'!$C174,IF(Data!$D$7:$D$669&gt;0,Data!O$7:O$669))))/'1'!$G174</f>
        <v>0.97833333333333339</v>
      </c>
      <c r="Q174" s="74">
        <f t="array" ref="Q174">SUM(IF(Data!$B$7:$B$669&gt;='1'!$B174,IF(Data!$B$7:$B$669&lt;'1'!$C174,IF(Data!$D$7:$D$669&gt;0,Data!P$7:P$669))))/'1'!$G174</f>
        <v>0.96</v>
      </c>
      <c r="R174" s="74">
        <f t="array" ref="R174">SUM(IF(Data!$B$7:$B$669&gt;='1'!$B174,IF(Data!$B$7:$B$669&lt;'1'!$C174,IF(Data!$D$7:$D$669&gt;0,Data!Q$7:Q$669))))/'1'!$G174</f>
        <v>0.93699999999999994</v>
      </c>
      <c r="S174" s="74">
        <f t="array" ref="S174">SUM(IF(Data!$B$7:$B$669&gt;='1'!$B174,IF(Data!$B$7:$B$669&lt;'1'!$C174,IF(Data!$D$7:$D$669&gt;0,Data!R$7:R$669))))/'1'!$G174</f>
        <v>0.91066666666666674</v>
      </c>
      <c r="T174" s="74">
        <f t="array" ref="T174">SUM(IF(Data!$B$7:$B$669&gt;='1'!$B174,IF(Data!$B$7:$B$669&lt;'1'!$C174,IF(Data!$D$7:$D$669&gt;0,Data!S$7:S$669))))/'1'!$G174</f>
        <v>0.8896943948279844</v>
      </c>
      <c r="U174" s="74">
        <f t="array" ref="U174">SUM(IF(Data!$B$7:$B$669&gt;='1'!$B174,IF(Data!$B$7:$B$669&lt;'1'!$C174,IF(Data!$D$7:$D$669&gt;0,Data!T$7:T$669))))/'1'!$G174</f>
        <v>0.871</v>
      </c>
      <c r="V174" s="74">
        <f t="array" ref="V174">SUM(IF(Data!$B$7:$B$669&gt;='1'!$B174,IF(Data!$B$7:$B$669&lt;'1'!$C174,IF(Data!$D$7:$D$669&gt;0,Data!U$7:U$669))))/'1'!$G174</f>
        <v>0.81533333333333335</v>
      </c>
      <c r="W174" s="74">
        <f t="array" ref="W174">SUM(IF(Data!$B$7:$B$669&gt;='1'!$B174,IF(Data!$B$7:$B$669&lt;'1'!$C174,IF(Data!$D$7:$D$669&gt;0,Data!V$7:V$669))))/'1'!$G174</f>
        <v>0.73333333333333339</v>
      </c>
      <c r="X174" s="74">
        <f t="array" ref="X174">SUM(IF(Data!$B$7:$B$669&gt;='1'!$B174,IF(Data!$B$7:$B$669&lt;'1'!$C174,IF(Data!$D$7:$D$669&gt;0,Data!W$7:W$669))))/'1'!$G174</f>
        <v>0.53933333333333333</v>
      </c>
      <c r="Y174" s="74">
        <f t="array" ref="Y174">SUM(IF(Data!$B$7:$B$669&gt;='1'!$B174,IF(Data!$B$7:$B$669&lt;'1'!$C174,IF(Data!$D$7:$D$669&gt;0,Data!X$7:X$669))))/'1'!$G174</f>
        <v>0.21</v>
      </c>
      <c r="Z174" s="74">
        <f t="array" ref="Z174">SUM(IF(Data!$B$7:$B$669&gt;='1'!$B174,IF(Data!$B$7:$B$669&lt;'1'!$C174,IF(Data!$D$7:$D$669&gt;0,Data!Y$7:Y$669))))/'1'!$G174</f>
        <v>5.6000000000000001E-2</v>
      </c>
      <c r="AA174" s="74">
        <f t="array" ref="AA174">SUM(IF(Data!$B$7:$B$669&gt;='1'!$B174,IF(Data!$B$7:$B$669&lt;'1'!$C174,IF(Data!$D$7:$D$669&gt;0,Data!Z$7:Z$669))))/'1'!$G174</f>
        <v>2.6333333333333334E-2</v>
      </c>
      <c r="AB174" s="74">
        <f t="array" ref="AB174">SUM(IF(Data!$B$7:$B$669&gt;='1'!$B174,IF(Data!$B$7:$B$669&lt;'1'!$C174,IF(Data!$D$7:$D$669&gt;0,Data!AA$7:AA$669))))/'1'!$G174</f>
        <v>1.9E-2</v>
      </c>
      <c r="AC174" s="74">
        <f t="array" ref="AC174">SUM(IF(Data!$B$7:$B$669&gt;='1'!$B174,IF(Data!$B$7:$B$669&lt;'1'!$C174,IF(Data!$D$7:$D$669&gt;0,Data!AB$7:AB$669))))/'1'!$G174</f>
        <v>1.3333333333333334E-2</v>
      </c>
      <c r="AD174" s="74">
        <f t="array" ref="AD174">SUM(IF(Data!$B$7:$B$669&gt;='1'!$B174,IF(Data!$B$7:$B$669&lt;'1'!$C174,IF(Data!$D$7:$D$669&gt;0,Data!AC$7:AC$669))))/'1'!$G174</f>
        <v>1.161373485058746E-2</v>
      </c>
      <c r="AE174" s="75">
        <f t="array" ref="AE174">SUM(IF(Data!$B$7:$B$669&gt;='1'!$B174,IF(Data!$B$7:$B$669&lt;'1'!$C174,IF(Data!$D$7:$D$669&gt;0,Data!AD$7:AD$669))))/'1'!$G174</f>
        <v>0</v>
      </c>
      <c r="AF174" s="131">
        <f t="shared" si="92"/>
        <v>0</v>
      </c>
      <c r="AG174" s="123">
        <f t="shared" si="93"/>
        <v>0</v>
      </c>
      <c r="AH174" s="123">
        <f t="shared" si="94"/>
        <v>0</v>
      </c>
      <c r="AI174" s="123">
        <f t="shared" si="95"/>
        <v>0</v>
      </c>
      <c r="AJ174" s="123">
        <f t="shared" si="96"/>
        <v>2.666666666666706E-3</v>
      </c>
      <c r="AK174" s="123">
        <f t="shared" si="97"/>
        <v>5.6666666666665977E-3</v>
      </c>
      <c r="AL174" s="123">
        <f t="shared" si="98"/>
        <v>1.3333333333333308E-2</v>
      </c>
      <c r="AM174" s="123">
        <f t="shared" si="99"/>
        <v>1.8333333333333424E-2</v>
      </c>
      <c r="AN174" s="123">
        <f t="shared" si="100"/>
        <v>2.300000000000002E-2</v>
      </c>
      <c r="AO174" s="123">
        <f t="shared" si="101"/>
        <v>2.6333333333333209E-2</v>
      </c>
      <c r="AP174" s="123">
        <f t="shared" si="102"/>
        <v>2.0972271838682333E-2</v>
      </c>
      <c r="AQ174" s="123">
        <f t="shared" si="103"/>
        <v>1.8694394827984406E-2</v>
      </c>
      <c r="AR174" s="123">
        <f t="shared" si="104"/>
        <v>5.5666666666666642E-2</v>
      </c>
      <c r="AS174" s="123">
        <f t="shared" si="105"/>
        <v>8.1999999999999962E-2</v>
      </c>
      <c r="AT174" s="123">
        <f t="shared" si="106"/>
        <v>0.19400000000000006</v>
      </c>
      <c r="AU174" s="123">
        <f t="shared" si="107"/>
        <v>0.32933333333333337</v>
      </c>
      <c r="AV174" s="123">
        <f t="shared" si="108"/>
        <v>0.154</v>
      </c>
      <c r="AW174" s="123">
        <f t="shared" si="109"/>
        <v>2.9666666666666668E-2</v>
      </c>
      <c r="AX174" s="123">
        <f t="shared" si="110"/>
        <v>7.3333333333333341E-3</v>
      </c>
      <c r="AY174" s="123">
        <f t="shared" si="111"/>
        <v>5.6666666666666653E-3</v>
      </c>
      <c r="AZ174" s="123">
        <f t="shared" si="112"/>
        <v>1.7195984827458738E-3</v>
      </c>
      <c r="BA174" s="132">
        <f t="shared" si="113"/>
        <v>1.161373485058746E-2</v>
      </c>
      <c r="BB174" s="74">
        <f t="shared" si="114"/>
        <v>0</v>
      </c>
      <c r="BC174" s="74">
        <f t="shared" si="115"/>
        <v>0.1103056051720156</v>
      </c>
      <c r="BD174" s="74">
        <f t="shared" si="116"/>
        <v>0.87808065997739693</v>
      </c>
      <c r="BE174" s="74">
        <f t="shared" si="117"/>
        <v>1.161373485058746E-2</v>
      </c>
      <c r="BF174" s="74">
        <f t="shared" si="118"/>
        <v>0.68083846029315842</v>
      </c>
      <c r="BG174" s="74">
        <f t="shared" si="119"/>
        <v>4.156952180579907</v>
      </c>
      <c r="BH174" s="74">
        <f t="shared" si="120"/>
        <v>0.57269071446246167</v>
      </c>
      <c r="BI174" s="77">
        <f t="array" ref="BI174">10^ (LOG(INDEX($I$6:$AE$6,MATCH(BI$6/100,$I174:$AE174,-1)))-(INDEX($I174:$AE174,MATCH(BI$6/100,$I174:$AE174,-1))-BI$6/100)/(INDEX($I174:$AE174,MATCH(BI$6/100,$I174:$AE174,-1))-INDEX($I174:$AE174,MATCH(BI$6/100,$I174:$AE174,-1)+1))*(LOG(INDEX($I$6:$AE$6,MATCH(BI$6/100,$I174:$AE174,-1)))-LOG(INDEX($I$6:$AE$6,MATCH(BI$6/100,$I174:$AE174,-1)+1))))</f>
        <v>0.33027227809627363</v>
      </c>
      <c r="BJ174" s="77">
        <f t="array" ref="BJ174">10^ (LOG(INDEX($I$6:$AE$6,MATCH(BJ$6/100,$I174:$AE174,-1)))-(INDEX($I174:$AE174,MATCH(BJ$6/100,$I174:$AE174,-1))-BJ$6/100)/(INDEX($I174:$AE174,MATCH(BJ$6/100,$I174:$AE174,-1))-INDEX($I174:$AE174,MATCH(BJ$6/100,$I174:$AE174,-1)+1))*(LOG(INDEX($I$6:$AE$6,MATCH(BJ$6/100,$I174:$AE174,-1)))-LOG(INDEX($I$6:$AE$6,MATCH(BJ$6/100,$I174:$AE174,-1)+1))))</f>
        <v>0.37653480201851691</v>
      </c>
      <c r="BK174" s="77">
        <f t="array" ref="BK174">10^ (LOG(INDEX($I$6:$AE$6,MATCH(BK$6/100,$I174:$AE174,-1)))-(INDEX($I174:$AE174,MATCH(BK$6/100,$I174:$AE174,-1))-BK$6/100)/(INDEX($I174:$AE174,MATCH(BK$6/100,$I174:$AE174,-1))-INDEX($I174:$AE174,MATCH(BK$6/100,$I174:$AE174,-1)+1))*(LOG(INDEX($I$6:$AE$6,MATCH(BK$6/100,$I174:$AE174,-1)))-LOG(INDEX($I$6:$AE$6,MATCH(BK$6/100,$I174:$AE174,-1)+1))))</f>
        <v>0.43859461344919271</v>
      </c>
      <c r="BL174" s="77">
        <f t="array" ref="BL174">10^ (LOG(INDEX($I$6:$AE$6,MATCH(BL$6/100,$I174:$AE174,-1)))-(INDEX($I174:$AE174,MATCH(BL$6/100,$I174:$AE174,-1))-BL$6/100)/(INDEX($I174:$AE174,MATCH(BL$6/100,$I174:$AE174,-1))-INDEX($I174:$AE174,MATCH(BL$6/100,$I174:$AE174,-1)+1))*(LOG(INDEX($I$6:$AE$6,MATCH(BL$6/100,$I174:$AE174,-1)))-LOG(INDEX($I$6:$AE$6,MATCH(BL$6/100,$I174:$AE174,-1)+1))))</f>
        <v>0.48876297739123525</v>
      </c>
      <c r="BM174" s="77">
        <f t="array" ref="BM174">10^ (LOG(INDEX($I$6:$AE$6,MATCH(BM$6/100,$I174:$AE174,-1)))-(INDEX($I174:$AE174,MATCH(BM$6/100,$I174:$AE174,-1))-BM$6/100)/(INDEX($I174:$AE174,MATCH(BM$6/100,$I174:$AE174,-1))-INDEX($I174:$AE174,MATCH(BM$6/100,$I174:$AE174,-1)+1))*(LOG(INDEX($I$6:$AE$6,MATCH(BM$6/100,$I174:$AE174,-1)))-LOG(INDEX($I$6:$AE$6,MATCH(BM$6/100,$I174:$AE174,-1)+1))))</f>
        <v>0.5749774518642552</v>
      </c>
      <c r="BN174" s="77">
        <f t="array" ref="BN174">10^ (LOG(INDEX($I$6:$AE$6,MATCH(BN$6/100,$I174:$AE174,-1)))-(INDEX($I174:$AE174,MATCH(BN$6/100,$I174:$AE174,-1))-BN$6/100)/(INDEX($I174:$AE174,MATCH(BN$6/100,$I174:$AE174,-1))-INDEX($I174:$AE174,MATCH(BN$6/100,$I174:$AE174,-1)+1))*(LOG(INDEX($I$6:$AE$6,MATCH(BN$6/100,$I174:$AE174,-1)))-LOG(INDEX($I$6:$AE$6,MATCH(BN$6/100,$I174:$AE174,-1)+1))))</f>
        <v>0.73188256581577027</v>
      </c>
      <c r="BO174" s="77">
        <f t="array" ref="BO174">10^ (LOG(INDEX($I$6:$AE$6,MATCH(BO$6/100,$I174:$AE174,-1)))-(INDEX($I174:$AE174,MATCH(BO$6/100,$I174:$AE174,-1))-BO$6/100)/(INDEX($I174:$AE174,MATCH(BO$6/100,$I174:$AE174,-1))-INDEX($I174:$AE174,MATCH(BO$6/100,$I174:$AE174,-1)+1))*(LOG(INDEX($I$6:$AE$6,MATCH(BO$6/100,$I174:$AE174,-1)))-LOG(INDEX($I$6:$AE$6,MATCH(BO$6/100,$I174:$AE174,-1)+1))))</f>
        <v>0.9117135758862559</v>
      </c>
      <c r="BP174" s="77">
        <f t="array" ref="BP174">10^ (LOG(INDEX($I$6:$AE$6,MATCH(BP$6/100,$I174:$AE174,-1)))-(INDEX($I174:$AE174,MATCH(BP$6/100,$I174:$AE174,-1))-BP$6/100)/(INDEX($I174:$AE174,MATCH(BP$6/100,$I174:$AE174,-1))-INDEX($I174:$AE174,MATCH(BP$6/100,$I174:$AE174,-1)+1))*(LOG(INDEX($I$6:$AE$6,MATCH(BP$6/100,$I174:$AE174,-1)))-LOG(INDEX($I$6:$AE$6,MATCH(BP$6/100,$I174:$AE174,-1)+1))))</f>
        <v>1.4002643637747405</v>
      </c>
      <c r="BQ174" s="78">
        <f t="array" ref="BQ174">10^ (LOG(INDEX($I$6:$AE$6,MATCH(BQ$6/100,$I174:$AE174,-1)))-(INDEX($I174:$AE174,MATCH(BQ$6/100,$I174:$AE174,-1))-BQ$6/100)/(INDEX($I174:$AE174,MATCH(BQ$6/100,$I174:$AE174,-1))-INDEX($I174:$AE174,MATCH(BQ$6/100,$I174:$AE174,-1)+1))*(LOG(INDEX($I$6:$AE$6,MATCH(BQ$6/100,$I174:$AE174,-1)))-LOG(INDEX($I$6:$AE$6,MATCH(BQ$6/100,$I174:$AE174,-1)+1))))</f>
        <v>2.1874544639495541</v>
      </c>
    </row>
    <row r="175" spans="1:69" x14ac:dyDescent="0.2">
      <c r="A175" s="2"/>
      <c r="B175" s="79">
        <f t="shared" si="123"/>
        <v>174</v>
      </c>
      <c r="C175" s="71">
        <f t="shared" si="122"/>
        <v>175</v>
      </c>
      <c r="D175" s="71">
        <f t="shared" si="91"/>
        <v>174</v>
      </c>
      <c r="E175" s="57">
        <v>0</v>
      </c>
      <c r="F175" s="57" t="s">
        <v>101</v>
      </c>
      <c r="G175" s="118">
        <f t="array" ref="G175">SUM(IF(Data!$B$7:$B$669&gt;='1'!B175,IF(Data!$B$7:$B$669&lt;'1'!C175,IF(Data!$D$7:$D$669&gt;0,1))))</f>
        <v>3</v>
      </c>
      <c r="H175" s="120">
        <f t="array" ref="H175">SUM(IF(Data!$B$7:$B$669&gt;='1'!B175,IF(Data!$B$7:$B$669&lt;'1'!C175,IF(Data!$D$7:$D$669&gt;0,Data!$F$7:$F$669))))/3</f>
        <v>2</v>
      </c>
      <c r="I175" s="137">
        <f t="array" ref="I175">SUM(IF(Data!$B$7:$B$669&gt;='1'!$B175,IF(Data!$B$7:$B$669&lt;'1'!$C175,IF(Data!$D$7:$D$669&gt;0,Data!H$7:H$669))))/'1'!$G175</f>
        <v>1</v>
      </c>
      <c r="J175" s="74">
        <f t="array" ref="J175">SUM(IF(Data!$B$7:$B$669&gt;='1'!$B175,IF(Data!$B$7:$B$669&lt;'1'!$C175,IF(Data!$D$7:$D$669&gt;0,Data!I$7:I$669))))/'1'!$G175</f>
        <v>1</v>
      </c>
      <c r="K175" s="74">
        <f t="array" ref="K175">SUM(IF(Data!$B$7:$B$669&gt;='1'!$B175,IF(Data!$B$7:$B$669&lt;'1'!$C175,IF(Data!$D$7:$D$669&gt;0,Data!J$7:J$669))))/'1'!$G175</f>
        <v>1</v>
      </c>
      <c r="L175" s="74">
        <f t="array" ref="L175">SUM(IF(Data!$B$7:$B$669&gt;='1'!$B175,IF(Data!$B$7:$B$669&lt;'1'!$C175,IF(Data!$D$7:$D$669&gt;0,Data!K$7:K$669))))/'1'!$G175</f>
        <v>1</v>
      </c>
      <c r="M175" s="74">
        <f t="array" ref="M175">SUM(IF(Data!$B$7:$B$669&gt;='1'!$B175,IF(Data!$B$7:$B$669&lt;'1'!$C175,IF(Data!$D$7:$D$669&gt;0,Data!L$7:L$669))))/'1'!$G175</f>
        <v>1</v>
      </c>
      <c r="N175" s="74">
        <f t="array" ref="N175">SUM(IF(Data!$B$7:$B$669&gt;='1'!$B175,IF(Data!$B$7:$B$669&lt;'1'!$C175,IF(Data!$D$7:$D$669&gt;0,Data!M$7:M$669))))/'1'!$G175</f>
        <v>1</v>
      </c>
      <c r="O175" s="74">
        <f t="array" ref="O175">SUM(IF(Data!$B$7:$B$669&gt;='1'!$B175,IF(Data!$B$7:$B$669&lt;'1'!$C175,IF(Data!$D$7:$D$669&gt;0,Data!N$7:N$669))))/'1'!$G175</f>
        <v>0.999</v>
      </c>
      <c r="P175" s="74">
        <f t="array" ref="P175">SUM(IF(Data!$B$7:$B$669&gt;='1'!$B175,IF(Data!$B$7:$B$669&lt;'1'!$C175,IF(Data!$D$7:$D$669&gt;0,Data!O$7:O$669))))/'1'!$G175</f>
        <v>0.996</v>
      </c>
      <c r="Q175" s="74">
        <f t="array" ref="Q175">SUM(IF(Data!$B$7:$B$669&gt;='1'!$B175,IF(Data!$B$7:$B$669&lt;'1'!$C175,IF(Data!$D$7:$D$669&gt;0,Data!P$7:P$669))))/'1'!$G175</f>
        <v>0.98966666666666681</v>
      </c>
      <c r="R175" s="74">
        <f t="array" ref="R175">SUM(IF(Data!$B$7:$B$669&gt;='1'!$B175,IF(Data!$B$7:$B$669&lt;'1'!$C175,IF(Data!$D$7:$D$669&gt;0,Data!Q$7:Q$669))))/'1'!$G175</f>
        <v>0.97866666666666668</v>
      </c>
      <c r="S175" s="74">
        <f t="array" ref="S175">SUM(IF(Data!$B$7:$B$669&gt;='1'!$B175,IF(Data!$B$7:$B$669&lt;'1'!$C175,IF(Data!$D$7:$D$669&gt;0,Data!R$7:R$669))))/'1'!$G175</f>
        <v>0.96499999999999997</v>
      </c>
      <c r="T175" s="74">
        <f t="array" ref="T175">SUM(IF(Data!$B$7:$B$669&gt;='1'!$B175,IF(Data!$B$7:$B$669&lt;'1'!$C175,IF(Data!$D$7:$D$669&gt;0,Data!S$7:S$669))))/'1'!$G175</f>
        <v>0.95231089434970484</v>
      </c>
      <c r="U175" s="74">
        <f t="array" ref="U175">SUM(IF(Data!$B$7:$B$669&gt;='1'!$B175,IF(Data!$B$7:$B$669&lt;'1'!$C175,IF(Data!$D$7:$D$669&gt;0,Data!T$7:T$669))))/'1'!$G175</f>
        <v>0.94099999999999995</v>
      </c>
      <c r="V175" s="74">
        <f t="array" ref="V175">SUM(IF(Data!$B$7:$B$669&gt;='1'!$B175,IF(Data!$B$7:$B$669&lt;'1'!$C175,IF(Data!$D$7:$D$669&gt;0,Data!U$7:U$669))))/'1'!$G175</f>
        <v>0.90366666666666662</v>
      </c>
      <c r="W175" s="74">
        <f t="array" ref="W175">SUM(IF(Data!$B$7:$B$669&gt;='1'!$B175,IF(Data!$B$7:$B$669&lt;'1'!$C175,IF(Data!$D$7:$D$669&gt;0,Data!V$7:V$669))))/'1'!$G175</f>
        <v>0.83433333333333337</v>
      </c>
      <c r="X175" s="74">
        <f t="array" ref="X175">SUM(IF(Data!$B$7:$B$669&gt;='1'!$B175,IF(Data!$B$7:$B$669&lt;'1'!$C175,IF(Data!$D$7:$D$669&gt;0,Data!W$7:W$669))))/'1'!$G175</f>
        <v>0.61900000000000011</v>
      </c>
      <c r="Y175" s="74">
        <f t="array" ref="Y175">SUM(IF(Data!$B$7:$B$669&gt;='1'!$B175,IF(Data!$B$7:$B$669&lt;'1'!$C175,IF(Data!$D$7:$D$669&gt;0,Data!X$7:X$669))))/'1'!$G175</f>
        <v>0.26833333333333331</v>
      </c>
      <c r="Z175" s="74">
        <f t="array" ref="Z175">SUM(IF(Data!$B$7:$B$669&gt;='1'!$B175,IF(Data!$B$7:$B$669&lt;'1'!$C175,IF(Data!$D$7:$D$669&gt;0,Data!Y$7:Y$669))))/'1'!$G175</f>
        <v>7.0999999999999994E-2</v>
      </c>
      <c r="AA175" s="74">
        <f t="array" ref="AA175">SUM(IF(Data!$B$7:$B$669&gt;='1'!$B175,IF(Data!$B$7:$B$669&lt;'1'!$C175,IF(Data!$D$7:$D$669&gt;0,Data!Z$7:Z$669))))/'1'!$G175</f>
        <v>2.6666666666666668E-2</v>
      </c>
      <c r="AB175" s="74">
        <f t="array" ref="AB175">SUM(IF(Data!$B$7:$B$669&gt;='1'!$B175,IF(Data!$B$7:$B$669&lt;'1'!$C175,IF(Data!$D$7:$D$669&gt;0,Data!AA$7:AA$669))))/'1'!$G175</f>
        <v>2.1000000000000001E-2</v>
      </c>
      <c r="AC175" s="74">
        <f t="array" ref="AC175">SUM(IF(Data!$B$7:$B$669&gt;='1'!$B175,IF(Data!$B$7:$B$669&lt;'1'!$C175,IF(Data!$D$7:$D$669&gt;0,Data!AB$7:AB$669))))/'1'!$G175</f>
        <v>1.3666666666666667E-2</v>
      </c>
      <c r="AD175" s="74">
        <f t="array" ref="AD175">SUM(IF(Data!$B$7:$B$669&gt;='1'!$B175,IF(Data!$B$7:$B$669&lt;'1'!$C175,IF(Data!$D$7:$D$669&gt;0,Data!AC$7:AC$669))))/'1'!$G175</f>
        <v>1.1904078221852146E-2</v>
      </c>
      <c r="AE175" s="75">
        <f t="array" ref="AE175">SUM(IF(Data!$B$7:$B$669&gt;='1'!$B175,IF(Data!$B$7:$B$669&lt;'1'!$C175,IF(Data!$D$7:$D$669&gt;0,Data!AD$7:AD$669))))/'1'!$G175</f>
        <v>0</v>
      </c>
      <c r="AF175" s="131">
        <f t="shared" si="92"/>
        <v>0</v>
      </c>
      <c r="AG175" s="123">
        <f t="shared" si="93"/>
        <v>0</v>
      </c>
      <c r="AH175" s="123">
        <f t="shared" si="94"/>
        <v>0</v>
      </c>
      <c r="AI175" s="123">
        <f t="shared" si="95"/>
        <v>0</v>
      </c>
      <c r="AJ175" s="123">
        <f t="shared" si="96"/>
        <v>0</v>
      </c>
      <c r="AK175" s="123">
        <f t="shared" si="97"/>
        <v>1.0000000000000009E-3</v>
      </c>
      <c r="AL175" s="123">
        <f t="shared" si="98"/>
        <v>3.0000000000000027E-3</v>
      </c>
      <c r="AM175" s="123">
        <f t="shared" si="99"/>
        <v>6.3333333333331909E-3</v>
      </c>
      <c r="AN175" s="123">
        <f t="shared" si="100"/>
        <v>1.1000000000000121E-2</v>
      </c>
      <c r="AO175" s="123">
        <f t="shared" si="101"/>
        <v>1.3666666666666716E-2</v>
      </c>
      <c r="AP175" s="123">
        <f t="shared" si="102"/>
        <v>1.2689105650295129E-2</v>
      </c>
      <c r="AQ175" s="123">
        <f t="shared" si="103"/>
        <v>1.1310894349704892E-2</v>
      </c>
      <c r="AR175" s="123">
        <f t="shared" si="104"/>
        <v>3.7333333333333329E-2</v>
      </c>
      <c r="AS175" s="123">
        <f t="shared" si="105"/>
        <v>6.9333333333333247E-2</v>
      </c>
      <c r="AT175" s="123">
        <f t="shared" si="106"/>
        <v>0.21533333333333327</v>
      </c>
      <c r="AU175" s="123">
        <f t="shared" si="107"/>
        <v>0.35066666666666679</v>
      </c>
      <c r="AV175" s="123">
        <f t="shared" si="108"/>
        <v>0.19733333333333331</v>
      </c>
      <c r="AW175" s="123">
        <f t="shared" si="109"/>
        <v>4.4333333333333322E-2</v>
      </c>
      <c r="AX175" s="123">
        <f t="shared" si="110"/>
        <v>5.6666666666666671E-3</v>
      </c>
      <c r="AY175" s="123">
        <f t="shared" si="111"/>
        <v>7.3333333333333341E-3</v>
      </c>
      <c r="AZ175" s="123">
        <f t="shared" si="112"/>
        <v>1.762588444814521E-3</v>
      </c>
      <c r="BA175" s="132">
        <f t="shared" si="113"/>
        <v>1.1904078221852146E-2</v>
      </c>
      <c r="BB175" s="74">
        <f t="shared" si="114"/>
        <v>0</v>
      </c>
      <c r="BC175" s="74">
        <f t="shared" si="115"/>
        <v>4.768910565029516E-2</v>
      </c>
      <c r="BD175" s="74">
        <f t="shared" si="116"/>
        <v>0.9404068161278526</v>
      </c>
      <c r="BE175" s="74">
        <f t="shared" si="117"/>
        <v>1.1904078221852146E-2</v>
      </c>
      <c r="BF175" s="74">
        <f t="shared" si="118"/>
        <v>0.55854284182417802</v>
      </c>
      <c r="BG175" s="74">
        <f t="shared" si="119"/>
        <v>3.4731357050900113</v>
      </c>
      <c r="BH175" s="74">
        <f t="shared" si="120"/>
        <v>0.53491964806490155</v>
      </c>
      <c r="BI175" s="77">
        <f t="array" ref="BI175">10^ (LOG(INDEX($I$6:$AE$6,MATCH(BI$6/100,$I175:$AE175,-1)))-(INDEX($I175:$AE175,MATCH(BI$6/100,$I175:$AE175,-1))-BI$6/100)/(INDEX($I175:$AE175,MATCH(BI$6/100,$I175:$AE175,-1))-INDEX($I175:$AE175,MATCH(BI$6/100,$I175:$AE175,-1)+1))*(LOG(INDEX($I$6:$AE$6,MATCH(BI$6/100,$I175:$AE175,-1)))-LOG(INDEX($I$6:$AE$6,MATCH(BI$6/100,$I175:$AE175,-1)+1))))</f>
        <v>0.31520721648872257</v>
      </c>
      <c r="BJ175" s="77">
        <f t="array" ref="BJ175">10^ (LOG(INDEX($I$6:$AE$6,MATCH(BJ$6/100,$I175:$AE175,-1)))-(INDEX($I175:$AE175,MATCH(BJ$6/100,$I175:$AE175,-1))-BJ$6/100)/(INDEX($I175:$AE175,MATCH(BJ$6/100,$I175:$AE175,-1))-INDEX($I175:$AE175,MATCH(BJ$6/100,$I175:$AE175,-1)+1))*(LOG(INDEX($I$6:$AE$6,MATCH(BJ$6/100,$I175:$AE175,-1)))-LOG(INDEX($I$6:$AE$6,MATCH(BJ$6/100,$I175:$AE175,-1)+1))))</f>
        <v>0.3491620008417412</v>
      </c>
      <c r="BK175" s="77">
        <f t="array" ref="BK175">10^ (LOG(INDEX($I$6:$AE$6,MATCH(BK$6/100,$I175:$AE175,-1)))-(INDEX($I175:$AE175,MATCH(BK$6/100,$I175:$AE175,-1))-BK$6/100)/(INDEX($I175:$AE175,MATCH(BK$6/100,$I175:$AE175,-1))-INDEX($I175:$AE175,MATCH(BK$6/100,$I175:$AE175,-1)+1))*(LOG(INDEX($I$6:$AE$6,MATCH(BK$6/100,$I175:$AE175,-1)))-LOG(INDEX($I$6:$AE$6,MATCH(BK$6/100,$I175:$AE175,-1)+1))))</f>
        <v>0.40707385126697881</v>
      </c>
      <c r="BL175" s="77">
        <f t="array" ref="BL175">10^ (LOG(INDEX($I$6:$AE$6,MATCH(BL$6/100,$I175:$AE175,-1)))-(INDEX($I175:$AE175,MATCH(BL$6/100,$I175:$AE175,-1))-BL$6/100)/(INDEX($I175:$AE175,MATCH(BL$6/100,$I175:$AE175,-1))-INDEX($I175:$AE175,MATCH(BL$6/100,$I175:$AE175,-1)+1))*(LOG(INDEX($I$6:$AE$6,MATCH(BL$6/100,$I175:$AE175,-1)))-LOG(INDEX($I$6:$AE$6,MATCH(BL$6/100,$I175:$AE175,-1)+1))))</f>
        <v>0.4563776488369431</v>
      </c>
      <c r="BM175" s="77">
        <f t="array" ref="BM175">10^ (LOG(INDEX($I$6:$AE$6,MATCH(BM$6/100,$I175:$AE175,-1)))-(INDEX($I175:$AE175,MATCH(BM$6/100,$I175:$AE175,-1))-BM$6/100)/(INDEX($I175:$AE175,MATCH(BM$6/100,$I175:$AE175,-1))-INDEX($I175:$AE175,MATCH(BM$6/100,$I175:$AE175,-1)+1))*(LOG(INDEX($I$6:$AE$6,MATCH(BM$6/100,$I175:$AE175,-1)))-LOG(INDEX($I$6:$AE$6,MATCH(BM$6/100,$I175:$AE175,-1)+1))))</f>
        <v>0.5315996798609427</v>
      </c>
      <c r="BN175" s="77">
        <f t="array" ref="BN175">10^ (LOG(INDEX($I$6:$AE$6,MATCH(BN$6/100,$I175:$AE175,-1)))-(INDEX($I175:$AE175,MATCH(BN$6/100,$I175:$AE175,-1))-BN$6/100)/(INDEX($I175:$AE175,MATCH(BN$6/100,$I175:$AE175,-1))-INDEX($I175:$AE175,MATCH(BN$6/100,$I175:$AE175,-1)+1))*(LOG(INDEX($I$6:$AE$6,MATCH(BN$6/100,$I175:$AE175,-1)))-LOG(INDEX($I$6:$AE$6,MATCH(BN$6/100,$I175:$AE175,-1)+1))))</f>
        <v>0.63085300451243842</v>
      </c>
      <c r="BO175" s="77">
        <f t="array" ref="BO175">10^ (LOG(INDEX($I$6:$AE$6,MATCH(BO$6/100,$I175:$AE175,-1)))-(INDEX($I175:$AE175,MATCH(BO$6/100,$I175:$AE175,-1))-BO$6/100)/(INDEX($I175:$AE175,MATCH(BO$6/100,$I175:$AE175,-1))-INDEX($I175:$AE175,MATCH(BO$6/100,$I175:$AE175,-1)+1))*(LOG(INDEX($I$6:$AE$6,MATCH(BO$6/100,$I175:$AE175,-1)))-LOG(INDEX($I$6:$AE$6,MATCH(BO$6/100,$I175:$AE175,-1)+1))))</f>
        <v>0.74161127207329547</v>
      </c>
      <c r="BP175" s="77">
        <f t="array" ref="BP175">10^ (LOG(INDEX($I$6:$AE$6,MATCH(BP$6/100,$I175:$AE175,-1)))-(INDEX($I175:$AE175,MATCH(BP$6/100,$I175:$AE175,-1))-BP$6/100)/(INDEX($I175:$AE175,MATCH(BP$6/100,$I175:$AE175,-1))-INDEX($I175:$AE175,MATCH(BP$6/100,$I175:$AE175,-1)+1))*(LOG(INDEX($I$6:$AE$6,MATCH(BP$6/100,$I175:$AE175,-1)))-LOG(INDEX($I$6:$AE$6,MATCH(BP$6/100,$I175:$AE175,-1)+1))))</f>
        <v>0.87429725601729869</v>
      </c>
      <c r="BQ175" s="78">
        <f t="array" ref="BQ175">10^ (LOG(INDEX($I$6:$AE$6,MATCH(BQ$6/100,$I175:$AE175,-1)))-(INDEX($I175:$AE175,MATCH(BQ$6/100,$I175:$AE175,-1))-BQ$6/100)/(INDEX($I175:$AE175,MATCH(BQ$6/100,$I175:$AE175,-1))-INDEX($I175:$AE175,MATCH(BQ$6/100,$I175:$AE175,-1)+1))*(LOG(INDEX($I$6:$AE$6,MATCH(BQ$6/100,$I175:$AE175,-1)))-LOG(INDEX($I$6:$AE$6,MATCH(BQ$6/100,$I175:$AE175,-1)+1))))</f>
        <v>1.1783142322652371</v>
      </c>
    </row>
    <row r="176" spans="1:69" x14ac:dyDescent="0.2">
      <c r="A176" s="2"/>
      <c r="B176" s="79">
        <f t="shared" si="123"/>
        <v>175</v>
      </c>
      <c r="C176" s="71">
        <f t="shared" si="122"/>
        <v>176</v>
      </c>
      <c r="D176" s="71">
        <f t="shared" si="91"/>
        <v>175</v>
      </c>
      <c r="E176" s="57">
        <v>0</v>
      </c>
      <c r="F176" s="57" t="s">
        <v>101</v>
      </c>
      <c r="G176" s="118">
        <f t="array" ref="G176">SUM(IF(Data!$B$7:$B$669&gt;='1'!B176,IF(Data!$B$7:$B$669&lt;'1'!C176,IF(Data!$D$7:$D$669&gt;0,1))))</f>
        <v>3</v>
      </c>
      <c r="H176" s="120">
        <f t="array" ref="H176">SUM(IF(Data!$B$7:$B$669&gt;='1'!B176,IF(Data!$B$7:$B$669&lt;'1'!C176,IF(Data!$D$7:$D$669&gt;0,Data!$F$7:$F$669))))/3</f>
        <v>1.6666666666666667</v>
      </c>
      <c r="I176" s="137">
        <f t="array" ref="I176">SUM(IF(Data!$B$7:$B$669&gt;='1'!$B176,IF(Data!$B$7:$B$669&lt;'1'!$C176,IF(Data!$D$7:$D$669&gt;0,Data!H$7:H$669))))/'1'!$G176</f>
        <v>1</v>
      </c>
      <c r="J176" s="74">
        <f t="array" ref="J176">SUM(IF(Data!$B$7:$B$669&gt;='1'!$B176,IF(Data!$B$7:$B$669&lt;'1'!$C176,IF(Data!$D$7:$D$669&gt;0,Data!I$7:I$669))))/'1'!$G176</f>
        <v>1</v>
      </c>
      <c r="K176" s="74">
        <f t="array" ref="K176">SUM(IF(Data!$B$7:$B$669&gt;='1'!$B176,IF(Data!$B$7:$B$669&lt;'1'!$C176,IF(Data!$D$7:$D$669&gt;0,Data!J$7:J$669))))/'1'!$G176</f>
        <v>0.71466666666666667</v>
      </c>
      <c r="L176" s="74">
        <f t="array" ref="L176">SUM(IF(Data!$B$7:$B$669&gt;='1'!$B176,IF(Data!$B$7:$B$669&lt;'1'!$C176,IF(Data!$D$7:$D$669&gt;0,Data!K$7:K$669))))/'1'!$G176</f>
        <v>0.69299999999999995</v>
      </c>
      <c r="M176" s="74">
        <f t="array" ref="M176">SUM(IF(Data!$B$7:$B$669&gt;='1'!$B176,IF(Data!$B$7:$B$669&lt;'1'!$C176,IF(Data!$D$7:$D$669&gt;0,Data!L$7:L$669))))/'1'!$G176</f>
        <v>0.67833333333333334</v>
      </c>
      <c r="N176" s="74">
        <f t="array" ref="N176">SUM(IF(Data!$B$7:$B$669&gt;='1'!$B176,IF(Data!$B$7:$B$669&lt;'1'!$C176,IF(Data!$D$7:$D$669&gt;0,Data!M$7:M$669))))/'1'!$G176</f>
        <v>0.67799999999999994</v>
      </c>
      <c r="O176" s="74">
        <f t="array" ref="O176">SUM(IF(Data!$B$7:$B$669&gt;='1'!$B176,IF(Data!$B$7:$B$669&lt;'1'!$C176,IF(Data!$D$7:$D$669&gt;0,Data!N$7:N$669))))/'1'!$G176</f>
        <v>0.67766666666666664</v>
      </c>
      <c r="P176" s="74">
        <f t="array" ref="P176">SUM(IF(Data!$B$7:$B$669&gt;='1'!$B176,IF(Data!$B$7:$B$669&lt;'1'!$C176,IF(Data!$D$7:$D$669&gt;0,Data!O$7:O$669))))/'1'!$G176</f>
        <v>0.67733333333333334</v>
      </c>
      <c r="Q176" s="74">
        <f t="array" ref="Q176">SUM(IF(Data!$B$7:$B$669&gt;='1'!$B176,IF(Data!$B$7:$B$669&lt;'1'!$C176,IF(Data!$D$7:$D$669&gt;0,Data!P$7:P$669))))/'1'!$G176</f>
        <v>0.67499999999999993</v>
      </c>
      <c r="R176" s="74">
        <f t="array" ref="R176">SUM(IF(Data!$B$7:$B$669&gt;='1'!$B176,IF(Data!$B$7:$B$669&lt;'1'!$C176,IF(Data!$D$7:$D$669&gt;0,Data!Q$7:Q$669))))/'1'!$G176</f>
        <v>0.66966666666666663</v>
      </c>
      <c r="S176" s="74">
        <f t="array" ref="S176">SUM(IF(Data!$B$7:$B$669&gt;='1'!$B176,IF(Data!$B$7:$B$669&lt;'1'!$C176,IF(Data!$D$7:$D$669&gt;0,Data!R$7:R$669))))/'1'!$G176</f>
        <v>0.66033333333333333</v>
      </c>
      <c r="T176" s="74">
        <f t="array" ref="T176">SUM(IF(Data!$B$7:$B$669&gt;='1'!$B176,IF(Data!$B$7:$B$669&lt;'1'!$C176,IF(Data!$D$7:$D$669&gt;0,Data!S$7:S$669))))/'1'!$G176</f>
        <v>0.65169769198799354</v>
      </c>
      <c r="U176" s="74">
        <f t="array" ref="U176">SUM(IF(Data!$B$7:$B$669&gt;='1'!$B176,IF(Data!$B$7:$B$669&lt;'1'!$C176,IF(Data!$D$7:$D$669&gt;0,Data!T$7:T$669))))/'1'!$G176</f>
        <v>0.64400000000000002</v>
      </c>
      <c r="V176" s="74">
        <f t="array" ref="V176">SUM(IF(Data!$B$7:$B$669&gt;='1'!$B176,IF(Data!$B$7:$B$669&lt;'1'!$C176,IF(Data!$D$7:$D$669&gt;0,Data!U$7:U$669))))/'1'!$G176</f>
        <v>0.61166666666666669</v>
      </c>
      <c r="W176" s="74">
        <f t="array" ref="W176">SUM(IF(Data!$B$7:$B$669&gt;='1'!$B176,IF(Data!$B$7:$B$669&lt;'1'!$C176,IF(Data!$D$7:$D$669&gt;0,Data!V$7:V$669))))/'1'!$G176</f>
        <v>0.54866666666666664</v>
      </c>
      <c r="X176" s="74">
        <f t="array" ref="X176">SUM(IF(Data!$B$7:$B$669&gt;='1'!$B176,IF(Data!$B$7:$B$669&lt;'1'!$C176,IF(Data!$D$7:$D$669&gt;0,Data!W$7:W$669))))/'1'!$G176</f>
        <v>0.39799999999999996</v>
      </c>
      <c r="Y176" s="74">
        <f t="array" ref="Y176">SUM(IF(Data!$B$7:$B$669&gt;='1'!$B176,IF(Data!$B$7:$B$669&lt;'1'!$C176,IF(Data!$D$7:$D$669&gt;0,Data!X$7:X$669))))/'1'!$G176</f>
        <v>0.154</v>
      </c>
      <c r="Z176" s="74">
        <f t="array" ref="Z176">SUM(IF(Data!$B$7:$B$669&gt;='1'!$B176,IF(Data!$B$7:$B$669&lt;'1'!$C176,IF(Data!$D$7:$D$669&gt;0,Data!Y$7:Y$669))))/'1'!$G176</f>
        <v>4.1333333333333333E-2</v>
      </c>
      <c r="AA176" s="74">
        <f t="array" ref="AA176">SUM(IF(Data!$B$7:$B$669&gt;='1'!$B176,IF(Data!$B$7:$B$669&lt;'1'!$C176,IF(Data!$D$7:$D$669&gt;0,Data!Z$7:Z$669))))/'1'!$G176</f>
        <v>1.9333333333333331E-2</v>
      </c>
      <c r="AB176" s="74">
        <f t="array" ref="AB176">SUM(IF(Data!$B$7:$B$669&gt;='1'!$B176,IF(Data!$B$7:$B$669&lt;'1'!$C176,IF(Data!$D$7:$D$669&gt;0,Data!AA$7:AA$669))))/'1'!$G176</f>
        <v>1.4333333333333332E-2</v>
      </c>
      <c r="AC176" s="74">
        <f t="array" ref="AC176">SUM(IF(Data!$B$7:$B$669&gt;='1'!$B176,IF(Data!$B$7:$B$669&lt;'1'!$C176,IF(Data!$D$7:$D$669&gt;0,Data!AB$7:AB$669))))/'1'!$G176</f>
        <v>0.01</v>
      </c>
      <c r="AD176" s="74">
        <f t="array" ref="AD176">SUM(IF(Data!$B$7:$B$669&gt;='1'!$B176,IF(Data!$B$7:$B$669&lt;'1'!$C176,IF(Data!$D$7:$D$669&gt;0,Data!AC$7:AC$669))))/'1'!$G176</f>
        <v>8.7103011379405949E-3</v>
      </c>
      <c r="AE176" s="75">
        <f t="array" ref="AE176">SUM(IF(Data!$B$7:$B$669&gt;='1'!$B176,IF(Data!$B$7:$B$669&lt;'1'!$C176,IF(Data!$D$7:$D$669&gt;0,Data!AD$7:AD$669))))/'1'!$G176</f>
        <v>0</v>
      </c>
      <c r="AF176" s="131">
        <f t="shared" si="92"/>
        <v>0</v>
      </c>
      <c r="AG176" s="123">
        <f t="shared" si="93"/>
        <v>0.28533333333333333</v>
      </c>
      <c r="AH176" s="123">
        <f t="shared" si="94"/>
        <v>2.1666666666666723E-2</v>
      </c>
      <c r="AI176" s="123">
        <f t="shared" si="95"/>
        <v>1.4666666666666606E-2</v>
      </c>
      <c r="AJ176" s="123">
        <f t="shared" si="96"/>
        <v>3.3333333333340764E-4</v>
      </c>
      <c r="AK176" s="123">
        <f t="shared" si="97"/>
        <v>3.3333333333329662E-4</v>
      </c>
      <c r="AL176" s="123">
        <f t="shared" si="98"/>
        <v>3.3333333333329662E-4</v>
      </c>
      <c r="AM176" s="123">
        <f t="shared" si="99"/>
        <v>2.3333333333334094E-3</v>
      </c>
      <c r="AN176" s="123">
        <f t="shared" si="100"/>
        <v>5.3333333333333011E-3</v>
      </c>
      <c r="AO176" s="123">
        <f t="shared" si="101"/>
        <v>9.3333333333333046E-3</v>
      </c>
      <c r="AP176" s="123">
        <f t="shared" si="102"/>
        <v>8.635641345339784E-3</v>
      </c>
      <c r="AQ176" s="123">
        <f t="shared" si="103"/>
        <v>7.6976919879935268E-3</v>
      </c>
      <c r="AR176" s="123">
        <f t="shared" si="104"/>
        <v>3.2333333333333325E-2</v>
      </c>
      <c r="AS176" s="123">
        <f t="shared" si="105"/>
        <v>6.3000000000000056E-2</v>
      </c>
      <c r="AT176" s="123">
        <f t="shared" si="106"/>
        <v>0.15066666666666667</v>
      </c>
      <c r="AU176" s="123">
        <f t="shared" si="107"/>
        <v>0.24399999999999997</v>
      </c>
      <c r="AV176" s="123">
        <f t="shared" si="108"/>
        <v>0.11266666666666666</v>
      </c>
      <c r="AW176" s="123">
        <f t="shared" si="109"/>
        <v>2.2000000000000002E-2</v>
      </c>
      <c r="AX176" s="123">
        <f t="shared" si="110"/>
        <v>4.9999999999999992E-3</v>
      </c>
      <c r="AY176" s="123">
        <f t="shared" si="111"/>
        <v>4.3333333333333314E-3</v>
      </c>
      <c r="AZ176" s="123">
        <f t="shared" si="112"/>
        <v>1.2896988620594053E-3</v>
      </c>
      <c r="BA176" s="132">
        <f t="shared" si="113"/>
        <v>8.7103011379405949E-3</v>
      </c>
      <c r="BB176" s="74">
        <f t="shared" si="114"/>
        <v>0</v>
      </c>
      <c r="BC176" s="74">
        <f t="shared" si="115"/>
        <v>0.34830230801200646</v>
      </c>
      <c r="BD176" s="74">
        <f t="shared" si="116"/>
        <v>0.64298739085005296</v>
      </c>
      <c r="BE176" s="74">
        <f t="shared" si="117"/>
        <v>8.7103011379405949E-3</v>
      </c>
      <c r="BF176" s="74">
        <f t="shared" si="118"/>
        <v>2.3562682579515712</v>
      </c>
      <c r="BG176" s="74">
        <f t="shared" si="119"/>
        <v>37.913313035055239</v>
      </c>
      <c r="BH176" s="74">
        <f t="shared" si="120"/>
        <v>0.56245863673944974</v>
      </c>
      <c r="BI176" s="77">
        <f t="array" ref="BI176">10^ (LOG(INDEX($I$6:$AE$6,MATCH(BI$6/100,$I176:$AE176,-1)))-(INDEX($I176:$AE176,MATCH(BI$6/100,$I176:$AE176,-1))-BI$6/100)/(INDEX($I176:$AE176,MATCH(BI$6/100,$I176:$AE176,-1))-INDEX($I176:$AE176,MATCH(BI$6/100,$I176:$AE176,-1)+1))*(LOG(INDEX($I$6:$AE$6,MATCH(BI$6/100,$I176:$AE176,-1)))-LOG(INDEX($I$6:$AE$6,MATCH(BI$6/100,$I176:$AE176,-1)+1))))</f>
        <v>0.35744694763451823</v>
      </c>
      <c r="BJ176" s="77">
        <f t="array" ref="BJ176">10^ (LOG(INDEX($I$6:$AE$6,MATCH(BJ$6/100,$I176:$AE176,-1)))-(INDEX($I176:$AE176,MATCH(BJ$6/100,$I176:$AE176,-1))-BJ$6/100)/(INDEX($I176:$AE176,MATCH(BJ$6/100,$I176:$AE176,-1))-INDEX($I176:$AE176,MATCH(BJ$6/100,$I176:$AE176,-1)+1))*(LOG(INDEX($I$6:$AE$6,MATCH(BJ$6/100,$I176:$AE176,-1)))-LOG(INDEX($I$6:$AE$6,MATCH(BJ$6/100,$I176:$AE176,-1)+1))))</f>
        <v>0.42369989364608318</v>
      </c>
      <c r="BK176" s="77">
        <f t="array" ref="BK176">10^ (LOG(INDEX($I$6:$AE$6,MATCH(BK$6/100,$I176:$AE176,-1)))-(INDEX($I176:$AE176,MATCH(BK$6/100,$I176:$AE176,-1))-BK$6/100)/(INDEX($I176:$AE176,MATCH(BK$6/100,$I176:$AE176,-1))-INDEX($I176:$AE176,MATCH(BK$6/100,$I176:$AE176,-1)+1))*(LOG(INDEX($I$6:$AE$6,MATCH(BK$6/100,$I176:$AE176,-1)))-LOG(INDEX($I$6:$AE$6,MATCH(BK$6/100,$I176:$AE176,-1)+1))))</f>
        <v>0.48327499369507354</v>
      </c>
      <c r="BL176" s="77">
        <f t="array" ref="BL176">10^ (LOG(INDEX($I$6:$AE$6,MATCH(BL$6/100,$I176:$AE176,-1)))-(INDEX($I176:$AE176,MATCH(BL$6/100,$I176:$AE176,-1))-BL$6/100)/(INDEX($I176:$AE176,MATCH(BL$6/100,$I176:$AE176,-1))-INDEX($I176:$AE176,MATCH(BL$6/100,$I176:$AE176,-1)+1))*(LOG(INDEX($I$6:$AE$6,MATCH(BL$6/100,$I176:$AE176,-1)))-LOG(INDEX($I$6:$AE$6,MATCH(BL$6/100,$I176:$AE176,-1)+1))))</f>
        <v>0.55934367780401184</v>
      </c>
      <c r="BM176" s="77">
        <f t="array" ref="BM176">10^ (LOG(INDEX($I$6:$AE$6,MATCH(BM$6/100,$I176:$AE176,-1)))-(INDEX($I176:$AE176,MATCH(BM$6/100,$I176:$AE176,-1))-BM$6/100)/(INDEX($I176:$AE176,MATCH(BM$6/100,$I176:$AE176,-1))-INDEX($I176:$AE176,MATCH(BM$6/100,$I176:$AE176,-1)+1))*(LOG(INDEX($I$6:$AE$6,MATCH(BM$6/100,$I176:$AE176,-1)))-LOG(INDEX($I$6:$AE$6,MATCH(BM$6/100,$I176:$AE176,-1)+1))))</f>
        <v>0.75955307787140347</v>
      </c>
      <c r="BN176" s="77">
        <f t="array" ref="BN176">10^ (LOG(INDEX($I$6:$AE$6,MATCH(BN$6/100,$I176:$AE176,-1)))-(INDEX($I176:$AE176,MATCH(BN$6/100,$I176:$AE176,-1))-BN$6/100)/(INDEX($I176:$AE176,MATCH(BN$6/100,$I176:$AE176,-1))-INDEX($I176:$AE176,MATCH(BN$6/100,$I176:$AE176,-1)+1))*(LOG(INDEX($I$6:$AE$6,MATCH(BN$6/100,$I176:$AE176,-1)))-LOG(INDEX($I$6:$AE$6,MATCH(BN$6/100,$I176:$AE176,-1)+1))))</f>
        <v>1.9295838310165121</v>
      </c>
      <c r="BO176" s="77">
        <f t="array" ref="BO176">10^ (LOG(INDEX($I$6:$AE$6,MATCH(BO$6/100,$I176:$AE176,-1)))-(INDEX($I176:$AE176,MATCH(BO$6/100,$I176:$AE176,-1))-BO$6/100)/(INDEX($I176:$AE176,MATCH(BO$6/100,$I176:$AE176,-1))-INDEX($I176:$AE176,MATCH(BO$6/100,$I176:$AE176,-1)+1))*(LOG(INDEX($I$6:$AE$6,MATCH(BO$6/100,$I176:$AE176,-1)))-LOG(INDEX($I$6:$AE$6,MATCH(BO$6/100,$I176:$AE176,-1)+1))))</f>
        <v>41.479185288645574</v>
      </c>
      <c r="BP176" s="77">
        <f t="array" ref="BP176">10^ (LOG(INDEX($I$6:$AE$6,MATCH(BP$6/100,$I176:$AE176,-1)))-(INDEX($I176:$AE176,MATCH(BP$6/100,$I176:$AE176,-1))-BP$6/100)/(INDEX($I176:$AE176,MATCH(BP$6/100,$I176:$AE176,-1))-INDEX($I176:$AE176,MATCH(BP$6/100,$I176:$AE176,-1)+1))*(LOG(INDEX($I$6:$AE$6,MATCH(BP$6/100,$I176:$AE176,-1)))-LOG(INDEX($I$6:$AE$6,MATCH(BP$6/100,$I176:$AE176,-1)+1))))</f>
        <v>48.214085875656757</v>
      </c>
      <c r="BQ176" s="78">
        <f t="array" ref="BQ176">10^ (LOG(INDEX($I$6:$AE$6,MATCH(BQ$6/100,$I176:$AE176,-1)))-(INDEX($I176:$AE176,MATCH(BQ$6/100,$I176:$AE176,-1))-BQ$6/100)/(INDEX($I176:$AE176,MATCH(BQ$6/100,$I176:$AE176,-1))-INDEX($I176:$AE176,MATCH(BQ$6/100,$I176:$AE176,-1)+1))*(LOG(INDEX($I$6:$AE$6,MATCH(BQ$6/100,$I176:$AE176,-1)))-LOG(INDEX($I$6:$AE$6,MATCH(BQ$6/100,$I176:$AE176,-1)+1))))</f>
        <v>53.301130052180213</v>
      </c>
    </row>
    <row r="177" spans="1:69" x14ac:dyDescent="0.2">
      <c r="A177" s="2"/>
      <c r="B177" s="79">
        <f t="shared" si="123"/>
        <v>176</v>
      </c>
      <c r="C177" s="71">
        <f t="shared" si="122"/>
        <v>177</v>
      </c>
      <c r="D177" s="71">
        <f t="shared" si="91"/>
        <v>176</v>
      </c>
      <c r="E177" s="57">
        <v>0</v>
      </c>
      <c r="F177" s="57" t="s">
        <v>101</v>
      </c>
      <c r="G177" s="118">
        <f t="array" ref="G177">SUM(IF(Data!$B$7:$B$669&gt;='1'!B177,IF(Data!$B$7:$B$669&lt;'1'!C177,IF(Data!$D$7:$D$669&gt;0,1))))</f>
        <v>3</v>
      </c>
      <c r="H177" s="120">
        <f t="array" ref="H177">SUM(IF(Data!$B$7:$B$669&gt;='1'!B177,IF(Data!$B$7:$B$669&lt;'1'!C177,IF(Data!$D$7:$D$669&gt;0,Data!$F$7:$F$669))))/3</f>
        <v>2</v>
      </c>
      <c r="I177" s="137">
        <f t="array" ref="I177">SUM(IF(Data!$B$7:$B$669&gt;='1'!$B177,IF(Data!$B$7:$B$669&lt;'1'!$C177,IF(Data!$D$7:$D$669&gt;0,Data!H$7:H$669))))/'1'!$G177</f>
        <v>1</v>
      </c>
      <c r="J177" s="74">
        <f t="array" ref="J177">SUM(IF(Data!$B$7:$B$669&gt;='1'!$B177,IF(Data!$B$7:$B$669&lt;'1'!$C177,IF(Data!$D$7:$D$669&gt;0,Data!I$7:I$669))))/'1'!$G177</f>
        <v>1</v>
      </c>
      <c r="K177" s="74">
        <f t="array" ref="K177">SUM(IF(Data!$B$7:$B$669&gt;='1'!$B177,IF(Data!$B$7:$B$669&lt;'1'!$C177,IF(Data!$D$7:$D$669&gt;0,Data!J$7:J$669))))/'1'!$G177</f>
        <v>1</v>
      </c>
      <c r="L177" s="74">
        <f t="array" ref="L177">SUM(IF(Data!$B$7:$B$669&gt;='1'!$B177,IF(Data!$B$7:$B$669&lt;'1'!$C177,IF(Data!$D$7:$D$669&gt;0,Data!K$7:K$669))))/'1'!$G177</f>
        <v>1</v>
      </c>
      <c r="M177" s="74">
        <f t="array" ref="M177">SUM(IF(Data!$B$7:$B$669&gt;='1'!$B177,IF(Data!$B$7:$B$669&lt;'1'!$C177,IF(Data!$D$7:$D$669&gt;0,Data!L$7:L$669))))/'1'!$G177</f>
        <v>1</v>
      </c>
      <c r="N177" s="74">
        <f t="array" ref="N177">SUM(IF(Data!$B$7:$B$669&gt;='1'!$B177,IF(Data!$B$7:$B$669&lt;'1'!$C177,IF(Data!$D$7:$D$669&gt;0,Data!M$7:M$669))))/'1'!$G177</f>
        <v>1</v>
      </c>
      <c r="O177" s="74">
        <f t="array" ref="O177">SUM(IF(Data!$B$7:$B$669&gt;='1'!$B177,IF(Data!$B$7:$B$669&lt;'1'!$C177,IF(Data!$D$7:$D$669&gt;0,Data!N$7:N$669))))/'1'!$G177</f>
        <v>1</v>
      </c>
      <c r="P177" s="74">
        <f t="array" ref="P177">SUM(IF(Data!$B$7:$B$669&gt;='1'!$B177,IF(Data!$B$7:$B$669&lt;'1'!$C177,IF(Data!$D$7:$D$669&gt;0,Data!O$7:O$669))))/'1'!$G177</f>
        <v>1</v>
      </c>
      <c r="Q177" s="74">
        <f t="array" ref="Q177">SUM(IF(Data!$B$7:$B$669&gt;='1'!$B177,IF(Data!$B$7:$B$669&lt;'1'!$C177,IF(Data!$D$7:$D$669&gt;0,Data!P$7:P$669))))/'1'!$G177</f>
        <v>0.9943333333333334</v>
      </c>
      <c r="R177" s="74">
        <f t="array" ref="R177">SUM(IF(Data!$B$7:$B$669&gt;='1'!$B177,IF(Data!$B$7:$B$669&lt;'1'!$C177,IF(Data!$D$7:$D$669&gt;0,Data!Q$7:Q$669))))/'1'!$G177</f>
        <v>0.98</v>
      </c>
      <c r="S177" s="74">
        <f t="array" ref="S177">SUM(IF(Data!$B$7:$B$669&gt;='1'!$B177,IF(Data!$B$7:$B$669&lt;'1'!$C177,IF(Data!$D$7:$D$669&gt;0,Data!R$7:R$669))))/'1'!$G177</f>
        <v>0.95899999999999996</v>
      </c>
      <c r="T177" s="74">
        <f t="array" ref="T177">SUM(IF(Data!$B$7:$B$669&gt;='1'!$B177,IF(Data!$B$7:$B$669&lt;'1'!$C177,IF(Data!$D$7:$D$669&gt;0,Data!S$7:S$669))))/'1'!$G177</f>
        <v>0.93961386636760469</v>
      </c>
      <c r="U177" s="74">
        <f t="array" ref="U177">SUM(IF(Data!$B$7:$B$669&gt;='1'!$B177,IF(Data!$B$7:$B$669&lt;'1'!$C177,IF(Data!$D$7:$D$669&gt;0,Data!T$7:T$669))))/'1'!$G177</f>
        <v>0.92233333333333334</v>
      </c>
      <c r="V177" s="74">
        <f t="array" ref="V177">SUM(IF(Data!$B$7:$B$669&gt;='1'!$B177,IF(Data!$B$7:$B$669&lt;'1'!$C177,IF(Data!$D$7:$D$669&gt;0,Data!U$7:U$669))))/'1'!$G177</f>
        <v>0.85033333333333339</v>
      </c>
      <c r="W177" s="74">
        <f t="array" ref="W177">SUM(IF(Data!$B$7:$B$669&gt;='1'!$B177,IF(Data!$B$7:$B$669&lt;'1'!$C177,IF(Data!$D$7:$D$669&gt;0,Data!V$7:V$669))))/'1'!$G177</f>
        <v>0.68666666666666665</v>
      </c>
      <c r="X177" s="74">
        <f t="array" ref="X177">SUM(IF(Data!$B$7:$B$669&gt;='1'!$B177,IF(Data!$B$7:$B$669&lt;'1'!$C177,IF(Data!$D$7:$D$669&gt;0,Data!W$7:W$669))))/'1'!$G177</f>
        <v>0.25933333333333336</v>
      </c>
      <c r="Y177" s="74">
        <f t="array" ref="Y177">SUM(IF(Data!$B$7:$B$669&gt;='1'!$B177,IF(Data!$B$7:$B$669&lt;'1'!$C177,IF(Data!$D$7:$D$669&gt;0,Data!X$7:X$669))))/'1'!$G177</f>
        <v>6.7000000000000004E-2</v>
      </c>
      <c r="Z177" s="74">
        <f t="array" ref="Z177">SUM(IF(Data!$B$7:$B$669&gt;='1'!$B177,IF(Data!$B$7:$B$669&lt;'1'!$C177,IF(Data!$D$7:$D$669&gt;0,Data!Y$7:Y$669))))/'1'!$G177</f>
        <v>1.2999999999999999E-2</v>
      </c>
      <c r="AA177" s="74">
        <f t="array" ref="AA177">SUM(IF(Data!$B$7:$B$669&gt;='1'!$B177,IF(Data!$B$7:$B$669&lt;'1'!$C177,IF(Data!$D$7:$D$669&gt;0,Data!Z$7:Z$669))))/'1'!$G177</f>
        <v>7.6666666666666662E-3</v>
      </c>
      <c r="AB177" s="74">
        <f t="array" ref="AB177">SUM(IF(Data!$B$7:$B$669&gt;='1'!$B177,IF(Data!$B$7:$B$669&lt;'1'!$C177,IF(Data!$D$7:$D$669&gt;0,Data!AA$7:AA$669))))/'1'!$G177</f>
        <v>3.6666666666666666E-3</v>
      </c>
      <c r="AC177" s="74">
        <f t="array" ref="AC177">SUM(IF(Data!$B$7:$B$669&gt;='1'!$B177,IF(Data!$B$7:$B$669&lt;'1'!$C177,IF(Data!$D$7:$D$669&gt;0,Data!AB$7:AB$669))))/'1'!$G177</f>
        <v>1E-3</v>
      </c>
      <c r="AD177" s="74">
        <f t="array" ref="AD177">SUM(IF(Data!$B$7:$B$669&gt;='1'!$B177,IF(Data!$B$7:$B$669&lt;'1'!$C177,IF(Data!$D$7:$D$669&gt;0,Data!AC$7:AC$669))))/'1'!$G177</f>
        <v>8.7103011379405942E-4</v>
      </c>
      <c r="AE177" s="75">
        <f t="array" ref="AE177">SUM(IF(Data!$B$7:$B$669&gt;='1'!$B177,IF(Data!$B$7:$B$669&lt;'1'!$C177,IF(Data!$D$7:$D$669&gt;0,Data!AD$7:AD$669))))/'1'!$G177</f>
        <v>0</v>
      </c>
      <c r="AF177" s="131">
        <f t="shared" si="92"/>
        <v>0</v>
      </c>
      <c r="AG177" s="123">
        <f t="shared" si="93"/>
        <v>0</v>
      </c>
      <c r="AH177" s="123">
        <f t="shared" si="94"/>
        <v>0</v>
      </c>
      <c r="AI177" s="123">
        <f t="shared" si="95"/>
        <v>0</v>
      </c>
      <c r="AJ177" s="123">
        <f t="shared" si="96"/>
        <v>0</v>
      </c>
      <c r="AK177" s="123">
        <f t="shared" si="97"/>
        <v>0</v>
      </c>
      <c r="AL177" s="123">
        <f t="shared" si="98"/>
        <v>0</v>
      </c>
      <c r="AM177" s="123">
        <f t="shared" si="99"/>
        <v>5.6666666666665977E-3</v>
      </c>
      <c r="AN177" s="123">
        <f t="shared" si="100"/>
        <v>1.433333333333342E-2</v>
      </c>
      <c r="AO177" s="123">
        <f t="shared" si="101"/>
        <v>2.1000000000000019E-2</v>
      </c>
      <c r="AP177" s="123">
        <f t="shared" si="102"/>
        <v>1.9386133632395275E-2</v>
      </c>
      <c r="AQ177" s="123">
        <f t="shared" si="103"/>
        <v>1.728053303427135E-2</v>
      </c>
      <c r="AR177" s="123">
        <f t="shared" si="104"/>
        <v>7.1999999999999953E-2</v>
      </c>
      <c r="AS177" s="123">
        <f t="shared" si="105"/>
        <v>0.16366666666666674</v>
      </c>
      <c r="AT177" s="123">
        <f t="shared" si="106"/>
        <v>0.42733333333333329</v>
      </c>
      <c r="AU177" s="123">
        <f t="shared" si="107"/>
        <v>0.19233333333333336</v>
      </c>
      <c r="AV177" s="123">
        <f t="shared" si="108"/>
        <v>5.4000000000000006E-2</v>
      </c>
      <c r="AW177" s="123">
        <f t="shared" si="109"/>
        <v>5.3333333333333332E-3</v>
      </c>
      <c r="AX177" s="123">
        <f t="shared" si="110"/>
        <v>4.0000000000000001E-3</v>
      </c>
      <c r="AY177" s="123">
        <f t="shared" si="111"/>
        <v>2.6666666666666666E-3</v>
      </c>
      <c r="AZ177" s="123">
        <f t="shared" si="112"/>
        <v>1.289698862059406E-4</v>
      </c>
      <c r="BA177" s="132">
        <f t="shared" si="113"/>
        <v>8.7103011379405942E-4</v>
      </c>
      <c r="BB177" s="74">
        <f t="shared" si="114"/>
        <v>0</v>
      </c>
      <c r="BC177" s="74">
        <f t="shared" si="115"/>
        <v>6.0386133632395311E-2</v>
      </c>
      <c r="BD177" s="74">
        <f t="shared" si="116"/>
        <v>0.93874283625381072</v>
      </c>
      <c r="BE177" s="74">
        <f t="shared" si="117"/>
        <v>8.7103011379405942E-4</v>
      </c>
      <c r="BF177" s="74">
        <f t="shared" si="118"/>
        <v>0.77770215119082087</v>
      </c>
      <c r="BG177" s="74">
        <f t="shared" si="119"/>
        <v>3.0396887308281393</v>
      </c>
      <c r="BH177" s="74">
        <f t="shared" si="120"/>
        <v>0.71521859608745053</v>
      </c>
      <c r="BI177" s="77">
        <f t="array" ref="BI177">10^ (LOG(INDEX($I$6:$AE$6,MATCH(BI$6/100,$I177:$AE177,-1)))-(INDEX($I177:$AE177,MATCH(BI$6/100,$I177:$AE177,-1))-BI$6/100)/(INDEX($I177:$AE177,MATCH(BI$6/100,$I177:$AE177,-1))-INDEX($I177:$AE177,MATCH(BI$6/100,$I177:$AE177,-1)+1))*(LOG(INDEX($I$6:$AE$6,MATCH(BI$6/100,$I177:$AE177,-1)))-LOG(INDEX($I$6:$AE$6,MATCH(BI$6/100,$I177:$AE177,-1)+1))))</f>
        <v>0.44650561330200472</v>
      </c>
      <c r="BJ177" s="77">
        <f t="array" ref="BJ177">10^ (LOG(INDEX($I$6:$AE$6,MATCH(BJ$6/100,$I177:$AE177,-1)))-(INDEX($I177:$AE177,MATCH(BJ$6/100,$I177:$AE177,-1))-BJ$6/100)/(INDEX($I177:$AE177,MATCH(BJ$6/100,$I177:$AE177,-1))-INDEX($I177:$AE177,MATCH(BJ$6/100,$I177:$AE177,-1)+1))*(LOG(INDEX($I$6:$AE$6,MATCH(BJ$6/100,$I177:$AE177,-1)))-LOG(INDEX($I$6:$AE$6,MATCH(BJ$6/100,$I177:$AE177,-1)+1))))</f>
        <v>0.49905670113830047</v>
      </c>
      <c r="BK177" s="77">
        <f t="array" ref="BK177">10^ (LOG(INDEX($I$6:$AE$6,MATCH(BK$6/100,$I177:$AE177,-1)))-(INDEX($I177:$AE177,MATCH(BK$6/100,$I177:$AE177,-1))-BK$6/100)/(INDEX($I177:$AE177,MATCH(BK$6/100,$I177:$AE177,-1))-INDEX($I177:$AE177,MATCH(BK$6/100,$I177:$AE177,-1)+1))*(LOG(INDEX($I$6:$AE$6,MATCH(BK$6/100,$I177:$AE177,-1)))-LOG(INDEX($I$6:$AE$6,MATCH(BK$6/100,$I177:$AE177,-1)+1))))</f>
        <v>0.58970436735757747</v>
      </c>
      <c r="BL177" s="77">
        <f t="array" ref="BL177">10^ (LOG(INDEX($I$6:$AE$6,MATCH(BL$6/100,$I177:$AE177,-1)))-(INDEX($I177:$AE177,MATCH(BL$6/100,$I177:$AE177,-1))-BL$6/100)/(INDEX($I177:$AE177,MATCH(BL$6/100,$I177:$AE177,-1))-INDEX($I177:$AE177,MATCH(BL$6/100,$I177:$AE177,-1)+1))*(LOG(INDEX($I$6:$AE$6,MATCH(BL$6/100,$I177:$AE177,-1)))-LOG(INDEX($I$6:$AE$6,MATCH(BL$6/100,$I177:$AE177,-1)+1))))</f>
        <v>0.64601928705568024</v>
      </c>
      <c r="BM177" s="77">
        <f t="array" ref="BM177">10^ (LOG(INDEX($I$6:$AE$6,MATCH(BM$6/100,$I177:$AE177,-1)))-(INDEX($I177:$AE177,MATCH(BM$6/100,$I177:$AE177,-1))-BM$6/100)/(INDEX($I177:$AE177,MATCH(BM$6/100,$I177:$AE177,-1))-INDEX($I177:$AE177,MATCH(BM$6/100,$I177:$AE177,-1)+1))*(LOG(INDEX($I$6:$AE$6,MATCH(BM$6/100,$I177:$AE177,-1)))-LOG(INDEX($I$6:$AE$6,MATCH(BM$6/100,$I177:$AE177,-1)+1))))</f>
        <v>0.73003311751331701</v>
      </c>
      <c r="BN177" s="77">
        <f t="array" ref="BN177">10^ (LOG(INDEX($I$6:$AE$6,MATCH(BN$6/100,$I177:$AE177,-1)))-(INDEX($I177:$AE177,MATCH(BN$6/100,$I177:$AE177,-1))-BN$6/100)/(INDEX($I177:$AE177,MATCH(BN$6/100,$I177:$AE177,-1))-INDEX($I177:$AE177,MATCH(BN$6/100,$I177:$AE177,-1)+1))*(LOG(INDEX($I$6:$AE$6,MATCH(BN$6/100,$I177:$AE177,-1)))-LOG(INDEX($I$6:$AE$6,MATCH(BN$6/100,$I177:$AE177,-1)+1))))</f>
        <v>0.82497281945744405</v>
      </c>
      <c r="BO177" s="77">
        <f t="array" ref="BO177">10^ (LOG(INDEX($I$6:$AE$6,MATCH(BO$6/100,$I177:$AE177,-1)))-(INDEX($I177:$AE177,MATCH(BO$6/100,$I177:$AE177,-1))-BO$6/100)/(INDEX($I177:$AE177,MATCH(BO$6/100,$I177:$AE177,-1))-INDEX($I177:$AE177,MATCH(BO$6/100,$I177:$AE177,-1)+1))*(LOG(INDEX($I$6:$AE$6,MATCH(BO$6/100,$I177:$AE177,-1)))-LOG(INDEX($I$6:$AE$6,MATCH(BO$6/100,$I177:$AE177,-1)+1))))</f>
        <v>0.97134108470616964</v>
      </c>
      <c r="BP177" s="77">
        <f t="array" ref="BP177">10^ (LOG(INDEX($I$6:$AE$6,MATCH(BP$6/100,$I177:$AE177,-1)))-(INDEX($I177:$AE177,MATCH(BP$6/100,$I177:$AE177,-1))-BP$6/100)/(INDEX($I177:$AE177,MATCH(BP$6/100,$I177:$AE177,-1))-INDEX($I177:$AE177,MATCH(BP$6/100,$I177:$AE177,-1)+1))*(LOG(INDEX($I$6:$AE$6,MATCH(BP$6/100,$I177:$AE177,-1)))-LOG(INDEX($I$6:$AE$6,MATCH(BP$6/100,$I177:$AE177,-1)+1))))</f>
        <v>1.1741559517502602</v>
      </c>
      <c r="BQ177" s="78">
        <f t="array" ref="BQ177">10^ (LOG(INDEX($I$6:$AE$6,MATCH(BQ$6/100,$I177:$AE177,-1)))-(INDEX($I177:$AE177,MATCH(BQ$6/100,$I177:$AE177,-1))-BQ$6/100)/(INDEX($I177:$AE177,MATCH(BQ$6/100,$I177:$AE177,-1))-INDEX($I177:$AE177,MATCH(BQ$6/100,$I177:$AE177,-1)+1))*(LOG(INDEX($I$6:$AE$6,MATCH(BQ$6/100,$I177:$AE177,-1)))-LOG(INDEX($I$6:$AE$6,MATCH(BQ$6/100,$I177:$AE177,-1)+1))))</f>
        <v>1.5259065227539386</v>
      </c>
    </row>
    <row r="178" spans="1:69" x14ac:dyDescent="0.2">
      <c r="A178" s="2"/>
      <c r="B178" s="79">
        <f t="shared" si="123"/>
        <v>177</v>
      </c>
      <c r="C178" s="71">
        <f t="shared" si="122"/>
        <v>178</v>
      </c>
      <c r="D178" s="71">
        <f t="shared" si="91"/>
        <v>177</v>
      </c>
      <c r="E178" s="57">
        <v>0</v>
      </c>
      <c r="F178" s="57" t="s">
        <v>101</v>
      </c>
      <c r="G178" s="118">
        <f t="array" ref="G178">SUM(IF(Data!$B$7:$B$669&gt;='1'!B178,IF(Data!$B$7:$B$669&lt;'1'!C178,IF(Data!$D$7:$D$669&gt;0,1))))</f>
        <v>3</v>
      </c>
      <c r="H178" s="120">
        <f t="array" ref="H178">SUM(IF(Data!$B$7:$B$669&gt;='1'!B178,IF(Data!$B$7:$B$669&lt;'1'!C178,IF(Data!$D$7:$D$669&gt;0,Data!$F$7:$F$669))))/3</f>
        <v>2</v>
      </c>
      <c r="I178" s="137">
        <f t="array" ref="I178">SUM(IF(Data!$B$7:$B$669&gt;='1'!$B178,IF(Data!$B$7:$B$669&lt;'1'!$C178,IF(Data!$D$7:$D$669&gt;0,Data!H$7:H$669))))/'1'!$G178</f>
        <v>1</v>
      </c>
      <c r="J178" s="74">
        <f t="array" ref="J178">SUM(IF(Data!$B$7:$B$669&gt;='1'!$B178,IF(Data!$B$7:$B$669&lt;'1'!$C178,IF(Data!$D$7:$D$669&gt;0,Data!I$7:I$669))))/'1'!$G178</f>
        <v>1</v>
      </c>
      <c r="K178" s="74">
        <f t="array" ref="K178">SUM(IF(Data!$B$7:$B$669&gt;='1'!$B178,IF(Data!$B$7:$B$669&lt;'1'!$C178,IF(Data!$D$7:$D$669&gt;0,Data!J$7:J$669))))/'1'!$G178</f>
        <v>1</v>
      </c>
      <c r="L178" s="74">
        <f t="array" ref="L178">SUM(IF(Data!$B$7:$B$669&gt;='1'!$B178,IF(Data!$B$7:$B$669&lt;'1'!$C178,IF(Data!$D$7:$D$669&gt;0,Data!K$7:K$669))))/'1'!$G178</f>
        <v>1</v>
      </c>
      <c r="M178" s="74">
        <f t="array" ref="M178">SUM(IF(Data!$B$7:$B$669&gt;='1'!$B178,IF(Data!$B$7:$B$669&lt;'1'!$C178,IF(Data!$D$7:$D$669&gt;0,Data!L$7:L$669))))/'1'!$G178</f>
        <v>0.90400000000000003</v>
      </c>
      <c r="N178" s="74">
        <f t="array" ref="N178">SUM(IF(Data!$B$7:$B$669&gt;='1'!$B178,IF(Data!$B$7:$B$669&lt;'1'!$C178,IF(Data!$D$7:$D$669&gt;0,Data!M$7:M$669))))/'1'!$G178</f>
        <v>0.81700000000000006</v>
      </c>
      <c r="O178" s="74">
        <f t="array" ref="O178">SUM(IF(Data!$B$7:$B$669&gt;='1'!$B178,IF(Data!$B$7:$B$669&lt;'1'!$C178,IF(Data!$D$7:$D$669&gt;0,Data!N$7:N$669))))/'1'!$G178</f>
        <v>0.74400000000000011</v>
      </c>
      <c r="P178" s="74">
        <f t="array" ref="P178">SUM(IF(Data!$B$7:$B$669&gt;='1'!$B178,IF(Data!$B$7:$B$669&lt;'1'!$C178,IF(Data!$D$7:$D$669&gt;0,Data!O$7:O$669))))/'1'!$G178</f>
        <v>0.70800000000000007</v>
      </c>
      <c r="Q178" s="74">
        <f t="array" ref="Q178">SUM(IF(Data!$B$7:$B$669&gt;='1'!$B178,IF(Data!$B$7:$B$669&lt;'1'!$C178,IF(Data!$D$7:$D$669&gt;0,Data!P$7:P$669))))/'1'!$G178</f>
        <v>0.69200000000000006</v>
      </c>
      <c r="R178" s="74">
        <f t="array" ref="R178">SUM(IF(Data!$B$7:$B$669&gt;='1'!$B178,IF(Data!$B$7:$B$669&lt;'1'!$C178,IF(Data!$D$7:$D$669&gt;0,Data!Q$7:Q$669))))/'1'!$G178</f>
        <v>0.67699999999999994</v>
      </c>
      <c r="S178" s="74">
        <f t="array" ref="S178">SUM(IF(Data!$B$7:$B$669&gt;='1'!$B178,IF(Data!$B$7:$B$669&lt;'1'!$C178,IF(Data!$D$7:$D$669&gt;0,Data!R$7:R$669))))/'1'!$G178</f>
        <v>0.66400000000000003</v>
      </c>
      <c r="T178" s="74">
        <f t="array" ref="T178">SUM(IF(Data!$B$7:$B$669&gt;='1'!$B178,IF(Data!$B$7:$B$669&lt;'1'!$C178,IF(Data!$D$7:$D$669&gt;0,Data!S$7:S$669))))/'1'!$G178</f>
        <v>0.65483564591923138</v>
      </c>
      <c r="U178" s="74">
        <f t="array" ref="U178">SUM(IF(Data!$B$7:$B$669&gt;='1'!$B178,IF(Data!$B$7:$B$669&lt;'1'!$C178,IF(Data!$D$7:$D$669&gt;0,Data!T$7:T$669))))/'1'!$G178</f>
        <v>0.64666666666666661</v>
      </c>
      <c r="V178" s="74">
        <f t="array" ref="V178">SUM(IF(Data!$B$7:$B$669&gt;='1'!$B178,IF(Data!$B$7:$B$669&lt;'1'!$C178,IF(Data!$D$7:$D$669&gt;0,Data!U$7:U$669))))/'1'!$G178</f>
        <v>0.61799999999999999</v>
      </c>
      <c r="W178" s="74">
        <f t="array" ref="W178">SUM(IF(Data!$B$7:$B$669&gt;='1'!$B178,IF(Data!$B$7:$B$669&lt;'1'!$C178,IF(Data!$D$7:$D$669&gt;0,Data!V$7:V$669))))/'1'!$G178</f>
        <v>0.56733333333333336</v>
      </c>
      <c r="X178" s="74">
        <f t="array" ref="X178">SUM(IF(Data!$B$7:$B$669&gt;='1'!$B178,IF(Data!$B$7:$B$669&lt;'1'!$C178,IF(Data!$D$7:$D$669&gt;0,Data!W$7:W$669))))/'1'!$G178</f>
        <v>0.41100000000000003</v>
      </c>
      <c r="Y178" s="74">
        <f t="array" ref="Y178">SUM(IF(Data!$B$7:$B$669&gt;='1'!$B178,IF(Data!$B$7:$B$669&lt;'1'!$C178,IF(Data!$D$7:$D$669&gt;0,Data!X$7:X$669))))/'1'!$G178</f>
        <v>0.21099999999999999</v>
      </c>
      <c r="Z178" s="74">
        <f t="array" ref="Z178">SUM(IF(Data!$B$7:$B$669&gt;='1'!$B178,IF(Data!$B$7:$B$669&lt;'1'!$C178,IF(Data!$D$7:$D$669&gt;0,Data!Y$7:Y$669))))/'1'!$G178</f>
        <v>5.3666666666666668E-2</v>
      </c>
      <c r="AA178" s="74">
        <f t="array" ref="AA178">SUM(IF(Data!$B$7:$B$669&gt;='1'!$B178,IF(Data!$B$7:$B$669&lt;'1'!$C178,IF(Data!$D$7:$D$669&gt;0,Data!Z$7:Z$669))))/'1'!$G178</f>
        <v>3.3333333333333335E-3</v>
      </c>
      <c r="AB178" s="74">
        <f t="array" ref="AB178">SUM(IF(Data!$B$7:$B$669&gt;='1'!$B178,IF(Data!$B$7:$B$669&lt;'1'!$C178,IF(Data!$D$7:$D$669&gt;0,Data!AA$7:AA$669))))/'1'!$G178</f>
        <v>1E-3</v>
      </c>
      <c r="AC178" s="74">
        <f t="array" ref="AC178">SUM(IF(Data!$B$7:$B$669&gt;='1'!$B178,IF(Data!$B$7:$B$669&lt;'1'!$C178,IF(Data!$D$7:$D$669&gt;0,Data!AB$7:AB$669))))/'1'!$G178</f>
        <v>1E-3</v>
      </c>
      <c r="AD178" s="74">
        <f t="array" ref="AD178">SUM(IF(Data!$B$7:$B$669&gt;='1'!$B178,IF(Data!$B$7:$B$669&lt;'1'!$C178,IF(Data!$D$7:$D$669&gt;0,Data!AC$7:AC$669))))/'1'!$G178</f>
        <v>8.7103011379405942E-4</v>
      </c>
      <c r="AE178" s="75">
        <f t="array" ref="AE178">SUM(IF(Data!$B$7:$B$669&gt;='1'!$B178,IF(Data!$B$7:$B$669&lt;'1'!$C178,IF(Data!$D$7:$D$669&gt;0,Data!AD$7:AD$669))))/'1'!$G178</f>
        <v>0</v>
      </c>
      <c r="AF178" s="131">
        <f t="shared" si="92"/>
        <v>0</v>
      </c>
      <c r="AG178" s="123">
        <f t="shared" si="93"/>
        <v>0</v>
      </c>
      <c r="AH178" s="123">
        <f t="shared" si="94"/>
        <v>0</v>
      </c>
      <c r="AI178" s="123">
        <f t="shared" si="95"/>
        <v>9.5999999999999974E-2</v>
      </c>
      <c r="AJ178" s="123">
        <f t="shared" si="96"/>
        <v>8.6999999999999966E-2</v>
      </c>
      <c r="AK178" s="123">
        <f t="shared" si="97"/>
        <v>7.2999999999999954E-2</v>
      </c>
      <c r="AL178" s="123">
        <f t="shared" si="98"/>
        <v>3.6000000000000032E-2</v>
      </c>
      <c r="AM178" s="123">
        <f t="shared" si="99"/>
        <v>1.6000000000000014E-2</v>
      </c>
      <c r="AN178" s="123">
        <f t="shared" si="100"/>
        <v>1.5000000000000124E-2</v>
      </c>
      <c r="AO178" s="123">
        <f t="shared" si="101"/>
        <v>1.2999999999999901E-2</v>
      </c>
      <c r="AP178" s="123">
        <f t="shared" si="102"/>
        <v>9.1643540807686552E-3</v>
      </c>
      <c r="AQ178" s="123">
        <f t="shared" si="103"/>
        <v>8.1689792525647675E-3</v>
      </c>
      <c r="AR178" s="123">
        <f t="shared" si="104"/>
        <v>2.8666666666666618E-2</v>
      </c>
      <c r="AS178" s="123">
        <f t="shared" si="105"/>
        <v>5.0666666666666638E-2</v>
      </c>
      <c r="AT178" s="123">
        <f t="shared" si="106"/>
        <v>0.15633333333333332</v>
      </c>
      <c r="AU178" s="123">
        <f t="shared" si="107"/>
        <v>0.20000000000000004</v>
      </c>
      <c r="AV178" s="123">
        <f t="shared" si="108"/>
        <v>0.15733333333333333</v>
      </c>
      <c r="AW178" s="123">
        <f t="shared" si="109"/>
        <v>5.0333333333333334E-2</v>
      </c>
      <c r="AX178" s="123">
        <f t="shared" si="110"/>
        <v>2.3333333333333335E-3</v>
      </c>
      <c r="AY178" s="123">
        <f t="shared" si="111"/>
        <v>0</v>
      </c>
      <c r="AZ178" s="123">
        <f t="shared" si="112"/>
        <v>1.289698862059406E-4</v>
      </c>
      <c r="BA178" s="132">
        <f t="shared" si="113"/>
        <v>8.7103011379405942E-4</v>
      </c>
      <c r="BB178" s="74">
        <f t="shared" si="114"/>
        <v>0</v>
      </c>
      <c r="BC178" s="74">
        <f t="shared" si="115"/>
        <v>0.34516435408076862</v>
      </c>
      <c r="BD178" s="74">
        <f t="shared" si="116"/>
        <v>0.6539646158054373</v>
      </c>
      <c r="BE178" s="74">
        <f t="shared" si="117"/>
        <v>8.7103011379405942E-4</v>
      </c>
      <c r="BF178" s="74">
        <f t="shared" si="118"/>
        <v>1.5697775324131871</v>
      </c>
      <c r="BG178" s="74">
        <f t="shared" si="119"/>
        <v>12.309153147127775</v>
      </c>
      <c r="BH178" s="74">
        <f t="shared" si="120"/>
        <v>0.5328860758907531</v>
      </c>
      <c r="BI178" s="77">
        <f t="array" ref="BI178">10^ (LOG(INDEX($I$6:$AE$6,MATCH(BI$6/100,$I178:$AE178,-1)))-(INDEX($I178:$AE178,MATCH(BI$6/100,$I178:$AE178,-1))-BI$6/100)/(INDEX($I178:$AE178,MATCH(BI$6/100,$I178:$AE178,-1))-INDEX($I178:$AE178,MATCH(BI$6/100,$I178:$AE178,-1)+1))*(LOG(INDEX($I$6:$AE$6,MATCH(BI$6/100,$I178:$AE178,-1)))-LOG(INDEX($I$6:$AE$6,MATCH(BI$6/100,$I178:$AE178,-1)+1))))</f>
        <v>0.33124911211242392</v>
      </c>
      <c r="BJ178" s="77">
        <f t="array" ref="BJ178">10^ (LOG(INDEX($I$6:$AE$6,MATCH(BJ$6/100,$I178:$AE178,-1)))-(INDEX($I178:$AE178,MATCH(BJ$6/100,$I178:$AE178,-1))-BJ$6/100)/(INDEX($I178:$AE178,MATCH(BJ$6/100,$I178:$AE178,-1))-INDEX($I178:$AE178,MATCH(BJ$6/100,$I178:$AE178,-1)+1))*(LOG(INDEX($I$6:$AE$6,MATCH(BJ$6/100,$I178:$AE178,-1)))-LOG(INDEX($I$6:$AE$6,MATCH(BJ$6/100,$I178:$AE178,-1)+1))))</f>
        <v>0.37660104096741359</v>
      </c>
      <c r="BK178" s="77">
        <f t="array" ref="BK178">10^ (LOG(INDEX($I$6:$AE$6,MATCH(BK$6/100,$I178:$AE178,-1)))-(INDEX($I178:$AE178,MATCH(BK$6/100,$I178:$AE178,-1))-BK$6/100)/(INDEX($I178:$AE178,MATCH(BK$6/100,$I178:$AE178,-1))-INDEX($I178:$AE178,MATCH(BK$6/100,$I178:$AE178,-1)+1))*(LOG(INDEX($I$6:$AE$6,MATCH(BK$6/100,$I178:$AE178,-1)))-LOG(INDEX($I$6:$AE$6,MATCH(BK$6/100,$I178:$AE178,-1)+1))))</f>
        <v>0.45025150441806622</v>
      </c>
      <c r="BL178" s="77">
        <f t="array" ref="BL178">10^ (LOG(INDEX($I$6:$AE$6,MATCH(BL$6/100,$I178:$AE178,-1)))-(INDEX($I178:$AE178,MATCH(BL$6/100,$I178:$AE178,-1))-BL$6/100)/(INDEX($I178:$AE178,MATCH(BL$6/100,$I178:$AE178,-1))-INDEX($I178:$AE178,MATCH(BL$6/100,$I178:$AE178,-1)+1))*(LOG(INDEX($I$6:$AE$6,MATCH(BL$6/100,$I178:$AE178,-1)))-LOG(INDEX($I$6:$AE$6,MATCH(BL$6/100,$I178:$AE178,-1)+1))))</f>
        <v>0.53815347947632386</v>
      </c>
      <c r="BM178" s="77">
        <f t="array" ref="BM178">10^ (LOG(INDEX($I$6:$AE$6,MATCH(BM$6/100,$I178:$AE178,-1)))-(INDEX($I178:$AE178,MATCH(BM$6/100,$I178:$AE178,-1))-BM$6/100)/(INDEX($I178:$AE178,MATCH(BM$6/100,$I178:$AE178,-1))-INDEX($I178:$AE178,MATCH(BM$6/100,$I178:$AE178,-1)+1))*(LOG(INDEX($I$6:$AE$6,MATCH(BM$6/100,$I178:$AE178,-1)))-LOG(INDEX($I$6:$AE$6,MATCH(BM$6/100,$I178:$AE178,-1)+1))))</f>
        <v>0.73158937521671408</v>
      </c>
      <c r="BN178" s="77">
        <f t="array" ref="BN178">10^ (LOG(INDEX($I$6:$AE$6,MATCH(BN$6/100,$I178:$AE178,-1)))-(INDEX($I178:$AE178,MATCH(BN$6/100,$I178:$AE178,-1))-BN$6/100)/(INDEX($I178:$AE178,MATCH(BN$6/100,$I178:$AE178,-1))-INDEX($I178:$AE178,MATCH(BN$6/100,$I178:$AE178,-1)+1))*(LOG(INDEX($I$6:$AE$6,MATCH(BN$6/100,$I178:$AE178,-1)))-LOG(INDEX($I$6:$AE$6,MATCH(BN$6/100,$I178:$AE178,-1)+1))))</f>
        <v>1.8165584132506305</v>
      </c>
      <c r="BO178" s="77">
        <f t="array" ref="BO178">10^ (LOG(INDEX($I$6:$AE$6,MATCH(BO$6/100,$I178:$AE178,-1)))-(INDEX($I178:$AE178,MATCH(BO$6/100,$I178:$AE178,-1))-BO$6/100)/(INDEX($I178:$AE178,MATCH(BO$6/100,$I178:$AE178,-1))-INDEX($I178:$AE178,MATCH(BO$6/100,$I178:$AE178,-1)+1))*(LOG(INDEX($I$6:$AE$6,MATCH(BO$6/100,$I178:$AE178,-1)))-LOG(INDEX($I$6:$AE$6,MATCH(BO$6/100,$I178:$AE178,-1)+1))))</f>
        <v>9.78431311726807</v>
      </c>
      <c r="BP178" s="77">
        <f t="array" ref="BP178">10^ (LOG(INDEX($I$6:$AE$6,MATCH(BP$6/100,$I178:$AE178,-1)))-(INDEX($I178:$AE178,MATCH(BP$6/100,$I178:$AE178,-1))-BP$6/100)/(INDEX($I178:$AE178,MATCH(BP$6/100,$I178:$AE178,-1))-INDEX($I178:$AE178,MATCH(BP$6/100,$I178:$AE178,-1)+1))*(LOG(INDEX($I$6:$AE$6,MATCH(BP$6/100,$I178:$AE178,-1)))-LOG(INDEX($I$6:$AE$6,MATCH(BP$6/100,$I178:$AE178,-1)+1))))</f>
        <v>14.979544867194271</v>
      </c>
      <c r="BQ178" s="78">
        <f t="array" ref="BQ178">10^ (LOG(INDEX($I$6:$AE$6,MATCH(BQ$6/100,$I178:$AE178,-1)))-(INDEX($I178:$AE178,MATCH(BQ$6/100,$I178:$AE178,-1))-BQ$6/100)/(INDEX($I178:$AE178,MATCH(BQ$6/100,$I178:$AE178,-1))-INDEX($I178:$AE178,MATCH(BQ$6/100,$I178:$AE178,-1)+1))*(LOG(INDEX($I$6:$AE$6,MATCH(BQ$6/100,$I178:$AE178,-1)))-LOG(INDEX($I$6:$AE$6,MATCH(BQ$6/100,$I178:$AE178,-1)+1))))</f>
        <v>19.273417560099091</v>
      </c>
    </row>
    <row r="179" spans="1:69" x14ac:dyDescent="0.2">
      <c r="A179" s="2"/>
      <c r="B179" s="79">
        <f t="shared" si="123"/>
        <v>178</v>
      </c>
      <c r="C179" s="71">
        <f t="shared" si="122"/>
        <v>179</v>
      </c>
      <c r="D179" s="71">
        <f t="shared" si="91"/>
        <v>178</v>
      </c>
      <c r="E179" s="57">
        <v>0</v>
      </c>
      <c r="F179" s="57" t="s">
        <v>101</v>
      </c>
      <c r="G179" s="118">
        <f t="array" ref="G179">SUM(IF(Data!$B$7:$B$669&gt;='1'!B179,IF(Data!$B$7:$B$669&lt;'1'!C179,IF(Data!$D$7:$D$669&gt;0,1))))</f>
        <v>2</v>
      </c>
      <c r="H179" s="120">
        <f t="array" ref="H179">SUM(IF(Data!$B$7:$B$669&gt;='1'!B179,IF(Data!$B$7:$B$669&lt;'1'!C179,IF(Data!$D$7:$D$669&gt;0,Data!$F$7:$F$669))))/3</f>
        <v>1.3333333333333333</v>
      </c>
      <c r="I179" s="137">
        <f t="array" ref="I179">SUM(IF(Data!$B$7:$B$669&gt;='1'!$B179,IF(Data!$B$7:$B$669&lt;'1'!$C179,IF(Data!$D$7:$D$669&gt;0,Data!H$7:H$669))))/'1'!$G179</f>
        <v>1</v>
      </c>
      <c r="J179" s="74">
        <f t="array" ref="J179">SUM(IF(Data!$B$7:$B$669&gt;='1'!$B179,IF(Data!$B$7:$B$669&lt;'1'!$C179,IF(Data!$D$7:$D$669&gt;0,Data!I$7:I$669))))/'1'!$G179</f>
        <v>1</v>
      </c>
      <c r="K179" s="74">
        <f t="array" ref="K179">SUM(IF(Data!$B$7:$B$669&gt;='1'!$B179,IF(Data!$B$7:$B$669&lt;'1'!$C179,IF(Data!$D$7:$D$669&gt;0,Data!J$7:J$669))))/'1'!$G179</f>
        <v>1</v>
      </c>
      <c r="L179" s="74">
        <f t="array" ref="L179">SUM(IF(Data!$B$7:$B$669&gt;='1'!$B179,IF(Data!$B$7:$B$669&lt;'1'!$C179,IF(Data!$D$7:$D$669&gt;0,Data!K$7:K$669))))/'1'!$G179</f>
        <v>1</v>
      </c>
      <c r="M179" s="74">
        <f t="array" ref="M179">SUM(IF(Data!$B$7:$B$669&gt;='1'!$B179,IF(Data!$B$7:$B$669&lt;'1'!$C179,IF(Data!$D$7:$D$669&gt;0,Data!L$7:L$669))))/'1'!$G179</f>
        <v>1</v>
      </c>
      <c r="N179" s="74">
        <f t="array" ref="N179">SUM(IF(Data!$B$7:$B$669&gt;='1'!$B179,IF(Data!$B$7:$B$669&lt;'1'!$C179,IF(Data!$D$7:$D$669&gt;0,Data!M$7:M$669))))/'1'!$G179</f>
        <v>1</v>
      </c>
      <c r="O179" s="74">
        <f t="array" ref="O179">SUM(IF(Data!$B$7:$B$669&gt;='1'!$B179,IF(Data!$B$7:$B$669&lt;'1'!$C179,IF(Data!$D$7:$D$669&gt;0,Data!N$7:N$669))))/'1'!$G179</f>
        <v>0.99900000000000011</v>
      </c>
      <c r="P179" s="74">
        <f t="array" ref="P179">SUM(IF(Data!$B$7:$B$669&gt;='1'!$B179,IF(Data!$B$7:$B$669&lt;'1'!$C179,IF(Data!$D$7:$D$669&gt;0,Data!O$7:O$669))))/'1'!$G179</f>
        <v>0.99649999999999994</v>
      </c>
      <c r="Q179" s="74">
        <f t="array" ref="Q179">SUM(IF(Data!$B$7:$B$669&gt;='1'!$B179,IF(Data!$B$7:$B$669&lt;'1'!$C179,IF(Data!$D$7:$D$669&gt;0,Data!P$7:P$669))))/'1'!$G179</f>
        <v>0.99</v>
      </c>
      <c r="R179" s="74">
        <f t="array" ref="R179">SUM(IF(Data!$B$7:$B$669&gt;='1'!$B179,IF(Data!$B$7:$B$669&lt;'1'!$C179,IF(Data!$D$7:$D$669&gt;0,Data!Q$7:Q$669))))/'1'!$G179</f>
        <v>0.98150000000000004</v>
      </c>
      <c r="S179" s="74">
        <f t="array" ref="S179">SUM(IF(Data!$B$7:$B$669&gt;='1'!$B179,IF(Data!$B$7:$B$669&lt;'1'!$C179,IF(Data!$D$7:$D$669&gt;0,Data!R$7:R$669))))/'1'!$G179</f>
        <v>0.96849999999999992</v>
      </c>
      <c r="T179" s="74">
        <f t="array" ref="T179">SUM(IF(Data!$B$7:$B$669&gt;='1'!$B179,IF(Data!$B$7:$B$669&lt;'1'!$C179,IF(Data!$D$7:$D$669&gt;0,Data!S$7:S$669))))/'1'!$G179</f>
        <v>0.95528218161427592</v>
      </c>
      <c r="U179" s="74">
        <f t="array" ref="U179">SUM(IF(Data!$B$7:$B$669&gt;='1'!$B179,IF(Data!$B$7:$B$669&lt;'1'!$C179,IF(Data!$D$7:$D$669&gt;0,Data!T$7:T$669))))/'1'!$G179</f>
        <v>0.94350000000000001</v>
      </c>
      <c r="V179" s="74">
        <f t="array" ref="V179">SUM(IF(Data!$B$7:$B$669&gt;='1'!$B179,IF(Data!$B$7:$B$669&lt;'1'!$C179,IF(Data!$D$7:$D$669&gt;0,Data!U$7:U$669))))/'1'!$G179</f>
        <v>0.89100000000000001</v>
      </c>
      <c r="W179" s="74">
        <f t="array" ref="W179">SUM(IF(Data!$B$7:$B$669&gt;='1'!$B179,IF(Data!$B$7:$B$669&lt;'1'!$C179,IF(Data!$D$7:$D$669&gt;0,Data!V$7:V$669))))/'1'!$G179</f>
        <v>0.78949999999999998</v>
      </c>
      <c r="X179" s="74">
        <f t="array" ref="X179">SUM(IF(Data!$B$7:$B$669&gt;='1'!$B179,IF(Data!$B$7:$B$669&lt;'1'!$C179,IF(Data!$D$7:$D$669&gt;0,Data!W$7:W$669))))/'1'!$G179</f>
        <v>0.54200000000000004</v>
      </c>
      <c r="Y179" s="74">
        <f t="array" ref="Y179">SUM(IF(Data!$B$7:$B$669&gt;='1'!$B179,IF(Data!$B$7:$B$669&lt;'1'!$C179,IF(Data!$D$7:$D$669&gt;0,Data!X$7:X$669))))/'1'!$G179</f>
        <v>0.2525</v>
      </c>
      <c r="Z179" s="74">
        <f t="array" ref="Z179">SUM(IF(Data!$B$7:$B$669&gt;='1'!$B179,IF(Data!$B$7:$B$669&lt;'1'!$C179,IF(Data!$D$7:$D$669&gt;0,Data!Y$7:Y$669))))/'1'!$G179</f>
        <v>5.2499999999999998E-2</v>
      </c>
      <c r="AA179" s="74">
        <f t="array" ref="AA179">SUM(IF(Data!$B$7:$B$669&gt;='1'!$B179,IF(Data!$B$7:$B$669&lt;'1'!$C179,IF(Data!$D$7:$D$669&gt;0,Data!Z$7:Z$669))))/'1'!$G179</f>
        <v>4.5000000000000005E-3</v>
      </c>
      <c r="AB179" s="74">
        <f t="array" ref="AB179">SUM(IF(Data!$B$7:$B$669&gt;='1'!$B179,IF(Data!$B$7:$B$669&lt;'1'!$C179,IF(Data!$D$7:$D$669&gt;0,Data!AA$7:AA$669))))/'1'!$G179</f>
        <v>1E-3</v>
      </c>
      <c r="AC179" s="74">
        <f t="array" ref="AC179">SUM(IF(Data!$B$7:$B$669&gt;='1'!$B179,IF(Data!$B$7:$B$669&lt;'1'!$C179,IF(Data!$D$7:$D$669&gt;0,Data!AB$7:AB$669))))/'1'!$G179</f>
        <v>1E-3</v>
      </c>
      <c r="AD179" s="74">
        <f t="array" ref="AD179">SUM(IF(Data!$B$7:$B$669&gt;='1'!$B179,IF(Data!$B$7:$B$669&lt;'1'!$C179,IF(Data!$D$7:$D$669&gt;0,Data!AC$7:AC$669))))/'1'!$G179</f>
        <v>8.7103011379405942E-4</v>
      </c>
      <c r="AE179" s="75">
        <f t="array" ref="AE179">SUM(IF(Data!$B$7:$B$669&gt;='1'!$B179,IF(Data!$B$7:$B$669&lt;'1'!$C179,IF(Data!$D$7:$D$669&gt;0,Data!AD$7:AD$669))))/'1'!$G179</f>
        <v>0</v>
      </c>
      <c r="AF179" s="131">
        <f t="shared" si="92"/>
        <v>0</v>
      </c>
      <c r="AG179" s="123">
        <f t="shared" si="93"/>
        <v>0</v>
      </c>
      <c r="AH179" s="123">
        <f t="shared" si="94"/>
        <v>0</v>
      </c>
      <c r="AI179" s="123">
        <f t="shared" si="95"/>
        <v>0</v>
      </c>
      <c r="AJ179" s="123">
        <f t="shared" si="96"/>
        <v>0</v>
      </c>
      <c r="AK179" s="123">
        <f t="shared" si="97"/>
        <v>9.9999999999988987E-4</v>
      </c>
      <c r="AL179" s="123">
        <f t="shared" si="98"/>
        <v>2.5000000000001688E-3</v>
      </c>
      <c r="AM179" s="123">
        <f t="shared" si="99"/>
        <v>6.4999999999999503E-3</v>
      </c>
      <c r="AN179" s="123">
        <f t="shared" si="100"/>
        <v>8.499999999999952E-3</v>
      </c>
      <c r="AO179" s="123">
        <f t="shared" si="101"/>
        <v>1.3000000000000123E-2</v>
      </c>
      <c r="AP179" s="123">
        <f t="shared" si="102"/>
        <v>1.3217818385724001E-2</v>
      </c>
      <c r="AQ179" s="123">
        <f t="shared" si="103"/>
        <v>1.1782181614275911E-2</v>
      </c>
      <c r="AR179" s="123">
        <f t="shared" si="104"/>
        <v>5.2499999999999991E-2</v>
      </c>
      <c r="AS179" s="123">
        <f t="shared" si="105"/>
        <v>0.10150000000000003</v>
      </c>
      <c r="AT179" s="123">
        <f t="shared" si="106"/>
        <v>0.24749999999999994</v>
      </c>
      <c r="AU179" s="123">
        <f t="shared" si="107"/>
        <v>0.28950000000000004</v>
      </c>
      <c r="AV179" s="123">
        <f t="shared" si="108"/>
        <v>0.2</v>
      </c>
      <c r="AW179" s="123">
        <f t="shared" si="109"/>
        <v>4.8000000000000001E-2</v>
      </c>
      <c r="AX179" s="123">
        <f t="shared" si="110"/>
        <v>3.5000000000000005E-3</v>
      </c>
      <c r="AY179" s="123">
        <f t="shared" si="111"/>
        <v>0</v>
      </c>
      <c r="AZ179" s="123">
        <f t="shared" si="112"/>
        <v>1.289698862059406E-4</v>
      </c>
      <c r="BA179" s="132">
        <f t="shared" si="113"/>
        <v>8.7103011379405942E-4</v>
      </c>
      <c r="BB179" s="74">
        <f t="shared" si="114"/>
        <v>0</v>
      </c>
      <c r="BC179" s="74">
        <f t="shared" si="115"/>
        <v>4.4717818385724084E-2</v>
      </c>
      <c r="BD179" s="74">
        <f t="shared" si="116"/>
        <v>0.95441115150048172</v>
      </c>
      <c r="BE179" s="74">
        <f t="shared" si="117"/>
        <v>8.7103011379405942E-4</v>
      </c>
      <c r="BF179" s="74">
        <f t="shared" si="118"/>
        <v>0.61579275873376271</v>
      </c>
      <c r="BG179" s="74">
        <f t="shared" si="119"/>
        <v>3.4094389603330013</v>
      </c>
      <c r="BH179" s="74">
        <f t="shared" si="120"/>
        <v>0.57042407590466582</v>
      </c>
      <c r="BI179" s="77">
        <f t="array" ref="BI179">10^ (LOG(INDEX($I$6:$AE$6,MATCH(BI$6/100,$I179:$AE179,-1)))-(INDEX($I179:$AE179,MATCH(BI$6/100,$I179:$AE179,-1))-BI$6/100)/(INDEX($I179:$AE179,MATCH(BI$6/100,$I179:$AE179,-1))-INDEX($I179:$AE179,MATCH(BI$6/100,$I179:$AE179,-1)+1))*(LOG(INDEX($I$6:$AE$6,MATCH(BI$6/100,$I179:$AE179,-1)))-LOG(INDEX($I$6:$AE$6,MATCH(BI$6/100,$I179:$AE179,-1)+1))))</f>
        <v>0.32495757353977922</v>
      </c>
      <c r="BJ179" s="77">
        <f t="array" ref="BJ179">10^ (LOG(INDEX($I$6:$AE$6,MATCH(BJ$6/100,$I179:$AE179,-1)))-(INDEX($I179:$AE179,MATCH(BJ$6/100,$I179:$AE179,-1))-BJ$6/100)/(INDEX($I179:$AE179,MATCH(BJ$6/100,$I179:$AE179,-1))-INDEX($I179:$AE179,MATCH(BJ$6/100,$I179:$AE179,-1)+1))*(LOG(INDEX($I$6:$AE$6,MATCH(BJ$6/100,$I179:$AE179,-1)))-LOG(INDEX($I$6:$AE$6,MATCH(BJ$6/100,$I179:$AE179,-1)+1))))</f>
        <v>0.3594720049121784</v>
      </c>
      <c r="BK179" s="77">
        <f t="array" ref="BK179">10^ (LOG(INDEX($I$6:$AE$6,MATCH(BK$6/100,$I179:$AE179,-1)))-(INDEX($I179:$AE179,MATCH(BK$6/100,$I179:$AE179,-1))-BK$6/100)/(INDEX($I179:$AE179,MATCH(BK$6/100,$I179:$AE179,-1))-INDEX($I179:$AE179,MATCH(BK$6/100,$I179:$AE179,-1)+1))*(LOG(INDEX($I$6:$AE$6,MATCH(BK$6/100,$I179:$AE179,-1)))-LOG(INDEX($I$6:$AE$6,MATCH(BK$6/100,$I179:$AE179,-1)+1))))</f>
        <v>0.41823723037528737</v>
      </c>
      <c r="BL179" s="77">
        <f t="array" ref="BL179">10^ (LOG(INDEX($I$6:$AE$6,MATCH(BL$6/100,$I179:$AE179,-1)))-(INDEX($I179:$AE179,MATCH(BL$6/100,$I179:$AE179,-1))-BL$6/100)/(INDEX($I179:$AE179,MATCH(BL$6/100,$I179:$AE179,-1))-INDEX($I179:$AE179,MATCH(BL$6/100,$I179:$AE179,-1)+1))*(LOG(INDEX($I$6:$AE$6,MATCH(BL$6/100,$I179:$AE179,-1)))-LOG(INDEX($I$6:$AE$6,MATCH(BL$6/100,$I179:$AE179,-1)+1))))</f>
        <v>0.47360725252443842</v>
      </c>
      <c r="BM179" s="77">
        <f t="array" ref="BM179">10^ (LOG(INDEX($I$6:$AE$6,MATCH(BM$6/100,$I179:$AE179,-1)))-(INDEX($I179:$AE179,MATCH(BM$6/100,$I179:$AE179,-1))-BM$6/100)/(INDEX($I179:$AE179,MATCH(BM$6/100,$I179:$AE179,-1))-INDEX($I179:$AE179,MATCH(BM$6/100,$I179:$AE179,-1)+1))*(LOG(INDEX($I$6:$AE$6,MATCH(BM$6/100,$I179:$AE179,-1)))-LOG(INDEX($I$6:$AE$6,MATCH(BM$6/100,$I179:$AE179,-1)+1))))</f>
        <v>0.56974225109299559</v>
      </c>
      <c r="BN179" s="77">
        <f t="array" ref="BN179">10^ (LOG(INDEX($I$6:$AE$6,MATCH(BN$6/100,$I179:$AE179,-1)))-(INDEX($I179:$AE179,MATCH(BN$6/100,$I179:$AE179,-1))-BN$6/100)/(INDEX($I179:$AE179,MATCH(BN$6/100,$I179:$AE179,-1))-INDEX($I179:$AE179,MATCH(BN$6/100,$I179:$AE179,-1)+1))*(LOG(INDEX($I$6:$AE$6,MATCH(BN$6/100,$I179:$AE179,-1)))-LOG(INDEX($I$6:$AE$6,MATCH(BN$6/100,$I179:$AE179,-1)+1))))</f>
        <v>0.69848802236425966</v>
      </c>
      <c r="BO179" s="77">
        <f t="array" ref="BO179">10^ (LOG(INDEX($I$6:$AE$6,MATCH(BO$6/100,$I179:$AE179,-1)))-(INDEX($I179:$AE179,MATCH(BO$6/100,$I179:$AE179,-1))-BO$6/100)/(INDEX($I179:$AE179,MATCH(BO$6/100,$I179:$AE179,-1))-INDEX($I179:$AE179,MATCH(BO$6/100,$I179:$AE179,-1)+1))*(LOG(INDEX($I$6:$AE$6,MATCH(BO$6/100,$I179:$AE179,-1)))-LOG(INDEX($I$6:$AE$6,MATCH(BO$6/100,$I179:$AE179,-1)+1))))</f>
        <v>0.80403918727174084</v>
      </c>
      <c r="BP179" s="77">
        <f t="array" ref="BP179">10^ (LOG(INDEX($I$6:$AE$6,MATCH(BP$6/100,$I179:$AE179,-1)))-(INDEX($I179:$AE179,MATCH(BP$6/100,$I179:$AE179,-1))-BP$6/100)/(INDEX($I179:$AE179,MATCH(BP$6/100,$I179:$AE179,-1))-INDEX($I179:$AE179,MATCH(BP$6/100,$I179:$AE179,-1)+1))*(LOG(INDEX($I$6:$AE$6,MATCH(BP$6/100,$I179:$AE179,-1)))-LOG(INDEX($I$6:$AE$6,MATCH(BP$6/100,$I179:$AE179,-1)+1))))</f>
        <v>1.0090930456660732</v>
      </c>
      <c r="BQ179" s="78">
        <f t="array" ref="BQ179">10^ (LOG(INDEX($I$6:$AE$6,MATCH(BQ$6/100,$I179:$AE179,-1)))-(INDEX($I179:$AE179,MATCH(BQ$6/100,$I179:$AE179,-1))-BQ$6/100)/(INDEX($I179:$AE179,MATCH(BQ$6/100,$I179:$AE179,-1))-INDEX($I179:$AE179,MATCH(BQ$6/100,$I179:$AE179,-1)+1))*(LOG(INDEX($I$6:$AE$6,MATCH(BQ$6/100,$I179:$AE179,-1)))-LOG(INDEX($I$6:$AE$6,MATCH(BQ$6/100,$I179:$AE179,-1)+1))))</f>
        <v>1.2738340323860891</v>
      </c>
    </row>
    <row r="180" spans="1:69" x14ac:dyDescent="0.2">
      <c r="A180" s="2"/>
      <c r="B180" s="79">
        <f t="shared" si="123"/>
        <v>179</v>
      </c>
      <c r="C180" s="71">
        <f t="shared" si="122"/>
        <v>180</v>
      </c>
      <c r="D180" s="71">
        <f t="shared" si="91"/>
        <v>179</v>
      </c>
      <c r="E180" s="57">
        <v>0</v>
      </c>
      <c r="F180" s="57" t="s">
        <v>101</v>
      </c>
      <c r="G180" s="118">
        <f t="array" ref="G180">SUM(IF(Data!$B$7:$B$669&gt;='1'!B180,IF(Data!$B$7:$B$669&lt;'1'!C180,IF(Data!$D$7:$D$669&gt;0,1))))</f>
        <v>3</v>
      </c>
      <c r="H180" s="120">
        <f t="array" ref="H180">SUM(IF(Data!$B$7:$B$669&gt;='1'!B180,IF(Data!$B$7:$B$669&lt;'1'!C180,IF(Data!$D$7:$D$669&gt;0,Data!$F$7:$F$669))))/3</f>
        <v>2</v>
      </c>
      <c r="I180" s="137">
        <f t="array" ref="I180">SUM(IF(Data!$B$7:$B$669&gt;='1'!$B180,IF(Data!$B$7:$B$669&lt;'1'!$C180,IF(Data!$D$7:$D$669&gt;0,Data!H$7:H$669))))/'1'!$G180</f>
        <v>1</v>
      </c>
      <c r="J180" s="74">
        <f t="array" ref="J180">SUM(IF(Data!$B$7:$B$669&gt;='1'!$B180,IF(Data!$B$7:$B$669&lt;'1'!$C180,IF(Data!$D$7:$D$669&gt;0,Data!I$7:I$669))))/'1'!$G180</f>
        <v>1</v>
      </c>
      <c r="K180" s="74">
        <f t="array" ref="K180">SUM(IF(Data!$B$7:$B$669&gt;='1'!$B180,IF(Data!$B$7:$B$669&lt;'1'!$C180,IF(Data!$D$7:$D$669&gt;0,Data!J$7:J$669))))/'1'!$G180</f>
        <v>1</v>
      </c>
      <c r="L180" s="74">
        <f t="array" ref="L180">SUM(IF(Data!$B$7:$B$669&gt;='1'!$B180,IF(Data!$B$7:$B$669&lt;'1'!$C180,IF(Data!$D$7:$D$669&gt;0,Data!K$7:K$669))))/'1'!$G180</f>
        <v>0.9996666666666667</v>
      </c>
      <c r="M180" s="74">
        <f t="array" ref="M180">SUM(IF(Data!$B$7:$B$669&gt;='1'!$B180,IF(Data!$B$7:$B$669&lt;'1'!$C180,IF(Data!$D$7:$D$669&gt;0,Data!L$7:L$669))))/'1'!$G180</f>
        <v>0.95699999999999996</v>
      </c>
      <c r="N180" s="74">
        <f t="array" ref="N180">SUM(IF(Data!$B$7:$B$669&gt;='1'!$B180,IF(Data!$B$7:$B$669&lt;'1'!$C180,IF(Data!$D$7:$D$669&gt;0,Data!M$7:M$669))))/'1'!$G180</f>
        <v>0.89733333333333343</v>
      </c>
      <c r="O180" s="74">
        <f t="array" ref="O180">SUM(IF(Data!$B$7:$B$669&gt;='1'!$B180,IF(Data!$B$7:$B$669&lt;'1'!$C180,IF(Data!$D$7:$D$669&gt;0,Data!N$7:N$669))))/'1'!$G180</f>
        <v>0.78966666666666674</v>
      </c>
      <c r="P180" s="74">
        <f t="array" ref="P180">SUM(IF(Data!$B$7:$B$669&gt;='1'!$B180,IF(Data!$B$7:$B$669&lt;'1'!$C180,IF(Data!$D$7:$D$669&gt;0,Data!O$7:O$669))))/'1'!$G180</f>
        <v>0.72466666666666668</v>
      </c>
      <c r="Q180" s="74">
        <f t="array" ref="Q180">SUM(IF(Data!$B$7:$B$669&gt;='1'!$B180,IF(Data!$B$7:$B$669&lt;'1'!$C180,IF(Data!$D$7:$D$669&gt;0,Data!P$7:P$669))))/'1'!$G180</f>
        <v>0.69433333333333336</v>
      </c>
      <c r="R180" s="74">
        <f t="array" ref="R180">SUM(IF(Data!$B$7:$B$669&gt;='1'!$B180,IF(Data!$B$7:$B$669&lt;'1'!$C180,IF(Data!$D$7:$D$669&gt;0,Data!Q$7:Q$669))))/'1'!$G180</f>
        <v>0.67366666666666664</v>
      </c>
      <c r="S180" s="74">
        <f t="array" ref="S180">SUM(IF(Data!$B$7:$B$669&gt;='1'!$B180,IF(Data!$B$7:$B$669&lt;'1'!$C180,IF(Data!$D$7:$D$669&gt;0,Data!R$7:R$669))))/'1'!$G180</f>
        <v>0.65966666666666662</v>
      </c>
      <c r="T180" s="74">
        <f t="array" ref="T180">SUM(IF(Data!$B$7:$B$669&gt;='1'!$B180,IF(Data!$B$7:$B$669&lt;'1'!$C180,IF(Data!$D$7:$D$669&gt;0,Data!S$7:S$669))))/'1'!$G180</f>
        <v>0.64962112469351629</v>
      </c>
      <c r="U180" s="74">
        <f t="array" ref="U180">SUM(IF(Data!$B$7:$B$669&gt;='1'!$B180,IF(Data!$B$7:$B$669&lt;'1'!$C180,IF(Data!$D$7:$D$669&gt;0,Data!T$7:T$669))))/'1'!$G180</f>
        <v>0.64066666666666661</v>
      </c>
      <c r="V180" s="74">
        <f t="array" ref="V180">SUM(IF(Data!$B$7:$B$669&gt;='1'!$B180,IF(Data!$B$7:$B$669&lt;'1'!$C180,IF(Data!$D$7:$D$669&gt;0,Data!U$7:U$669))))/'1'!$G180</f>
        <v>0.60233333333333339</v>
      </c>
      <c r="W180" s="74">
        <f t="array" ref="W180">SUM(IF(Data!$B$7:$B$669&gt;='1'!$B180,IF(Data!$B$7:$B$669&lt;'1'!$C180,IF(Data!$D$7:$D$669&gt;0,Data!V$7:V$669))))/'1'!$G180</f>
        <v>0.51600000000000001</v>
      </c>
      <c r="X180" s="74">
        <f t="array" ref="X180">SUM(IF(Data!$B$7:$B$669&gt;='1'!$B180,IF(Data!$B$7:$B$669&lt;'1'!$C180,IF(Data!$D$7:$D$669&gt;0,Data!W$7:W$669))))/'1'!$G180</f>
        <v>0.35133333333333328</v>
      </c>
      <c r="Y180" s="74">
        <f t="array" ref="Y180">SUM(IF(Data!$B$7:$B$669&gt;='1'!$B180,IF(Data!$B$7:$B$669&lt;'1'!$C180,IF(Data!$D$7:$D$669&gt;0,Data!X$7:X$669))))/'1'!$G180</f>
        <v>0.13700000000000001</v>
      </c>
      <c r="Z180" s="74">
        <f t="array" ref="Z180">SUM(IF(Data!$B$7:$B$669&gt;='1'!$B180,IF(Data!$B$7:$B$669&lt;'1'!$C180,IF(Data!$D$7:$D$669&gt;0,Data!Y$7:Y$669))))/'1'!$G180</f>
        <v>3.5000000000000003E-2</v>
      </c>
      <c r="AA180" s="74">
        <f t="array" ref="AA180">SUM(IF(Data!$B$7:$B$669&gt;='1'!$B180,IF(Data!$B$7:$B$669&lt;'1'!$C180,IF(Data!$D$7:$D$669&gt;0,Data!Z$7:Z$669))))/'1'!$G180</f>
        <v>6.9999999999999993E-3</v>
      </c>
      <c r="AB180" s="74">
        <f t="array" ref="AB180">SUM(IF(Data!$B$7:$B$669&gt;='1'!$B180,IF(Data!$B$7:$B$669&lt;'1'!$C180,IF(Data!$D$7:$D$669&gt;0,Data!AA$7:AA$669))))/'1'!$G180</f>
        <v>4.0000000000000001E-3</v>
      </c>
      <c r="AC180" s="74">
        <f t="array" ref="AC180">SUM(IF(Data!$B$7:$B$669&gt;='1'!$B180,IF(Data!$B$7:$B$669&lt;'1'!$C180,IF(Data!$D$7:$D$669&gt;0,Data!AB$7:AB$669))))/'1'!$G180</f>
        <v>3.0000000000000005E-3</v>
      </c>
      <c r="AD180" s="74">
        <f t="array" ref="AD180">SUM(IF(Data!$B$7:$B$669&gt;='1'!$B180,IF(Data!$B$7:$B$669&lt;'1'!$C180,IF(Data!$D$7:$D$669&gt;0,Data!AC$7:AC$669))))/'1'!$G180</f>
        <v>2.6130903413821779E-3</v>
      </c>
      <c r="AE180" s="75">
        <f t="array" ref="AE180">SUM(IF(Data!$B$7:$B$669&gt;='1'!$B180,IF(Data!$B$7:$B$669&lt;'1'!$C180,IF(Data!$D$7:$D$669&gt;0,Data!AD$7:AD$669))))/'1'!$G180</f>
        <v>0</v>
      </c>
      <c r="AF180" s="131">
        <f t="shared" si="92"/>
        <v>0</v>
      </c>
      <c r="AG180" s="123">
        <f t="shared" si="93"/>
        <v>0</v>
      </c>
      <c r="AH180" s="123">
        <f t="shared" si="94"/>
        <v>3.3333333333329662E-4</v>
      </c>
      <c r="AI180" s="123">
        <f t="shared" si="95"/>
        <v>4.2666666666666742E-2</v>
      </c>
      <c r="AJ180" s="123">
        <f t="shared" si="96"/>
        <v>5.9666666666666535E-2</v>
      </c>
      <c r="AK180" s="123">
        <f t="shared" si="97"/>
        <v>0.10766666666666669</v>
      </c>
      <c r="AL180" s="123">
        <f t="shared" si="98"/>
        <v>6.5000000000000058E-2</v>
      </c>
      <c r="AM180" s="123">
        <f t="shared" si="99"/>
        <v>3.0333333333333323E-2</v>
      </c>
      <c r="AN180" s="123">
        <f t="shared" si="100"/>
        <v>2.0666666666666722E-2</v>
      </c>
      <c r="AO180" s="123">
        <f t="shared" si="101"/>
        <v>1.4000000000000012E-2</v>
      </c>
      <c r="AP180" s="123">
        <f t="shared" si="102"/>
        <v>1.0045541973150329E-2</v>
      </c>
      <c r="AQ180" s="123">
        <f t="shared" si="103"/>
        <v>8.9544580268496876E-3</v>
      </c>
      <c r="AR180" s="123">
        <f t="shared" si="104"/>
        <v>3.8333333333333219E-2</v>
      </c>
      <c r="AS180" s="123">
        <f t="shared" si="105"/>
        <v>8.6333333333333373E-2</v>
      </c>
      <c r="AT180" s="123">
        <f t="shared" si="106"/>
        <v>0.16466666666666674</v>
      </c>
      <c r="AU180" s="123">
        <f t="shared" si="107"/>
        <v>0.21433333333333326</v>
      </c>
      <c r="AV180" s="123">
        <f t="shared" si="108"/>
        <v>0.10200000000000001</v>
      </c>
      <c r="AW180" s="123">
        <f t="shared" si="109"/>
        <v>2.8000000000000004E-2</v>
      </c>
      <c r="AX180" s="123">
        <f t="shared" si="110"/>
        <v>2.9999999999999992E-3</v>
      </c>
      <c r="AY180" s="123">
        <f t="shared" si="111"/>
        <v>9.9999999999999959E-4</v>
      </c>
      <c r="AZ180" s="123">
        <f t="shared" si="112"/>
        <v>3.8690965861782256E-4</v>
      </c>
      <c r="BA180" s="132">
        <f t="shared" si="113"/>
        <v>2.6130903413821779E-3</v>
      </c>
      <c r="BB180" s="74">
        <f t="shared" si="114"/>
        <v>0</v>
      </c>
      <c r="BC180" s="74">
        <f t="shared" si="115"/>
        <v>0.35037887530648371</v>
      </c>
      <c r="BD180" s="74">
        <f t="shared" si="116"/>
        <v>0.64700803435213416</v>
      </c>
      <c r="BE180" s="74">
        <f t="shared" si="117"/>
        <v>2.6130903413821779E-3</v>
      </c>
      <c r="BF180" s="74">
        <f t="shared" si="118"/>
        <v>1.5773443201890498</v>
      </c>
      <c r="BG180" s="74">
        <f t="shared" si="119"/>
        <v>9.8986419781926127</v>
      </c>
      <c r="BH180" s="74">
        <f t="shared" si="120"/>
        <v>0.59517412247113688</v>
      </c>
      <c r="BI180" s="77">
        <f t="array" ref="BI180">10^ (LOG(INDEX($I$6:$AE$6,MATCH(BI$6/100,$I180:$AE180,-1)))-(INDEX($I180:$AE180,MATCH(BI$6/100,$I180:$AE180,-1))-BI$6/100)/(INDEX($I180:$AE180,MATCH(BI$6/100,$I180:$AE180,-1))-INDEX($I180:$AE180,MATCH(BI$6/100,$I180:$AE180,-1)+1))*(LOG(INDEX($I$6:$AE$6,MATCH(BI$6/100,$I180:$AE180,-1)))-LOG(INDEX($I$6:$AE$6,MATCH(BI$6/100,$I180:$AE180,-1)+1))))</f>
        <v>0.37174236859972482</v>
      </c>
      <c r="BJ180" s="77">
        <f t="array" ref="BJ180">10^ (LOG(INDEX($I$6:$AE$6,MATCH(BJ$6/100,$I180:$AE180,-1)))-(INDEX($I180:$AE180,MATCH(BJ$6/100,$I180:$AE180,-1))-BJ$6/100)/(INDEX($I180:$AE180,MATCH(BJ$6/100,$I180:$AE180,-1))-INDEX($I180:$AE180,MATCH(BJ$6/100,$I180:$AE180,-1)+1))*(LOG(INDEX($I$6:$AE$6,MATCH(BJ$6/100,$I180:$AE180,-1)))-LOG(INDEX($I$6:$AE$6,MATCH(BJ$6/100,$I180:$AE180,-1)+1))))</f>
        <v>0.43638693547060603</v>
      </c>
      <c r="BK180" s="77">
        <f t="array" ref="BK180">10^ (LOG(INDEX($I$6:$AE$6,MATCH(BK$6/100,$I180:$AE180,-1)))-(INDEX($I180:$AE180,MATCH(BK$6/100,$I180:$AE180,-1))-BK$6/100)/(INDEX($I180:$AE180,MATCH(BK$6/100,$I180:$AE180,-1))-INDEX($I180:$AE180,MATCH(BK$6/100,$I180:$AE180,-1)+1))*(LOG(INDEX($I$6:$AE$6,MATCH(BK$6/100,$I180:$AE180,-1)))-LOG(INDEX($I$6:$AE$6,MATCH(BK$6/100,$I180:$AE180,-1)+1))))</f>
        <v>0.50689278441583085</v>
      </c>
      <c r="BL180" s="77">
        <f t="array" ref="BL180">10^ (LOG(INDEX($I$6:$AE$6,MATCH(BL$6/100,$I180:$AE180,-1)))-(INDEX($I180:$AE180,MATCH(BL$6/100,$I180:$AE180,-1))-BL$6/100)/(INDEX($I180:$AE180,MATCH(BL$6/100,$I180:$AE180,-1))-INDEX($I180:$AE180,MATCH(BL$6/100,$I180:$AE180,-1)+1))*(LOG(INDEX($I$6:$AE$6,MATCH(BL$6/100,$I180:$AE180,-1)))-LOG(INDEX($I$6:$AE$6,MATCH(BL$6/100,$I180:$AE180,-1)+1))))</f>
        <v>0.59867018523882032</v>
      </c>
      <c r="BM180" s="77">
        <f t="array" ref="BM180">10^ (LOG(INDEX($I$6:$AE$6,MATCH(BM$6/100,$I180:$AE180,-1)))-(INDEX($I180:$AE180,MATCH(BM$6/100,$I180:$AE180,-1))-BM$6/100)/(INDEX($I180:$AE180,MATCH(BM$6/100,$I180:$AE180,-1))-INDEX($I180:$AE180,MATCH(BM$6/100,$I180:$AE180,-1)+1))*(LOG(INDEX($I$6:$AE$6,MATCH(BM$6/100,$I180:$AE180,-1)))-LOG(INDEX($I$6:$AE$6,MATCH(BM$6/100,$I180:$AE180,-1)+1))))</f>
        <v>0.82171431340920009</v>
      </c>
      <c r="BN180" s="77">
        <f t="array" ref="BN180">10^ (LOG(INDEX($I$6:$AE$6,MATCH(BN$6/100,$I180:$AE180,-1)))-(INDEX($I180:$AE180,MATCH(BN$6/100,$I180:$AE180,-1))-BN$6/100)/(INDEX($I180:$AE180,MATCH(BN$6/100,$I180:$AE180,-1))-INDEX($I180:$AE180,MATCH(BN$6/100,$I180:$AE180,-1)+1))*(LOG(INDEX($I$6:$AE$6,MATCH(BN$6/100,$I180:$AE180,-1)))-LOG(INDEX($I$6:$AE$6,MATCH(BN$6/100,$I180:$AE180,-1)+1))))</f>
        <v>2.0138001876101286</v>
      </c>
      <c r="BO180" s="77">
        <f t="array" ref="BO180">10^ (LOG(INDEX($I$6:$AE$6,MATCH(BO$6/100,$I180:$AE180,-1)))-(INDEX($I180:$AE180,MATCH(BO$6/100,$I180:$AE180,-1))-BO$6/100)/(INDEX($I180:$AE180,MATCH(BO$6/100,$I180:$AE180,-1))-INDEX($I180:$AE180,MATCH(BO$6/100,$I180:$AE180,-1)+1))*(LOG(INDEX($I$6:$AE$6,MATCH(BO$6/100,$I180:$AE180,-1)))-LOG(INDEX($I$6:$AE$6,MATCH(BO$6/100,$I180:$AE180,-1)+1))))</f>
        <v>7.7464979142129664</v>
      </c>
      <c r="BP180" s="77">
        <f t="array" ref="BP180">10^ (LOG(INDEX($I$6:$AE$6,MATCH(BP$6/100,$I180:$AE180,-1)))-(INDEX($I180:$AE180,MATCH(BP$6/100,$I180:$AE180,-1))-BP$6/100)/(INDEX($I180:$AE180,MATCH(BP$6/100,$I180:$AE180,-1))-INDEX($I180:$AE180,MATCH(BP$6/100,$I180:$AE180,-1)+1))*(LOG(INDEX($I$6:$AE$6,MATCH(BP$6/100,$I180:$AE180,-1)))-LOG(INDEX($I$6:$AE$6,MATCH(BP$6/100,$I180:$AE180,-1)+1))))</f>
        <v>11.234818312510546</v>
      </c>
      <c r="BQ180" s="78">
        <f t="array" ref="BQ180">10^ (LOG(INDEX($I$6:$AE$6,MATCH(BQ$6/100,$I180:$AE180,-1)))-(INDEX($I180:$AE180,MATCH(BQ$6/100,$I180:$AE180,-1))-BQ$6/100)/(INDEX($I180:$AE180,MATCH(BQ$6/100,$I180:$AE180,-1))-INDEX($I180:$AE180,MATCH(BQ$6/100,$I180:$AE180,-1)+1))*(LOG(INDEX($I$6:$AE$6,MATCH(BQ$6/100,$I180:$AE180,-1)))-LOG(INDEX($I$6:$AE$6,MATCH(BQ$6/100,$I180:$AE180,-1)+1))))</f>
        <v>13.823958229165871</v>
      </c>
    </row>
    <row r="181" spans="1:69" x14ac:dyDescent="0.2">
      <c r="A181" s="2"/>
      <c r="B181" s="79">
        <f t="shared" si="123"/>
        <v>180</v>
      </c>
      <c r="C181" s="71">
        <f t="shared" si="122"/>
        <v>181</v>
      </c>
      <c r="D181" s="71">
        <f t="shared" si="91"/>
        <v>180</v>
      </c>
      <c r="E181" s="57">
        <v>0</v>
      </c>
      <c r="F181" s="57" t="s">
        <v>101</v>
      </c>
      <c r="G181" s="118">
        <f t="array" ref="G181">SUM(IF(Data!$B$7:$B$669&gt;='1'!B181,IF(Data!$B$7:$B$669&lt;'1'!C181,IF(Data!$D$7:$D$669&gt;0,1))))</f>
        <v>3</v>
      </c>
      <c r="H181" s="120">
        <f t="array" ref="H181">SUM(IF(Data!$B$7:$B$669&gt;='1'!B181,IF(Data!$B$7:$B$669&lt;'1'!C181,IF(Data!$D$7:$D$669&gt;0,Data!$F$7:$F$669))))/3</f>
        <v>2</v>
      </c>
      <c r="I181" s="137">
        <f t="array" ref="I181">SUM(IF(Data!$B$7:$B$669&gt;='1'!$B181,IF(Data!$B$7:$B$669&lt;'1'!$C181,IF(Data!$D$7:$D$669&gt;0,Data!H$7:H$669))))/'1'!$G181</f>
        <v>1</v>
      </c>
      <c r="J181" s="74">
        <f t="array" ref="J181">SUM(IF(Data!$B$7:$B$669&gt;='1'!$B181,IF(Data!$B$7:$B$669&lt;'1'!$C181,IF(Data!$D$7:$D$669&gt;0,Data!I$7:I$669))))/'1'!$G181</f>
        <v>1</v>
      </c>
      <c r="K181" s="74">
        <f t="array" ref="K181">SUM(IF(Data!$B$7:$B$669&gt;='1'!$B181,IF(Data!$B$7:$B$669&lt;'1'!$C181,IF(Data!$D$7:$D$669&gt;0,Data!J$7:J$669))))/'1'!$G181</f>
        <v>1</v>
      </c>
      <c r="L181" s="74">
        <f t="array" ref="L181">SUM(IF(Data!$B$7:$B$669&gt;='1'!$B181,IF(Data!$B$7:$B$669&lt;'1'!$C181,IF(Data!$D$7:$D$669&gt;0,Data!K$7:K$669))))/'1'!$G181</f>
        <v>0.95033333333333336</v>
      </c>
      <c r="M181" s="74">
        <f t="array" ref="M181">SUM(IF(Data!$B$7:$B$669&gt;='1'!$B181,IF(Data!$B$7:$B$669&lt;'1'!$C181,IF(Data!$D$7:$D$669&gt;0,Data!L$7:L$669))))/'1'!$G181</f>
        <v>0.82433333333333325</v>
      </c>
      <c r="N181" s="74">
        <f t="array" ref="N181">SUM(IF(Data!$B$7:$B$669&gt;='1'!$B181,IF(Data!$B$7:$B$669&lt;'1'!$C181,IF(Data!$D$7:$D$669&gt;0,Data!M$7:M$669))))/'1'!$G181</f>
        <v>0.76000000000000012</v>
      </c>
      <c r="O181" s="74">
        <f t="array" ref="O181">SUM(IF(Data!$B$7:$B$669&gt;='1'!$B181,IF(Data!$B$7:$B$669&lt;'1'!$C181,IF(Data!$D$7:$D$669&gt;0,Data!N$7:N$669))))/'1'!$G181</f>
        <v>0.69833333333333336</v>
      </c>
      <c r="P181" s="74">
        <f t="array" ref="P181">SUM(IF(Data!$B$7:$B$669&gt;='1'!$B181,IF(Data!$B$7:$B$669&lt;'1'!$C181,IF(Data!$D$7:$D$669&gt;0,Data!O$7:O$669))))/'1'!$G181</f>
        <v>0.68533333333333335</v>
      </c>
      <c r="Q181" s="74">
        <f t="array" ref="Q181">SUM(IF(Data!$B$7:$B$669&gt;='1'!$B181,IF(Data!$B$7:$B$669&lt;'1'!$C181,IF(Data!$D$7:$D$669&gt;0,Data!P$7:P$669))))/'1'!$G181</f>
        <v>0.67033333333333334</v>
      </c>
      <c r="R181" s="74">
        <f t="array" ref="R181">SUM(IF(Data!$B$7:$B$669&gt;='1'!$B181,IF(Data!$B$7:$B$669&lt;'1'!$C181,IF(Data!$D$7:$D$669&gt;0,Data!Q$7:Q$669))))/'1'!$G181</f>
        <v>0.65733333333333333</v>
      </c>
      <c r="S181" s="74">
        <f t="array" ref="S181">SUM(IF(Data!$B$7:$B$669&gt;='1'!$B181,IF(Data!$B$7:$B$669&lt;'1'!$C181,IF(Data!$D$7:$D$669&gt;0,Data!R$7:R$669))))/'1'!$G181</f>
        <v>0.64666666666666661</v>
      </c>
      <c r="T181" s="74">
        <f t="array" ref="T181">SUM(IF(Data!$B$7:$B$669&gt;='1'!$B181,IF(Data!$B$7:$B$669&lt;'1'!$C181,IF(Data!$D$7:$D$669&gt;0,Data!S$7:S$669))))/'1'!$G181</f>
        <v>0.64014587626304265</v>
      </c>
      <c r="U181" s="74">
        <f t="array" ref="U181">SUM(IF(Data!$B$7:$B$669&gt;='1'!$B181,IF(Data!$B$7:$B$669&lt;'1'!$C181,IF(Data!$D$7:$D$669&gt;0,Data!T$7:T$669))))/'1'!$G181</f>
        <v>0.6343333333333333</v>
      </c>
      <c r="V181" s="74">
        <f t="array" ref="V181">SUM(IF(Data!$B$7:$B$669&gt;='1'!$B181,IF(Data!$B$7:$B$669&lt;'1'!$C181,IF(Data!$D$7:$D$669&gt;0,Data!U$7:U$669))))/'1'!$G181</f>
        <v>0.60933333333333339</v>
      </c>
      <c r="W181" s="74">
        <f t="array" ref="W181">SUM(IF(Data!$B$7:$B$669&gt;='1'!$B181,IF(Data!$B$7:$B$669&lt;'1'!$C181,IF(Data!$D$7:$D$669&gt;0,Data!V$7:V$669))))/'1'!$G181</f>
        <v>0.55733333333333335</v>
      </c>
      <c r="X181" s="74">
        <f t="array" ref="X181">SUM(IF(Data!$B$7:$B$669&gt;='1'!$B181,IF(Data!$B$7:$B$669&lt;'1'!$C181,IF(Data!$D$7:$D$669&gt;0,Data!W$7:W$669))))/'1'!$G181</f>
        <v>0.33499999999999996</v>
      </c>
      <c r="Y181" s="74">
        <f t="array" ref="Y181">SUM(IF(Data!$B$7:$B$669&gt;='1'!$B181,IF(Data!$B$7:$B$669&lt;'1'!$C181,IF(Data!$D$7:$D$669&gt;0,Data!X$7:X$669))))/'1'!$G181</f>
        <v>0.13500000000000001</v>
      </c>
      <c r="Z181" s="74">
        <f t="array" ref="Z181">SUM(IF(Data!$B$7:$B$669&gt;='1'!$B181,IF(Data!$B$7:$B$669&lt;'1'!$C181,IF(Data!$D$7:$D$669&gt;0,Data!Y$7:Y$669))))/'1'!$G181</f>
        <v>3.6999999999999998E-2</v>
      </c>
      <c r="AA181" s="74">
        <f t="array" ref="AA181">SUM(IF(Data!$B$7:$B$669&gt;='1'!$B181,IF(Data!$B$7:$B$669&lt;'1'!$C181,IF(Data!$D$7:$D$669&gt;0,Data!Z$7:Z$669))))/'1'!$G181</f>
        <v>6.000000000000001E-3</v>
      </c>
      <c r="AB181" s="74">
        <f t="array" ref="AB181">SUM(IF(Data!$B$7:$B$669&gt;='1'!$B181,IF(Data!$B$7:$B$669&lt;'1'!$C181,IF(Data!$D$7:$D$669&gt;0,Data!AA$7:AA$669))))/'1'!$G181</f>
        <v>3.0000000000000005E-3</v>
      </c>
      <c r="AC181" s="74">
        <f t="array" ref="AC181">SUM(IF(Data!$B$7:$B$669&gt;='1'!$B181,IF(Data!$B$7:$B$669&lt;'1'!$C181,IF(Data!$D$7:$D$669&gt;0,Data!AB$7:AB$669))))/'1'!$G181</f>
        <v>1E-3</v>
      </c>
      <c r="AD181" s="74">
        <f t="array" ref="AD181">SUM(IF(Data!$B$7:$B$669&gt;='1'!$B181,IF(Data!$B$7:$B$669&lt;'1'!$C181,IF(Data!$D$7:$D$669&gt;0,Data!AC$7:AC$669))))/'1'!$G181</f>
        <v>8.7103011379405942E-4</v>
      </c>
      <c r="AE181" s="75">
        <f t="array" ref="AE181">SUM(IF(Data!$B$7:$B$669&gt;='1'!$B181,IF(Data!$B$7:$B$669&lt;'1'!$C181,IF(Data!$D$7:$D$669&gt;0,Data!AD$7:AD$669))))/'1'!$G181</f>
        <v>0</v>
      </c>
      <c r="AF181" s="131">
        <f t="shared" si="92"/>
        <v>0</v>
      </c>
      <c r="AG181" s="123">
        <f t="shared" si="93"/>
        <v>0</v>
      </c>
      <c r="AH181" s="123">
        <f t="shared" si="94"/>
        <v>4.9666666666666637E-2</v>
      </c>
      <c r="AI181" s="123">
        <f t="shared" si="95"/>
        <v>0.12600000000000011</v>
      </c>
      <c r="AJ181" s="123">
        <f t="shared" si="96"/>
        <v>6.4333333333333131E-2</v>
      </c>
      <c r="AK181" s="123">
        <f t="shared" si="97"/>
        <v>6.1666666666666758E-2</v>
      </c>
      <c r="AL181" s="123">
        <f t="shared" si="98"/>
        <v>1.3000000000000012E-2</v>
      </c>
      <c r="AM181" s="123">
        <f t="shared" si="99"/>
        <v>1.5000000000000013E-2</v>
      </c>
      <c r="AN181" s="123">
        <f t="shared" si="100"/>
        <v>1.3000000000000012E-2</v>
      </c>
      <c r="AO181" s="123">
        <f t="shared" si="101"/>
        <v>1.0666666666666713E-2</v>
      </c>
      <c r="AP181" s="123">
        <f t="shared" si="102"/>
        <v>6.5207904036239661E-3</v>
      </c>
      <c r="AQ181" s="123">
        <f t="shared" si="103"/>
        <v>5.8125429297093412E-3</v>
      </c>
      <c r="AR181" s="123">
        <f t="shared" si="104"/>
        <v>2.4999999999999911E-2</v>
      </c>
      <c r="AS181" s="123">
        <f t="shared" si="105"/>
        <v>5.2000000000000046E-2</v>
      </c>
      <c r="AT181" s="123">
        <f t="shared" si="106"/>
        <v>0.22233333333333338</v>
      </c>
      <c r="AU181" s="123">
        <f t="shared" si="107"/>
        <v>0.19999999999999996</v>
      </c>
      <c r="AV181" s="123">
        <f t="shared" si="108"/>
        <v>9.8000000000000004E-2</v>
      </c>
      <c r="AW181" s="123">
        <f t="shared" si="109"/>
        <v>3.0999999999999996E-2</v>
      </c>
      <c r="AX181" s="123">
        <f t="shared" si="110"/>
        <v>3.0000000000000005E-3</v>
      </c>
      <c r="AY181" s="123">
        <f t="shared" si="111"/>
        <v>2.0000000000000005E-3</v>
      </c>
      <c r="AZ181" s="123">
        <f t="shared" si="112"/>
        <v>1.289698862059406E-4</v>
      </c>
      <c r="BA181" s="132">
        <f t="shared" si="113"/>
        <v>8.7103011379405942E-4</v>
      </c>
      <c r="BB181" s="74">
        <f t="shared" si="114"/>
        <v>0</v>
      </c>
      <c r="BC181" s="74">
        <f t="shared" si="115"/>
        <v>0.35985412373695735</v>
      </c>
      <c r="BD181" s="74">
        <f t="shared" si="116"/>
        <v>0.63927484614924857</v>
      </c>
      <c r="BE181" s="74">
        <f t="shared" si="117"/>
        <v>8.7103011379405942E-4</v>
      </c>
      <c r="BF181" s="74">
        <f t="shared" si="118"/>
        <v>1.8743510703814021</v>
      </c>
      <c r="BG181" s="74">
        <f t="shared" si="119"/>
        <v>15.482273736416362</v>
      </c>
      <c r="BH181" s="74">
        <f t="shared" si="120"/>
        <v>0.57504276745190608</v>
      </c>
      <c r="BI181" s="77">
        <f t="array" ref="BI181">10^ (LOG(INDEX($I$6:$AE$6,MATCH(BI$6/100,$I181:$AE181,-1)))-(INDEX($I181:$AE181,MATCH(BI$6/100,$I181:$AE181,-1))-BI$6/100)/(INDEX($I181:$AE181,MATCH(BI$6/100,$I181:$AE181,-1))-INDEX($I181:$AE181,MATCH(BI$6/100,$I181:$AE181,-1)+1))*(LOG(INDEX($I$6:$AE$6,MATCH(BI$6/100,$I181:$AE181,-1)))-LOG(INDEX($I$6:$AE$6,MATCH(BI$6/100,$I181:$AE181,-1)+1))))</f>
        <v>0.3724437632723025</v>
      </c>
      <c r="BJ181" s="77">
        <f t="array" ref="BJ181">10^ (LOG(INDEX($I$6:$AE$6,MATCH(BJ$6/100,$I181:$AE181,-1)))-(INDEX($I181:$AE181,MATCH(BJ$6/100,$I181:$AE181,-1))-BJ$6/100)/(INDEX($I181:$AE181,MATCH(BJ$6/100,$I181:$AE181,-1))-INDEX($I181:$AE181,MATCH(BJ$6/100,$I181:$AE181,-1)+1))*(LOG(INDEX($I$6:$AE$6,MATCH(BJ$6/100,$I181:$AE181,-1)))-LOG(INDEX($I$6:$AE$6,MATCH(BJ$6/100,$I181:$AE181,-1)+1))))</f>
        <v>0.4391491387866906</v>
      </c>
      <c r="BK181" s="77">
        <f t="array" ref="BK181">10^ (LOG(INDEX($I$6:$AE$6,MATCH(BK$6/100,$I181:$AE181,-1)))-(INDEX($I181:$AE181,MATCH(BK$6/100,$I181:$AE181,-1))-BK$6/100)/(INDEX($I181:$AE181,MATCH(BK$6/100,$I181:$AE181,-1))-INDEX($I181:$AE181,MATCH(BK$6/100,$I181:$AE181,-1)+1))*(LOG(INDEX($I$6:$AE$6,MATCH(BK$6/100,$I181:$AE181,-1)))-LOG(INDEX($I$6:$AE$6,MATCH(BK$6/100,$I181:$AE181,-1)+1))))</f>
        <v>0.51560594643730995</v>
      </c>
      <c r="BL181" s="77">
        <f t="array" ref="BL181">10^ (LOG(INDEX($I$6:$AE$6,MATCH(BL$6/100,$I181:$AE181,-1)))-(INDEX($I181:$AE181,MATCH(BL$6/100,$I181:$AE181,-1))-BL$6/100)/(INDEX($I181:$AE181,MATCH(BL$6/100,$I181:$AE181,-1))-INDEX($I181:$AE181,MATCH(BL$6/100,$I181:$AE181,-1)+1))*(LOG(INDEX($I$6:$AE$6,MATCH(BL$6/100,$I181:$AE181,-1)))-LOG(INDEX($I$6:$AE$6,MATCH(BL$6/100,$I181:$AE181,-1)+1))))</f>
        <v>0.61426633693418586</v>
      </c>
      <c r="BM181" s="77">
        <f t="array" ref="BM181">10^ (LOG(INDEX($I$6:$AE$6,MATCH(BM$6/100,$I181:$AE181,-1)))-(INDEX($I181:$AE181,MATCH(BM$6/100,$I181:$AE181,-1))-BM$6/100)/(INDEX($I181:$AE181,MATCH(BM$6/100,$I181:$AE181,-1))-INDEX($I181:$AE181,MATCH(BM$6/100,$I181:$AE181,-1)+1))*(LOG(INDEX($I$6:$AE$6,MATCH(BM$6/100,$I181:$AE181,-1)))-LOG(INDEX($I$6:$AE$6,MATCH(BM$6/100,$I181:$AE181,-1)+1))))</f>
        <v>0.7769827361100059</v>
      </c>
      <c r="BN181" s="77">
        <f t="array" ref="BN181">10^ (LOG(INDEX($I$6:$AE$6,MATCH(BN$6/100,$I181:$AE181,-1)))-(INDEX($I181:$AE181,MATCH(BN$6/100,$I181:$AE181,-1))-BN$6/100)/(INDEX($I181:$AE181,MATCH(BN$6/100,$I181:$AE181,-1))-INDEX($I181:$AE181,MATCH(BN$6/100,$I181:$AE181,-1)+1))*(LOG(INDEX($I$6:$AE$6,MATCH(BN$6/100,$I181:$AE181,-1)))-LOG(INDEX($I$6:$AE$6,MATCH(BN$6/100,$I181:$AE181,-1)+1))))</f>
        <v>2.6759770856351772</v>
      </c>
      <c r="BO181" s="77">
        <f t="array" ref="BO181">10^ (LOG(INDEX($I$6:$AE$6,MATCH(BO$6/100,$I181:$AE181,-1)))-(INDEX($I181:$AE181,MATCH(BO$6/100,$I181:$AE181,-1))-BO$6/100)/(INDEX($I181:$AE181,MATCH(BO$6/100,$I181:$AE181,-1))-INDEX($I181:$AE181,MATCH(BO$6/100,$I181:$AE181,-1)+1))*(LOG(INDEX($I$6:$AE$6,MATCH(BO$6/100,$I181:$AE181,-1)))-LOG(INDEX($I$6:$AE$6,MATCH(BO$6/100,$I181:$AE181,-1)+1))))</f>
        <v>12.831326675822973</v>
      </c>
      <c r="BP181" s="77">
        <f t="array" ref="BP181">10^ (LOG(INDEX($I$6:$AE$6,MATCH(BP$6/100,$I181:$AE181,-1)))-(INDEX($I181:$AE181,MATCH(BP$6/100,$I181:$AE181,-1))-BP$6/100)/(INDEX($I181:$AE181,MATCH(BP$6/100,$I181:$AE181,-1))-INDEX($I181:$AE181,MATCH(BP$6/100,$I181:$AE181,-1)+1))*(LOG(INDEX($I$6:$AE$6,MATCH(BP$6/100,$I181:$AE181,-1)))-LOG(INDEX($I$6:$AE$6,MATCH(BP$6/100,$I181:$AE181,-1)+1))))</f>
        <v>20.415078452393761</v>
      </c>
      <c r="BQ181" s="78">
        <f t="array" ref="BQ181">10^ (LOG(INDEX($I$6:$AE$6,MATCH(BQ$6/100,$I181:$AE181,-1)))-(INDEX($I181:$AE181,MATCH(BQ$6/100,$I181:$AE181,-1))-BQ$6/100)/(INDEX($I181:$AE181,MATCH(BQ$6/100,$I181:$AE181,-1))-INDEX($I181:$AE181,MATCH(BQ$6/100,$I181:$AE181,-1)+1))*(LOG(INDEX($I$6:$AE$6,MATCH(BQ$6/100,$I181:$AE181,-1)))-LOG(INDEX($I$6:$AE$6,MATCH(BQ$6/100,$I181:$AE181,-1)+1))))</f>
        <v>23.862671834585033</v>
      </c>
    </row>
    <row r="182" spans="1:69" x14ac:dyDescent="0.2">
      <c r="A182" s="2"/>
      <c r="B182" s="79">
        <f t="shared" si="123"/>
        <v>181</v>
      </c>
      <c r="C182" s="71">
        <f t="shared" si="122"/>
        <v>182</v>
      </c>
      <c r="D182" s="71">
        <f t="shared" si="91"/>
        <v>181</v>
      </c>
      <c r="E182" s="57">
        <v>0</v>
      </c>
      <c r="F182" s="57" t="s">
        <v>101</v>
      </c>
      <c r="G182" s="118">
        <f t="array" ref="G182">SUM(IF(Data!$B$7:$B$669&gt;='1'!B182,IF(Data!$B$7:$B$669&lt;'1'!C182,IF(Data!$D$7:$D$669&gt;0,1))))</f>
        <v>3</v>
      </c>
      <c r="H182" s="120">
        <f t="array" ref="H182">SUM(IF(Data!$B$7:$B$669&gt;='1'!B182,IF(Data!$B$7:$B$669&lt;'1'!C182,IF(Data!$D$7:$D$669&gt;0,Data!$F$7:$F$669))))/3</f>
        <v>2</v>
      </c>
      <c r="I182" s="137">
        <f t="array" ref="I182">SUM(IF(Data!$B$7:$B$669&gt;='1'!$B182,IF(Data!$B$7:$B$669&lt;'1'!$C182,IF(Data!$D$7:$D$669&gt;0,Data!H$7:H$669))))/'1'!$G182</f>
        <v>1</v>
      </c>
      <c r="J182" s="74">
        <f t="array" ref="J182">SUM(IF(Data!$B$7:$B$669&gt;='1'!$B182,IF(Data!$B$7:$B$669&lt;'1'!$C182,IF(Data!$D$7:$D$669&gt;0,Data!I$7:I$669))))/'1'!$G182</f>
        <v>1</v>
      </c>
      <c r="K182" s="74">
        <f t="array" ref="K182">SUM(IF(Data!$B$7:$B$669&gt;='1'!$B182,IF(Data!$B$7:$B$669&lt;'1'!$C182,IF(Data!$D$7:$D$669&gt;0,Data!J$7:J$669))))/'1'!$G182</f>
        <v>1</v>
      </c>
      <c r="L182" s="74">
        <f t="array" ref="L182">SUM(IF(Data!$B$7:$B$669&gt;='1'!$B182,IF(Data!$B$7:$B$669&lt;'1'!$C182,IF(Data!$D$7:$D$669&gt;0,Data!K$7:K$669))))/'1'!$G182</f>
        <v>1</v>
      </c>
      <c r="M182" s="74">
        <f t="array" ref="M182">SUM(IF(Data!$B$7:$B$669&gt;='1'!$B182,IF(Data!$B$7:$B$669&lt;'1'!$C182,IF(Data!$D$7:$D$669&gt;0,Data!L$7:L$669))))/'1'!$G182</f>
        <v>1</v>
      </c>
      <c r="N182" s="74">
        <f t="array" ref="N182">SUM(IF(Data!$B$7:$B$669&gt;='1'!$B182,IF(Data!$B$7:$B$669&lt;'1'!$C182,IF(Data!$D$7:$D$669&gt;0,Data!M$7:M$669))))/'1'!$G182</f>
        <v>1</v>
      </c>
      <c r="O182" s="74">
        <f t="array" ref="O182">SUM(IF(Data!$B$7:$B$669&gt;='1'!$B182,IF(Data!$B$7:$B$669&lt;'1'!$C182,IF(Data!$D$7:$D$669&gt;0,Data!N$7:N$669))))/'1'!$G182</f>
        <v>0.99400000000000011</v>
      </c>
      <c r="P182" s="74">
        <f t="array" ref="P182">SUM(IF(Data!$B$7:$B$669&gt;='1'!$B182,IF(Data!$B$7:$B$669&lt;'1'!$C182,IF(Data!$D$7:$D$669&gt;0,Data!O$7:O$669))))/'1'!$G182</f>
        <v>0.98966666666666658</v>
      </c>
      <c r="Q182" s="74">
        <f t="array" ref="Q182">SUM(IF(Data!$B$7:$B$669&gt;='1'!$B182,IF(Data!$B$7:$B$669&lt;'1'!$C182,IF(Data!$D$7:$D$669&gt;0,Data!P$7:P$669))))/'1'!$G182</f>
        <v>0.98033333333333328</v>
      </c>
      <c r="R182" s="74">
        <f t="array" ref="R182">SUM(IF(Data!$B$7:$B$669&gt;='1'!$B182,IF(Data!$B$7:$B$669&lt;'1'!$C182,IF(Data!$D$7:$D$669&gt;0,Data!Q$7:Q$669))))/'1'!$G182</f>
        <v>0.96233333333333337</v>
      </c>
      <c r="S182" s="74">
        <f t="array" ref="S182">SUM(IF(Data!$B$7:$B$669&gt;='1'!$B182,IF(Data!$B$7:$B$669&lt;'1'!$C182,IF(Data!$D$7:$D$669&gt;0,Data!R$7:R$669))))/'1'!$G182</f>
        <v>0.93299999999999994</v>
      </c>
      <c r="T182" s="74">
        <f t="array" ref="T182">SUM(IF(Data!$B$7:$B$669&gt;='1'!$B182,IF(Data!$B$7:$B$669&lt;'1'!$C182,IF(Data!$D$7:$D$669&gt;0,Data!S$7:S$669))))/'1'!$G182</f>
        <v>0.91167525300436514</v>
      </c>
      <c r="U182" s="74">
        <f t="array" ref="U182">SUM(IF(Data!$B$7:$B$669&gt;='1'!$B182,IF(Data!$B$7:$B$669&lt;'1'!$C182,IF(Data!$D$7:$D$669&gt;0,Data!T$7:T$669))))/'1'!$G182</f>
        <v>0.89266666666666661</v>
      </c>
      <c r="V182" s="74">
        <f t="array" ref="V182">SUM(IF(Data!$B$7:$B$669&gt;='1'!$B182,IF(Data!$B$7:$B$669&lt;'1'!$C182,IF(Data!$D$7:$D$669&gt;0,Data!U$7:U$669))))/'1'!$G182</f>
        <v>0.83866666666666667</v>
      </c>
      <c r="W182" s="74">
        <f t="array" ref="W182">SUM(IF(Data!$B$7:$B$669&gt;='1'!$B182,IF(Data!$B$7:$B$669&lt;'1'!$C182,IF(Data!$D$7:$D$669&gt;0,Data!V$7:V$669))))/'1'!$G182</f>
        <v>0.7629999999999999</v>
      </c>
      <c r="X182" s="74">
        <f t="array" ref="X182">SUM(IF(Data!$B$7:$B$669&gt;='1'!$B182,IF(Data!$B$7:$B$669&lt;'1'!$C182,IF(Data!$D$7:$D$669&gt;0,Data!W$7:W$669))))/'1'!$G182</f>
        <v>0.58933333333333326</v>
      </c>
      <c r="Y182" s="74">
        <f t="array" ref="Y182">SUM(IF(Data!$B$7:$B$669&gt;='1'!$B182,IF(Data!$B$7:$B$669&lt;'1'!$C182,IF(Data!$D$7:$D$669&gt;0,Data!X$7:X$669))))/'1'!$G182</f>
        <v>0.316</v>
      </c>
      <c r="Z182" s="74">
        <f t="array" ref="Z182">SUM(IF(Data!$B$7:$B$669&gt;='1'!$B182,IF(Data!$B$7:$B$669&lt;'1'!$C182,IF(Data!$D$7:$D$669&gt;0,Data!Y$7:Y$669))))/'1'!$G182</f>
        <v>7.6666666666666661E-2</v>
      </c>
      <c r="AA182" s="74">
        <f t="array" ref="AA182">SUM(IF(Data!$B$7:$B$669&gt;='1'!$B182,IF(Data!$B$7:$B$669&lt;'1'!$C182,IF(Data!$D$7:$D$669&gt;0,Data!Z$7:Z$669))))/'1'!$G182</f>
        <v>1.3666666666666666E-2</v>
      </c>
      <c r="AB182" s="74">
        <f t="array" ref="AB182">SUM(IF(Data!$B$7:$B$669&gt;='1'!$B182,IF(Data!$B$7:$B$669&lt;'1'!$C182,IF(Data!$D$7:$D$669&gt;0,Data!AA$7:AA$669))))/'1'!$G182</f>
        <v>5.0000000000000001E-3</v>
      </c>
      <c r="AC182" s="74">
        <f t="array" ref="AC182">SUM(IF(Data!$B$7:$B$669&gt;='1'!$B182,IF(Data!$B$7:$B$669&lt;'1'!$C182,IF(Data!$D$7:$D$669&gt;0,Data!AB$7:AB$669))))/'1'!$G182</f>
        <v>2.3333333333333335E-3</v>
      </c>
      <c r="AD182" s="74">
        <f t="array" ref="AD182">SUM(IF(Data!$B$7:$B$669&gt;='1'!$B182,IF(Data!$B$7:$B$669&lt;'1'!$C182,IF(Data!$D$7:$D$669&gt;0,Data!AC$7:AC$669))))/'1'!$G182</f>
        <v>2.0324035988528054E-3</v>
      </c>
      <c r="AE182" s="75">
        <f t="array" ref="AE182">SUM(IF(Data!$B$7:$B$669&gt;='1'!$B182,IF(Data!$B$7:$B$669&lt;'1'!$C182,IF(Data!$D$7:$D$669&gt;0,Data!AD$7:AD$669))))/'1'!$G182</f>
        <v>0</v>
      </c>
      <c r="AF182" s="131">
        <f t="shared" si="92"/>
        <v>0</v>
      </c>
      <c r="AG182" s="123">
        <f t="shared" si="93"/>
        <v>0</v>
      </c>
      <c r="AH182" s="123">
        <f t="shared" si="94"/>
        <v>0</v>
      </c>
      <c r="AI182" s="123">
        <f t="shared" si="95"/>
        <v>0</v>
      </c>
      <c r="AJ182" s="123">
        <f t="shared" si="96"/>
        <v>0</v>
      </c>
      <c r="AK182" s="123">
        <f t="shared" si="97"/>
        <v>5.9999999999998943E-3</v>
      </c>
      <c r="AL182" s="123">
        <f t="shared" si="98"/>
        <v>4.3333333333335222E-3</v>
      </c>
      <c r="AM182" s="123">
        <f t="shared" si="99"/>
        <v>9.3333333333333046E-3</v>
      </c>
      <c r="AN182" s="123">
        <f t="shared" si="100"/>
        <v>1.7999999999999905E-2</v>
      </c>
      <c r="AO182" s="123">
        <f t="shared" si="101"/>
        <v>2.9333333333333433E-2</v>
      </c>
      <c r="AP182" s="123">
        <f t="shared" si="102"/>
        <v>2.1324746995634802E-2</v>
      </c>
      <c r="AQ182" s="123">
        <f t="shared" si="103"/>
        <v>1.900858633769853E-2</v>
      </c>
      <c r="AR182" s="123">
        <f t="shared" si="104"/>
        <v>5.3999999999999937E-2</v>
      </c>
      <c r="AS182" s="123">
        <f t="shared" si="105"/>
        <v>7.5666666666666771E-2</v>
      </c>
      <c r="AT182" s="123">
        <f t="shared" si="106"/>
        <v>0.17366666666666664</v>
      </c>
      <c r="AU182" s="123">
        <f t="shared" si="107"/>
        <v>0.27333333333333326</v>
      </c>
      <c r="AV182" s="123">
        <f t="shared" si="108"/>
        <v>0.23933333333333334</v>
      </c>
      <c r="AW182" s="123">
        <f t="shared" si="109"/>
        <v>6.3E-2</v>
      </c>
      <c r="AX182" s="123">
        <f t="shared" si="110"/>
        <v>8.6666666666666663E-3</v>
      </c>
      <c r="AY182" s="123">
        <f t="shared" si="111"/>
        <v>2.6666666666666666E-3</v>
      </c>
      <c r="AZ182" s="123">
        <f t="shared" si="112"/>
        <v>3.0092973448052817E-4</v>
      </c>
      <c r="BA182" s="132">
        <f t="shared" si="113"/>
        <v>2.0324035988528054E-3</v>
      </c>
      <c r="BB182" s="74">
        <f t="shared" si="114"/>
        <v>0</v>
      </c>
      <c r="BC182" s="74">
        <f t="shared" si="115"/>
        <v>8.8324746995634862E-2</v>
      </c>
      <c r="BD182" s="74">
        <f t="shared" si="116"/>
        <v>0.90964284940551243</v>
      </c>
      <c r="BE182" s="74">
        <f t="shared" si="117"/>
        <v>2.0324035988528054E-3</v>
      </c>
      <c r="BF182" s="74">
        <f t="shared" si="118"/>
        <v>0.62622018062229612</v>
      </c>
      <c r="BG182" s="74">
        <f t="shared" si="119"/>
        <v>3.5751625547430197</v>
      </c>
      <c r="BH182" s="74">
        <f t="shared" si="120"/>
        <v>0.53354102686859384</v>
      </c>
      <c r="BI182" s="77">
        <f t="array" ref="BI182">10^ (LOG(INDEX($I$6:$AE$6,MATCH(BI$6/100,$I182:$AE182,-1)))-(INDEX($I182:$AE182,MATCH(BI$6/100,$I182:$AE182,-1))-BI$6/100)/(INDEX($I182:$AE182,MATCH(BI$6/100,$I182:$AE182,-1))-INDEX($I182:$AE182,MATCH(BI$6/100,$I182:$AE182,-1)+1))*(LOG(INDEX($I$6:$AE$6,MATCH(BI$6/100,$I182:$AE182,-1)))-LOG(INDEX($I$6:$AE$6,MATCH(BI$6/100,$I182:$AE182,-1)+1))))</f>
        <v>0.31000430193895639</v>
      </c>
      <c r="BJ182" s="77">
        <f t="array" ref="BJ182">10^ (LOG(INDEX($I$6:$AE$6,MATCH(BJ$6/100,$I182:$AE182,-1)))-(INDEX($I182:$AE182,MATCH(BJ$6/100,$I182:$AE182,-1))-BJ$6/100)/(INDEX($I182:$AE182,MATCH(BJ$6/100,$I182:$AE182,-1))-INDEX($I182:$AE182,MATCH(BJ$6/100,$I182:$AE182,-1)+1))*(LOG(INDEX($I$6:$AE$6,MATCH(BJ$6/100,$I182:$AE182,-1)))-LOG(INDEX($I$6:$AE$6,MATCH(BJ$6/100,$I182:$AE182,-1)+1))))</f>
        <v>0.33728846583093985</v>
      </c>
      <c r="BK182" s="77">
        <f t="array" ref="BK182">10^ (LOG(INDEX($I$6:$AE$6,MATCH(BK$6/100,$I182:$AE182,-1)))-(INDEX($I182:$AE182,MATCH(BK$6/100,$I182:$AE182,-1))-BK$6/100)/(INDEX($I182:$AE182,MATCH(BK$6/100,$I182:$AE182,-1))-INDEX($I182:$AE182,MATCH(BK$6/100,$I182:$AE182,-1)+1))*(LOG(INDEX($I$6:$AE$6,MATCH(BK$6/100,$I182:$AE182,-1)))-LOG(INDEX($I$6:$AE$6,MATCH(BK$6/100,$I182:$AE182,-1)+1))))</f>
        <v>0.38278256128138172</v>
      </c>
      <c r="BL182" s="77">
        <f t="array" ref="BL182">10^ (LOG(INDEX($I$6:$AE$6,MATCH(BL$6/100,$I182:$AE182,-1)))-(INDEX($I182:$AE182,MATCH(BL$6/100,$I182:$AE182,-1))-BL$6/100)/(INDEX($I182:$AE182,MATCH(BL$6/100,$I182:$AE182,-1))-INDEX($I182:$AE182,MATCH(BL$6/100,$I182:$AE182,-1)+1))*(LOG(INDEX($I$6:$AE$6,MATCH(BL$6/100,$I182:$AE182,-1)))-LOG(INDEX($I$6:$AE$6,MATCH(BL$6/100,$I182:$AE182,-1)+1))))</f>
        <v>0.43905364094340021</v>
      </c>
      <c r="BM182" s="77">
        <f t="array" ref="BM182">10^ (LOG(INDEX($I$6:$AE$6,MATCH(BM$6/100,$I182:$AE182,-1)))-(INDEX($I182:$AE182,MATCH(BM$6/100,$I182:$AE182,-1))-BM$6/100)/(INDEX($I182:$AE182,MATCH(BM$6/100,$I182:$AE182,-1))-INDEX($I182:$AE182,MATCH(BM$6/100,$I182:$AE182,-1)+1))*(LOG(INDEX($I$6:$AE$6,MATCH(BM$6/100,$I182:$AE182,-1)))-LOG(INDEX($I$6:$AE$6,MATCH(BM$6/100,$I182:$AE182,-1)+1))))</f>
        <v>0.53397971122104049</v>
      </c>
      <c r="BN182" s="77">
        <f t="array" ref="BN182">10^ (LOG(INDEX($I$6:$AE$6,MATCH(BN$6/100,$I182:$AE182,-1)))-(INDEX($I182:$AE182,MATCH(BN$6/100,$I182:$AE182,-1))-BN$6/100)/(INDEX($I182:$AE182,MATCH(BN$6/100,$I182:$AE182,-1))-INDEX($I182:$AE182,MATCH(BN$6/100,$I182:$AE182,-1)+1))*(LOG(INDEX($I$6:$AE$6,MATCH(BN$6/100,$I182:$AE182,-1)))-LOG(INDEX($I$6:$AE$6,MATCH(BN$6/100,$I182:$AE182,-1)+1))))</f>
        <v>0.67763108063212096</v>
      </c>
      <c r="BO182" s="77">
        <f t="array" ref="BO182">10^ (LOG(INDEX($I$6:$AE$6,MATCH(BO$6/100,$I182:$AE182,-1)))-(INDEX($I182:$AE182,MATCH(BO$6/100,$I182:$AE182,-1))-BO$6/100)/(INDEX($I182:$AE182,MATCH(BO$6/100,$I182:$AE182,-1))-INDEX($I182:$AE182,MATCH(BO$6/100,$I182:$AE182,-1)+1))*(LOG(INDEX($I$6:$AE$6,MATCH(BO$6/100,$I182:$AE182,-1)))-LOG(INDEX($I$6:$AE$6,MATCH(BO$6/100,$I182:$AE182,-1)+1))))</f>
        <v>0.82812448520353754</v>
      </c>
      <c r="BP182" s="77">
        <f t="array" ref="BP182">10^ (LOG(INDEX($I$6:$AE$6,MATCH(BP$6/100,$I182:$AE182,-1)))-(INDEX($I182:$AE182,MATCH(BP$6/100,$I182:$AE182,-1))-BP$6/100)/(INDEX($I182:$AE182,MATCH(BP$6/100,$I182:$AE182,-1))-INDEX($I182:$AE182,MATCH(BP$6/100,$I182:$AE182,-1)+1))*(LOG(INDEX($I$6:$AE$6,MATCH(BP$6/100,$I182:$AE182,-1)))-LOG(INDEX($I$6:$AE$6,MATCH(BP$6/100,$I182:$AE182,-1)+1))))</f>
        <v>1.210364703547034</v>
      </c>
      <c r="BQ182" s="78">
        <f t="array" ref="BQ182">10^ (LOG(INDEX($I$6:$AE$6,MATCH(BQ$6/100,$I182:$AE182,-1)))-(INDEX($I182:$AE182,MATCH(BQ$6/100,$I182:$AE182,-1))-BQ$6/100)/(INDEX($I182:$AE182,MATCH(BQ$6/100,$I182:$AE182,-1))-INDEX($I182:$AE182,MATCH(BQ$6/100,$I182:$AE182,-1)+1))*(LOG(INDEX($I$6:$AE$6,MATCH(BQ$6/100,$I182:$AE182,-1)))-LOG(INDEX($I$6:$AE$6,MATCH(BQ$6/100,$I182:$AE182,-1)+1))))</f>
        <v>1.8099994135950215</v>
      </c>
    </row>
    <row r="183" spans="1:69" x14ac:dyDescent="0.2">
      <c r="A183" s="2"/>
      <c r="B183" s="79">
        <f t="shared" si="123"/>
        <v>182</v>
      </c>
      <c r="C183" s="71">
        <f t="shared" si="122"/>
        <v>183</v>
      </c>
      <c r="D183" s="71">
        <f t="shared" si="91"/>
        <v>182</v>
      </c>
      <c r="E183" s="57">
        <v>0</v>
      </c>
      <c r="F183" s="57" t="s">
        <v>101</v>
      </c>
      <c r="G183" s="118">
        <f t="array" ref="G183">SUM(IF(Data!$B$7:$B$669&gt;='1'!B183,IF(Data!$B$7:$B$669&lt;'1'!C183,IF(Data!$D$7:$D$669&gt;0,1))))</f>
        <v>3</v>
      </c>
      <c r="H183" s="120">
        <f t="array" ref="H183">SUM(IF(Data!$B$7:$B$669&gt;='1'!B183,IF(Data!$B$7:$B$669&lt;'1'!C183,IF(Data!$D$7:$D$669&gt;0,Data!$F$7:$F$669))))/3</f>
        <v>2</v>
      </c>
      <c r="I183" s="137">
        <f t="array" ref="I183">SUM(IF(Data!$B$7:$B$669&gt;='1'!$B183,IF(Data!$B$7:$B$669&lt;'1'!$C183,IF(Data!$D$7:$D$669&gt;0,Data!H$7:H$669))))/'1'!$G183</f>
        <v>1</v>
      </c>
      <c r="J183" s="74">
        <f t="array" ref="J183">SUM(IF(Data!$B$7:$B$669&gt;='1'!$B183,IF(Data!$B$7:$B$669&lt;'1'!$C183,IF(Data!$D$7:$D$669&gt;0,Data!I$7:I$669))))/'1'!$G183</f>
        <v>1</v>
      </c>
      <c r="K183" s="74">
        <f t="array" ref="K183">SUM(IF(Data!$B$7:$B$669&gt;='1'!$B183,IF(Data!$B$7:$B$669&lt;'1'!$C183,IF(Data!$D$7:$D$669&gt;0,Data!J$7:J$669))))/'1'!$G183</f>
        <v>1</v>
      </c>
      <c r="L183" s="74">
        <f t="array" ref="L183">SUM(IF(Data!$B$7:$B$669&gt;='1'!$B183,IF(Data!$B$7:$B$669&lt;'1'!$C183,IF(Data!$D$7:$D$669&gt;0,Data!K$7:K$669))))/'1'!$G183</f>
        <v>1</v>
      </c>
      <c r="M183" s="74">
        <f t="array" ref="M183">SUM(IF(Data!$B$7:$B$669&gt;='1'!$B183,IF(Data!$B$7:$B$669&lt;'1'!$C183,IF(Data!$D$7:$D$669&gt;0,Data!L$7:L$669))))/'1'!$G183</f>
        <v>1</v>
      </c>
      <c r="N183" s="74">
        <f t="array" ref="N183">SUM(IF(Data!$B$7:$B$669&gt;='1'!$B183,IF(Data!$B$7:$B$669&lt;'1'!$C183,IF(Data!$D$7:$D$669&gt;0,Data!M$7:M$669))))/'1'!$G183</f>
        <v>1</v>
      </c>
      <c r="O183" s="74">
        <f t="array" ref="O183">SUM(IF(Data!$B$7:$B$669&gt;='1'!$B183,IF(Data!$B$7:$B$669&lt;'1'!$C183,IF(Data!$D$7:$D$669&gt;0,Data!N$7:N$669))))/'1'!$G183</f>
        <v>0.997</v>
      </c>
      <c r="P183" s="74">
        <f t="array" ref="P183">SUM(IF(Data!$B$7:$B$669&gt;='1'!$B183,IF(Data!$B$7:$B$669&lt;'1'!$C183,IF(Data!$D$7:$D$669&gt;0,Data!O$7:O$669))))/'1'!$G183</f>
        <v>0.99500000000000011</v>
      </c>
      <c r="Q183" s="74">
        <f t="array" ref="Q183">SUM(IF(Data!$B$7:$B$669&gt;='1'!$B183,IF(Data!$B$7:$B$669&lt;'1'!$C183,IF(Data!$D$7:$D$669&gt;0,Data!P$7:P$669))))/'1'!$G183</f>
        <v>0.98966666666666681</v>
      </c>
      <c r="R183" s="74">
        <f t="array" ref="R183">SUM(IF(Data!$B$7:$B$669&gt;='1'!$B183,IF(Data!$B$7:$B$669&lt;'1'!$C183,IF(Data!$D$7:$D$669&gt;0,Data!Q$7:Q$669))))/'1'!$G183</f>
        <v>0.97699999999999998</v>
      </c>
      <c r="S183" s="74">
        <f t="array" ref="S183">SUM(IF(Data!$B$7:$B$669&gt;='1'!$B183,IF(Data!$B$7:$B$669&lt;'1'!$C183,IF(Data!$D$7:$D$669&gt;0,Data!R$7:R$669))))/'1'!$G183</f>
        <v>0.95766666666666678</v>
      </c>
      <c r="T183" s="74">
        <f t="array" ref="T183">SUM(IF(Data!$B$7:$B$669&gt;='1'!$B183,IF(Data!$B$7:$B$669&lt;'1'!$C183,IF(Data!$D$7:$D$669&gt;0,Data!S$7:S$669))))/'1'!$G183</f>
        <v>0.94427261070246626</v>
      </c>
      <c r="U183" s="74">
        <f t="array" ref="U183">SUM(IF(Data!$B$7:$B$669&gt;='1'!$B183,IF(Data!$B$7:$B$669&lt;'1'!$C183,IF(Data!$D$7:$D$669&gt;0,Data!T$7:T$669))))/'1'!$G183</f>
        <v>0.93233333333333357</v>
      </c>
      <c r="V183" s="74">
        <f t="array" ref="V183">SUM(IF(Data!$B$7:$B$669&gt;='1'!$B183,IF(Data!$B$7:$B$669&lt;'1'!$C183,IF(Data!$D$7:$D$669&gt;0,Data!U$7:U$669))))/'1'!$G183</f>
        <v>0.8933333333333332</v>
      </c>
      <c r="W183" s="74">
        <f t="array" ref="W183">SUM(IF(Data!$B$7:$B$669&gt;='1'!$B183,IF(Data!$B$7:$B$669&lt;'1'!$C183,IF(Data!$D$7:$D$669&gt;0,Data!V$7:V$669))))/'1'!$G183</f>
        <v>0.82400000000000018</v>
      </c>
      <c r="X183" s="74">
        <f t="array" ref="X183">SUM(IF(Data!$B$7:$B$669&gt;='1'!$B183,IF(Data!$B$7:$B$669&lt;'1'!$C183,IF(Data!$D$7:$D$669&gt;0,Data!W$7:W$669))))/'1'!$G183</f>
        <v>0.61199999999999999</v>
      </c>
      <c r="Y183" s="74">
        <f t="array" ref="Y183">SUM(IF(Data!$B$7:$B$669&gt;='1'!$B183,IF(Data!$B$7:$B$669&lt;'1'!$C183,IF(Data!$D$7:$D$669&gt;0,Data!X$7:X$669))))/'1'!$G183</f>
        <v>0.29099999999999998</v>
      </c>
      <c r="Z183" s="74">
        <f t="array" ref="Z183">SUM(IF(Data!$B$7:$B$669&gt;='1'!$B183,IF(Data!$B$7:$B$669&lt;'1'!$C183,IF(Data!$D$7:$D$669&gt;0,Data!Y$7:Y$669))))/'1'!$G183</f>
        <v>5.733333333333334E-2</v>
      </c>
      <c r="AA183" s="74">
        <f t="array" ref="AA183">SUM(IF(Data!$B$7:$B$669&gt;='1'!$B183,IF(Data!$B$7:$B$669&lt;'1'!$C183,IF(Data!$D$7:$D$669&gt;0,Data!Z$7:Z$669))))/'1'!$G183</f>
        <v>1.2000000000000002E-2</v>
      </c>
      <c r="AB183" s="74">
        <f t="array" ref="AB183">SUM(IF(Data!$B$7:$B$669&gt;='1'!$B183,IF(Data!$B$7:$B$669&lt;'1'!$C183,IF(Data!$D$7:$D$669&gt;0,Data!AA$7:AA$669))))/'1'!$G183</f>
        <v>6.6666666666666671E-3</v>
      </c>
      <c r="AC183" s="74">
        <f t="array" ref="AC183">SUM(IF(Data!$B$7:$B$669&gt;='1'!$B183,IF(Data!$B$7:$B$669&lt;'1'!$C183,IF(Data!$D$7:$D$669&gt;0,Data!AB$7:AB$669))))/'1'!$G183</f>
        <v>4.3333333333333331E-3</v>
      </c>
      <c r="AD183" s="74">
        <f t="array" ref="AD183">SUM(IF(Data!$B$7:$B$669&gt;='1'!$B183,IF(Data!$B$7:$B$669&lt;'1'!$C183,IF(Data!$D$7:$D$669&gt;0,Data!AC$7:AC$669))))/'1'!$G183</f>
        <v>3.7744638264409235E-3</v>
      </c>
      <c r="AE183" s="75">
        <f t="array" ref="AE183">SUM(IF(Data!$B$7:$B$669&gt;='1'!$B183,IF(Data!$B$7:$B$669&lt;'1'!$C183,IF(Data!$D$7:$D$669&gt;0,Data!AD$7:AD$669))))/'1'!$G183</f>
        <v>0</v>
      </c>
      <c r="AF183" s="131">
        <f t="shared" si="92"/>
        <v>0</v>
      </c>
      <c r="AG183" s="123">
        <f t="shared" si="93"/>
        <v>0</v>
      </c>
      <c r="AH183" s="123">
        <f t="shared" si="94"/>
        <v>0</v>
      </c>
      <c r="AI183" s="123">
        <f t="shared" si="95"/>
        <v>0</v>
      </c>
      <c r="AJ183" s="123">
        <f t="shared" si="96"/>
        <v>0</v>
      </c>
      <c r="AK183" s="123">
        <f t="shared" si="97"/>
        <v>3.0000000000000027E-3</v>
      </c>
      <c r="AL183" s="123">
        <f t="shared" si="98"/>
        <v>1.9999999999998908E-3</v>
      </c>
      <c r="AM183" s="123">
        <f t="shared" si="99"/>
        <v>5.3333333333333011E-3</v>
      </c>
      <c r="AN183" s="123">
        <f t="shared" si="100"/>
        <v>1.2666666666666826E-2</v>
      </c>
      <c r="AO183" s="123">
        <f t="shared" si="101"/>
        <v>1.9333333333333202E-2</v>
      </c>
      <c r="AP183" s="123">
        <f t="shared" si="102"/>
        <v>1.3394055964200513E-2</v>
      </c>
      <c r="AQ183" s="123">
        <f t="shared" si="103"/>
        <v>1.1939277369132695E-2</v>
      </c>
      <c r="AR183" s="123">
        <f t="shared" si="104"/>
        <v>3.9000000000000368E-2</v>
      </c>
      <c r="AS183" s="123">
        <f t="shared" si="105"/>
        <v>6.9333333333333025E-2</v>
      </c>
      <c r="AT183" s="123">
        <f t="shared" si="106"/>
        <v>0.21200000000000019</v>
      </c>
      <c r="AU183" s="123">
        <f t="shared" si="107"/>
        <v>0.32100000000000001</v>
      </c>
      <c r="AV183" s="123">
        <f t="shared" si="108"/>
        <v>0.23366666666666663</v>
      </c>
      <c r="AW183" s="123">
        <f t="shared" si="109"/>
        <v>4.5333333333333337E-2</v>
      </c>
      <c r="AX183" s="123">
        <f t="shared" si="110"/>
        <v>5.3333333333333349E-3</v>
      </c>
      <c r="AY183" s="123">
        <f t="shared" si="111"/>
        <v>2.333333333333334E-3</v>
      </c>
      <c r="AZ183" s="123">
        <f t="shared" si="112"/>
        <v>5.5886950689240959E-4</v>
      </c>
      <c r="BA183" s="132">
        <f t="shared" si="113"/>
        <v>3.7744638264409235E-3</v>
      </c>
      <c r="BB183" s="74">
        <f t="shared" si="114"/>
        <v>0</v>
      </c>
      <c r="BC183" s="74">
        <f t="shared" si="115"/>
        <v>5.5727389297533736E-2</v>
      </c>
      <c r="BD183" s="74">
        <f t="shared" si="116"/>
        <v>0.94049814687602529</v>
      </c>
      <c r="BE183" s="74">
        <f t="shared" si="117"/>
        <v>3.7744638264409235E-3</v>
      </c>
      <c r="BF183" s="74">
        <f t="shared" si="118"/>
        <v>0.58358978658167426</v>
      </c>
      <c r="BG183" s="74">
        <f t="shared" si="119"/>
        <v>3.4640549715046398</v>
      </c>
      <c r="BH183" s="74">
        <f t="shared" si="120"/>
        <v>0.53353540536422162</v>
      </c>
      <c r="BI183" s="77">
        <f t="array" ref="BI183">10^ (LOG(INDEX($I$6:$AE$6,MATCH(BI$6/100,$I183:$AE183,-1)))-(INDEX($I183:$AE183,MATCH(BI$6/100,$I183:$AE183,-1))-BI$6/100)/(INDEX($I183:$AE183,MATCH(BI$6/100,$I183:$AE183,-1))-INDEX($I183:$AE183,MATCH(BI$6/100,$I183:$AE183,-1)+1))*(LOG(INDEX($I$6:$AE$6,MATCH(BI$6/100,$I183:$AE183,-1)))-LOG(INDEX($I$6:$AE$6,MATCH(BI$6/100,$I183:$AE183,-1)+1))))</f>
        <v>0.3190095555671062</v>
      </c>
      <c r="BJ183" s="77">
        <f t="array" ref="BJ183">10^ (LOG(INDEX($I$6:$AE$6,MATCH(BJ$6/100,$I183:$AE183,-1)))-(INDEX($I183:$AE183,MATCH(BJ$6/100,$I183:$AE183,-1))-BJ$6/100)/(INDEX($I183:$AE183,MATCH(BJ$6/100,$I183:$AE183,-1))-INDEX($I183:$AE183,MATCH(BJ$6/100,$I183:$AE183,-1)+1))*(LOG(INDEX($I$6:$AE$6,MATCH(BJ$6/100,$I183:$AE183,-1)))-LOG(INDEX($I$6:$AE$6,MATCH(BJ$6/100,$I183:$AE183,-1)+1))))</f>
        <v>0.34779703039966886</v>
      </c>
      <c r="BK183" s="77">
        <f t="array" ref="BK183">10^ (LOG(INDEX($I$6:$AE$6,MATCH(BK$6/100,$I183:$AE183,-1)))-(INDEX($I183:$AE183,MATCH(BK$6/100,$I183:$AE183,-1))-BK$6/100)/(INDEX($I183:$AE183,MATCH(BK$6/100,$I183:$AE183,-1))-INDEX($I183:$AE183,MATCH(BK$6/100,$I183:$AE183,-1)+1))*(LOG(INDEX($I$6:$AE$6,MATCH(BK$6/100,$I183:$AE183,-1)))-LOG(INDEX($I$6:$AE$6,MATCH(BK$6/100,$I183:$AE183,-1)+1))))</f>
        <v>0.395921545209234</v>
      </c>
      <c r="BL183" s="77">
        <f t="array" ref="BL183">10^ (LOG(INDEX($I$6:$AE$6,MATCH(BL$6/100,$I183:$AE183,-1)))-(INDEX($I183:$AE183,MATCH(BL$6/100,$I183:$AE183,-1))-BL$6/100)/(INDEX($I183:$AE183,MATCH(BL$6/100,$I183:$AE183,-1))-INDEX($I183:$AE183,MATCH(BL$6/100,$I183:$AE183,-1)+1))*(LOG(INDEX($I$6:$AE$6,MATCH(BL$6/100,$I183:$AE183,-1)))-LOG(INDEX($I$6:$AE$6,MATCH(BL$6/100,$I183:$AE183,-1)+1))))</f>
        <v>0.44845654546105462</v>
      </c>
      <c r="BM183" s="77">
        <f t="array" ref="BM183">10^ (LOG(INDEX($I$6:$AE$6,MATCH(BM$6/100,$I183:$AE183,-1)))-(INDEX($I183:$AE183,MATCH(BM$6/100,$I183:$AE183,-1))-BM$6/100)/(INDEX($I183:$AE183,MATCH(BM$6/100,$I183:$AE183,-1))-INDEX($I183:$AE183,MATCH(BM$6/100,$I183:$AE183,-1)+1))*(LOG(INDEX($I$6:$AE$6,MATCH(BM$6/100,$I183:$AE183,-1)))-LOG(INDEX($I$6:$AE$6,MATCH(BM$6/100,$I183:$AE183,-1)+1))))</f>
        <v>0.52979085886387189</v>
      </c>
      <c r="BN183" s="77">
        <f t="array" ref="BN183">10^ (LOG(INDEX($I$6:$AE$6,MATCH(BN$6/100,$I183:$AE183,-1)))-(INDEX($I183:$AE183,MATCH(BN$6/100,$I183:$AE183,-1))-BN$6/100)/(INDEX($I183:$AE183,MATCH(BN$6/100,$I183:$AE183,-1))-INDEX($I183:$AE183,MATCH(BN$6/100,$I183:$AE183,-1)+1))*(LOG(INDEX($I$6:$AE$6,MATCH(BN$6/100,$I183:$AE183,-1)))-LOG(INDEX($I$6:$AE$6,MATCH(BN$6/100,$I183:$AE183,-1)+1))))</f>
        <v>0.63865345748089164</v>
      </c>
      <c r="BO183" s="77">
        <f t="array" ref="BO183">10^ (LOG(INDEX($I$6:$AE$6,MATCH(BO$6/100,$I183:$AE183,-1)))-(INDEX($I183:$AE183,MATCH(BO$6/100,$I183:$AE183,-1))-BO$6/100)/(INDEX($I183:$AE183,MATCH(BO$6/100,$I183:$AE183,-1))-INDEX($I183:$AE183,MATCH(BO$6/100,$I183:$AE183,-1)+1))*(LOG(INDEX($I$6:$AE$6,MATCH(BO$6/100,$I183:$AE183,-1)))-LOG(INDEX($I$6:$AE$6,MATCH(BO$6/100,$I183:$AE183,-1)+1))))</f>
        <v>0.75269311709503739</v>
      </c>
      <c r="BP183" s="77">
        <f t="array" ref="BP183">10^ (LOG(INDEX($I$6:$AE$6,MATCH(BP$6/100,$I183:$AE183,-1)))-(INDEX($I183:$AE183,MATCH(BP$6/100,$I183:$AE183,-1))-BP$6/100)/(INDEX($I183:$AE183,MATCH(BP$6/100,$I183:$AE183,-1))-INDEX($I183:$AE183,MATCH(BP$6/100,$I183:$AE183,-1)+1))*(LOG(INDEX($I$6:$AE$6,MATCH(BP$6/100,$I183:$AE183,-1)))-LOG(INDEX($I$6:$AE$6,MATCH(BP$6/100,$I183:$AE183,-1)+1))))</f>
        <v>0.92040604252202596</v>
      </c>
      <c r="BQ183" s="78">
        <f t="array" ref="BQ183">10^ (LOG(INDEX($I$6:$AE$6,MATCH(BQ$6/100,$I183:$AE183,-1)))-(INDEX($I183:$AE183,MATCH(BQ$6/100,$I183:$AE183,-1))-BQ$6/100)/(INDEX($I183:$AE183,MATCH(BQ$6/100,$I183:$AE183,-1))-INDEX($I183:$AE183,MATCH(BQ$6/100,$I183:$AE183,-1)+1))*(LOG(INDEX($I$6:$AE$6,MATCH(BQ$6/100,$I183:$AE183,-1)))-LOG(INDEX($I$6:$AE$6,MATCH(BQ$6/100,$I183:$AE183,-1)+1))))</f>
        <v>1.2736173548844125</v>
      </c>
    </row>
    <row r="184" spans="1:69" x14ac:dyDescent="0.2">
      <c r="A184" s="2"/>
      <c r="B184" s="79">
        <f t="shared" si="123"/>
        <v>183</v>
      </c>
      <c r="C184" s="71">
        <f t="shared" si="122"/>
        <v>184</v>
      </c>
      <c r="D184" s="71">
        <f t="shared" si="91"/>
        <v>183</v>
      </c>
      <c r="E184" s="57">
        <v>0</v>
      </c>
      <c r="F184" s="57" t="s">
        <v>101</v>
      </c>
      <c r="G184" s="118">
        <f t="array" ref="G184">SUM(IF(Data!$B$7:$B$669&gt;='1'!B184,IF(Data!$B$7:$B$669&lt;'1'!C184,IF(Data!$D$7:$D$669&gt;0,1))))</f>
        <v>3</v>
      </c>
      <c r="H184" s="120">
        <f t="array" ref="H184">SUM(IF(Data!$B$7:$B$669&gt;='1'!B184,IF(Data!$B$7:$B$669&lt;'1'!C184,IF(Data!$D$7:$D$669&gt;0,Data!$F$7:$F$669))))/3</f>
        <v>2</v>
      </c>
      <c r="I184" s="137">
        <f t="array" ref="I184">SUM(IF(Data!$B$7:$B$669&gt;='1'!$B184,IF(Data!$B$7:$B$669&lt;'1'!$C184,IF(Data!$D$7:$D$669&gt;0,Data!H$7:H$669))))/'1'!$G184</f>
        <v>1</v>
      </c>
      <c r="J184" s="74">
        <f t="array" ref="J184">SUM(IF(Data!$B$7:$B$669&gt;='1'!$B184,IF(Data!$B$7:$B$669&lt;'1'!$C184,IF(Data!$D$7:$D$669&gt;0,Data!I$7:I$669))))/'1'!$G184</f>
        <v>1</v>
      </c>
      <c r="K184" s="74">
        <f t="array" ref="K184">SUM(IF(Data!$B$7:$B$669&gt;='1'!$B184,IF(Data!$B$7:$B$669&lt;'1'!$C184,IF(Data!$D$7:$D$669&gt;0,Data!J$7:J$669))))/'1'!$G184</f>
        <v>1</v>
      </c>
      <c r="L184" s="74">
        <f t="array" ref="L184">SUM(IF(Data!$B$7:$B$669&gt;='1'!$B184,IF(Data!$B$7:$B$669&lt;'1'!$C184,IF(Data!$D$7:$D$669&gt;0,Data!K$7:K$669))))/'1'!$G184</f>
        <v>1</v>
      </c>
      <c r="M184" s="74">
        <f t="array" ref="M184">SUM(IF(Data!$B$7:$B$669&gt;='1'!$B184,IF(Data!$B$7:$B$669&lt;'1'!$C184,IF(Data!$D$7:$D$669&gt;0,Data!L$7:L$669))))/'1'!$G184</f>
        <v>1</v>
      </c>
      <c r="N184" s="74">
        <f t="array" ref="N184">SUM(IF(Data!$B$7:$B$669&gt;='1'!$B184,IF(Data!$B$7:$B$669&lt;'1'!$C184,IF(Data!$D$7:$D$669&gt;0,Data!M$7:M$669))))/'1'!$G184</f>
        <v>1</v>
      </c>
      <c r="O184" s="74">
        <f t="array" ref="O184">SUM(IF(Data!$B$7:$B$669&gt;='1'!$B184,IF(Data!$B$7:$B$669&lt;'1'!$C184,IF(Data!$D$7:$D$669&gt;0,Data!N$7:N$669))))/'1'!$G184</f>
        <v>1</v>
      </c>
      <c r="P184" s="74">
        <f t="array" ref="P184">SUM(IF(Data!$B$7:$B$669&gt;='1'!$B184,IF(Data!$B$7:$B$669&lt;'1'!$C184,IF(Data!$D$7:$D$669&gt;0,Data!O$7:O$669))))/'1'!$G184</f>
        <v>0.99900000000000011</v>
      </c>
      <c r="Q184" s="74">
        <f t="array" ref="Q184">SUM(IF(Data!$B$7:$B$669&gt;='1'!$B184,IF(Data!$B$7:$B$669&lt;'1'!$C184,IF(Data!$D$7:$D$669&gt;0,Data!P$7:P$669))))/'1'!$G184</f>
        <v>0.99533333333333329</v>
      </c>
      <c r="R184" s="74">
        <f t="array" ref="R184">SUM(IF(Data!$B$7:$B$669&gt;='1'!$B184,IF(Data!$B$7:$B$669&lt;'1'!$C184,IF(Data!$D$7:$D$669&gt;0,Data!Q$7:Q$669))))/'1'!$G184</f>
        <v>0.98366666666666669</v>
      </c>
      <c r="S184" s="74">
        <f t="array" ref="S184">SUM(IF(Data!$B$7:$B$669&gt;='1'!$B184,IF(Data!$B$7:$B$669&lt;'1'!$C184,IF(Data!$D$7:$D$669&gt;0,Data!R$7:R$669))))/'1'!$G184</f>
        <v>0.96666666666666667</v>
      </c>
      <c r="T184" s="74">
        <f t="array" ref="T184">SUM(IF(Data!$B$7:$B$669&gt;='1'!$B184,IF(Data!$B$7:$B$669&lt;'1'!$C184,IF(Data!$D$7:$D$669&gt;0,Data!S$7:S$669))))/'1'!$G184</f>
        <v>0.95292013554551358</v>
      </c>
      <c r="U184" s="74">
        <f t="array" ref="U184">SUM(IF(Data!$B$7:$B$669&gt;='1'!$B184,IF(Data!$B$7:$B$669&lt;'1'!$C184,IF(Data!$D$7:$D$669&gt;0,Data!T$7:T$669))))/'1'!$G184</f>
        <v>0.94066666666666665</v>
      </c>
      <c r="V184" s="74">
        <f t="array" ref="V184">SUM(IF(Data!$B$7:$B$669&gt;='1'!$B184,IF(Data!$B$7:$B$669&lt;'1'!$C184,IF(Data!$D$7:$D$669&gt;0,Data!U$7:U$669))))/'1'!$G184</f>
        <v>0.90166666666666673</v>
      </c>
      <c r="W184" s="74">
        <f t="array" ref="W184">SUM(IF(Data!$B$7:$B$669&gt;='1'!$B184,IF(Data!$B$7:$B$669&lt;'1'!$C184,IF(Data!$D$7:$D$669&gt;0,Data!V$7:V$669))))/'1'!$G184</f>
        <v>0.82866666666666655</v>
      </c>
      <c r="X184" s="74">
        <f t="array" ref="X184">SUM(IF(Data!$B$7:$B$669&gt;='1'!$B184,IF(Data!$B$7:$B$669&lt;'1'!$C184,IF(Data!$D$7:$D$669&gt;0,Data!W$7:W$669))))/'1'!$G184</f>
        <v>0.55699999999999994</v>
      </c>
      <c r="Y184" s="74">
        <f t="array" ref="Y184">SUM(IF(Data!$B$7:$B$669&gt;='1'!$B184,IF(Data!$B$7:$B$669&lt;'1'!$C184,IF(Data!$D$7:$D$669&gt;0,Data!X$7:X$669))))/'1'!$G184</f>
        <v>0.29366666666666669</v>
      </c>
      <c r="Z184" s="74">
        <f t="array" ref="Z184">SUM(IF(Data!$B$7:$B$669&gt;='1'!$B184,IF(Data!$B$7:$B$669&lt;'1'!$C184,IF(Data!$D$7:$D$669&gt;0,Data!Y$7:Y$669))))/'1'!$G184</f>
        <v>7.2000000000000008E-2</v>
      </c>
      <c r="AA184" s="74">
        <f t="array" ref="AA184">SUM(IF(Data!$B$7:$B$669&gt;='1'!$B184,IF(Data!$B$7:$B$669&lt;'1'!$C184,IF(Data!$D$7:$D$669&gt;0,Data!Z$7:Z$669))))/'1'!$G184</f>
        <v>1.2666666666666666E-2</v>
      </c>
      <c r="AB184" s="74">
        <f t="array" ref="AB184">SUM(IF(Data!$B$7:$B$669&gt;='1'!$B184,IF(Data!$B$7:$B$669&lt;'1'!$C184,IF(Data!$D$7:$D$669&gt;0,Data!AA$7:AA$669))))/'1'!$G184</f>
        <v>6.000000000000001E-3</v>
      </c>
      <c r="AC184" s="74">
        <f t="array" ref="AC184">SUM(IF(Data!$B$7:$B$669&gt;='1'!$B184,IF(Data!$B$7:$B$669&lt;'1'!$C184,IF(Data!$D$7:$D$669&gt;0,Data!AB$7:AB$669))))/'1'!$G184</f>
        <v>4.0000000000000001E-3</v>
      </c>
      <c r="AD184" s="74">
        <f t="array" ref="AD184">SUM(IF(Data!$B$7:$B$669&gt;='1'!$B184,IF(Data!$B$7:$B$669&lt;'1'!$C184,IF(Data!$D$7:$D$669&gt;0,Data!AC$7:AC$669))))/'1'!$G184</f>
        <v>3.4841204551762373E-3</v>
      </c>
      <c r="AE184" s="75">
        <f t="array" ref="AE184">SUM(IF(Data!$B$7:$B$669&gt;='1'!$B184,IF(Data!$B$7:$B$669&lt;'1'!$C184,IF(Data!$D$7:$D$669&gt;0,Data!AD$7:AD$669))))/'1'!$G184</f>
        <v>0</v>
      </c>
      <c r="AF184" s="131">
        <f t="shared" si="92"/>
        <v>0</v>
      </c>
      <c r="AG184" s="123">
        <f t="shared" si="93"/>
        <v>0</v>
      </c>
      <c r="AH184" s="123">
        <f t="shared" si="94"/>
        <v>0</v>
      </c>
      <c r="AI184" s="123">
        <f t="shared" si="95"/>
        <v>0</v>
      </c>
      <c r="AJ184" s="123">
        <f t="shared" si="96"/>
        <v>0</v>
      </c>
      <c r="AK184" s="123">
        <f t="shared" si="97"/>
        <v>0</v>
      </c>
      <c r="AL184" s="123">
        <f t="shared" si="98"/>
        <v>9.9999999999988987E-4</v>
      </c>
      <c r="AM184" s="123">
        <f t="shared" si="99"/>
        <v>3.666666666666818E-3</v>
      </c>
      <c r="AN184" s="123">
        <f t="shared" si="100"/>
        <v>1.1666666666666603E-2</v>
      </c>
      <c r="AO184" s="123">
        <f t="shared" si="101"/>
        <v>1.7000000000000015E-2</v>
      </c>
      <c r="AP184" s="123">
        <f t="shared" si="102"/>
        <v>1.3746531121153094E-2</v>
      </c>
      <c r="AQ184" s="123">
        <f t="shared" si="103"/>
        <v>1.2253468878846929E-2</v>
      </c>
      <c r="AR184" s="123">
        <f t="shared" si="104"/>
        <v>3.8999999999999924E-2</v>
      </c>
      <c r="AS184" s="123">
        <f t="shared" si="105"/>
        <v>7.3000000000000176E-2</v>
      </c>
      <c r="AT184" s="123">
        <f t="shared" si="106"/>
        <v>0.27166666666666661</v>
      </c>
      <c r="AU184" s="123">
        <f t="shared" si="107"/>
        <v>0.26333333333333325</v>
      </c>
      <c r="AV184" s="123">
        <f t="shared" si="108"/>
        <v>0.22166666666666668</v>
      </c>
      <c r="AW184" s="123">
        <f t="shared" si="109"/>
        <v>5.9333333333333342E-2</v>
      </c>
      <c r="AX184" s="123">
        <f t="shared" si="110"/>
        <v>6.6666666666666654E-3</v>
      </c>
      <c r="AY184" s="123">
        <f t="shared" si="111"/>
        <v>2.0000000000000009E-3</v>
      </c>
      <c r="AZ184" s="123">
        <f t="shared" si="112"/>
        <v>5.1587954482376283E-4</v>
      </c>
      <c r="BA184" s="132">
        <f t="shared" si="113"/>
        <v>3.4841204551762373E-3</v>
      </c>
      <c r="BB184" s="74">
        <f t="shared" si="114"/>
        <v>0</v>
      </c>
      <c r="BC184" s="74">
        <f t="shared" si="115"/>
        <v>4.707986445448642E-2</v>
      </c>
      <c r="BD184" s="74">
        <f t="shared" si="116"/>
        <v>0.94943601509033748</v>
      </c>
      <c r="BE184" s="74">
        <f t="shared" si="117"/>
        <v>3.4841204551762373E-3</v>
      </c>
      <c r="BF184" s="74">
        <f t="shared" si="118"/>
        <v>0.5817875834566818</v>
      </c>
      <c r="BG184" s="74">
        <f t="shared" si="119"/>
        <v>3.108046339407684</v>
      </c>
      <c r="BH184" s="74">
        <f t="shared" si="120"/>
        <v>0.54321362406706108</v>
      </c>
      <c r="BI184" s="77">
        <f t="array" ref="BI184">10^ (LOG(INDEX($I$6:$AE$6,MATCH(BI$6/100,$I184:$AE184,-1)))-(INDEX($I184:$AE184,MATCH(BI$6/100,$I184:$AE184,-1))-BI$6/100)/(INDEX($I184:$AE184,MATCH(BI$6/100,$I184:$AE184,-1))-INDEX($I184:$AE184,MATCH(BI$6/100,$I184:$AE184,-1)+1))*(LOG(INDEX($I$6:$AE$6,MATCH(BI$6/100,$I184:$AE184,-1)))-LOG(INDEX($I$6:$AE$6,MATCH(BI$6/100,$I184:$AE184,-1)+1))))</f>
        <v>0.31302536664826724</v>
      </c>
      <c r="BJ184" s="77">
        <f t="array" ref="BJ184">10^ (LOG(INDEX($I$6:$AE$6,MATCH(BJ$6/100,$I184:$AE184,-1)))-(INDEX($I184:$AE184,MATCH(BJ$6/100,$I184:$AE184,-1))-BJ$6/100)/(INDEX($I184:$AE184,MATCH(BJ$6/100,$I184:$AE184,-1))-INDEX($I184:$AE184,MATCH(BJ$6/100,$I184:$AE184,-1)+1))*(LOG(INDEX($I$6:$AE$6,MATCH(BJ$6/100,$I184:$AE184,-1)))-LOG(INDEX($I$6:$AE$6,MATCH(BJ$6/100,$I184:$AE184,-1)+1))))</f>
        <v>0.34287276222353935</v>
      </c>
      <c r="BK184" s="77">
        <f t="array" ref="BK184">10^ (LOG(INDEX($I$6:$AE$6,MATCH(BK$6/100,$I184:$AE184,-1)))-(INDEX($I184:$AE184,MATCH(BK$6/100,$I184:$AE184,-1))-BK$6/100)/(INDEX($I184:$AE184,MATCH(BK$6/100,$I184:$AE184,-1))-INDEX($I184:$AE184,MATCH(BK$6/100,$I184:$AE184,-1)+1))*(LOG(INDEX($I$6:$AE$6,MATCH(BK$6/100,$I184:$AE184,-1)))-LOG(INDEX($I$6:$AE$6,MATCH(BK$6/100,$I184:$AE184,-1)+1))))</f>
        <v>0.39306390646887651</v>
      </c>
      <c r="BL184" s="77">
        <f t="array" ref="BL184">10^ (LOG(INDEX($I$6:$AE$6,MATCH(BL$6/100,$I184:$AE184,-1)))-(INDEX($I184:$AE184,MATCH(BL$6/100,$I184:$AE184,-1))-BL$6/100)/(INDEX($I184:$AE184,MATCH(BL$6/100,$I184:$AE184,-1))-INDEX($I184:$AE184,MATCH(BL$6/100,$I184:$AE184,-1)+1))*(LOG(INDEX($I$6:$AE$6,MATCH(BL$6/100,$I184:$AE184,-1)))-LOG(INDEX($I$6:$AE$6,MATCH(BL$6/100,$I184:$AE184,-1)+1))))</f>
        <v>0.45330086222150368</v>
      </c>
      <c r="BM184" s="77">
        <f t="array" ref="BM184">10^ (LOG(INDEX($I$6:$AE$6,MATCH(BM$6/100,$I184:$AE184,-1)))-(INDEX($I184:$AE184,MATCH(BM$6/100,$I184:$AE184,-1))-BM$6/100)/(INDEX($I184:$AE184,MATCH(BM$6/100,$I184:$AE184,-1))-INDEX($I184:$AE184,MATCH(BM$6/100,$I184:$AE184,-1)+1))*(LOG(INDEX($I$6:$AE$6,MATCH(BM$6/100,$I184:$AE184,-1)))-LOG(INDEX($I$6:$AE$6,MATCH(BM$6/100,$I184:$AE184,-1)+1))))</f>
        <v>0.55542041523254382</v>
      </c>
      <c r="BN184" s="77">
        <f t="array" ref="BN184">10^ (LOG(INDEX($I$6:$AE$6,MATCH(BN$6/100,$I184:$AE184,-1)))-(INDEX($I184:$AE184,MATCH(BN$6/100,$I184:$AE184,-1))-BN$6/100)/(INDEX($I184:$AE184,MATCH(BN$6/100,$I184:$AE184,-1))-INDEX($I184:$AE184,MATCH(BN$6/100,$I184:$AE184,-1)+1))*(LOG(INDEX($I$6:$AE$6,MATCH(BN$6/100,$I184:$AE184,-1)))-LOG(INDEX($I$6:$AE$6,MATCH(BN$6/100,$I184:$AE184,-1)+1))))</f>
        <v>0.67598165263602561</v>
      </c>
      <c r="BO184" s="77">
        <f t="array" ref="BO184">10^ (LOG(INDEX($I$6:$AE$6,MATCH(BO$6/100,$I184:$AE184,-1)))-(INDEX($I184:$AE184,MATCH(BO$6/100,$I184:$AE184,-1))-BO$6/100)/(INDEX($I184:$AE184,MATCH(BO$6/100,$I184:$AE184,-1))-INDEX($I184:$AE184,MATCH(BO$6/100,$I184:$AE184,-1)+1))*(LOG(INDEX($I$6:$AE$6,MATCH(BO$6/100,$I184:$AE184,-1)))-LOG(INDEX($I$6:$AE$6,MATCH(BO$6/100,$I184:$AE184,-1)+1))))</f>
        <v>0.76845114395795089</v>
      </c>
      <c r="BP184" s="77">
        <f t="array" ref="BP184">10^ (LOG(INDEX($I$6:$AE$6,MATCH(BP$6/100,$I184:$AE184,-1)))-(INDEX($I184:$AE184,MATCH(BP$6/100,$I184:$AE184,-1))-BP$6/100)/(INDEX($I184:$AE184,MATCH(BP$6/100,$I184:$AE184,-1))-INDEX($I184:$AE184,MATCH(BP$6/100,$I184:$AE184,-1)+1))*(LOG(INDEX($I$6:$AE$6,MATCH(BP$6/100,$I184:$AE184,-1)))-LOG(INDEX($I$6:$AE$6,MATCH(BP$6/100,$I184:$AE184,-1)+1))))</f>
        <v>0.89674651364211089</v>
      </c>
      <c r="BQ184" s="78">
        <f t="array" ref="BQ184">10^ (LOG(INDEX($I$6:$AE$6,MATCH(BQ$6/100,$I184:$AE184,-1)))-(INDEX($I184:$AE184,MATCH(BQ$6/100,$I184:$AE184,-1))-BQ$6/100)/(INDEX($I184:$AE184,MATCH(BQ$6/100,$I184:$AE184,-1))-INDEX($I184:$AE184,MATCH(BQ$6/100,$I184:$AE184,-1)+1))*(LOG(INDEX($I$6:$AE$6,MATCH(BQ$6/100,$I184:$AE184,-1)))-LOG(INDEX($I$6:$AE$6,MATCH(BQ$6/100,$I184:$AE184,-1)+1))))</f>
        <v>1.1905894091761502</v>
      </c>
    </row>
    <row r="185" spans="1:69" x14ac:dyDescent="0.2">
      <c r="A185" s="2"/>
      <c r="B185" s="79">
        <f t="shared" si="123"/>
        <v>184</v>
      </c>
      <c r="C185" s="71">
        <f t="shared" si="122"/>
        <v>185</v>
      </c>
      <c r="D185" s="71">
        <f t="shared" si="91"/>
        <v>184</v>
      </c>
      <c r="E185" s="57">
        <v>0</v>
      </c>
      <c r="F185" s="57" t="s">
        <v>101</v>
      </c>
      <c r="G185" s="118">
        <f t="array" ref="G185">SUM(IF(Data!$B$7:$B$669&gt;='1'!B185,IF(Data!$B$7:$B$669&lt;'1'!C185,IF(Data!$D$7:$D$669&gt;0,1))))</f>
        <v>3</v>
      </c>
      <c r="H185" s="120">
        <f t="array" ref="H185">SUM(IF(Data!$B$7:$B$669&gt;='1'!B185,IF(Data!$B$7:$B$669&lt;'1'!C185,IF(Data!$D$7:$D$669&gt;0,Data!$F$7:$F$669))))/3</f>
        <v>2</v>
      </c>
      <c r="I185" s="137">
        <f t="array" ref="I185">SUM(IF(Data!$B$7:$B$669&gt;='1'!$B185,IF(Data!$B$7:$B$669&lt;'1'!$C185,IF(Data!$D$7:$D$669&gt;0,Data!H$7:H$669))))/'1'!$G185</f>
        <v>1</v>
      </c>
      <c r="J185" s="74">
        <f t="array" ref="J185">SUM(IF(Data!$B$7:$B$669&gt;='1'!$B185,IF(Data!$B$7:$B$669&lt;'1'!$C185,IF(Data!$D$7:$D$669&gt;0,Data!I$7:I$669))))/'1'!$G185</f>
        <v>1</v>
      </c>
      <c r="K185" s="74">
        <f t="array" ref="K185">SUM(IF(Data!$B$7:$B$669&gt;='1'!$B185,IF(Data!$B$7:$B$669&lt;'1'!$C185,IF(Data!$D$7:$D$669&gt;0,Data!J$7:J$669))))/'1'!$G185</f>
        <v>1</v>
      </c>
      <c r="L185" s="74">
        <f t="array" ref="L185">SUM(IF(Data!$B$7:$B$669&gt;='1'!$B185,IF(Data!$B$7:$B$669&lt;'1'!$C185,IF(Data!$D$7:$D$669&gt;0,Data!K$7:K$669))))/'1'!$G185</f>
        <v>1</v>
      </c>
      <c r="M185" s="74">
        <f t="array" ref="M185">SUM(IF(Data!$B$7:$B$669&gt;='1'!$B185,IF(Data!$B$7:$B$669&lt;'1'!$C185,IF(Data!$D$7:$D$669&gt;0,Data!L$7:L$669))))/'1'!$G185</f>
        <v>1</v>
      </c>
      <c r="N185" s="74">
        <f t="array" ref="N185">SUM(IF(Data!$B$7:$B$669&gt;='1'!$B185,IF(Data!$B$7:$B$669&lt;'1'!$C185,IF(Data!$D$7:$D$669&gt;0,Data!M$7:M$669))))/'1'!$G185</f>
        <v>1</v>
      </c>
      <c r="O185" s="74">
        <f t="array" ref="O185">SUM(IF(Data!$B$7:$B$669&gt;='1'!$B185,IF(Data!$B$7:$B$669&lt;'1'!$C185,IF(Data!$D$7:$D$669&gt;0,Data!N$7:N$669))))/'1'!$G185</f>
        <v>0.99400000000000011</v>
      </c>
      <c r="P185" s="74">
        <f t="array" ref="P185">SUM(IF(Data!$B$7:$B$669&gt;='1'!$B185,IF(Data!$B$7:$B$669&lt;'1'!$C185,IF(Data!$D$7:$D$669&gt;0,Data!O$7:O$669))))/'1'!$G185</f>
        <v>0.98299999999999998</v>
      </c>
      <c r="Q185" s="74">
        <f t="array" ref="Q185">SUM(IF(Data!$B$7:$B$669&gt;='1'!$B185,IF(Data!$B$7:$B$669&lt;'1'!$C185,IF(Data!$D$7:$D$669&gt;0,Data!P$7:P$669))))/'1'!$G185</f>
        <v>0.97299999999999986</v>
      </c>
      <c r="R185" s="74">
        <f t="array" ref="R185">SUM(IF(Data!$B$7:$B$669&gt;='1'!$B185,IF(Data!$B$7:$B$669&lt;'1'!$C185,IF(Data!$D$7:$D$669&gt;0,Data!Q$7:Q$669))))/'1'!$G185</f>
        <v>0.95966666666666667</v>
      </c>
      <c r="S185" s="74">
        <f t="array" ref="S185">SUM(IF(Data!$B$7:$B$669&gt;='1'!$B185,IF(Data!$B$7:$B$669&lt;'1'!$C185,IF(Data!$D$7:$D$669&gt;0,Data!R$7:R$669))))/'1'!$G185</f>
        <v>0.94533333333333325</v>
      </c>
      <c r="T185" s="74">
        <f t="array" ref="T185">SUM(IF(Data!$B$7:$B$669&gt;='1'!$B185,IF(Data!$B$7:$B$669&lt;'1'!$C185,IF(Data!$D$7:$D$669&gt;0,Data!S$7:S$669))))/'1'!$G185</f>
        <v>0.93176303979065656</v>
      </c>
      <c r="U185" s="74">
        <f t="array" ref="U185">SUM(IF(Data!$B$7:$B$669&gt;='1'!$B185,IF(Data!$B$7:$B$669&lt;'1'!$C185,IF(Data!$D$7:$D$669&gt;0,Data!T$7:T$669))))/'1'!$G185</f>
        <v>0.91966666666666674</v>
      </c>
      <c r="V185" s="74">
        <f t="array" ref="V185">SUM(IF(Data!$B$7:$B$669&gt;='1'!$B185,IF(Data!$B$7:$B$669&lt;'1'!$C185,IF(Data!$D$7:$D$669&gt;0,Data!U$7:U$669))))/'1'!$G185</f>
        <v>0.87699999999999989</v>
      </c>
      <c r="W185" s="74">
        <f t="array" ref="W185">SUM(IF(Data!$B$7:$B$669&gt;='1'!$B185,IF(Data!$B$7:$B$669&lt;'1'!$C185,IF(Data!$D$7:$D$669&gt;0,Data!V$7:V$669))))/'1'!$G185</f>
        <v>0.79933333333333334</v>
      </c>
      <c r="X185" s="74">
        <f t="array" ref="X185">SUM(IF(Data!$B$7:$B$669&gt;='1'!$B185,IF(Data!$B$7:$B$669&lt;'1'!$C185,IF(Data!$D$7:$D$669&gt;0,Data!W$7:W$669))))/'1'!$G185</f>
        <v>0.53833333333333333</v>
      </c>
      <c r="Y185" s="74">
        <f t="array" ref="Y185">SUM(IF(Data!$B$7:$B$669&gt;='1'!$B185,IF(Data!$B$7:$B$669&lt;'1'!$C185,IF(Data!$D$7:$D$669&gt;0,Data!X$7:X$669))))/'1'!$G185</f>
        <v>0.28366666666666668</v>
      </c>
      <c r="Z185" s="74">
        <f t="array" ref="Z185">SUM(IF(Data!$B$7:$B$669&gt;='1'!$B185,IF(Data!$B$7:$B$669&lt;'1'!$C185,IF(Data!$D$7:$D$669&gt;0,Data!Y$7:Y$669))))/'1'!$G185</f>
        <v>8.8000000000000009E-2</v>
      </c>
      <c r="AA185" s="74">
        <f t="array" ref="AA185">SUM(IF(Data!$B$7:$B$669&gt;='1'!$B185,IF(Data!$B$7:$B$669&lt;'1'!$C185,IF(Data!$D$7:$D$669&gt;0,Data!Z$7:Z$669))))/'1'!$G185</f>
        <v>2.0666666666666667E-2</v>
      </c>
      <c r="AB185" s="74">
        <f t="array" ref="AB185">SUM(IF(Data!$B$7:$B$669&gt;='1'!$B185,IF(Data!$B$7:$B$669&lt;'1'!$C185,IF(Data!$D$7:$D$669&gt;0,Data!AA$7:AA$669))))/'1'!$G185</f>
        <v>1.3666666666666667E-2</v>
      </c>
      <c r="AC185" s="74">
        <f t="array" ref="AC185">SUM(IF(Data!$B$7:$B$669&gt;='1'!$B185,IF(Data!$B$7:$B$669&lt;'1'!$C185,IF(Data!$D$7:$D$669&gt;0,Data!AB$7:AB$669))))/'1'!$G185</f>
        <v>9.6666666666666672E-3</v>
      </c>
      <c r="AD185" s="74">
        <f t="array" ref="AD185">SUM(IF(Data!$B$7:$B$669&gt;='1'!$B185,IF(Data!$B$7:$B$669&lt;'1'!$C185,IF(Data!$D$7:$D$669&gt;0,Data!AC$7:AC$669))))/'1'!$G185</f>
        <v>8.4199577666759073E-3</v>
      </c>
      <c r="AE185" s="75">
        <f t="array" ref="AE185">SUM(IF(Data!$B$7:$B$669&gt;='1'!$B185,IF(Data!$B$7:$B$669&lt;'1'!$C185,IF(Data!$D$7:$D$669&gt;0,Data!AD$7:AD$669))))/'1'!$G185</f>
        <v>0</v>
      </c>
      <c r="AF185" s="131">
        <f t="shared" si="92"/>
        <v>0</v>
      </c>
      <c r="AG185" s="123">
        <f t="shared" si="93"/>
        <v>0</v>
      </c>
      <c r="AH185" s="123">
        <f t="shared" si="94"/>
        <v>0</v>
      </c>
      <c r="AI185" s="123">
        <f t="shared" si="95"/>
        <v>0</v>
      </c>
      <c r="AJ185" s="123">
        <f t="shared" si="96"/>
        <v>0</v>
      </c>
      <c r="AK185" s="123">
        <f t="shared" si="97"/>
        <v>5.9999999999998943E-3</v>
      </c>
      <c r="AL185" s="123">
        <f t="shared" si="98"/>
        <v>1.1000000000000121E-2</v>
      </c>
      <c r="AM185" s="123">
        <f t="shared" si="99"/>
        <v>1.000000000000012E-2</v>
      </c>
      <c r="AN185" s="123">
        <f t="shared" si="100"/>
        <v>1.3333333333333197E-2</v>
      </c>
      <c r="AO185" s="123">
        <f t="shared" si="101"/>
        <v>1.433333333333342E-2</v>
      </c>
      <c r="AP185" s="123">
        <f t="shared" si="102"/>
        <v>1.3570293542676692E-2</v>
      </c>
      <c r="AQ185" s="123">
        <f t="shared" si="103"/>
        <v>1.2096373123989812E-2</v>
      </c>
      <c r="AR185" s="123">
        <f t="shared" si="104"/>
        <v>4.2666666666666853E-2</v>
      </c>
      <c r="AS185" s="123">
        <f t="shared" si="105"/>
        <v>7.7666666666666551E-2</v>
      </c>
      <c r="AT185" s="123">
        <f t="shared" si="106"/>
        <v>0.26100000000000001</v>
      </c>
      <c r="AU185" s="123">
        <f t="shared" si="107"/>
        <v>0.25466666666666665</v>
      </c>
      <c r="AV185" s="123">
        <f t="shared" si="108"/>
        <v>0.19566666666666666</v>
      </c>
      <c r="AW185" s="123">
        <f t="shared" si="109"/>
        <v>6.7333333333333342E-2</v>
      </c>
      <c r="AX185" s="123">
        <f t="shared" si="110"/>
        <v>6.9999999999999993E-3</v>
      </c>
      <c r="AY185" s="123">
        <f t="shared" si="111"/>
        <v>4.0000000000000001E-3</v>
      </c>
      <c r="AZ185" s="123">
        <f t="shared" si="112"/>
        <v>1.2467088999907599E-3</v>
      </c>
      <c r="BA185" s="132">
        <f t="shared" si="113"/>
        <v>8.4199577666759073E-3</v>
      </c>
      <c r="BB185" s="74">
        <f t="shared" si="114"/>
        <v>0</v>
      </c>
      <c r="BC185" s="74">
        <f t="shared" si="115"/>
        <v>6.8236960209343445E-2</v>
      </c>
      <c r="BD185" s="74">
        <f t="shared" si="116"/>
        <v>0.92334308202398074</v>
      </c>
      <c r="BE185" s="74">
        <f t="shared" si="117"/>
        <v>8.4199577666759073E-3</v>
      </c>
      <c r="BF185" s="74">
        <f t="shared" si="118"/>
        <v>0.60785028075188974</v>
      </c>
      <c r="BG185" s="74">
        <f t="shared" si="119"/>
        <v>4.2817213160046652</v>
      </c>
      <c r="BH185" s="74">
        <f t="shared" si="120"/>
        <v>0.54569456604548405</v>
      </c>
      <c r="BI185" s="77">
        <f t="array" ref="BI185">10^ (LOG(INDEX($I$6:$AE$6,MATCH(BI$6/100,$I185:$AE185,-1)))-(INDEX($I185:$AE185,MATCH(BI$6/100,$I185:$AE185,-1))-BI$6/100)/(INDEX($I185:$AE185,MATCH(BI$6/100,$I185:$AE185,-1))-INDEX($I185:$AE185,MATCH(BI$6/100,$I185:$AE185,-1)+1))*(LOG(INDEX($I$6:$AE$6,MATCH(BI$6/100,$I185:$AE185,-1)))-LOG(INDEX($I$6:$AE$6,MATCH(BI$6/100,$I185:$AE185,-1)+1))))</f>
        <v>0.30625494539328874</v>
      </c>
      <c r="BJ185" s="77">
        <f t="array" ref="BJ185">10^ (LOG(INDEX($I$6:$AE$6,MATCH(BJ$6/100,$I185:$AE185,-1)))-(INDEX($I185:$AE185,MATCH(BJ$6/100,$I185:$AE185,-1))-BJ$6/100)/(INDEX($I185:$AE185,MATCH(BJ$6/100,$I185:$AE185,-1))-INDEX($I185:$AE185,MATCH(BJ$6/100,$I185:$AE185,-1)+1))*(LOG(INDEX($I$6:$AE$6,MATCH(BJ$6/100,$I185:$AE185,-1)))-LOG(INDEX($I$6:$AE$6,MATCH(BJ$6/100,$I185:$AE185,-1)+1))))</f>
        <v>0.33954112932745006</v>
      </c>
      <c r="BK185" s="77">
        <f t="array" ref="BK185">10^ (LOG(INDEX($I$6:$AE$6,MATCH(BK$6/100,$I185:$AE185,-1)))-(INDEX($I185:$AE185,MATCH(BK$6/100,$I185:$AE185,-1))-BK$6/100)/(INDEX($I185:$AE185,MATCH(BK$6/100,$I185:$AE185,-1))-INDEX($I185:$AE185,MATCH(BK$6/100,$I185:$AE185,-1)+1))*(LOG(INDEX($I$6:$AE$6,MATCH(BK$6/100,$I185:$AE185,-1)))-LOG(INDEX($I$6:$AE$6,MATCH(BK$6/100,$I185:$AE185,-1)+1))))</f>
        <v>0.39637504688512393</v>
      </c>
      <c r="BL185" s="77">
        <f t="array" ref="BL185">10^ (LOG(INDEX($I$6:$AE$6,MATCH(BL$6/100,$I185:$AE185,-1)))-(INDEX($I185:$AE185,MATCH(BL$6/100,$I185:$AE185,-1))-BL$6/100)/(INDEX($I185:$AE185,MATCH(BL$6/100,$I185:$AE185,-1))-INDEX($I185:$AE185,MATCH(BL$6/100,$I185:$AE185,-1)+1))*(LOG(INDEX($I$6:$AE$6,MATCH(BL$6/100,$I185:$AE185,-1)))-LOG(INDEX($I$6:$AE$6,MATCH(BL$6/100,$I185:$AE185,-1)+1))))</f>
        <v>0.460889474870675</v>
      </c>
      <c r="BM185" s="77">
        <f t="array" ref="BM185">10^ (LOG(INDEX($I$6:$AE$6,MATCH(BM$6/100,$I185:$AE185,-1)))-(INDEX($I185:$AE185,MATCH(BM$6/100,$I185:$AE185,-1))-BM$6/100)/(INDEX($I185:$AE185,MATCH(BM$6/100,$I185:$AE185,-1))-INDEX($I185:$AE185,MATCH(BM$6/100,$I185:$AE185,-1)+1))*(LOG(INDEX($I$6:$AE$6,MATCH(BM$6/100,$I185:$AE185,-1)))-LOG(INDEX($I$6:$AE$6,MATCH(BM$6/100,$I185:$AE185,-1)+1))))</f>
        <v>0.56863666087082887</v>
      </c>
      <c r="BN185" s="77">
        <f t="array" ref="BN185">10^ (LOG(INDEX($I$6:$AE$6,MATCH(BN$6/100,$I185:$AE185,-1)))-(INDEX($I185:$AE185,MATCH(BN$6/100,$I185:$AE185,-1))-BN$6/100)/(INDEX($I185:$AE185,MATCH(BN$6/100,$I185:$AE185,-1))-INDEX($I185:$AE185,MATCH(BN$6/100,$I185:$AE185,-1)+1))*(LOG(INDEX($I$6:$AE$6,MATCH(BN$6/100,$I185:$AE185,-1)))-LOG(INDEX($I$6:$AE$6,MATCH(BN$6/100,$I185:$AE185,-1)+1))))</f>
        <v>0.69641779518897595</v>
      </c>
      <c r="BO185" s="77">
        <f t="array" ref="BO185">10^ (LOG(INDEX($I$6:$AE$6,MATCH(BO$6/100,$I185:$AE185,-1)))-(INDEX($I185:$AE185,MATCH(BO$6/100,$I185:$AE185,-1))-BO$6/100)/(INDEX($I185:$AE185,MATCH(BO$6/100,$I185:$AE185,-1))-INDEX($I185:$AE185,MATCH(BO$6/100,$I185:$AE185,-1)+1))*(LOG(INDEX($I$6:$AE$6,MATCH(BO$6/100,$I185:$AE185,-1)))-LOG(INDEX($I$6:$AE$6,MATCH(BO$6/100,$I185:$AE185,-1)+1))))</f>
        <v>0.79584194247500595</v>
      </c>
      <c r="BP185" s="77">
        <f t="array" ref="BP185">10^ (LOG(INDEX($I$6:$AE$6,MATCH(BP$6/100,$I185:$AE185,-1)))-(INDEX($I185:$AE185,MATCH(BP$6/100,$I185:$AE185,-1))-BP$6/100)/(INDEX($I185:$AE185,MATCH(BP$6/100,$I185:$AE185,-1))-INDEX($I185:$AE185,MATCH(BP$6/100,$I185:$AE185,-1)+1))*(LOG(INDEX($I$6:$AE$6,MATCH(BP$6/100,$I185:$AE185,-1)))-LOG(INDEX($I$6:$AE$6,MATCH(BP$6/100,$I185:$AE185,-1)+1))))</f>
        <v>1.0182050529735847</v>
      </c>
      <c r="BQ185" s="78">
        <f t="array" ref="BQ185">10^ (LOG(INDEX($I$6:$AE$6,MATCH(BQ$6/100,$I185:$AE185,-1)))-(INDEX($I185:$AE185,MATCH(BQ$6/100,$I185:$AE185,-1))-BQ$6/100)/(INDEX($I185:$AE185,MATCH(BQ$6/100,$I185:$AE185,-1))-INDEX($I185:$AE185,MATCH(BQ$6/100,$I185:$AE185,-1)+1))*(LOG(INDEX($I$6:$AE$6,MATCH(BQ$6/100,$I185:$AE185,-1)))-LOG(INDEX($I$6:$AE$6,MATCH(BQ$6/100,$I185:$AE185,-1)+1))))</f>
        <v>1.4478513562531956</v>
      </c>
    </row>
    <row r="186" spans="1:69" x14ac:dyDescent="0.2">
      <c r="A186" s="2"/>
      <c r="B186" s="79">
        <f t="shared" si="123"/>
        <v>185</v>
      </c>
      <c r="C186" s="71">
        <f t="shared" si="122"/>
        <v>186</v>
      </c>
      <c r="D186" s="71">
        <f t="shared" si="91"/>
        <v>185</v>
      </c>
      <c r="E186" s="57">
        <v>0</v>
      </c>
      <c r="F186" s="57" t="s">
        <v>101</v>
      </c>
      <c r="G186" s="118">
        <f t="array" ref="G186">SUM(IF(Data!$B$7:$B$669&gt;='1'!B186,IF(Data!$B$7:$B$669&lt;'1'!C186,IF(Data!$D$7:$D$669&gt;0,1))))</f>
        <v>3</v>
      </c>
      <c r="H186" s="120">
        <f t="array" ref="H186">SUM(IF(Data!$B$7:$B$669&gt;='1'!B186,IF(Data!$B$7:$B$669&lt;'1'!C186,IF(Data!$D$7:$D$669&gt;0,Data!$F$7:$F$669))))/3</f>
        <v>2</v>
      </c>
      <c r="I186" s="137">
        <f t="array" ref="I186">SUM(IF(Data!$B$7:$B$669&gt;='1'!$B186,IF(Data!$B$7:$B$669&lt;'1'!$C186,IF(Data!$D$7:$D$669&gt;0,Data!H$7:H$669))))/'1'!$G186</f>
        <v>1</v>
      </c>
      <c r="J186" s="74">
        <f t="array" ref="J186">SUM(IF(Data!$B$7:$B$669&gt;='1'!$B186,IF(Data!$B$7:$B$669&lt;'1'!$C186,IF(Data!$D$7:$D$669&gt;0,Data!I$7:I$669))))/'1'!$G186</f>
        <v>1</v>
      </c>
      <c r="K186" s="74">
        <f t="array" ref="K186">SUM(IF(Data!$B$7:$B$669&gt;='1'!$B186,IF(Data!$B$7:$B$669&lt;'1'!$C186,IF(Data!$D$7:$D$669&gt;0,Data!J$7:J$669))))/'1'!$G186</f>
        <v>1</v>
      </c>
      <c r="L186" s="74">
        <f t="array" ref="L186">SUM(IF(Data!$B$7:$B$669&gt;='1'!$B186,IF(Data!$B$7:$B$669&lt;'1'!$C186,IF(Data!$D$7:$D$669&gt;0,Data!K$7:K$669))))/'1'!$G186</f>
        <v>1</v>
      </c>
      <c r="M186" s="74">
        <f t="array" ref="M186">SUM(IF(Data!$B$7:$B$669&gt;='1'!$B186,IF(Data!$B$7:$B$669&lt;'1'!$C186,IF(Data!$D$7:$D$669&gt;0,Data!L$7:L$669))))/'1'!$G186</f>
        <v>1</v>
      </c>
      <c r="N186" s="74">
        <f t="array" ref="N186">SUM(IF(Data!$B$7:$B$669&gt;='1'!$B186,IF(Data!$B$7:$B$669&lt;'1'!$C186,IF(Data!$D$7:$D$669&gt;0,Data!M$7:M$669))))/'1'!$G186</f>
        <v>1</v>
      </c>
      <c r="O186" s="74">
        <f t="array" ref="O186">SUM(IF(Data!$B$7:$B$669&gt;='1'!$B186,IF(Data!$B$7:$B$669&lt;'1'!$C186,IF(Data!$D$7:$D$669&gt;0,Data!N$7:N$669))))/'1'!$G186</f>
        <v>0.9986666666666667</v>
      </c>
      <c r="P186" s="74">
        <f t="array" ref="P186">SUM(IF(Data!$B$7:$B$669&gt;='1'!$B186,IF(Data!$B$7:$B$669&lt;'1'!$C186,IF(Data!$D$7:$D$669&gt;0,Data!O$7:O$669))))/'1'!$G186</f>
        <v>0.99733333333333329</v>
      </c>
      <c r="Q186" s="74">
        <f t="array" ref="Q186">SUM(IF(Data!$B$7:$B$669&gt;='1'!$B186,IF(Data!$B$7:$B$669&lt;'1'!$C186,IF(Data!$D$7:$D$669&gt;0,Data!P$7:P$669))))/'1'!$G186</f>
        <v>0.99233333333333329</v>
      </c>
      <c r="R186" s="74">
        <f t="array" ref="R186">SUM(IF(Data!$B$7:$B$669&gt;='1'!$B186,IF(Data!$B$7:$B$669&lt;'1'!$C186,IF(Data!$D$7:$D$669&gt;0,Data!Q$7:Q$669))))/'1'!$G186</f>
        <v>0.98066666666666669</v>
      </c>
      <c r="S186" s="74">
        <f t="array" ref="S186">SUM(IF(Data!$B$7:$B$669&gt;='1'!$B186,IF(Data!$B$7:$B$669&lt;'1'!$C186,IF(Data!$D$7:$D$669&gt;0,Data!R$7:R$669))))/'1'!$G186</f>
        <v>0.96266666666666667</v>
      </c>
      <c r="T186" s="74">
        <f t="array" ref="T186">SUM(IF(Data!$B$7:$B$669&gt;='1'!$B186,IF(Data!$B$7:$B$669&lt;'1'!$C186,IF(Data!$D$7:$D$669&gt;0,Data!S$7:S$669))))/'1'!$G186</f>
        <v>0.94786271007465572</v>
      </c>
      <c r="U186" s="74">
        <f t="array" ref="U186">SUM(IF(Data!$B$7:$B$669&gt;='1'!$B186,IF(Data!$B$7:$B$669&lt;'1'!$C186,IF(Data!$D$7:$D$669&gt;0,Data!T$7:T$669))))/'1'!$G186</f>
        <v>0.93466666666666676</v>
      </c>
      <c r="V186" s="74">
        <f t="array" ref="V186">SUM(IF(Data!$B$7:$B$669&gt;='1'!$B186,IF(Data!$B$7:$B$669&lt;'1'!$C186,IF(Data!$D$7:$D$669&gt;0,Data!U$7:U$669))))/'1'!$G186</f>
        <v>0.8823333333333333</v>
      </c>
      <c r="W186" s="74">
        <f t="array" ref="W186">SUM(IF(Data!$B$7:$B$669&gt;='1'!$B186,IF(Data!$B$7:$B$669&lt;'1'!$C186,IF(Data!$D$7:$D$669&gt;0,Data!V$7:V$669))))/'1'!$G186</f>
        <v>0.79</v>
      </c>
      <c r="X186" s="74">
        <f t="array" ref="X186">SUM(IF(Data!$B$7:$B$669&gt;='1'!$B186,IF(Data!$B$7:$B$669&lt;'1'!$C186,IF(Data!$D$7:$D$669&gt;0,Data!W$7:W$669))))/'1'!$G186</f>
        <v>0.47133333333333333</v>
      </c>
      <c r="Y186" s="74">
        <f t="array" ref="Y186">SUM(IF(Data!$B$7:$B$669&gt;='1'!$B186,IF(Data!$B$7:$B$669&lt;'1'!$C186,IF(Data!$D$7:$D$669&gt;0,Data!X$7:X$669))))/'1'!$G186</f>
        <v>0.17933333333333334</v>
      </c>
      <c r="Z186" s="74">
        <f t="array" ref="Z186">SUM(IF(Data!$B$7:$B$669&gt;='1'!$B186,IF(Data!$B$7:$B$669&lt;'1'!$C186,IF(Data!$D$7:$D$669&gt;0,Data!Y$7:Y$669))))/'1'!$G186</f>
        <v>5.8666666666666666E-2</v>
      </c>
      <c r="AA186" s="74">
        <f t="array" ref="AA186">SUM(IF(Data!$B$7:$B$669&gt;='1'!$B186,IF(Data!$B$7:$B$669&lt;'1'!$C186,IF(Data!$D$7:$D$669&gt;0,Data!Z$7:Z$669))))/'1'!$G186</f>
        <v>1.3333333333333334E-2</v>
      </c>
      <c r="AB186" s="74">
        <f t="array" ref="AB186">SUM(IF(Data!$B$7:$B$669&gt;='1'!$B186,IF(Data!$B$7:$B$669&lt;'1'!$C186,IF(Data!$D$7:$D$669&gt;0,Data!AA$7:AA$669))))/'1'!$G186</f>
        <v>6.6666666666666671E-3</v>
      </c>
      <c r="AC186" s="74">
        <f t="array" ref="AC186">SUM(IF(Data!$B$7:$B$669&gt;='1'!$B186,IF(Data!$B$7:$B$669&lt;'1'!$C186,IF(Data!$D$7:$D$669&gt;0,Data!AB$7:AB$669))))/'1'!$G186</f>
        <v>3.3333333333333335E-3</v>
      </c>
      <c r="AD186" s="74">
        <f t="array" ref="AD186">SUM(IF(Data!$B$7:$B$669&gt;='1'!$B186,IF(Data!$B$7:$B$669&lt;'1'!$C186,IF(Data!$D$7:$D$669&gt;0,Data!AC$7:AC$669))))/'1'!$G186</f>
        <v>2.9034337126468651E-3</v>
      </c>
      <c r="AE186" s="75">
        <f t="array" ref="AE186">SUM(IF(Data!$B$7:$B$669&gt;='1'!$B186,IF(Data!$B$7:$B$669&lt;'1'!$C186,IF(Data!$D$7:$D$669&gt;0,Data!AD$7:AD$669))))/'1'!$G186</f>
        <v>0</v>
      </c>
      <c r="AF186" s="131">
        <f t="shared" si="92"/>
        <v>0</v>
      </c>
      <c r="AG186" s="123">
        <f t="shared" si="93"/>
        <v>0</v>
      </c>
      <c r="AH186" s="123">
        <f t="shared" si="94"/>
        <v>0</v>
      </c>
      <c r="AI186" s="123">
        <f t="shared" si="95"/>
        <v>0</v>
      </c>
      <c r="AJ186" s="123">
        <f t="shared" si="96"/>
        <v>0</v>
      </c>
      <c r="AK186" s="123">
        <f t="shared" si="97"/>
        <v>1.3333333333332975E-3</v>
      </c>
      <c r="AL186" s="123">
        <f t="shared" si="98"/>
        <v>1.3333333333334085E-3</v>
      </c>
      <c r="AM186" s="123">
        <f t="shared" si="99"/>
        <v>5.0000000000000044E-3</v>
      </c>
      <c r="AN186" s="123">
        <f t="shared" si="100"/>
        <v>1.1666666666666603E-2</v>
      </c>
      <c r="AO186" s="123">
        <f t="shared" si="101"/>
        <v>1.8000000000000016E-2</v>
      </c>
      <c r="AP186" s="123">
        <f t="shared" si="102"/>
        <v>1.4803956592010947E-2</v>
      </c>
      <c r="AQ186" s="123">
        <f t="shared" si="103"/>
        <v>1.3196043407988967E-2</v>
      </c>
      <c r="AR186" s="123">
        <f t="shared" si="104"/>
        <v>5.2333333333333454E-2</v>
      </c>
      <c r="AS186" s="123">
        <f t="shared" si="105"/>
        <v>9.2333333333333267E-2</v>
      </c>
      <c r="AT186" s="123">
        <f t="shared" si="106"/>
        <v>0.31866666666666671</v>
      </c>
      <c r="AU186" s="123">
        <f t="shared" si="107"/>
        <v>0.29199999999999998</v>
      </c>
      <c r="AV186" s="123">
        <f t="shared" si="108"/>
        <v>0.12066666666666667</v>
      </c>
      <c r="AW186" s="123">
        <f t="shared" si="109"/>
        <v>4.533333333333333E-2</v>
      </c>
      <c r="AX186" s="123">
        <f t="shared" si="110"/>
        <v>6.6666666666666671E-3</v>
      </c>
      <c r="AY186" s="123">
        <f t="shared" si="111"/>
        <v>3.3333333333333335E-3</v>
      </c>
      <c r="AZ186" s="123">
        <f t="shared" si="112"/>
        <v>4.2989962068646845E-4</v>
      </c>
      <c r="BA186" s="132">
        <f t="shared" si="113"/>
        <v>2.9034337126468651E-3</v>
      </c>
      <c r="BB186" s="74">
        <f t="shared" si="114"/>
        <v>0</v>
      </c>
      <c r="BC186" s="74">
        <f t="shared" si="115"/>
        <v>5.2137289925344277E-2</v>
      </c>
      <c r="BD186" s="74">
        <f t="shared" si="116"/>
        <v>0.94495927636200894</v>
      </c>
      <c r="BE186" s="74">
        <f t="shared" si="117"/>
        <v>2.9034337126468651E-3</v>
      </c>
      <c r="BF186" s="74">
        <f t="shared" si="118"/>
        <v>0.64432452353588343</v>
      </c>
      <c r="BG186" s="74">
        <f t="shared" si="119"/>
        <v>3.2546594459046387</v>
      </c>
      <c r="BH186" s="74">
        <f t="shared" si="120"/>
        <v>0.59662233444995905</v>
      </c>
      <c r="BI186" s="77">
        <f t="array" ref="BI186">10^ (LOG(INDEX($I$6:$AE$6,MATCH(BI$6/100,$I186:$AE186,-1)))-(INDEX($I186:$AE186,MATCH(BI$6/100,$I186:$AE186,-1))-BI$6/100)/(INDEX($I186:$AE186,MATCH(BI$6/100,$I186:$AE186,-1))-INDEX($I186:$AE186,MATCH(BI$6/100,$I186:$AE186,-1)+1))*(LOG(INDEX($I$6:$AE$6,MATCH(BI$6/100,$I186:$AE186,-1)))-LOG(INDEX($I$6:$AE$6,MATCH(BI$6/100,$I186:$AE186,-1)+1))))</f>
        <v>0.33664809555190478</v>
      </c>
      <c r="BJ186" s="77">
        <f t="array" ref="BJ186">10^ (LOG(INDEX($I$6:$AE$6,MATCH(BJ$6/100,$I186:$AE186,-1)))-(INDEX($I186:$AE186,MATCH(BJ$6/100,$I186:$AE186,-1))-BJ$6/100)/(INDEX($I186:$AE186,MATCH(BJ$6/100,$I186:$AE186,-1))-INDEX($I186:$AE186,MATCH(BJ$6/100,$I186:$AE186,-1)+1))*(LOG(INDEX($I$6:$AE$6,MATCH(BJ$6/100,$I186:$AE186,-1)))-LOG(INDEX($I$6:$AE$6,MATCH(BJ$6/100,$I186:$AE186,-1)+1))))</f>
        <v>0.39795733255928101</v>
      </c>
      <c r="BK186" s="77">
        <f t="array" ref="BK186">10^ (LOG(INDEX($I$6:$AE$6,MATCH(BK$6/100,$I186:$AE186,-1)))-(INDEX($I186:$AE186,MATCH(BK$6/100,$I186:$AE186,-1))-BK$6/100)/(INDEX($I186:$AE186,MATCH(BK$6/100,$I186:$AE186,-1))-INDEX($I186:$AE186,MATCH(BK$6/100,$I186:$AE186,-1)+1))*(LOG(INDEX($I$6:$AE$6,MATCH(BK$6/100,$I186:$AE186,-1)))-LOG(INDEX($I$6:$AE$6,MATCH(BK$6/100,$I186:$AE186,-1)+1))))</f>
        <v>0.4578645074187363</v>
      </c>
      <c r="BL186" s="77">
        <f t="array" ref="BL186">10^ (LOG(INDEX($I$6:$AE$6,MATCH(BL$6/100,$I186:$AE186,-1)))-(INDEX($I186:$AE186,MATCH(BL$6/100,$I186:$AE186,-1))-BL$6/100)/(INDEX($I186:$AE186,MATCH(BL$6/100,$I186:$AE186,-1))-INDEX($I186:$AE186,MATCH(BL$6/100,$I186:$AE186,-1)+1))*(LOG(INDEX($I$6:$AE$6,MATCH(BL$6/100,$I186:$AE186,-1)))-LOG(INDEX($I$6:$AE$6,MATCH(BL$6/100,$I186:$AE186,-1)+1))))</f>
        <v>0.51735136082305067</v>
      </c>
      <c r="BM186" s="77">
        <f t="array" ref="BM186">10^ (LOG(INDEX($I$6:$AE$6,MATCH(BM$6/100,$I186:$AE186,-1)))-(INDEX($I186:$AE186,MATCH(BM$6/100,$I186:$AE186,-1))-BM$6/100)/(INDEX($I186:$AE186,MATCH(BM$6/100,$I186:$AE186,-1))-INDEX($I186:$AE186,MATCH(BM$6/100,$I186:$AE186,-1)+1))*(LOG(INDEX($I$6:$AE$6,MATCH(BM$6/100,$I186:$AE186,-1)))-LOG(INDEX($I$6:$AE$6,MATCH(BM$6/100,$I186:$AE186,-1)+1))))</f>
        <v>0.61909744539637779</v>
      </c>
      <c r="BN186" s="77">
        <f t="array" ref="BN186">10^ (LOG(INDEX($I$6:$AE$6,MATCH(BN$6/100,$I186:$AE186,-1)))-(INDEX($I186:$AE186,MATCH(BN$6/100,$I186:$AE186,-1))-BN$6/100)/(INDEX($I186:$AE186,MATCH(BN$6/100,$I186:$AE186,-1))-INDEX($I186:$AE186,MATCH(BN$6/100,$I186:$AE186,-1)+1))*(LOG(INDEX($I$6:$AE$6,MATCH(BN$6/100,$I186:$AE186,-1)))-LOG(INDEX($I$6:$AE$6,MATCH(BN$6/100,$I186:$AE186,-1)+1))))</f>
        <v>0.72939438485344099</v>
      </c>
      <c r="BO186" s="77">
        <f t="array" ref="BO186">10^ (LOG(INDEX($I$6:$AE$6,MATCH(BO$6/100,$I186:$AE186,-1)))-(INDEX($I186:$AE186,MATCH(BO$6/100,$I186:$AE186,-1))-BO$6/100)/(INDEX($I186:$AE186,MATCH(BO$6/100,$I186:$AE186,-1))-INDEX($I186:$AE186,MATCH(BO$6/100,$I186:$AE186,-1)+1))*(LOG(INDEX($I$6:$AE$6,MATCH(BO$6/100,$I186:$AE186,-1)))-LOG(INDEX($I$6:$AE$6,MATCH(BO$6/100,$I186:$AE186,-1)+1))))</f>
        <v>0.8136382394422994</v>
      </c>
      <c r="BP186" s="77">
        <f t="array" ref="BP186">10^ (LOG(INDEX($I$6:$AE$6,MATCH(BP$6/100,$I186:$AE186,-1)))-(INDEX($I186:$AE186,MATCH(BP$6/100,$I186:$AE186,-1))-BP$6/100)/(INDEX($I186:$AE186,MATCH(BP$6/100,$I186:$AE186,-1))-INDEX($I186:$AE186,MATCH(BP$6/100,$I186:$AE186,-1)+1))*(LOG(INDEX($I$6:$AE$6,MATCH(BP$6/100,$I186:$AE186,-1)))-LOG(INDEX($I$6:$AE$6,MATCH(BP$6/100,$I186:$AE186,-1)+1))))</f>
        <v>1.0245134284493831</v>
      </c>
      <c r="BQ186" s="78">
        <f t="array" ref="BQ186">10^ (LOG(INDEX($I$6:$AE$6,MATCH(BQ$6/100,$I186:$AE186,-1)))-(INDEX($I186:$AE186,MATCH(BQ$6/100,$I186:$AE186,-1))-BQ$6/100)/(INDEX($I186:$AE186,MATCH(BQ$6/100,$I186:$AE186,-1))-INDEX($I186:$AE186,MATCH(BQ$6/100,$I186:$AE186,-1)+1))*(LOG(INDEX($I$6:$AE$6,MATCH(BQ$6/100,$I186:$AE186,-1)))-LOG(INDEX($I$6:$AE$6,MATCH(BQ$6/100,$I186:$AE186,-1)+1))))</f>
        <v>1.3497276043481403</v>
      </c>
    </row>
    <row r="187" spans="1:69" x14ac:dyDescent="0.2">
      <c r="A187" s="2"/>
      <c r="B187" s="79">
        <f t="shared" si="123"/>
        <v>186</v>
      </c>
      <c r="C187" s="71">
        <f t="shared" si="122"/>
        <v>187</v>
      </c>
      <c r="D187" s="71">
        <f t="shared" si="91"/>
        <v>186</v>
      </c>
      <c r="E187" s="57">
        <v>0</v>
      </c>
      <c r="F187" s="57" t="s">
        <v>101</v>
      </c>
      <c r="G187" s="118">
        <f t="array" ref="G187">SUM(IF(Data!$B$7:$B$669&gt;='1'!B187,IF(Data!$B$7:$B$669&lt;'1'!C187,IF(Data!$D$7:$D$669&gt;0,1))))</f>
        <v>3</v>
      </c>
      <c r="H187" s="120">
        <f t="array" ref="H187">SUM(IF(Data!$B$7:$B$669&gt;='1'!B187,IF(Data!$B$7:$B$669&lt;'1'!C187,IF(Data!$D$7:$D$669&gt;0,Data!$F$7:$F$669))))/3</f>
        <v>2</v>
      </c>
      <c r="I187" s="137">
        <f t="array" ref="I187">SUM(IF(Data!$B$7:$B$669&gt;='1'!$B187,IF(Data!$B$7:$B$669&lt;'1'!$C187,IF(Data!$D$7:$D$669&gt;0,Data!H$7:H$669))))/'1'!$G187</f>
        <v>1</v>
      </c>
      <c r="J187" s="74">
        <f t="array" ref="J187">SUM(IF(Data!$B$7:$B$669&gt;='1'!$B187,IF(Data!$B$7:$B$669&lt;'1'!$C187,IF(Data!$D$7:$D$669&gt;0,Data!I$7:I$669))))/'1'!$G187</f>
        <v>1</v>
      </c>
      <c r="K187" s="74">
        <f t="array" ref="K187">SUM(IF(Data!$B$7:$B$669&gt;='1'!$B187,IF(Data!$B$7:$B$669&lt;'1'!$C187,IF(Data!$D$7:$D$669&gt;0,Data!J$7:J$669))))/'1'!$G187</f>
        <v>1</v>
      </c>
      <c r="L187" s="74">
        <f t="array" ref="L187">SUM(IF(Data!$B$7:$B$669&gt;='1'!$B187,IF(Data!$B$7:$B$669&lt;'1'!$C187,IF(Data!$D$7:$D$669&gt;0,Data!K$7:K$669))))/'1'!$G187</f>
        <v>1</v>
      </c>
      <c r="M187" s="74">
        <f t="array" ref="M187">SUM(IF(Data!$B$7:$B$669&gt;='1'!$B187,IF(Data!$B$7:$B$669&lt;'1'!$C187,IF(Data!$D$7:$D$669&gt;0,Data!L$7:L$669))))/'1'!$G187</f>
        <v>1</v>
      </c>
      <c r="N187" s="74">
        <f t="array" ref="N187">SUM(IF(Data!$B$7:$B$669&gt;='1'!$B187,IF(Data!$B$7:$B$669&lt;'1'!$C187,IF(Data!$D$7:$D$669&gt;0,Data!M$7:M$669))))/'1'!$G187</f>
        <v>0.99733333333333329</v>
      </c>
      <c r="O187" s="74">
        <f t="array" ref="O187">SUM(IF(Data!$B$7:$B$669&gt;='1'!$B187,IF(Data!$B$7:$B$669&lt;'1'!$C187,IF(Data!$D$7:$D$669&gt;0,Data!N$7:N$669))))/'1'!$G187</f>
        <v>0.996</v>
      </c>
      <c r="P187" s="74">
        <f t="array" ref="P187">SUM(IF(Data!$B$7:$B$669&gt;='1'!$B187,IF(Data!$B$7:$B$669&lt;'1'!$C187,IF(Data!$D$7:$D$669&gt;0,Data!O$7:O$669))))/'1'!$G187</f>
        <v>0.99333333333333329</v>
      </c>
      <c r="Q187" s="74">
        <f t="array" ref="Q187">SUM(IF(Data!$B$7:$B$669&gt;='1'!$B187,IF(Data!$B$7:$B$669&lt;'1'!$C187,IF(Data!$D$7:$D$669&gt;0,Data!P$7:P$669))))/'1'!$G187</f>
        <v>0.98833333333333329</v>
      </c>
      <c r="R187" s="74">
        <f t="array" ref="R187">SUM(IF(Data!$B$7:$B$669&gt;='1'!$B187,IF(Data!$B$7:$B$669&lt;'1'!$C187,IF(Data!$D$7:$D$669&gt;0,Data!Q$7:Q$669))))/'1'!$G187</f>
        <v>0.9820000000000001</v>
      </c>
      <c r="S187" s="74">
        <f t="array" ref="S187">SUM(IF(Data!$B$7:$B$669&gt;='1'!$B187,IF(Data!$B$7:$B$669&lt;'1'!$C187,IF(Data!$D$7:$D$669&gt;0,Data!R$7:R$669))))/'1'!$G187</f>
        <v>0.96700000000000008</v>
      </c>
      <c r="T187" s="74">
        <f t="array" ref="T187">SUM(IF(Data!$B$7:$B$669&gt;='1'!$B187,IF(Data!$B$7:$B$669&lt;'1'!$C187,IF(Data!$D$7:$D$669&gt;0,Data!S$7:S$669))))/'1'!$G187</f>
        <v>0.94920000457389164</v>
      </c>
      <c r="U187" s="74">
        <f t="array" ref="U187">SUM(IF(Data!$B$7:$B$669&gt;='1'!$B187,IF(Data!$B$7:$B$669&lt;'1'!$C187,IF(Data!$D$7:$D$669&gt;0,Data!T$7:T$669))))/'1'!$G187</f>
        <v>0.93333333333333346</v>
      </c>
      <c r="V187" s="74">
        <f t="array" ref="V187">SUM(IF(Data!$B$7:$B$669&gt;='1'!$B187,IF(Data!$B$7:$B$669&lt;'1'!$C187,IF(Data!$D$7:$D$669&gt;0,Data!U$7:U$669))))/'1'!$G187</f>
        <v>0.86866666666666659</v>
      </c>
      <c r="W187" s="74">
        <f t="array" ref="W187">SUM(IF(Data!$B$7:$B$669&gt;='1'!$B187,IF(Data!$B$7:$B$669&lt;'1'!$C187,IF(Data!$D$7:$D$669&gt;0,Data!V$7:V$669))))/'1'!$G187</f>
        <v>0.78133333333333332</v>
      </c>
      <c r="X187" s="74">
        <f t="array" ref="X187">SUM(IF(Data!$B$7:$B$669&gt;='1'!$B187,IF(Data!$B$7:$B$669&lt;'1'!$C187,IF(Data!$D$7:$D$669&gt;0,Data!W$7:W$669))))/'1'!$G187</f>
        <v>0.48366666666666669</v>
      </c>
      <c r="Y187" s="74">
        <f t="array" ref="Y187">SUM(IF(Data!$B$7:$B$669&gt;='1'!$B187,IF(Data!$B$7:$B$669&lt;'1'!$C187,IF(Data!$D$7:$D$669&gt;0,Data!X$7:X$669))))/'1'!$G187</f>
        <v>0.20266666666666669</v>
      </c>
      <c r="Z187" s="74">
        <f t="array" ref="Z187">SUM(IF(Data!$B$7:$B$669&gt;='1'!$B187,IF(Data!$B$7:$B$669&lt;'1'!$C187,IF(Data!$D$7:$D$669&gt;0,Data!Y$7:Y$669))))/'1'!$G187</f>
        <v>6.5000000000000002E-2</v>
      </c>
      <c r="AA187" s="74">
        <f t="array" ref="AA187">SUM(IF(Data!$B$7:$B$669&gt;='1'!$B187,IF(Data!$B$7:$B$669&lt;'1'!$C187,IF(Data!$D$7:$D$669&gt;0,Data!Z$7:Z$669))))/'1'!$G187</f>
        <v>1.6E-2</v>
      </c>
      <c r="AB187" s="74">
        <f t="array" ref="AB187">SUM(IF(Data!$B$7:$B$669&gt;='1'!$B187,IF(Data!$B$7:$B$669&lt;'1'!$C187,IF(Data!$D$7:$D$669&gt;0,Data!AA$7:AA$669))))/'1'!$G187</f>
        <v>8.0000000000000002E-3</v>
      </c>
      <c r="AC187" s="74">
        <f t="array" ref="AC187">SUM(IF(Data!$B$7:$B$669&gt;='1'!$B187,IF(Data!$B$7:$B$669&lt;'1'!$C187,IF(Data!$D$7:$D$669&gt;0,Data!AB$7:AB$669))))/'1'!$G187</f>
        <v>6.3333333333333332E-3</v>
      </c>
      <c r="AD187" s="74">
        <f t="array" ref="AD187">SUM(IF(Data!$B$7:$B$669&gt;='1'!$B187,IF(Data!$B$7:$B$669&lt;'1'!$C187,IF(Data!$D$7:$D$669&gt;0,Data!AC$7:AC$669))))/'1'!$G187</f>
        <v>5.5165240540290426E-3</v>
      </c>
      <c r="AE187" s="75">
        <f t="array" ref="AE187">SUM(IF(Data!$B$7:$B$669&gt;='1'!$B187,IF(Data!$B$7:$B$669&lt;'1'!$C187,IF(Data!$D$7:$D$669&gt;0,Data!AD$7:AD$669))))/'1'!$G187</f>
        <v>0</v>
      </c>
      <c r="AF187" s="131">
        <f t="shared" si="92"/>
        <v>0</v>
      </c>
      <c r="AG187" s="123">
        <f t="shared" si="93"/>
        <v>0</v>
      </c>
      <c r="AH187" s="123">
        <f t="shared" si="94"/>
        <v>0</v>
      </c>
      <c r="AI187" s="123">
        <f t="shared" si="95"/>
        <v>0</v>
      </c>
      <c r="AJ187" s="123">
        <f t="shared" si="96"/>
        <v>2.666666666666706E-3</v>
      </c>
      <c r="AK187" s="123">
        <f t="shared" si="97"/>
        <v>1.3333333333332975E-3</v>
      </c>
      <c r="AL187" s="123">
        <f t="shared" si="98"/>
        <v>2.666666666666706E-3</v>
      </c>
      <c r="AM187" s="123">
        <f t="shared" si="99"/>
        <v>5.0000000000000044E-3</v>
      </c>
      <c r="AN187" s="123">
        <f t="shared" si="100"/>
        <v>6.3333333333331909E-3</v>
      </c>
      <c r="AO187" s="123">
        <f t="shared" si="101"/>
        <v>1.5000000000000013E-2</v>
      </c>
      <c r="AP187" s="123">
        <f t="shared" si="102"/>
        <v>1.7799995426108439E-2</v>
      </c>
      <c r="AQ187" s="123">
        <f t="shared" si="103"/>
        <v>1.5866671240558183E-2</v>
      </c>
      <c r="AR187" s="123">
        <f t="shared" si="104"/>
        <v>6.4666666666666872E-2</v>
      </c>
      <c r="AS187" s="123">
        <f t="shared" si="105"/>
        <v>8.7333333333333263E-2</v>
      </c>
      <c r="AT187" s="123">
        <f t="shared" si="106"/>
        <v>0.29766666666666663</v>
      </c>
      <c r="AU187" s="123">
        <f t="shared" si="107"/>
        <v>0.28100000000000003</v>
      </c>
      <c r="AV187" s="123">
        <f t="shared" si="108"/>
        <v>0.13766666666666669</v>
      </c>
      <c r="AW187" s="123">
        <f t="shared" si="109"/>
        <v>4.9000000000000002E-2</v>
      </c>
      <c r="AX187" s="123">
        <f t="shared" si="110"/>
        <v>8.0000000000000002E-3</v>
      </c>
      <c r="AY187" s="123">
        <f t="shared" si="111"/>
        <v>1.666666666666667E-3</v>
      </c>
      <c r="AZ187" s="123">
        <f t="shared" si="112"/>
        <v>8.1680927930429057E-4</v>
      </c>
      <c r="BA187" s="132">
        <f t="shared" si="113"/>
        <v>5.5165240540290426E-3</v>
      </c>
      <c r="BB187" s="74">
        <f t="shared" si="114"/>
        <v>0</v>
      </c>
      <c r="BC187" s="74">
        <f t="shared" si="115"/>
        <v>5.0799995426108357E-2</v>
      </c>
      <c r="BD187" s="74">
        <f t="shared" si="116"/>
        <v>0.94368348051986273</v>
      </c>
      <c r="BE187" s="74">
        <f t="shared" si="117"/>
        <v>5.5165240540290426E-3</v>
      </c>
      <c r="BF187" s="74">
        <f t="shared" si="118"/>
        <v>0.63688604007128913</v>
      </c>
      <c r="BG187" s="74">
        <f t="shared" si="119"/>
        <v>3.490853268714019</v>
      </c>
      <c r="BH187" s="74">
        <f t="shared" si="120"/>
        <v>0.5950313910051116</v>
      </c>
      <c r="BI187" s="77">
        <f t="array" ref="BI187">10^ (LOG(INDEX($I$6:$AE$6,MATCH(BI$6/100,$I187:$AE187,-1)))-(INDEX($I187:$AE187,MATCH(BI$6/100,$I187:$AE187,-1))-BI$6/100)/(INDEX($I187:$AE187,MATCH(BI$6/100,$I187:$AE187,-1))-INDEX($I187:$AE187,MATCH(BI$6/100,$I187:$AE187,-1)+1))*(LOG(INDEX($I$6:$AE$6,MATCH(BI$6/100,$I187:$AE187,-1)))-LOG(INDEX($I$6:$AE$6,MATCH(BI$6/100,$I187:$AE187,-1)+1))))</f>
        <v>0.32679277800955681</v>
      </c>
      <c r="BJ187" s="77">
        <f t="array" ref="BJ187">10^ (LOG(INDEX($I$6:$AE$6,MATCH(BJ$6/100,$I187:$AE187,-1)))-(INDEX($I187:$AE187,MATCH(BJ$6/100,$I187:$AE187,-1))-BJ$6/100)/(INDEX($I187:$AE187,MATCH(BJ$6/100,$I187:$AE187,-1))-INDEX($I187:$AE187,MATCH(BJ$6/100,$I187:$AE187,-1)+1))*(LOG(INDEX($I$6:$AE$6,MATCH(BJ$6/100,$I187:$AE187,-1)))-LOG(INDEX($I$6:$AE$6,MATCH(BJ$6/100,$I187:$AE187,-1)+1))))</f>
        <v>0.37840791690316788</v>
      </c>
      <c r="BK187" s="77">
        <f t="array" ref="BK187">10^ (LOG(INDEX($I$6:$AE$6,MATCH(BK$6/100,$I187:$AE187,-1)))-(INDEX($I187:$AE187,MATCH(BK$6/100,$I187:$AE187,-1))-BK$6/100)/(INDEX($I187:$AE187,MATCH(BK$6/100,$I187:$AE187,-1))-INDEX($I187:$AE187,MATCH(BK$6/100,$I187:$AE187,-1)+1))*(LOG(INDEX($I$6:$AE$6,MATCH(BK$6/100,$I187:$AE187,-1)))-LOG(INDEX($I$6:$AE$6,MATCH(BK$6/100,$I187:$AE187,-1)+1))))</f>
        <v>0.44600724139163028</v>
      </c>
      <c r="BL187" s="77">
        <f t="array" ref="BL187">10^ (LOG(INDEX($I$6:$AE$6,MATCH(BL$6/100,$I187:$AE187,-1)))-(INDEX($I187:$AE187,MATCH(BL$6/100,$I187:$AE187,-1))-BL$6/100)/(INDEX($I187:$AE187,MATCH(BL$6/100,$I187:$AE187,-1))-INDEX($I187:$AE187,MATCH(BL$6/100,$I187:$AE187,-1)+1))*(LOG(INDEX($I$6:$AE$6,MATCH(BL$6/100,$I187:$AE187,-1)))-LOG(INDEX($I$6:$AE$6,MATCH(BL$6/100,$I187:$AE187,-1)+1))))</f>
        <v>0.50636906111746249</v>
      </c>
      <c r="BM187" s="77">
        <f t="array" ref="BM187">10^ (LOG(INDEX($I$6:$AE$6,MATCH(BM$6/100,$I187:$AE187,-1)))-(INDEX($I187:$AE187,MATCH(BM$6/100,$I187:$AE187,-1))-BM$6/100)/(INDEX($I187:$AE187,MATCH(BM$6/100,$I187:$AE187,-1))-INDEX($I187:$AE187,MATCH(BM$6/100,$I187:$AE187,-1)+1))*(LOG(INDEX($I$6:$AE$6,MATCH(BM$6/100,$I187:$AE187,-1)))-LOG(INDEX($I$6:$AE$6,MATCH(BM$6/100,$I187:$AE187,-1)+1))))</f>
        <v>0.61157749024415586</v>
      </c>
      <c r="BN187" s="77">
        <f t="array" ref="BN187">10^ (LOG(INDEX($I$6:$AE$6,MATCH(BN$6/100,$I187:$AE187,-1)))-(INDEX($I187:$AE187,MATCH(BN$6/100,$I187:$AE187,-1))-BN$6/100)/(INDEX($I187:$AE187,MATCH(BN$6/100,$I187:$AE187,-1))-INDEX($I187:$AE187,MATCH(BN$6/100,$I187:$AE187,-1)+1))*(LOG(INDEX($I$6:$AE$6,MATCH(BN$6/100,$I187:$AE187,-1)))-LOG(INDEX($I$6:$AE$6,MATCH(BN$6/100,$I187:$AE187,-1)+1))))</f>
        <v>0.72891721043593749</v>
      </c>
      <c r="BO187" s="77">
        <f t="array" ref="BO187">10^ (LOG(INDEX($I$6:$AE$6,MATCH(BO$6/100,$I187:$AE187,-1)))-(INDEX($I187:$AE187,MATCH(BO$6/100,$I187:$AE187,-1))-BO$6/100)/(INDEX($I187:$AE187,MATCH(BO$6/100,$I187:$AE187,-1))-INDEX($I187:$AE187,MATCH(BO$6/100,$I187:$AE187,-1)+1))*(LOG(INDEX($I$6:$AE$6,MATCH(BO$6/100,$I187:$AE187,-1)))-LOG(INDEX($I$6:$AE$6,MATCH(BO$6/100,$I187:$AE187,-1)+1))))</f>
        <v>0.81940009981689055</v>
      </c>
      <c r="BP187" s="77">
        <f t="array" ref="BP187">10^ (LOG(INDEX($I$6:$AE$6,MATCH(BP$6/100,$I187:$AE187,-1)))-(INDEX($I187:$AE187,MATCH(BP$6/100,$I187:$AE187,-1))-BP$6/100)/(INDEX($I187:$AE187,MATCH(BP$6/100,$I187:$AE187,-1))-INDEX($I187:$AE187,MATCH(BP$6/100,$I187:$AE187,-1)+1))*(LOG(INDEX($I$6:$AE$6,MATCH(BP$6/100,$I187:$AE187,-1)))-LOG(INDEX($I$6:$AE$6,MATCH(BP$6/100,$I187:$AE187,-1)+1))))</f>
        <v>1.0715751206922575</v>
      </c>
      <c r="BQ187" s="78">
        <f t="array" ref="BQ187">10^ (LOG(INDEX($I$6:$AE$6,MATCH(BQ$6/100,$I187:$AE187,-1)))-(INDEX($I187:$AE187,MATCH(BQ$6/100,$I187:$AE187,-1))-BQ$6/100)/(INDEX($I187:$AE187,MATCH(BQ$6/100,$I187:$AE187,-1))-INDEX($I187:$AE187,MATCH(BQ$6/100,$I187:$AE187,-1)+1))*(LOG(INDEX($I$6:$AE$6,MATCH(BQ$6/100,$I187:$AE187,-1)))-LOG(INDEX($I$6:$AE$6,MATCH(BQ$6/100,$I187:$AE187,-1)+1))))</f>
        <v>1.4206133542037438</v>
      </c>
    </row>
    <row r="188" spans="1:69" x14ac:dyDescent="0.2">
      <c r="A188" s="2"/>
      <c r="B188" s="79">
        <f t="shared" si="123"/>
        <v>187</v>
      </c>
      <c r="C188" s="71">
        <f t="shared" si="122"/>
        <v>188</v>
      </c>
      <c r="D188" s="71">
        <f t="shared" si="91"/>
        <v>187</v>
      </c>
      <c r="E188" s="57">
        <v>0</v>
      </c>
      <c r="F188" s="57" t="s">
        <v>101</v>
      </c>
      <c r="G188" s="118">
        <f t="array" ref="G188">SUM(IF(Data!$B$7:$B$669&gt;='1'!B188,IF(Data!$B$7:$B$669&lt;'1'!C188,IF(Data!$D$7:$D$669&gt;0,1))))</f>
        <v>3</v>
      </c>
      <c r="H188" s="120">
        <f t="array" ref="H188">SUM(IF(Data!$B$7:$B$669&gt;='1'!B188,IF(Data!$B$7:$B$669&lt;'1'!C188,IF(Data!$D$7:$D$669&gt;0,Data!$F$7:$F$669))))/3</f>
        <v>2</v>
      </c>
      <c r="I188" s="137">
        <f t="array" ref="I188">SUM(IF(Data!$B$7:$B$669&gt;='1'!$B188,IF(Data!$B$7:$B$669&lt;'1'!$C188,IF(Data!$D$7:$D$669&gt;0,Data!H$7:H$669))))/'1'!$G188</f>
        <v>1</v>
      </c>
      <c r="J188" s="74">
        <f t="array" ref="J188">SUM(IF(Data!$B$7:$B$669&gt;='1'!$B188,IF(Data!$B$7:$B$669&lt;'1'!$C188,IF(Data!$D$7:$D$669&gt;0,Data!I$7:I$669))))/'1'!$G188</f>
        <v>1</v>
      </c>
      <c r="K188" s="74">
        <f t="array" ref="K188">SUM(IF(Data!$B$7:$B$669&gt;='1'!$B188,IF(Data!$B$7:$B$669&lt;'1'!$C188,IF(Data!$D$7:$D$669&gt;0,Data!J$7:J$669))))/'1'!$G188</f>
        <v>1</v>
      </c>
      <c r="L188" s="74">
        <f t="array" ref="L188">SUM(IF(Data!$B$7:$B$669&gt;='1'!$B188,IF(Data!$B$7:$B$669&lt;'1'!$C188,IF(Data!$D$7:$D$669&gt;0,Data!K$7:K$669))))/'1'!$G188</f>
        <v>1</v>
      </c>
      <c r="M188" s="74">
        <f t="array" ref="M188">SUM(IF(Data!$B$7:$B$669&gt;='1'!$B188,IF(Data!$B$7:$B$669&lt;'1'!$C188,IF(Data!$D$7:$D$669&gt;0,Data!L$7:L$669))))/'1'!$G188</f>
        <v>1</v>
      </c>
      <c r="N188" s="74">
        <f t="array" ref="N188">SUM(IF(Data!$B$7:$B$669&gt;='1'!$B188,IF(Data!$B$7:$B$669&lt;'1'!$C188,IF(Data!$D$7:$D$669&gt;0,Data!M$7:M$669))))/'1'!$G188</f>
        <v>1</v>
      </c>
      <c r="O188" s="74">
        <f t="array" ref="O188">SUM(IF(Data!$B$7:$B$669&gt;='1'!$B188,IF(Data!$B$7:$B$669&lt;'1'!$C188,IF(Data!$D$7:$D$669&gt;0,Data!N$7:N$669))))/'1'!$G188</f>
        <v>0.999</v>
      </c>
      <c r="P188" s="74">
        <f t="array" ref="P188">SUM(IF(Data!$B$7:$B$669&gt;='1'!$B188,IF(Data!$B$7:$B$669&lt;'1'!$C188,IF(Data!$D$7:$D$669&gt;0,Data!O$7:O$669))))/'1'!$G188</f>
        <v>0.99800000000000011</v>
      </c>
      <c r="Q188" s="74">
        <f t="array" ref="Q188">SUM(IF(Data!$B$7:$B$669&gt;='1'!$B188,IF(Data!$B$7:$B$669&lt;'1'!$C188,IF(Data!$D$7:$D$669&gt;0,Data!P$7:P$669))))/'1'!$G188</f>
        <v>0.99500000000000011</v>
      </c>
      <c r="R188" s="74">
        <f t="array" ref="R188">SUM(IF(Data!$B$7:$B$669&gt;='1'!$B188,IF(Data!$B$7:$B$669&lt;'1'!$C188,IF(Data!$D$7:$D$669&gt;0,Data!Q$7:Q$669))))/'1'!$G188</f>
        <v>0.98333333333333339</v>
      </c>
      <c r="S188" s="74">
        <f t="array" ref="S188">SUM(IF(Data!$B$7:$B$669&gt;='1'!$B188,IF(Data!$B$7:$B$669&lt;'1'!$C188,IF(Data!$D$7:$D$669&gt;0,Data!R$7:R$669))))/'1'!$G188</f>
        <v>0.96666666666666679</v>
      </c>
      <c r="T188" s="74">
        <f t="array" ref="T188">SUM(IF(Data!$B$7:$B$669&gt;='1'!$B188,IF(Data!$B$7:$B$669&lt;'1'!$C188,IF(Data!$D$7:$D$669&gt;0,Data!S$7:S$669))))/'1'!$G188</f>
        <v>0.95292013554551358</v>
      </c>
      <c r="U188" s="74">
        <f t="array" ref="U188">SUM(IF(Data!$B$7:$B$669&gt;='1'!$B188,IF(Data!$B$7:$B$669&lt;'1'!$C188,IF(Data!$D$7:$D$669&gt;0,Data!T$7:T$669))))/'1'!$G188</f>
        <v>0.94066666666666665</v>
      </c>
      <c r="V188" s="74">
        <f t="array" ref="V188">SUM(IF(Data!$B$7:$B$669&gt;='1'!$B188,IF(Data!$B$7:$B$669&lt;'1'!$C188,IF(Data!$D$7:$D$669&gt;0,Data!U$7:U$669))))/'1'!$G188</f>
        <v>0.90266666666666662</v>
      </c>
      <c r="W188" s="74">
        <f t="array" ref="W188">SUM(IF(Data!$B$7:$B$669&gt;='1'!$B188,IF(Data!$B$7:$B$669&lt;'1'!$C188,IF(Data!$D$7:$D$669&gt;0,Data!V$7:V$669))))/'1'!$G188</f>
        <v>0.82766666666666666</v>
      </c>
      <c r="X188" s="74">
        <f t="array" ref="X188">SUM(IF(Data!$B$7:$B$669&gt;='1'!$B188,IF(Data!$B$7:$B$669&lt;'1'!$C188,IF(Data!$D$7:$D$669&gt;0,Data!W$7:W$669))))/'1'!$G188</f>
        <v>0.54433333333333334</v>
      </c>
      <c r="Y188" s="74">
        <f t="array" ref="Y188">SUM(IF(Data!$B$7:$B$669&gt;='1'!$B188,IF(Data!$B$7:$B$669&lt;'1'!$C188,IF(Data!$D$7:$D$669&gt;0,Data!X$7:X$669))))/'1'!$G188</f>
        <v>0.21233333333333335</v>
      </c>
      <c r="Z188" s="74">
        <f t="array" ref="Z188">SUM(IF(Data!$B$7:$B$669&gt;='1'!$B188,IF(Data!$B$7:$B$669&lt;'1'!$C188,IF(Data!$D$7:$D$669&gt;0,Data!Y$7:Y$669))))/'1'!$G188</f>
        <v>6.2333333333333331E-2</v>
      </c>
      <c r="AA188" s="74">
        <f t="array" ref="AA188">SUM(IF(Data!$B$7:$B$669&gt;='1'!$B188,IF(Data!$B$7:$B$669&lt;'1'!$C188,IF(Data!$D$7:$D$669&gt;0,Data!Z$7:Z$669))))/'1'!$G188</f>
        <v>2.6666666666666668E-2</v>
      </c>
      <c r="AB188" s="74">
        <f t="array" ref="AB188">SUM(IF(Data!$B$7:$B$669&gt;='1'!$B188,IF(Data!$B$7:$B$669&lt;'1'!$C188,IF(Data!$D$7:$D$669&gt;0,Data!AA$7:AA$669))))/'1'!$G188</f>
        <v>1.2333333333333335E-2</v>
      </c>
      <c r="AC188" s="74">
        <f t="array" ref="AC188">SUM(IF(Data!$B$7:$B$669&gt;='1'!$B188,IF(Data!$B$7:$B$669&lt;'1'!$C188,IF(Data!$D$7:$D$669&gt;0,Data!AB$7:AB$669))))/'1'!$G188</f>
        <v>8.0000000000000002E-3</v>
      </c>
      <c r="AD188" s="74">
        <f t="array" ref="AD188">SUM(IF(Data!$B$7:$B$669&gt;='1'!$B188,IF(Data!$B$7:$B$669&lt;'1'!$C188,IF(Data!$D$7:$D$669&gt;0,Data!AC$7:AC$669))))/'1'!$G188</f>
        <v>6.9682409103524745E-3</v>
      </c>
      <c r="AE188" s="75">
        <f t="array" ref="AE188">SUM(IF(Data!$B$7:$B$669&gt;='1'!$B188,IF(Data!$B$7:$B$669&lt;'1'!$C188,IF(Data!$D$7:$D$669&gt;0,Data!AD$7:AD$669))))/'1'!$G188</f>
        <v>0</v>
      </c>
      <c r="AF188" s="131">
        <f t="shared" si="92"/>
        <v>0</v>
      </c>
      <c r="AG188" s="123">
        <f t="shared" si="93"/>
        <v>0</v>
      </c>
      <c r="AH188" s="123">
        <f t="shared" si="94"/>
        <v>0</v>
      </c>
      <c r="AI188" s="123">
        <f t="shared" si="95"/>
        <v>0</v>
      </c>
      <c r="AJ188" s="123">
        <f t="shared" si="96"/>
        <v>0</v>
      </c>
      <c r="AK188" s="123">
        <f t="shared" si="97"/>
        <v>1.0000000000000009E-3</v>
      </c>
      <c r="AL188" s="123">
        <f t="shared" si="98"/>
        <v>9.9999999999988987E-4</v>
      </c>
      <c r="AM188" s="123">
        <f t="shared" si="99"/>
        <v>3.0000000000000027E-3</v>
      </c>
      <c r="AN188" s="123">
        <f t="shared" si="100"/>
        <v>1.1666666666666714E-2</v>
      </c>
      <c r="AO188" s="123">
        <f t="shared" si="101"/>
        <v>1.6666666666666607E-2</v>
      </c>
      <c r="AP188" s="123">
        <f t="shared" si="102"/>
        <v>1.3746531121153205E-2</v>
      </c>
      <c r="AQ188" s="123">
        <f t="shared" si="103"/>
        <v>1.2253468878846929E-2</v>
      </c>
      <c r="AR188" s="123">
        <f t="shared" si="104"/>
        <v>3.8000000000000034E-2</v>
      </c>
      <c r="AS188" s="123">
        <f t="shared" si="105"/>
        <v>7.4999999999999956E-2</v>
      </c>
      <c r="AT188" s="123">
        <f t="shared" si="106"/>
        <v>0.28333333333333333</v>
      </c>
      <c r="AU188" s="123">
        <f t="shared" si="107"/>
        <v>0.33199999999999996</v>
      </c>
      <c r="AV188" s="123">
        <f t="shared" si="108"/>
        <v>0.15000000000000002</v>
      </c>
      <c r="AW188" s="123">
        <f t="shared" si="109"/>
        <v>3.5666666666666666E-2</v>
      </c>
      <c r="AX188" s="123">
        <f t="shared" si="110"/>
        <v>1.4333333333333333E-2</v>
      </c>
      <c r="AY188" s="123">
        <f t="shared" si="111"/>
        <v>4.3333333333333349E-3</v>
      </c>
      <c r="AZ188" s="123">
        <f t="shared" si="112"/>
        <v>1.0317590896475257E-3</v>
      </c>
      <c r="BA188" s="132">
        <f t="shared" si="113"/>
        <v>6.9682409103524745E-3</v>
      </c>
      <c r="BB188" s="74">
        <f t="shared" si="114"/>
        <v>0</v>
      </c>
      <c r="BC188" s="74">
        <f t="shared" si="115"/>
        <v>4.707986445448642E-2</v>
      </c>
      <c r="BD188" s="74">
        <f t="shared" si="116"/>
        <v>0.94595189463516094</v>
      </c>
      <c r="BE188" s="74">
        <f t="shared" si="117"/>
        <v>6.9682409103524745E-3</v>
      </c>
      <c r="BF188" s="74">
        <f t="shared" si="118"/>
        <v>0.59427695962115779</v>
      </c>
      <c r="BG188" s="74">
        <f t="shared" si="119"/>
        <v>3.1693088231578486</v>
      </c>
      <c r="BH188" s="74">
        <f t="shared" si="120"/>
        <v>0.56299641575915182</v>
      </c>
      <c r="BI188" s="77">
        <f t="array" ref="BI188">10^ (LOG(INDEX($I$6:$AE$6,MATCH(BI$6/100,$I188:$AE188,-1)))-(INDEX($I188:$AE188,MATCH(BI$6/100,$I188:$AE188,-1))-BI$6/100)/(INDEX($I188:$AE188,MATCH(BI$6/100,$I188:$AE188,-1))-INDEX($I188:$AE188,MATCH(BI$6/100,$I188:$AE188,-1)+1))*(LOG(INDEX($I$6:$AE$6,MATCH(BI$6/100,$I188:$AE188,-1)))-LOG(INDEX($I$6:$AE$6,MATCH(BI$6/100,$I188:$AE188,-1)+1))))</f>
        <v>0.32644921463391746</v>
      </c>
      <c r="BJ188" s="77">
        <f t="array" ref="BJ188">10^ (LOG(INDEX($I$6:$AE$6,MATCH(BJ$6/100,$I188:$AE188,-1)))-(INDEX($I188:$AE188,MATCH(BJ$6/100,$I188:$AE188,-1))-BJ$6/100)/(INDEX($I188:$AE188,MATCH(BJ$6/100,$I188:$AE188,-1))-INDEX($I188:$AE188,MATCH(BJ$6/100,$I188:$AE188,-1)+1))*(LOG(INDEX($I$6:$AE$6,MATCH(BJ$6/100,$I188:$AE188,-1)))-LOG(INDEX($I$6:$AE$6,MATCH(BJ$6/100,$I188:$AE188,-1)+1))))</f>
        <v>0.37347956335916799</v>
      </c>
      <c r="BK188" s="77">
        <f t="array" ref="BK188">10^ (LOG(INDEX($I$6:$AE$6,MATCH(BK$6/100,$I188:$AE188,-1)))-(INDEX($I188:$AE188,MATCH(BK$6/100,$I188:$AE188,-1))-BK$6/100)/(INDEX($I188:$AE188,MATCH(BK$6/100,$I188:$AE188,-1))-INDEX($I188:$AE188,MATCH(BK$6/100,$I188:$AE188,-1)+1))*(LOG(INDEX($I$6:$AE$6,MATCH(BK$6/100,$I188:$AE188,-1)))-LOG(INDEX($I$6:$AE$6,MATCH(BK$6/100,$I188:$AE188,-1)+1))))</f>
        <v>0.43734433837007519</v>
      </c>
      <c r="BL188" s="77">
        <f t="array" ref="BL188">10^ (LOG(INDEX($I$6:$AE$6,MATCH(BL$6/100,$I188:$AE188,-1)))-(INDEX($I188:$AE188,MATCH(BL$6/100,$I188:$AE188,-1))-BL$6/100)/(INDEX($I188:$AE188,MATCH(BL$6/100,$I188:$AE188,-1))-INDEX($I188:$AE188,MATCH(BL$6/100,$I188:$AE188,-1)+1))*(LOG(INDEX($I$6:$AE$6,MATCH(BL$6/100,$I188:$AE188,-1)))-LOG(INDEX($I$6:$AE$6,MATCH(BL$6/100,$I188:$AE188,-1)+1))))</f>
        <v>0.48694591358037626</v>
      </c>
      <c r="BM188" s="77">
        <f t="array" ref="BM188">10^ (LOG(INDEX($I$6:$AE$6,MATCH(BM$6/100,$I188:$AE188,-1)))-(INDEX($I188:$AE188,MATCH(BM$6/100,$I188:$AE188,-1))-BM$6/100)/(INDEX($I188:$AE188,MATCH(BM$6/100,$I188:$AE188,-1))-INDEX($I188:$AE188,MATCH(BM$6/100,$I188:$AE188,-1)+1))*(LOG(INDEX($I$6:$AE$6,MATCH(BM$6/100,$I188:$AE188,-1)))-LOG(INDEX($I$6:$AE$6,MATCH(BM$6/100,$I188:$AE188,-1)+1))))</f>
        <v>0.57209289071488356</v>
      </c>
      <c r="BN188" s="77">
        <f t="array" ref="BN188">10^ (LOG(INDEX($I$6:$AE$6,MATCH(BN$6/100,$I188:$AE188,-1)))-(INDEX($I188:$AE188,MATCH(BN$6/100,$I188:$AE188,-1))-BN$6/100)/(INDEX($I188:$AE188,MATCH(BN$6/100,$I188:$AE188,-1))-INDEX($I188:$AE188,MATCH(BN$6/100,$I188:$AE188,-1)+1))*(LOG(INDEX($I$6:$AE$6,MATCH(BN$6/100,$I188:$AE188,-1)))-LOG(INDEX($I$6:$AE$6,MATCH(BN$6/100,$I188:$AE188,-1)+1))))</f>
        <v>0.68322727462268584</v>
      </c>
      <c r="BO188" s="77">
        <f t="array" ref="BO188">10^ (LOG(INDEX($I$6:$AE$6,MATCH(BO$6/100,$I188:$AE188,-1)))-(INDEX($I188:$AE188,MATCH(BO$6/100,$I188:$AE188,-1))-BO$6/100)/(INDEX($I188:$AE188,MATCH(BO$6/100,$I188:$AE188,-1))-INDEX($I188:$AE188,MATCH(BO$6/100,$I188:$AE188,-1)+1))*(LOG(INDEX($I$6:$AE$6,MATCH(BO$6/100,$I188:$AE188,-1)))-LOG(INDEX($I$6:$AE$6,MATCH(BO$6/100,$I188:$AE188,-1)+1))))</f>
        <v>0.77259836808860782</v>
      </c>
      <c r="BP188" s="77">
        <f t="array" ref="BP188">10^ (LOG(INDEX($I$6:$AE$6,MATCH(BP$6/100,$I188:$AE188,-1)))-(INDEX($I188:$AE188,MATCH(BP$6/100,$I188:$AE188,-1))-BP$6/100)/(INDEX($I188:$AE188,MATCH(BP$6/100,$I188:$AE188,-1))-INDEX($I188:$AE188,MATCH(BP$6/100,$I188:$AE188,-1)+1))*(LOG(INDEX($I$6:$AE$6,MATCH(BP$6/100,$I188:$AE188,-1)))-LOG(INDEX($I$6:$AE$6,MATCH(BP$6/100,$I188:$AE188,-1)+1))))</f>
        <v>0.89959391115842735</v>
      </c>
      <c r="BQ188" s="78">
        <f t="array" ref="BQ188">10^ (LOG(INDEX($I$6:$AE$6,MATCH(BQ$6/100,$I188:$AE188,-1)))-(INDEX($I188:$AE188,MATCH(BQ$6/100,$I188:$AE188,-1))-BQ$6/100)/(INDEX($I188:$AE188,MATCH(BQ$6/100,$I188:$AE188,-1))-INDEX($I188:$AE188,MATCH(BQ$6/100,$I188:$AE188,-1)+1))*(LOG(INDEX($I$6:$AE$6,MATCH(BQ$6/100,$I188:$AE188,-1)))-LOG(INDEX($I$6:$AE$6,MATCH(BQ$6/100,$I188:$AE188,-1)+1))))</f>
        <v>1.1853766376014947</v>
      </c>
    </row>
    <row r="189" spans="1:69" x14ac:dyDescent="0.2">
      <c r="A189" s="2"/>
      <c r="B189" s="79">
        <f t="shared" si="123"/>
        <v>188</v>
      </c>
      <c r="C189" s="71">
        <f t="shared" si="122"/>
        <v>189</v>
      </c>
      <c r="D189" s="71">
        <f t="shared" si="91"/>
        <v>188</v>
      </c>
      <c r="E189" s="57">
        <v>0</v>
      </c>
      <c r="F189" s="57" t="s">
        <v>101</v>
      </c>
      <c r="G189" s="118">
        <f t="array" ref="G189">SUM(IF(Data!$B$7:$B$669&gt;='1'!B189,IF(Data!$B$7:$B$669&lt;'1'!C189,IF(Data!$D$7:$D$669&gt;0,1))))</f>
        <v>3</v>
      </c>
      <c r="H189" s="120">
        <f t="array" ref="H189">SUM(IF(Data!$B$7:$B$669&gt;='1'!B189,IF(Data!$B$7:$B$669&lt;'1'!C189,IF(Data!$D$7:$D$669&gt;0,Data!$F$7:$F$669))))/3</f>
        <v>2</v>
      </c>
      <c r="I189" s="137">
        <f t="array" ref="I189">SUM(IF(Data!$B$7:$B$669&gt;='1'!$B189,IF(Data!$B$7:$B$669&lt;'1'!$C189,IF(Data!$D$7:$D$669&gt;0,Data!H$7:H$669))))/'1'!$G189</f>
        <v>1</v>
      </c>
      <c r="J189" s="74">
        <f t="array" ref="J189">SUM(IF(Data!$B$7:$B$669&gt;='1'!$B189,IF(Data!$B$7:$B$669&lt;'1'!$C189,IF(Data!$D$7:$D$669&gt;0,Data!I$7:I$669))))/'1'!$G189</f>
        <v>1</v>
      </c>
      <c r="K189" s="74">
        <f t="array" ref="K189">SUM(IF(Data!$B$7:$B$669&gt;='1'!$B189,IF(Data!$B$7:$B$669&lt;'1'!$C189,IF(Data!$D$7:$D$669&gt;0,Data!J$7:J$669))))/'1'!$G189</f>
        <v>0.999</v>
      </c>
      <c r="L189" s="74">
        <f t="array" ref="L189">SUM(IF(Data!$B$7:$B$669&gt;='1'!$B189,IF(Data!$B$7:$B$669&lt;'1'!$C189,IF(Data!$D$7:$D$669&gt;0,Data!K$7:K$669))))/'1'!$G189</f>
        <v>0.999</v>
      </c>
      <c r="M189" s="74">
        <f t="array" ref="M189">SUM(IF(Data!$B$7:$B$669&gt;='1'!$B189,IF(Data!$B$7:$B$669&lt;'1'!$C189,IF(Data!$D$7:$D$669&gt;0,Data!L$7:L$669))))/'1'!$G189</f>
        <v>0.999</v>
      </c>
      <c r="N189" s="74">
        <f t="array" ref="N189">SUM(IF(Data!$B$7:$B$669&gt;='1'!$B189,IF(Data!$B$7:$B$669&lt;'1'!$C189,IF(Data!$D$7:$D$669&gt;0,Data!M$7:M$669))))/'1'!$G189</f>
        <v>0.999</v>
      </c>
      <c r="O189" s="74">
        <f t="array" ref="O189">SUM(IF(Data!$B$7:$B$669&gt;='1'!$B189,IF(Data!$B$7:$B$669&lt;'1'!$C189,IF(Data!$D$7:$D$669&gt;0,Data!N$7:N$669))))/'1'!$G189</f>
        <v>0.99800000000000011</v>
      </c>
      <c r="P189" s="74">
        <f t="array" ref="P189">SUM(IF(Data!$B$7:$B$669&gt;='1'!$B189,IF(Data!$B$7:$B$669&lt;'1'!$C189,IF(Data!$D$7:$D$669&gt;0,Data!O$7:O$669))))/'1'!$G189</f>
        <v>0.9906666666666667</v>
      </c>
      <c r="Q189" s="74">
        <f t="array" ref="Q189">SUM(IF(Data!$B$7:$B$669&gt;='1'!$B189,IF(Data!$B$7:$B$669&lt;'1'!$C189,IF(Data!$D$7:$D$669&gt;0,Data!P$7:P$669))))/'1'!$G189</f>
        <v>0.98299999999999998</v>
      </c>
      <c r="R189" s="74">
        <f t="array" ref="R189">SUM(IF(Data!$B$7:$B$669&gt;='1'!$B189,IF(Data!$B$7:$B$669&lt;'1'!$C189,IF(Data!$D$7:$D$669&gt;0,Data!Q$7:Q$669))))/'1'!$G189</f>
        <v>0.97400000000000009</v>
      </c>
      <c r="S189" s="74">
        <f t="array" ref="S189">SUM(IF(Data!$B$7:$B$669&gt;='1'!$B189,IF(Data!$B$7:$B$669&lt;'1'!$C189,IF(Data!$D$7:$D$669&gt;0,Data!R$7:R$669))))/'1'!$G189</f>
        <v>0.95899999999999996</v>
      </c>
      <c r="T189" s="74">
        <f t="array" ref="T189">SUM(IF(Data!$B$7:$B$669&gt;='1'!$B189,IF(Data!$B$7:$B$669&lt;'1'!$C189,IF(Data!$D$7:$D$669&gt;0,Data!S$7:S$669))))/'1'!$G189</f>
        <v>0.9417287173093204</v>
      </c>
      <c r="U189" s="74">
        <f t="array" ref="U189">SUM(IF(Data!$B$7:$B$669&gt;='1'!$B189,IF(Data!$B$7:$B$669&lt;'1'!$C189,IF(Data!$D$7:$D$669&gt;0,Data!T$7:T$669))))/'1'!$G189</f>
        <v>0.92633333333333345</v>
      </c>
      <c r="V189" s="74">
        <f t="array" ref="V189">SUM(IF(Data!$B$7:$B$669&gt;='1'!$B189,IF(Data!$B$7:$B$669&lt;'1'!$C189,IF(Data!$D$7:$D$669&gt;0,Data!U$7:U$669))))/'1'!$G189</f>
        <v>0.86499999999999988</v>
      </c>
      <c r="W189" s="74">
        <f t="array" ref="W189">SUM(IF(Data!$B$7:$B$669&gt;='1'!$B189,IF(Data!$B$7:$B$669&lt;'1'!$C189,IF(Data!$D$7:$D$669&gt;0,Data!V$7:V$669))))/'1'!$G189</f>
        <v>0.74099999999999999</v>
      </c>
      <c r="X189" s="74">
        <f t="array" ref="X189">SUM(IF(Data!$B$7:$B$669&gt;='1'!$B189,IF(Data!$B$7:$B$669&lt;'1'!$C189,IF(Data!$D$7:$D$669&gt;0,Data!W$7:W$669))))/'1'!$G189</f>
        <v>0.4326666666666667</v>
      </c>
      <c r="Y189" s="74">
        <f t="array" ref="Y189">SUM(IF(Data!$B$7:$B$669&gt;='1'!$B189,IF(Data!$B$7:$B$669&lt;'1'!$C189,IF(Data!$D$7:$D$669&gt;0,Data!X$7:X$669))))/'1'!$G189</f>
        <v>0.14333333333333334</v>
      </c>
      <c r="Z189" s="74">
        <f t="array" ref="Z189">SUM(IF(Data!$B$7:$B$669&gt;='1'!$B189,IF(Data!$B$7:$B$669&lt;'1'!$C189,IF(Data!$D$7:$D$669&gt;0,Data!Y$7:Y$669))))/'1'!$G189</f>
        <v>4.8333333333333339E-2</v>
      </c>
      <c r="AA189" s="74">
        <f t="array" ref="AA189">SUM(IF(Data!$B$7:$B$669&gt;='1'!$B189,IF(Data!$B$7:$B$669&lt;'1'!$C189,IF(Data!$D$7:$D$669&gt;0,Data!Z$7:Z$669))))/'1'!$G189</f>
        <v>1.3999999999999999E-2</v>
      </c>
      <c r="AB189" s="74">
        <f t="array" ref="AB189">SUM(IF(Data!$B$7:$B$669&gt;='1'!$B189,IF(Data!$B$7:$B$669&lt;'1'!$C189,IF(Data!$D$7:$D$669&gt;0,Data!AA$7:AA$669))))/'1'!$G189</f>
        <v>7.3333333333333341E-3</v>
      </c>
      <c r="AC189" s="74">
        <f t="array" ref="AC189">SUM(IF(Data!$B$7:$B$669&gt;='1'!$B189,IF(Data!$B$7:$B$669&lt;'1'!$C189,IF(Data!$D$7:$D$669&gt;0,Data!AB$7:AB$669))))/'1'!$G189</f>
        <v>2.9999999999999996E-3</v>
      </c>
      <c r="AD189" s="74">
        <f t="array" ref="AD189">SUM(IF(Data!$B$7:$B$669&gt;='1'!$B189,IF(Data!$B$7:$B$669&lt;'1'!$C189,IF(Data!$D$7:$D$669&gt;0,Data!AC$7:AC$669))))/'1'!$G189</f>
        <v>2.6130903413821779E-3</v>
      </c>
      <c r="AE189" s="75">
        <f t="array" ref="AE189">SUM(IF(Data!$B$7:$B$669&gt;='1'!$B189,IF(Data!$B$7:$B$669&lt;'1'!$C189,IF(Data!$D$7:$D$669&gt;0,Data!AD$7:AD$669))))/'1'!$G189</f>
        <v>0</v>
      </c>
      <c r="AF189" s="131">
        <f t="shared" si="92"/>
        <v>0</v>
      </c>
      <c r="AG189" s="123">
        <f t="shared" si="93"/>
        <v>1.0000000000000009E-3</v>
      </c>
      <c r="AH189" s="123">
        <f t="shared" si="94"/>
        <v>0</v>
      </c>
      <c r="AI189" s="123">
        <f t="shared" si="95"/>
        <v>0</v>
      </c>
      <c r="AJ189" s="123">
        <f t="shared" si="96"/>
        <v>0</v>
      </c>
      <c r="AK189" s="123">
        <f t="shared" si="97"/>
        <v>9.9999999999988987E-4</v>
      </c>
      <c r="AL189" s="123">
        <f t="shared" si="98"/>
        <v>7.3333333333334139E-3</v>
      </c>
      <c r="AM189" s="123">
        <f t="shared" si="99"/>
        <v>7.6666666666667105E-3</v>
      </c>
      <c r="AN189" s="123">
        <f t="shared" si="100"/>
        <v>8.999999999999897E-3</v>
      </c>
      <c r="AO189" s="123">
        <f t="shared" si="101"/>
        <v>1.5000000000000124E-2</v>
      </c>
      <c r="AP189" s="123">
        <f t="shared" si="102"/>
        <v>1.7271282690679568E-2</v>
      </c>
      <c r="AQ189" s="123">
        <f t="shared" si="103"/>
        <v>1.5395383975986943E-2</v>
      </c>
      <c r="AR189" s="123">
        <f t="shared" si="104"/>
        <v>6.1333333333333573E-2</v>
      </c>
      <c r="AS189" s="123">
        <f t="shared" si="105"/>
        <v>0.12399999999999989</v>
      </c>
      <c r="AT189" s="123">
        <f t="shared" si="106"/>
        <v>0.30833333333333329</v>
      </c>
      <c r="AU189" s="123">
        <f t="shared" si="107"/>
        <v>0.28933333333333333</v>
      </c>
      <c r="AV189" s="123">
        <f t="shared" si="108"/>
        <v>9.5000000000000001E-2</v>
      </c>
      <c r="AW189" s="123">
        <f t="shared" si="109"/>
        <v>3.4333333333333341E-2</v>
      </c>
      <c r="AX189" s="123">
        <f t="shared" si="110"/>
        <v>6.6666666666666645E-3</v>
      </c>
      <c r="AY189" s="123">
        <f t="shared" si="111"/>
        <v>4.3333333333333349E-3</v>
      </c>
      <c r="AZ189" s="123">
        <f t="shared" si="112"/>
        <v>3.8690965861782169E-4</v>
      </c>
      <c r="BA189" s="132">
        <f t="shared" si="113"/>
        <v>2.6130903413821779E-3</v>
      </c>
      <c r="BB189" s="74">
        <f t="shared" si="114"/>
        <v>0</v>
      </c>
      <c r="BC189" s="74">
        <f t="shared" si="115"/>
        <v>5.8271282690679604E-2</v>
      </c>
      <c r="BD189" s="74">
        <f t="shared" si="116"/>
        <v>0.93911562696793827</v>
      </c>
      <c r="BE189" s="74">
        <f t="shared" si="117"/>
        <v>2.6130903413821779E-3</v>
      </c>
      <c r="BF189" s="74">
        <f t="shared" si="118"/>
        <v>0.68871089410126973</v>
      </c>
      <c r="BG189" s="74">
        <f t="shared" si="119"/>
        <v>3.7381571005227858</v>
      </c>
      <c r="BH189" s="74">
        <f t="shared" si="120"/>
        <v>0.62723329375049175</v>
      </c>
      <c r="BI189" s="77">
        <f t="array" ref="BI189">10^ (LOG(INDEX($I$6:$AE$6,MATCH(BI$6/100,$I189:$AE189,-1)))-(INDEX($I189:$AE189,MATCH(BI$6/100,$I189:$AE189,-1))-BI$6/100)/(INDEX($I189:$AE189,MATCH(BI$6/100,$I189:$AE189,-1))-INDEX($I189:$AE189,MATCH(BI$6/100,$I189:$AE189,-1)+1))*(LOG(INDEX($I$6:$AE$6,MATCH(BI$6/100,$I189:$AE189,-1)))-LOG(INDEX($I$6:$AE$6,MATCH(BI$6/100,$I189:$AE189,-1)+1))))</f>
        <v>0.36024204300293877</v>
      </c>
      <c r="BJ189" s="77">
        <f t="array" ref="BJ189">10^ (LOG(INDEX($I$6:$AE$6,MATCH(BJ$6/100,$I189:$AE189,-1)))-(INDEX($I189:$AE189,MATCH(BJ$6/100,$I189:$AE189,-1))-BJ$6/100)/(INDEX($I189:$AE189,MATCH(BJ$6/100,$I189:$AE189,-1))-INDEX($I189:$AE189,MATCH(BJ$6/100,$I189:$AE189,-1)+1))*(LOG(INDEX($I$6:$AE$6,MATCH(BJ$6/100,$I189:$AE189,-1)))-LOG(INDEX($I$6:$AE$6,MATCH(BJ$6/100,$I189:$AE189,-1)+1))))</f>
        <v>0.42871848996179945</v>
      </c>
      <c r="BK189" s="77">
        <f t="array" ref="BK189">10^ (LOG(INDEX($I$6:$AE$6,MATCH(BK$6/100,$I189:$AE189,-1)))-(INDEX($I189:$AE189,MATCH(BK$6/100,$I189:$AE189,-1))-BK$6/100)/(INDEX($I189:$AE189,MATCH(BK$6/100,$I189:$AE189,-1))-INDEX($I189:$AE189,MATCH(BK$6/100,$I189:$AE189,-1)+1))*(LOG(INDEX($I$6:$AE$6,MATCH(BK$6/100,$I189:$AE189,-1)))-LOG(INDEX($I$6:$AE$6,MATCH(BK$6/100,$I189:$AE189,-1)+1))))</f>
        <v>0.47902260011543463</v>
      </c>
      <c r="BL189" s="77">
        <f t="array" ref="BL189">10^ (LOG(INDEX($I$6:$AE$6,MATCH(BL$6/100,$I189:$AE189,-1)))-(INDEX($I189:$AE189,MATCH(BL$6/100,$I189:$AE189,-1))-BL$6/100)/(INDEX($I189:$AE189,MATCH(BL$6/100,$I189:$AE189,-1))-INDEX($I189:$AE189,MATCH(BL$6/100,$I189:$AE189,-1)+1))*(LOG(INDEX($I$6:$AE$6,MATCH(BL$6/100,$I189:$AE189,-1)))-LOG(INDEX($I$6:$AE$6,MATCH(BL$6/100,$I189:$AE189,-1)+1))))</f>
        <v>0.54186805366312052</v>
      </c>
      <c r="BM189" s="77">
        <f t="array" ref="BM189">10^ (LOG(INDEX($I$6:$AE$6,MATCH(BM$6/100,$I189:$AE189,-1)))-(INDEX($I189:$AE189,MATCH(BM$6/100,$I189:$AE189,-1))-BM$6/100)/(INDEX($I189:$AE189,MATCH(BM$6/100,$I189:$AE189,-1))-INDEX($I189:$AE189,MATCH(BM$6/100,$I189:$AE189,-1)+1))*(LOG(INDEX($I$6:$AE$6,MATCH(BM$6/100,$I189:$AE189,-1)))-LOG(INDEX($I$6:$AE$6,MATCH(BM$6/100,$I189:$AE189,-1)+1))))</f>
        <v>0.64741810466248295</v>
      </c>
      <c r="BN189" s="77">
        <f t="array" ref="BN189">10^ (LOG(INDEX($I$6:$AE$6,MATCH(BN$6/100,$I189:$AE189,-1)))-(INDEX($I189:$AE189,MATCH(BN$6/100,$I189:$AE189,-1))-BN$6/100)/(INDEX($I189:$AE189,MATCH(BN$6/100,$I189:$AE189,-1))-INDEX($I189:$AE189,MATCH(BN$6/100,$I189:$AE189,-1)+1))*(LOG(INDEX($I$6:$AE$6,MATCH(BN$6/100,$I189:$AE189,-1)))-LOG(INDEX($I$6:$AE$6,MATCH(BN$6/100,$I189:$AE189,-1)+1))))</f>
        <v>0.76696318859243795</v>
      </c>
      <c r="BO189" s="77">
        <f t="array" ref="BO189">10^ (LOG(INDEX($I$6:$AE$6,MATCH(BO$6/100,$I189:$AE189,-1)))-(INDEX($I189:$AE189,MATCH(BO$6/100,$I189:$AE189,-1))-BO$6/100)/(INDEX($I189:$AE189,MATCH(BO$6/100,$I189:$AE189,-1))-INDEX($I189:$AE189,MATCH(BO$6/100,$I189:$AE189,-1)+1))*(LOG(INDEX($I$6:$AE$6,MATCH(BO$6/100,$I189:$AE189,-1)))-LOG(INDEX($I$6:$AE$6,MATCH(BO$6/100,$I189:$AE189,-1)+1))))</f>
        <v>0.87154290456277583</v>
      </c>
      <c r="BP189" s="77">
        <f t="array" ref="BP189">10^ (LOG(INDEX($I$6:$AE$6,MATCH(BP$6/100,$I189:$AE189,-1)))-(INDEX($I189:$AE189,MATCH(BP$6/100,$I189:$AE189,-1))-BP$6/100)/(INDEX($I189:$AE189,MATCH(BP$6/100,$I189:$AE189,-1))-INDEX($I189:$AE189,MATCH(BP$6/100,$I189:$AE189,-1)+1))*(LOG(INDEX($I$6:$AE$6,MATCH(BP$6/100,$I189:$AE189,-1)))-LOG(INDEX($I$6:$AE$6,MATCH(BP$6/100,$I189:$AE189,-1)+1))))</f>
        <v>1.119404967603475</v>
      </c>
      <c r="BQ189" s="78">
        <f t="array" ref="BQ189">10^ (LOG(INDEX($I$6:$AE$6,MATCH(BQ$6/100,$I189:$AE189,-1)))-(INDEX($I189:$AE189,MATCH(BQ$6/100,$I189:$AE189,-1))-BQ$6/100)/(INDEX($I189:$AE189,MATCH(BQ$6/100,$I189:$AE189,-1))-INDEX($I189:$AE189,MATCH(BQ$6/100,$I189:$AE189,-1)+1))*(LOG(INDEX($I$6:$AE$6,MATCH(BQ$6/100,$I189:$AE189,-1)))-LOG(INDEX($I$6:$AE$6,MATCH(BQ$6/100,$I189:$AE189,-1)+1))))</f>
        <v>1.4638698759874162</v>
      </c>
    </row>
    <row r="190" spans="1:69" x14ac:dyDescent="0.2">
      <c r="A190" s="2"/>
      <c r="B190" s="79">
        <f t="shared" si="123"/>
        <v>189</v>
      </c>
      <c r="C190" s="71">
        <f t="shared" si="122"/>
        <v>190</v>
      </c>
      <c r="D190" s="71">
        <f t="shared" si="91"/>
        <v>189</v>
      </c>
      <c r="E190" s="57">
        <v>0</v>
      </c>
      <c r="F190" s="57" t="s">
        <v>101</v>
      </c>
      <c r="G190" s="118">
        <f t="array" ref="G190">SUM(IF(Data!$B$7:$B$669&gt;='1'!B190,IF(Data!$B$7:$B$669&lt;'1'!C190,IF(Data!$D$7:$D$669&gt;0,1))))</f>
        <v>3</v>
      </c>
      <c r="H190" s="120">
        <f t="array" ref="H190">SUM(IF(Data!$B$7:$B$669&gt;='1'!B190,IF(Data!$B$7:$B$669&lt;'1'!C190,IF(Data!$D$7:$D$669&gt;0,Data!$F$7:$F$669))))/3</f>
        <v>2</v>
      </c>
      <c r="I190" s="137">
        <f t="array" ref="I190">SUM(IF(Data!$B$7:$B$669&gt;='1'!$B190,IF(Data!$B$7:$B$669&lt;'1'!$C190,IF(Data!$D$7:$D$669&gt;0,Data!H$7:H$669))))/'1'!$G190</f>
        <v>1</v>
      </c>
      <c r="J190" s="74">
        <f t="array" ref="J190">SUM(IF(Data!$B$7:$B$669&gt;='1'!$B190,IF(Data!$B$7:$B$669&lt;'1'!$C190,IF(Data!$D$7:$D$669&gt;0,Data!I$7:I$669))))/'1'!$G190</f>
        <v>1</v>
      </c>
      <c r="K190" s="74">
        <f t="array" ref="K190">SUM(IF(Data!$B$7:$B$669&gt;='1'!$B190,IF(Data!$B$7:$B$669&lt;'1'!$C190,IF(Data!$D$7:$D$669&gt;0,Data!J$7:J$669))))/'1'!$G190</f>
        <v>1</v>
      </c>
      <c r="L190" s="74">
        <f t="array" ref="L190">SUM(IF(Data!$B$7:$B$669&gt;='1'!$B190,IF(Data!$B$7:$B$669&lt;'1'!$C190,IF(Data!$D$7:$D$669&gt;0,Data!K$7:K$669))))/'1'!$G190</f>
        <v>1</v>
      </c>
      <c r="M190" s="74">
        <f t="array" ref="M190">SUM(IF(Data!$B$7:$B$669&gt;='1'!$B190,IF(Data!$B$7:$B$669&lt;'1'!$C190,IF(Data!$D$7:$D$669&gt;0,Data!L$7:L$669))))/'1'!$G190</f>
        <v>1</v>
      </c>
      <c r="N190" s="74">
        <f t="array" ref="N190">SUM(IF(Data!$B$7:$B$669&gt;='1'!$B190,IF(Data!$B$7:$B$669&lt;'1'!$C190,IF(Data!$D$7:$D$669&gt;0,Data!M$7:M$669))))/'1'!$G190</f>
        <v>1</v>
      </c>
      <c r="O190" s="74">
        <f t="array" ref="O190">SUM(IF(Data!$B$7:$B$669&gt;='1'!$B190,IF(Data!$B$7:$B$669&lt;'1'!$C190,IF(Data!$D$7:$D$669&gt;0,Data!N$7:N$669))))/'1'!$G190</f>
        <v>0.99099999999999999</v>
      </c>
      <c r="P190" s="74">
        <f t="array" ref="P190">SUM(IF(Data!$B$7:$B$669&gt;='1'!$B190,IF(Data!$B$7:$B$669&lt;'1'!$C190,IF(Data!$D$7:$D$669&gt;0,Data!O$7:O$669))))/'1'!$G190</f>
        <v>0.97500000000000009</v>
      </c>
      <c r="Q190" s="74">
        <f t="array" ref="Q190">SUM(IF(Data!$B$7:$B$669&gt;='1'!$B190,IF(Data!$B$7:$B$669&lt;'1'!$C190,IF(Data!$D$7:$D$669&gt;0,Data!P$7:P$669))))/'1'!$G190</f>
        <v>0.94866666666666666</v>
      </c>
      <c r="R190" s="74">
        <f t="array" ref="R190">SUM(IF(Data!$B$7:$B$669&gt;='1'!$B190,IF(Data!$B$7:$B$669&lt;'1'!$C190,IF(Data!$D$7:$D$669&gt;0,Data!Q$7:Q$669))))/'1'!$G190</f>
        <v>0.90566666666666673</v>
      </c>
      <c r="S190" s="74">
        <f t="array" ref="S190">SUM(IF(Data!$B$7:$B$669&gt;='1'!$B190,IF(Data!$B$7:$B$669&lt;'1'!$C190,IF(Data!$D$7:$D$669&gt;0,Data!R$7:R$669))))/'1'!$G190</f>
        <v>0.83466666666666667</v>
      </c>
      <c r="T190" s="74">
        <f t="array" ref="T190">SUM(IF(Data!$B$7:$B$669&gt;='1'!$B190,IF(Data!$B$7:$B$669&lt;'1'!$C190,IF(Data!$D$7:$D$669&gt;0,Data!S$7:S$669))))/'1'!$G190</f>
        <v>0.77809440397576746</v>
      </c>
      <c r="U190" s="74">
        <f t="array" ref="U190">SUM(IF(Data!$B$7:$B$669&gt;='1'!$B190,IF(Data!$B$7:$B$669&lt;'1'!$C190,IF(Data!$D$7:$D$669&gt;0,Data!T$7:T$669))))/'1'!$G190</f>
        <v>0.72766666666666657</v>
      </c>
      <c r="V190" s="74">
        <f t="array" ref="V190">SUM(IF(Data!$B$7:$B$669&gt;='1'!$B190,IF(Data!$B$7:$B$669&lt;'1'!$C190,IF(Data!$D$7:$D$669&gt;0,Data!U$7:U$669))))/'1'!$G190</f>
        <v>0.63566666666666671</v>
      </c>
      <c r="W190" s="74">
        <f t="array" ref="W190">SUM(IF(Data!$B$7:$B$669&gt;='1'!$B190,IF(Data!$B$7:$B$669&lt;'1'!$C190,IF(Data!$D$7:$D$669&gt;0,Data!V$7:V$669))))/'1'!$G190</f>
        <v>0.55100000000000005</v>
      </c>
      <c r="X190" s="74">
        <f t="array" ref="X190">SUM(IF(Data!$B$7:$B$669&gt;='1'!$B190,IF(Data!$B$7:$B$669&lt;'1'!$C190,IF(Data!$D$7:$D$669&gt;0,Data!W$7:W$669))))/'1'!$G190</f>
        <v>0.3746666666666667</v>
      </c>
      <c r="Y190" s="74">
        <f t="array" ref="Y190">SUM(IF(Data!$B$7:$B$669&gt;='1'!$B190,IF(Data!$B$7:$B$669&lt;'1'!$C190,IF(Data!$D$7:$D$669&gt;0,Data!X$7:X$669))))/'1'!$G190</f>
        <v>0.161</v>
      </c>
      <c r="Z190" s="74">
        <f t="array" ref="Z190">SUM(IF(Data!$B$7:$B$669&gt;='1'!$B190,IF(Data!$B$7:$B$669&lt;'1'!$C190,IF(Data!$D$7:$D$669&gt;0,Data!Y$7:Y$669))))/'1'!$G190</f>
        <v>5.2999999999999999E-2</v>
      </c>
      <c r="AA190" s="74">
        <f t="array" ref="AA190">SUM(IF(Data!$B$7:$B$669&gt;='1'!$B190,IF(Data!$B$7:$B$669&lt;'1'!$C190,IF(Data!$D$7:$D$669&gt;0,Data!Z$7:Z$669))))/'1'!$G190</f>
        <v>1.4333333333333332E-2</v>
      </c>
      <c r="AB190" s="74">
        <f t="array" ref="AB190">SUM(IF(Data!$B$7:$B$669&gt;='1'!$B190,IF(Data!$B$7:$B$669&lt;'1'!$C190,IF(Data!$D$7:$D$669&gt;0,Data!AA$7:AA$669))))/'1'!$G190</f>
        <v>0.01</v>
      </c>
      <c r="AC190" s="74">
        <f t="array" ref="AC190">SUM(IF(Data!$B$7:$B$669&gt;='1'!$B190,IF(Data!$B$7:$B$669&lt;'1'!$C190,IF(Data!$D$7:$D$669&gt;0,Data!AB$7:AB$669))))/'1'!$G190</f>
        <v>6.9999999999999993E-3</v>
      </c>
      <c r="AD190" s="74">
        <f t="array" ref="AD190">SUM(IF(Data!$B$7:$B$669&gt;='1'!$B190,IF(Data!$B$7:$B$669&lt;'1'!$C190,IF(Data!$D$7:$D$669&gt;0,Data!AC$7:AC$669))))/'1'!$G190</f>
        <v>6.0972107965584152E-3</v>
      </c>
      <c r="AE190" s="75">
        <f t="array" ref="AE190">SUM(IF(Data!$B$7:$B$669&gt;='1'!$B190,IF(Data!$B$7:$B$669&lt;'1'!$C190,IF(Data!$D$7:$D$669&gt;0,Data!AD$7:AD$669))))/'1'!$G190</f>
        <v>0</v>
      </c>
      <c r="AF190" s="131">
        <f t="shared" si="92"/>
        <v>0</v>
      </c>
      <c r="AG190" s="123">
        <f t="shared" si="93"/>
        <v>0</v>
      </c>
      <c r="AH190" s="123">
        <f t="shared" si="94"/>
        <v>0</v>
      </c>
      <c r="AI190" s="123">
        <f t="shared" si="95"/>
        <v>0</v>
      </c>
      <c r="AJ190" s="123">
        <f t="shared" si="96"/>
        <v>0</v>
      </c>
      <c r="AK190" s="123">
        <f t="shared" si="97"/>
        <v>9.000000000000008E-3</v>
      </c>
      <c r="AL190" s="123">
        <f t="shared" si="98"/>
        <v>1.5999999999999903E-2</v>
      </c>
      <c r="AM190" s="123">
        <f t="shared" si="99"/>
        <v>2.6333333333333431E-2</v>
      </c>
      <c r="AN190" s="123">
        <f t="shared" si="100"/>
        <v>4.2999999999999927E-2</v>
      </c>
      <c r="AO190" s="123">
        <f t="shared" si="101"/>
        <v>7.1000000000000063E-2</v>
      </c>
      <c r="AP190" s="123">
        <f t="shared" si="102"/>
        <v>5.6572262690899211E-2</v>
      </c>
      <c r="AQ190" s="123">
        <f t="shared" si="103"/>
        <v>5.0427737309100884E-2</v>
      </c>
      <c r="AR190" s="123">
        <f t="shared" si="104"/>
        <v>9.199999999999986E-2</v>
      </c>
      <c r="AS190" s="123">
        <f t="shared" si="105"/>
        <v>8.4666666666666668E-2</v>
      </c>
      <c r="AT190" s="123">
        <f t="shared" si="106"/>
        <v>0.17633333333333334</v>
      </c>
      <c r="AU190" s="123">
        <f t="shared" si="107"/>
        <v>0.2136666666666667</v>
      </c>
      <c r="AV190" s="123">
        <f t="shared" si="108"/>
        <v>0.10800000000000001</v>
      </c>
      <c r="AW190" s="123">
        <f t="shared" si="109"/>
        <v>3.8666666666666669E-2</v>
      </c>
      <c r="AX190" s="123">
        <f t="shared" si="110"/>
        <v>4.3333333333333314E-3</v>
      </c>
      <c r="AY190" s="123">
        <f t="shared" si="111"/>
        <v>3.0000000000000009E-3</v>
      </c>
      <c r="AZ190" s="123">
        <f t="shared" si="112"/>
        <v>9.0278920344158409E-4</v>
      </c>
      <c r="BA190" s="132">
        <f t="shared" si="113"/>
        <v>6.0972107965584152E-3</v>
      </c>
      <c r="BB190" s="74">
        <f t="shared" si="114"/>
        <v>0</v>
      </c>
      <c r="BC190" s="74">
        <f t="shared" si="115"/>
        <v>0.22190559602423254</v>
      </c>
      <c r="BD190" s="74">
        <f t="shared" si="116"/>
        <v>0.7719971931792089</v>
      </c>
      <c r="BE190" s="74">
        <f t="shared" si="117"/>
        <v>6.0972107965584152E-3</v>
      </c>
      <c r="BF190" s="74">
        <f t="shared" si="118"/>
        <v>0.93169507333983537</v>
      </c>
      <c r="BG190" s="74">
        <f t="shared" si="119"/>
        <v>3.5324724157137428</v>
      </c>
      <c r="BH190" s="74">
        <f t="shared" si="120"/>
        <v>0.6577440952400444</v>
      </c>
      <c r="BI190" s="77">
        <f t="array" ref="BI190">10^ (LOG(INDEX($I$6:$AE$6,MATCH(BI$6/100,$I190:$AE190,-1)))-(INDEX($I190:$AE190,MATCH(BI$6/100,$I190:$AE190,-1))-BI$6/100)/(INDEX($I190:$AE190,MATCH(BI$6/100,$I190:$AE190,-1))-INDEX($I190:$AE190,MATCH(BI$6/100,$I190:$AE190,-1)+1))*(LOG(INDEX($I$6:$AE$6,MATCH(BI$6/100,$I190:$AE190,-1)))-LOG(INDEX($I$6:$AE$6,MATCH(BI$6/100,$I190:$AE190,-1)+1))))</f>
        <v>0.34730737933856637</v>
      </c>
      <c r="BJ190" s="77">
        <f t="array" ref="BJ190">10^ (LOG(INDEX($I$6:$AE$6,MATCH(BJ$6/100,$I190:$AE190,-1)))-(INDEX($I190:$AE190,MATCH(BJ$6/100,$I190:$AE190,-1))-BJ$6/100)/(INDEX($I190:$AE190,MATCH(BJ$6/100,$I190:$AE190,-1))-INDEX($I190:$AE190,MATCH(BJ$6/100,$I190:$AE190,-1)+1))*(LOG(INDEX($I$6:$AE$6,MATCH(BJ$6/100,$I190:$AE190,-1)))-LOG(INDEX($I$6:$AE$6,MATCH(BJ$6/100,$I190:$AE190,-1)+1))))</f>
        <v>0.41869353305254553</v>
      </c>
      <c r="BK190" s="77">
        <f t="array" ref="BK190">10^ (LOG(INDEX($I$6:$AE$6,MATCH(BK$6/100,$I190:$AE190,-1)))-(INDEX($I190:$AE190,MATCH(BK$6/100,$I190:$AE190,-1))-BK$6/100)/(INDEX($I190:$AE190,MATCH(BK$6/100,$I190:$AE190,-1))-INDEX($I190:$AE190,MATCH(BK$6/100,$I190:$AE190,-1)+1))*(LOG(INDEX($I$6:$AE$6,MATCH(BK$6/100,$I190:$AE190,-1)))-LOG(INDEX($I$6:$AE$6,MATCH(BK$6/100,$I190:$AE190,-1)+1))))</f>
        <v>0.48727220120748505</v>
      </c>
      <c r="BL190" s="77">
        <f t="array" ref="BL190">10^ (LOG(INDEX($I$6:$AE$6,MATCH(BL$6/100,$I190:$AE190,-1)))-(INDEX($I190:$AE190,MATCH(BL$6/100,$I190:$AE190,-1))-BL$6/100)/(INDEX($I190:$AE190,MATCH(BL$6/100,$I190:$AE190,-1))-INDEX($I190:$AE190,MATCH(BL$6/100,$I190:$AE190,-1)+1))*(LOG(INDEX($I$6:$AE$6,MATCH(BL$6/100,$I190:$AE190,-1)))-LOG(INDEX($I$6:$AE$6,MATCH(BL$6/100,$I190:$AE190,-1)+1))))</f>
        <v>0.57579601228884403</v>
      </c>
      <c r="BM190" s="77">
        <f t="array" ref="BM190">10^ (LOG(INDEX($I$6:$AE$6,MATCH(BM$6/100,$I190:$AE190,-1)))-(INDEX($I190:$AE190,MATCH(BM$6/100,$I190:$AE190,-1))-BM$6/100)/(INDEX($I190:$AE190,MATCH(BM$6/100,$I190:$AE190,-1))-INDEX($I190:$AE190,MATCH(BM$6/100,$I190:$AE190,-1)+1))*(LOG(INDEX($I$6:$AE$6,MATCH(BM$6/100,$I190:$AE190,-1)))-LOG(INDEX($I$6:$AE$6,MATCH(BM$6/100,$I190:$AE190,-1)+1))))</f>
        <v>0.76854365151448767</v>
      </c>
      <c r="BN190" s="77">
        <f t="array" ref="BN190">10^ (LOG(INDEX($I$6:$AE$6,MATCH(BN$6/100,$I190:$AE190,-1)))-(INDEX($I190:$AE190,MATCH(BN$6/100,$I190:$AE190,-1))-BN$6/100)/(INDEX($I190:$AE190,MATCH(BN$6/100,$I190:$AE190,-1))-INDEX($I190:$AE190,MATCH(BN$6/100,$I190:$AE190,-1)+1))*(LOG(INDEX($I$6:$AE$6,MATCH(BN$6/100,$I190:$AE190,-1)))-LOG(INDEX($I$6:$AE$6,MATCH(BN$6/100,$I190:$AE190,-1)+1))))</f>
        <v>1.2669174308274775</v>
      </c>
      <c r="BO190" s="77">
        <f t="array" ref="BO190">10^ (LOG(INDEX($I$6:$AE$6,MATCH(BO$6/100,$I190:$AE190,-1)))-(INDEX($I190:$AE190,MATCH(BO$6/100,$I190:$AE190,-1))-BO$6/100)/(INDEX($I190:$AE190,MATCH(BO$6/100,$I190:$AE190,-1))-INDEX($I190:$AE190,MATCH(BO$6/100,$I190:$AE190,-1)+1))*(LOG(INDEX($I$6:$AE$6,MATCH(BO$6/100,$I190:$AE190,-1)))-LOG(INDEX($I$6:$AE$6,MATCH(BO$6/100,$I190:$AE190,-1)+1))))</f>
        <v>1.826870333865233</v>
      </c>
      <c r="BP190" s="77">
        <f t="array" ref="BP190">10^ (LOG(INDEX($I$6:$AE$6,MATCH(BP$6/100,$I190:$AE190,-1)))-(INDEX($I190:$AE190,MATCH(BP$6/100,$I190:$AE190,-1))-BP$6/100)/(INDEX($I190:$AE190,MATCH(BP$6/100,$I190:$AE190,-1))-INDEX($I190:$AE190,MATCH(BP$6/100,$I190:$AE190,-1)+1))*(LOG(INDEX($I$6:$AE$6,MATCH(BP$6/100,$I190:$AE190,-1)))-LOG(INDEX($I$6:$AE$6,MATCH(BP$6/100,$I190:$AE190,-1)+1))))</f>
        <v>2.4636219893557545</v>
      </c>
      <c r="BQ190" s="78">
        <f t="array" ref="BQ190">10^ (LOG(INDEX($I$6:$AE$6,MATCH(BQ$6/100,$I190:$AE190,-1)))-(INDEX($I190:$AE190,MATCH(BQ$6/100,$I190:$AE190,-1))-BQ$6/100)/(INDEX($I190:$AE190,MATCH(BQ$6/100,$I190:$AE190,-1))-INDEX($I190:$AE190,MATCH(BQ$6/100,$I190:$AE190,-1)+1))*(LOG(INDEX($I$6:$AE$6,MATCH(BQ$6/100,$I190:$AE190,-1)))-LOG(INDEX($I$6:$AE$6,MATCH(BQ$6/100,$I190:$AE190,-1)+1))))</f>
        <v>3.3067846280191873</v>
      </c>
    </row>
    <row r="191" spans="1:69" x14ac:dyDescent="0.2">
      <c r="A191" s="2"/>
      <c r="B191" s="79">
        <f t="shared" si="123"/>
        <v>190</v>
      </c>
      <c r="C191" s="71">
        <f t="shared" si="122"/>
        <v>191</v>
      </c>
      <c r="D191" s="71">
        <f t="shared" si="91"/>
        <v>190</v>
      </c>
      <c r="E191" s="57">
        <v>0</v>
      </c>
      <c r="F191" s="57" t="s">
        <v>101</v>
      </c>
      <c r="G191" s="118">
        <f t="array" ref="G191">SUM(IF(Data!$B$7:$B$669&gt;='1'!B191,IF(Data!$B$7:$B$669&lt;'1'!C191,IF(Data!$D$7:$D$669&gt;0,1))))</f>
        <v>3</v>
      </c>
      <c r="H191" s="120">
        <f t="array" ref="H191">SUM(IF(Data!$B$7:$B$669&gt;='1'!B191,IF(Data!$B$7:$B$669&lt;'1'!C191,IF(Data!$D$7:$D$669&gt;0,Data!$F$7:$F$669))))/3</f>
        <v>2</v>
      </c>
      <c r="I191" s="137">
        <f t="array" ref="I191">SUM(IF(Data!$B$7:$B$669&gt;='1'!$B191,IF(Data!$B$7:$B$669&lt;'1'!$C191,IF(Data!$D$7:$D$669&gt;0,Data!H$7:H$669))))/'1'!$G191</f>
        <v>1</v>
      </c>
      <c r="J191" s="74">
        <f t="array" ref="J191">SUM(IF(Data!$B$7:$B$669&gt;='1'!$B191,IF(Data!$B$7:$B$669&lt;'1'!$C191,IF(Data!$D$7:$D$669&gt;0,Data!I$7:I$669))))/'1'!$G191</f>
        <v>1</v>
      </c>
      <c r="K191" s="74">
        <f t="array" ref="K191">SUM(IF(Data!$B$7:$B$669&gt;='1'!$B191,IF(Data!$B$7:$B$669&lt;'1'!$C191,IF(Data!$D$7:$D$669&gt;0,Data!J$7:J$669))))/'1'!$G191</f>
        <v>1</v>
      </c>
      <c r="L191" s="74">
        <f t="array" ref="L191">SUM(IF(Data!$B$7:$B$669&gt;='1'!$B191,IF(Data!$B$7:$B$669&lt;'1'!$C191,IF(Data!$D$7:$D$669&gt;0,Data!K$7:K$669))))/'1'!$G191</f>
        <v>1</v>
      </c>
      <c r="M191" s="74">
        <f t="array" ref="M191">SUM(IF(Data!$B$7:$B$669&gt;='1'!$B191,IF(Data!$B$7:$B$669&lt;'1'!$C191,IF(Data!$D$7:$D$669&gt;0,Data!L$7:L$669))))/'1'!$G191</f>
        <v>1</v>
      </c>
      <c r="N191" s="74">
        <f t="array" ref="N191">SUM(IF(Data!$B$7:$B$669&gt;='1'!$B191,IF(Data!$B$7:$B$669&lt;'1'!$C191,IF(Data!$D$7:$D$669&gt;0,Data!M$7:M$669))))/'1'!$G191</f>
        <v>1</v>
      </c>
      <c r="O191" s="74">
        <f t="array" ref="O191">SUM(IF(Data!$B$7:$B$669&gt;='1'!$B191,IF(Data!$B$7:$B$669&lt;'1'!$C191,IF(Data!$D$7:$D$669&gt;0,Data!N$7:N$669))))/'1'!$G191</f>
        <v>1</v>
      </c>
      <c r="P191" s="74">
        <f t="array" ref="P191">SUM(IF(Data!$B$7:$B$669&gt;='1'!$B191,IF(Data!$B$7:$B$669&lt;'1'!$C191,IF(Data!$D$7:$D$669&gt;0,Data!O$7:O$669))))/'1'!$G191</f>
        <v>0.99333333333333329</v>
      </c>
      <c r="Q191" s="74">
        <f t="array" ref="Q191">SUM(IF(Data!$B$7:$B$669&gt;='1'!$B191,IF(Data!$B$7:$B$669&lt;'1'!$C191,IF(Data!$D$7:$D$669&gt;0,Data!P$7:P$669))))/'1'!$G191</f>
        <v>0.98333333333333339</v>
      </c>
      <c r="R191" s="74">
        <f t="array" ref="R191">SUM(IF(Data!$B$7:$B$669&gt;='1'!$B191,IF(Data!$B$7:$B$669&lt;'1'!$C191,IF(Data!$D$7:$D$669&gt;0,Data!Q$7:Q$669))))/'1'!$G191</f>
        <v>0.96899999999999997</v>
      </c>
      <c r="S191" s="74">
        <f t="array" ref="S191">SUM(IF(Data!$B$7:$B$669&gt;='1'!$B191,IF(Data!$B$7:$B$669&lt;'1'!$C191,IF(Data!$D$7:$D$669&gt;0,Data!R$7:R$669))))/'1'!$G191</f>
        <v>0.95433333333333337</v>
      </c>
      <c r="T191" s="74">
        <f t="array" ref="T191">SUM(IF(Data!$B$7:$B$669&gt;='1'!$B191,IF(Data!$B$7:$B$669&lt;'1'!$C191,IF(Data!$D$7:$D$669&gt;0,Data!S$7:S$669))))/'1'!$G191</f>
        <v>0.94323036588932496</v>
      </c>
      <c r="U191" s="74">
        <f t="array" ref="U191">SUM(IF(Data!$B$7:$B$669&gt;='1'!$B191,IF(Data!$B$7:$B$669&lt;'1'!$C191,IF(Data!$D$7:$D$669&gt;0,Data!T$7:T$669))))/'1'!$G191</f>
        <v>0.93333333333333346</v>
      </c>
      <c r="V191" s="74">
        <f t="array" ref="V191">SUM(IF(Data!$B$7:$B$669&gt;='1'!$B191,IF(Data!$B$7:$B$669&lt;'1'!$C191,IF(Data!$D$7:$D$669&gt;0,Data!U$7:U$669))))/'1'!$G191</f>
        <v>0.89900000000000002</v>
      </c>
      <c r="W191" s="74">
        <f t="array" ref="W191">SUM(IF(Data!$B$7:$B$669&gt;='1'!$B191,IF(Data!$B$7:$B$669&lt;'1'!$C191,IF(Data!$D$7:$D$669&gt;0,Data!V$7:V$669))))/'1'!$G191</f>
        <v>0.82066666666666654</v>
      </c>
      <c r="X191" s="74">
        <f t="array" ref="X191">SUM(IF(Data!$B$7:$B$669&gt;='1'!$B191,IF(Data!$B$7:$B$669&lt;'1'!$C191,IF(Data!$D$7:$D$669&gt;0,Data!W$7:W$669))))/'1'!$G191</f>
        <v>0.496</v>
      </c>
      <c r="Y191" s="74">
        <f t="array" ref="Y191">SUM(IF(Data!$B$7:$B$669&gt;='1'!$B191,IF(Data!$B$7:$B$669&lt;'1'!$C191,IF(Data!$D$7:$D$669&gt;0,Data!X$7:X$669))))/'1'!$G191</f>
        <v>0.16466666666666666</v>
      </c>
      <c r="Z191" s="74">
        <f t="array" ref="Z191">SUM(IF(Data!$B$7:$B$669&gt;='1'!$B191,IF(Data!$B$7:$B$669&lt;'1'!$C191,IF(Data!$D$7:$D$669&gt;0,Data!Y$7:Y$669))))/'1'!$G191</f>
        <v>3.9E-2</v>
      </c>
      <c r="AA191" s="74">
        <f t="array" ref="AA191">SUM(IF(Data!$B$7:$B$669&gt;='1'!$B191,IF(Data!$B$7:$B$669&lt;'1'!$C191,IF(Data!$D$7:$D$669&gt;0,Data!Z$7:Z$669))))/'1'!$G191</f>
        <v>1.2333333333333333E-2</v>
      </c>
      <c r="AB191" s="74">
        <f t="array" ref="AB191">SUM(IF(Data!$B$7:$B$669&gt;='1'!$B191,IF(Data!$B$7:$B$669&lt;'1'!$C191,IF(Data!$D$7:$D$669&gt;0,Data!AA$7:AA$669))))/'1'!$G191</f>
        <v>8.666666666666668E-3</v>
      </c>
      <c r="AC191" s="74">
        <f t="array" ref="AC191">SUM(IF(Data!$B$7:$B$669&gt;='1'!$B191,IF(Data!$B$7:$B$669&lt;'1'!$C191,IF(Data!$D$7:$D$669&gt;0,Data!AB$7:AB$669))))/'1'!$G191</f>
        <v>6.000000000000001E-3</v>
      </c>
      <c r="AD191" s="74">
        <f t="array" ref="AD191">SUM(IF(Data!$B$7:$B$669&gt;='1'!$B191,IF(Data!$B$7:$B$669&lt;'1'!$C191,IF(Data!$D$7:$D$669&gt;0,Data!AC$7:AC$669))))/'1'!$G191</f>
        <v>5.2261806827643567E-3</v>
      </c>
      <c r="AE191" s="75">
        <f t="array" ref="AE191">SUM(IF(Data!$B$7:$B$669&gt;='1'!$B191,IF(Data!$B$7:$B$669&lt;'1'!$C191,IF(Data!$D$7:$D$669&gt;0,Data!AD$7:AD$669))))/'1'!$G191</f>
        <v>0</v>
      </c>
      <c r="AF191" s="131">
        <f t="shared" si="92"/>
        <v>0</v>
      </c>
      <c r="AG191" s="123">
        <f t="shared" si="93"/>
        <v>0</v>
      </c>
      <c r="AH191" s="123">
        <f t="shared" si="94"/>
        <v>0</v>
      </c>
      <c r="AI191" s="123">
        <f t="shared" si="95"/>
        <v>0</v>
      </c>
      <c r="AJ191" s="123">
        <f t="shared" si="96"/>
        <v>0</v>
      </c>
      <c r="AK191" s="123">
        <f t="shared" si="97"/>
        <v>0</v>
      </c>
      <c r="AL191" s="123">
        <f t="shared" si="98"/>
        <v>6.6666666666667096E-3</v>
      </c>
      <c r="AM191" s="123">
        <f t="shared" si="99"/>
        <v>9.9999999999998979E-3</v>
      </c>
      <c r="AN191" s="123">
        <f t="shared" si="100"/>
        <v>1.433333333333342E-2</v>
      </c>
      <c r="AO191" s="123">
        <f t="shared" si="101"/>
        <v>1.4666666666666606E-2</v>
      </c>
      <c r="AP191" s="123">
        <f t="shared" si="102"/>
        <v>1.1102967444008405E-2</v>
      </c>
      <c r="AQ191" s="123">
        <f t="shared" si="103"/>
        <v>9.8970325559915029E-3</v>
      </c>
      <c r="AR191" s="123">
        <f t="shared" si="104"/>
        <v>3.4333333333333438E-2</v>
      </c>
      <c r="AS191" s="123">
        <f t="shared" si="105"/>
        <v>7.8333333333333477E-2</v>
      </c>
      <c r="AT191" s="123">
        <f t="shared" si="106"/>
        <v>0.32466666666666655</v>
      </c>
      <c r="AU191" s="123">
        <f t="shared" si="107"/>
        <v>0.33133333333333337</v>
      </c>
      <c r="AV191" s="123">
        <f t="shared" si="108"/>
        <v>0.12566666666666665</v>
      </c>
      <c r="AW191" s="123">
        <f t="shared" si="109"/>
        <v>2.6666666666666665E-2</v>
      </c>
      <c r="AX191" s="123">
        <f t="shared" si="110"/>
        <v>3.6666666666666653E-3</v>
      </c>
      <c r="AY191" s="123">
        <f t="shared" si="111"/>
        <v>2.666666666666667E-3</v>
      </c>
      <c r="AZ191" s="123">
        <f t="shared" si="112"/>
        <v>7.7381931723564425E-4</v>
      </c>
      <c r="BA191" s="132">
        <f t="shared" si="113"/>
        <v>5.2261806827643567E-3</v>
      </c>
      <c r="BB191" s="74">
        <f t="shared" si="114"/>
        <v>0</v>
      </c>
      <c r="BC191" s="74">
        <f t="shared" si="115"/>
        <v>5.6769634110675038E-2</v>
      </c>
      <c r="BD191" s="74">
        <f t="shared" si="116"/>
        <v>0.93800418520656059</v>
      </c>
      <c r="BE191" s="74">
        <f t="shared" si="117"/>
        <v>5.2261806827643567E-3</v>
      </c>
      <c r="BF191" s="74">
        <f t="shared" si="118"/>
        <v>0.63926242381814968</v>
      </c>
      <c r="BG191" s="74">
        <f t="shared" si="119"/>
        <v>3.7765748391530405</v>
      </c>
      <c r="BH191" s="74">
        <f t="shared" si="120"/>
        <v>0.58718164950874685</v>
      </c>
      <c r="BI191" s="77">
        <f t="array" ref="BI191">10^ (LOG(INDEX($I$6:$AE$6,MATCH(BI$6/100,$I191:$AE191,-1)))-(INDEX($I191:$AE191,MATCH(BI$6/100,$I191:$AE191,-1))-BI$6/100)/(INDEX($I191:$AE191,MATCH(BI$6/100,$I191:$AE191,-1))-INDEX($I191:$AE191,MATCH(BI$6/100,$I191:$AE191,-1)+1))*(LOG(INDEX($I$6:$AE$6,MATCH(BI$6/100,$I191:$AE191,-1)))-LOG(INDEX($I$6:$AE$6,MATCH(BI$6/100,$I191:$AE191,-1)+1))))</f>
        <v>0.35322662454108428</v>
      </c>
      <c r="BJ191" s="77">
        <f t="array" ref="BJ191">10^ (LOG(INDEX($I$6:$AE$6,MATCH(BJ$6/100,$I191:$AE191,-1)))-(INDEX($I191:$AE191,MATCH(BJ$6/100,$I191:$AE191,-1))-BJ$6/100)/(INDEX($I191:$AE191,MATCH(BJ$6/100,$I191:$AE191,-1))-INDEX($I191:$AE191,MATCH(BJ$6/100,$I191:$AE191,-1)+1))*(LOG(INDEX($I$6:$AE$6,MATCH(BJ$6/100,$I191:$AE191,-1)))-LOG(INDEX($I$6:$AE$6,MATCH(BJ$6/100,$I191:$AE191,-1)+1))))</f>
        <v>0.41478475418285826</v>
      </c>
      <c r="BK191" s="77">
        <f t="array" ref="BK191">10^ (LOG(INDEX($I$6:$AE$6,MATCH(BK$6/100,$I191:$AE191,-1)))-(INDEX($I191:$AE191,MATCH(BK$6/100,$I191:$AE191,-1))-BK$6/100)/(INDEX($I191:$AE191,MATCH(BK$6/100,$I191:$AE191,-1))-INDEX($I191:$AE191,MATCH(BK$6/100,$I191:$AE191,-1)+1))*(LOG(INDEX($I$6:$AE$6,MATCH(BK$6/100,$I191:$AE191,-1)))-LOG(INDEX($I$6:$AE$6,MATCH(BK$6/100,$I191:$AE191,-1)+1))))</f>
        <v>0.46040873835979035</v>
      </c>
      <c r="BL191" s="77">
        <f t="array" ref="BL191">10^ (LOG(INDEX($I$6:$AE$6,MATCH(BL$6/100,$I191:$AE191,-1)))-(INDEX($I191:$AE191,MATCH(BL$6/100,$I191:$AE191,-1))-BL$6/100)/(INDEX($I191:$AE191,MATCH(BL$6/100,$I191:$AE191,-1))-INDEX($I191:$AE191,MATCH(BL$6/100,$I191:$AE191,-1)+1))*(LOG(INDEX($I$6:$AE$6,MATCH(BL$6/100,$I191:$AE191,-1)))-LOG(INDEX($I$6:$AE$6,MATCH(BL$6/100,$I191:$AE191,-1)+1))))</f>
        <v>0.51273699327023603</v>
      </c>
      <c r="BM191" s="77">
        <f t="array" ref="BM191">10^ (LOG(INDEX($I$6:$AE$6,MATCH(BM$6/100,$I191:$AE191,-1)))-(INDEX($I191:$AE191,MATCH(BM$6/100,$I191:$AE191,-1))-BM$6/100)/(INDEX($I191:$AE191,MATCH(BM$6/100,$I191:$AE191,-1))-INDEX($I191:$AE191,MATCH(BM$6/100,$I191:$AE191,-1)+1))*(LOG(INDEX($I$6:$AE$6,MATCH(BM$6/100,$I191:$AE191,-1)))-LOG(INDEX($I$6:$AE$6,MATCH(BM$6/100,$I191:$AE191,-1)+1))))</f>
        <v>0.60258028411029363</v>
      </c>
      <c r="BN191" s="77">
        <f t="array" ref="BN191">10^ (LOG(INDEX($I$6:$AE$6,MATCH(BN$6/100,$I191:$AE191,-1)))-(INDEX($I191:$AE191,MATCH(BN$6/100,$I191:$AE191,-1))-BN$6/100)/(INDEX($I191:$AE191,MATCH(BN$6/100,$I191:$AE191,-1))-INDEX($I191:$AE191,MATCH(BN$6/100,$I191:$AE191,-1)+1))*(LOG(INDEX($I$6:$AE$6,MATCH(BN$6/100,$I191:$AE191,-1)))-LOG(INDEX($I$6:$AE$6,MATCH(BN$6/100,$I191:$AE191,-1)+1))))</f>
        <v>0.70778678140380291</v>
      </c>
      <c r="BO191" s="77">
        <f t="array" ref="BO191">10^ (LOG(INDEX($I$6:$AE$6,MATCH(BO$6/100,$I191:$AE191,-1)))-(INDEX($I191:$AE191,MATCH(BO$6/100,$I191:$AE191,-1))-BO$6/100)/(INDEX($I191:$AE191,MATCH(BO$6/100,$I191:$AE191,-1))-INDEX($I191:$AE191,MATCH(BO$6/100,$I191:$AE191,-1)+1))*(LOG(INDEX($I$6:$AE$6,MATCH(BO$6/100,$I191:$AE191,-1)))-LOG(INDEX($I$6:$AE$6,MATCH(BO$6/100,$I191:$AE191,-1)+1))))</f>
        <v>0.78794178860274788</v>
      </c>
      <c r="BP191" s="77">
        <f t="array" ref="BP191">10^ (LOG(INDEX($I$6:$AE$6,MATCH(BP$6/100,$I191:$AE191,-1)))-(INDEX($I191:$AE191,MATCH(BP$6/100,$I191:$AE191,-1))-BP$6/100)/(INDEX($I191:$AE191,MATCH(BP$6/100,$I191:$AE191,-1))-INDEX($I191:$AE191,MATCH(BP$6/100,$I191:$AE191,-1)+1))*(LOG(INDEX($I$6:$AE$6,MATCH(BP$6/100,$I191:$AE191,-1)))-LOG(INDEX($I$6:$AE$6,MATCH(BP$6/100,$I191:$AE191,-1)+1))))</f>
        <v>0.92551090643415124</v>
      </c>
      <c r="BQ191" s="78">
        <f t="array" ref="BQ191">10^ (LOG(INDEX($I$6:$AE$6,MATCH(BQ$6/100,$I191:$AE191,-1)))-(INDEX($I191:$AE191,MATCH(BQ$6/100,$I191:$AE191,-1))-BQ$6/100)/(INDEX($I191:$AE191,MATCH(BQ$6/100,$I191:$AE191,-1))-INDEX($I191:$AE191,MATCH(BQ$6/100,$I191:$AE191,-1)+1))*(LOG(INDEX($I$6:$AE$6,MATCH(BQ$6/100,$I191:$AE191,-1)))-LOG(INDEX($I$6:$AE$6,MATCH(BQ$6/100,$I191:$AE191,-1)+1))))</f>
        <v>1.212235786407819</v>
      </c>
    </row>
    <row r="192" spans="1:69" x14ac:dyDescent="0.2">
      <c r="A192" s="2"/>
      <c r="B192" s="79">
        <f t="shared" si="123"/>
        <v>191</v>
      </c>
      <c r="C192" s="71">
        <f t="shared" si="122"/>
        <v>192</v>
      </c>
      <c r="D192" s="71">
        <f t="shared" si="91"/>
        <v>191</v>
      </c>
      <c r="E192" s="57">
        <v>0</v>
      </c>
      <c r="F192" s="57" t="s">
        <v>101</v>
      </c>
      <c r="G192" s="118">
        <f t="array" ref="G192">SUM(IF(Data!$B$7:$B$669&gt;='1'!B192,IF(Data!$B$7:$B$669&lt;'1'!C192,IF(Data!$D$7:$D$669&gt;0,1))))</f>
        <v>3</v>
      </c>
      <c r="H192" s="120">
        <f t="array" ref="H192">SUM(IF(Data!$B$7:$B$669&gt;='1'!B192,IF(Data!$B$7:$B$669&lt;'1'!C192,IF(Data!$D$7:$D$669&gt;0,Data!$F$7:$F$669))))/3</f>
        <v>2</v>
      </c>
      <c r="I192" s="137">
        <f t="array" ref="I192">SUM(IF(Data!$B$7:$B$669&gt;='1'!$B192,IF(Data!$B$7:$B$669&lt;'1'!$C192,IF(Data!$D$7:$D$669&gt;0,Data!H$7:H$669))))/'1'!$G192</f>
        <v>1</v>
      </c>
      <c r="J192" s="74">
        <f t="array" ref="J192">SUM(IF(Data!$B$7:$B$669&gt;='1'!$B192,IF(Data!$B$7:$B$669&lt;'1'!$C192,IF(Data!$D$7:$D$669&gt;0,Data!I$7:I$669))))/'1'!$G192</f>
        <v>1</v>
      </c>
      <c r="K192" s="74">
        <f t="array" ref="K192">SUM(IF(Data!$B$7:$B$669&gt;='1'!$B192,IF(Data!$B$7:$B$669&lt;'1'!$C192,IF(Data!$D$7:$D$669&gt;0,Data!J$7:J$669))))/'1'!$G192</f>
        <v>1</v>
      </c>
      <c r="L192" s="74">
        <f t="array" ref="L192">SUM(IF(Data!$B$7:$B$669&gt;='1'!$B192,IF(Data!$B$7:$B$669&lt;'1'!$C192,IF(Data!$D$7:$D$669&gt;0,Data!K$7:K$669))))/'1'!$G192</f>
        <v>1</v>
      </c>
      <c r="M192" s="74">
        <f t="array" ref="M192">SUM(IF(Data!$B$7:$B$669&gt;='1'!$B192,IF(Data!$B$7:$B$669&lt;'1'!$C192,IF(Data!$D$7:$D$669&gt;0,Data!L$7:L$669))))/'1'!$G192</f>
        <v>1</v>
      </c>
      <c r="N192" s="74">
        <f t="array" ref="N192">SUM(IF(Data!$B$7:$B$669&gt;='1'!$B192,IF(Data!$B$7:$B$669&lt;'1'!$C192,IF(Data!$D$7:$D$669&gt;0,Data!M$7:M$669))))/'1'!$G192</f>
        <v>1</v>
      </c>
      <c r="O192" s="74">
        <f t="array" ref="O192">SUM(IF(Data!$B$7:$B$669&gt;='1'!$B192,IF(Data!$B$7:$B$669&lt;'1'!$C192,IF(Data!$D$7:$D$669&gt;0,Data!N$7:N$669))))/'1'!$G192</f>
        <v>0.99900000000000011</v>
      </c>
      <c r="P192" s="74">
        <f t="array" ref="P192">SUM(IF(Data!$B$7:$B$669&gt;='1'!$B192,IF(Data!$B$7:$B$669&lt;'1'!$C192,IF(Data!$D$7:$D$669&gt;0,Data!O$7:O$669))))/'1'!$G192</f>
        <v>0.9916666666666667</v>
      </c>
      <c r="Q192" s="74">
        <f t="array" ref="Q192">SUM(IF(Data!$B$7:$B$669&gt;='1'!$B192,IF(Data!$B$7:$B$669&lt;'1'!$C192,IF(Data!$D$7:$D$669&gt;0,Data!P$7:P$669))))/'1'!$G192</f>
        <v>0.97699999999999998</v>
      </c>
      <c r="R192" s="74">
        <f t="array" ref="R192">SUM(IF(Data!$B$7:$B$669&gt;='1'!$B192,IF(Data!$B$7:$B$669&lt;'1'!$C192,IF(Data!$D$7:$D$669&gt;0,Data!Q$7:Q$669))))/'1'!$G192</f>
        <v>0.95833333333333337</v>
      </c>
      <c r="S192" s="74">
        <f t="array" ref="S192">SUM(IF(Data!$B$7:$B$669&gt;='1'!$B192,IF(Data!$B$7:$B$669&lt;'1'!$C192,IF(Data!$D$7:$D$669&gt;0,Data!R$7:R$669))))/'1'!$G192</f>
        <v>0.93633333333333324</v>
      </c>
      <c r="T192" s="74">
        <f t="array" ref="T192">SUM(IF(Data!$B$7:$B$669&gt;='1'!$B192,IF(Data!$B$7:$B$669&lt;'1'!$C192,IF(Data!$D$7:$D$669&gt;0,Data!S$7:S$669))))/'1'!$G192</f>
        <v>0.92152937674132229</v>
      </c>
      <c r="U192" s="74">
        <f t="array" ref="U192">SUM(IF(Data!$B$7:$B$669&gt;='1'!$B192,IF(Data!$B$7:$B$669&lt;'1'!$C192,IF(Data!$D$7:$D$669&gt;0,Data!T$7:T$669))))/'1'!$G192</f>
        <v>0.90833333333333321</v>
      </c>
      <c r="V192" s="74">
        <f t="array" ref="V192">SUM(IF(Data!$B$7:$B$669&gt;='1'!$B192,IF(Data!$B$7:$B$669&lt;'1'!$C192,IF(Data!$D$7:$D$669&gt;0,Data!U$7:U$669))))/'1'!$G192</f>
        <v>0.86299999999999999</v>
      </c>
      <c r="W192" s="74">
        <f t="array" ref="W192">SUM(IF(Data!$B$7:$B$669&gt;='1'!$B192,IF(Data!$B$7:$B$669&lt;'1'!$C192,IF(Data!$D$7:$D$669&gt;0,Data!V$7:V$669))))/'1'!$G192</f>
        <v>0.7626666666666666</v>
      </c>
      <c r="X192" s="74">
        <f t="array" ref="X192">SUM(IF(Data!$B$7:$B$669&gt;='1'!$B192,IF(Data!$B$7:$B$669&lt;'1'!$C192,IF(Data!$D$7:$D$669&gt;0,Data!W$7:W$669))))/'1'!$G192</f>
        <v>0.47833333333333333</v>
      </c>
      <c r="Y192" s="74">
        <f t="array" ref="Y192">SUM(IF(Data!$B$7:$B$669&gt;='1'!$B192,IF(Data!$B$7:$B$669&lt;'1'!$C192,IF(Data!$D$7:$D$669&gt;0,Data!X$7:X$669))))/'1'!$G192</f>
        <v>0.24399999999999999</v>
      </c>
      <c r="Z192" s="74">
        <f t="array" ref="Z192">SUM(IF(Data!$B$7:$B$669&gt;='1'!$B192,IF(Data!$B$7:$B$669&lt;'1'!$C192,IF(Data!$D$7:$D$669&gt;0,Data!Y$7:Y$669))))/'1'!$G192</f>
        <v>6.9999999999999993E-2</v>
      </c>
      <c r="AA192" s="74">
        <f t="array" ref="AA192">SUM(IF(Data!$B$7:$B$669&gt;='1'!$B192,IF(Data!$B$7:$B$669&lt;'1'!$C192,IF(Data!$D$7:$D$669&gt;0,Data!Z$7:Z$669))))/'1'!$G192</f>
        <v>0.02</v>
      </c>
      <c r="AB192" s="74">
        <f t="array" ref="AB192">SUM(IF(Data!$B$7:$B$669&gt;='1'!$B192,IF(Data!$B$7:$B$669&lt;'1'!$C192,IF(Data!$D$7:$D$669&gt;0,Data!AA$7:AA$669))))/'1'!$G192</f>
        <v>1.0666666666666666E-2</v>
      </c>
      <c r="AC192" s="74">
        <f t="array" ref="AC192">SUM(IF(Data!$B$7:$B$669&gt;='1'!$B192,IF(Data!$B$7:$B$669&lt;'1'!$C192,IF(Data!$D$7:$D$669&gt;0,Data!AB$7:AB$669))))/'1'!$G192</f>
        <v>7.3333333333333341E-3</v>
      </c>
      <c r="AD192" s="74">
        <f t="array" ref="AD192">SUM(IF(Data!$B$7:$B$669&gt;='1'!$B192,IF(Data!$B$7:$B$669&lt;'1'!$C192,IF(Data!$D$7:$D$669&gt;0,Data!AC$7:AC$669))))/'1'!$G192</f>
        <v>6.3875541678231028E-3</v>
      </c>
      <c r="AE192" s="75">
        <f t="array" ref="AE192">SUM(IF(Data!$B$7:$B$669&gt;='1'!$B192,IF(Data!$B$7:$B$669&lt;'1'!$C192,IF(Data!$D$7:$D$669&gt;0,Data!AD$7:AD$669))))/'1'!$G192</f>
        <v>0</v>
      </c>
      <c r="AF192" s="131">
        <f t="shared" si="92"/>
        <v>0</v>
      </c>
      <c r="AG192" s="123">
        <f t="shared" si="93"/>
        <v>0</v>
      </c>
      <c r="AH192" s="123">
        <f t="shared" si="94"/>
        <v>0</v>
      </c>
      <c r="AI192" s="123">
        <f t="shared" si="95"/>
        <v>0</v>
      </c>
      <c r="AJ192" s="123">
        <f t="shared" si="96"/>
        <v>0</v>
      </c>
      <c r="AK192" s="123">
        <f t="shared" si="97"/>
        <v>9.9999999999988987E-4</v>
      </c>
      <c r="AL192" s="123">
        <f t="shared" si="98"/>
        <v>7.3333333333334139E-3</v>
      </c>
      <c r="AM192" s="123">
        <f t="shared" si="99"/>
        <v>1.4666666666666717E-2</v>
      </c>
      <c r="AN192" s="123">
        <f t="shared" si="100"/>
        <v>1.8666666666666609E-2</v>
      </c>
      <c r="AO192" s="123">
        <f t="shared" si="101"/>
        <v>2.2000000000000131E-2</v>
      </c>
      <c r="AP192" s="123">
        <f t="shared" si="102"/>
        <v>1.4803956592010947E-2</v>
      </c>
      <c r="AQ192" s="123">
        <f t="shared" si="103"/>
        <v>1.3196043407989078E-2</v>
      </c>
      <c r="AR192" s="123">
        <f t="shared" si="104"/>
        <v>4.5333333333333226E-2</v>
      </c>
      <c r="AS192" s="123">
        <f t="shared" si="105"/>
        <v>0.10033333333333339</v>
      </c>
      <c r="AT192" s="123">
        <f t="shared" si="106"/>
        <v>0.28433333333333327</v>
      </c>
      <c r="AU192" s="123">
        <f t="shared" si="107"/>
        <v>0.23433333333333334</v>
      </c>
      <c r="AV192" s="123">
        <f t="shared" si="108"/>
        <v>0.17399999999999999</v>
      </c>
      <c r="AW192" s="123">
        <f t="shared" si="109"/>
        <v>4.9999999999999989E-2</v>
      </c>
      <c r="AX192" s="123">
        <f t="shared" si="110"/>
        <v>9.3333333333333341E-3</v>
      </c>
      <c r="AY192" s="123">
        <f t="shared" si="111"/>
        <v>3.3333333333333322E-3</v>
      </c>
      <c r="AZ192" s="123">
        <f t="shared" si="112"/>
        <v>9.4577916551023128E-4</v>
      </c>
      <c r="BA192" s="132">
        <f t="shared" si="113"/>
        <v>6.3875541678231028E-3</v>
      </c>
      <c r="BB192" s="74">
        <f t="shared" si="114"/>
        <v>0</v>
      </c>
      <c r="BC192" s="74">
        <f t="shared" si="115"/>
        <v>7.8470623258677707E-2</v>
      </c>
      <c r="BD192" s="74">
        <f t="shared" si="116"/>
        <v>0.91514182257349919</v>
      </c>
      <c r="BE192" s="74">
        <f t="shared" si="117"/>
        <v>6.3875541678231028E-3</v>
      </c>
      <c r="BF192" s="74">
        <f t="shared" si="118"/>
        <v>0.64960405660122056</v>
      </c>
      <c r="BG192" s="74">
        <f t="shared" si="119"/>
        <v>3.7653528915164185</v>
      </c>
      <c r="BH192" s="74">
        <f t="shared" si="120"/>
        <v>0.57479380365455268</v>
      </c>
      <c r="BI192" s="77">
        <f t="array" ref="BI192">10^ (LOG(INDEX($I$6:$AE$6,MATCH(BI$6/100,$I192:$AE192,-1)))-(INDEX($I192:$AE192,MATCH(BI$6/100,$I192:$AE192,-1))-BI$6/100)/(INDEX($I192:$AE192,MATCH(BI$6/100,$I192:$AE192,-1))-INDEX($I192:$AE192,MATCH(BI$6/100,$I192:$AE192,-1)+1))*(LOG(INDEX($I$6:$AE$6,MATCH(BI$6/100,$I192:$AE192,-1)))-LOG(INDEX($I$6:$AE$6,MATCH(BI$6/100,$I192:$AE192,-1)+1))))</f>
        <v>0.31791845823243658</v>
      </c>
      <c r="BJ192" s="77">
        <f t="array" ref="BJ192">10^ (LOG(INDEX($I$6:$AE$6,MATCH(BJ$6/100,$I192:$AE192,-1)))-(INDEX($I192:$AE192,MATCH(BJ$6/100,$I192:$AE192,-1))-BJ$6/100)/(INDEX($I192:$AE192,MATCH(BJ$6/100,$I192:$AE192,-1))-INDEX($I192:$AE192,MATCH(BJ$6/100,$I192:$AE192,-1)+1))*(LOG(INDEX($I$6:$AE$6,MATCH(BJ$6/100,$I192:$AE192,-1)))-LOG(INDEX($I$6:$AE$6,MATCH(BJ$6/100,$I192:$AE192,-1)+1))))</f>
        <v>0.3570300094839079</v>
      </c>
      <c r="BK192" s="77">
        <f t="array" ref="BK192">10^ (LOG(INDEX($I$6:$AE$6,MATCH(BK$6/100,$I192:$AE192,-1)))-(INDEX($I192:$AE192,MATCH(BK$6/100,$I192:$AE192,-1))-BK$6/100)/(INDEX($I192:$AE192,MATCH(BK$6/100,$I192:$AE192,-1))-INDEX($I192:$AE192,MATCH(BK$6/100,$I192:$AE192,-1)+1))*(LOG(INDEX($I$6:$AE$6,MATCH(BK$6/100,$I192:$AE192,-1)))-LOG(INDEX($I$6:$AE$6,MATCH(BK$6/100,$I192:$AE192,-1)+1))))</f>
        <v>0.42385321887482674</v>
      </c>
      <c r="BL192" s="77">
        <f t="array" ref="BL192">10^ (LOG(INDEX($I$6:$AE$6,MATCH(BL$6/100,$I192:$AE192,-1)))-(INDEX($I192:$AE192,MATCH(BL$6/100,$I192:$AE192,-1))-BL$6/100)/(INDEX($I192:$AE192,MATCH(BL$6/100,$I192:$AE192,-1))-INDEX($I192:$AE192,MATCH(BL$6/100,$I192:$AE192,-1)+1))*(LOG(INDEX($I$6:$AE$6,MATCH(BL$6/100,$I192:$AE192,-1)))-LOG(INDEX($I$6:$AE$6,MATCH(BL$6/100,$I192:$AE192,-1)+1))))</f>
        <v>0.49353589020620525</v>
      </c>
      <c r="BM192" s="77">
        <f t="array" ref="BM192">10^ (LOG(INDEX($I$6:$AE$6,MATCH(BM$6/100,$I192:$AE192,-1)))-(INDEX($I192:$AE192,MATCH(BM$6/100,$I192:$AE192,-1))-BM$6/100)/(INDEX($I192:$AE192,MATCH(BM$6/100,$I192:$AE192,-1))-INDEX($I192:$AE192,MATCH(BM$6/100,$I192:$AE192,-1)+1))*(LOG(INDEX($I$6:$AE$6,MATCH(BM$6/100,$I192:$AE192,-1)))-LOG(INDEX($I$6:$AE$6,MATCH(BM$6/100,$I192:$AE192,-1)+1))))</f>
        <v>0.61613814329269678</v>
      </c>
      <c r="BN192" s="77">
        <f t="array" ref="BN192">10^ (LOG(INDEX($I$6:$AE$6,MATCH(BN$6/100,$I192:$AE192,-1)))-(INDEX($I192:$AE192,MATCH(BN$6/100,$I192:$AE192,-1))-BN$6/100)/(INDEX($I192:$AE192,MATCH(BN$6/100,$I192:$AE192,-1))-INDEX($I192:$AE192,MATCH(BN$6/100,$I192:$AE192,-1)+1))*(LOG(INDEX($I$6:$AE$6,MATCH(BN$6/100,$I192:$AE192,-1)))-LOG(INDEX($I$6:$AE$6,MATCH(BN$6/100,$I192:$AE192,-1)+1))))</f>
        <v>0.74042202840899973</v>
      </c>
      <c r="BO192" s="77">
        <f t="array" ref="BO192">10^ (LOG(INDEX($I$6:$AE$6,MATCH(BO$6/100,$I192:$AE192,-1)))-(INDEX($I192:$AE192,MATCH(BO$6/100,$I192:$AE192,-1))-BO$6/100)/(INDEX($I192:$AE192,MATCH(BO$6/100,$I192:$AE192,-1))-INDEX($I192:$AE192,MATCH(BO$6/100,$I192:$AE192,-1)+1))*(LOG(INDEX($I$6:$AE$6,MATCH(BO$6/100,$I192:$AE192,-1)))-LOG(INDEX($I$6:$AE$6,MATCH(BO$6/100,$I192:$AE192,-1)+1))))</f>
        <v>0.83691269318867356</v>
      </c>
      <c r="BP192" s="77">
        <f t="array" ref="BP192">10^ (LOG(INDEX($I$6:$AE$6,MATCH(BP$6/100,$I192:$AE192,-1)))-(INDEX($I192:$AE192,MATCH(BP$6/100,$I192:$AE192,-1))-BP$6/100)/(INDEX($I192:$AE192,MATCH(BP$6/100,$I192:$AE192,-1))-INDEX($I192:$AE192,MATCH(BP$6/100,$I192:$AE192,-1)+1))*(LOG(INDEX($I$6:$AE$6,MATCH(BP$6/100,$I192:$AE192,-1)))-LOG(INDEX($I$6:$AE$6,MATCH(BP$6/100,$I192:$AE192,-1)+1))))</f>
        <v>1.1087926762541165</v>
      </c>
      <c r="BQ192" s="78">
        <f t="array" ref="BQ192">10^ (LOG(INDEX($I$6:$AE$6,MATCH(BQ$6/100,$I192:$AE192,-1)))-(INDEX($I192:$AE192,MATCH(BQ$6/100,$I192:$AE192,-1))-BQ$6/100)/(INDEX($I192:$AE192,MATCH(BQ$6/100,$I192:$AE192,-1))-INDEX($I192:$AE192,MATCH(BQ$6/100,$I192:$AE192,-1)+1))*(LOG(INDEX($I$6:$AE$6,MATCH(BQ$6/100,$I192:$AE192,-1)))-LOG(INDEX($I$6:$AE$6,MATCH(BQ$6/100,$I192:$AE192,-1)+1))))</f>
        <v>1.594565499795443</v>
      </c>
    </row>
    <row r="193" spans="1:69" x14ac:dyDescent="0.2">
      <c r="A193" s="2"/>
      <c r="B193" s="79">
        <f t="shared" si="123"/>
        <v>192</v>
      </c>
      <c r="C193" s="71">
        <f t="shared" si="122"/>
        <v>193</v>
      </c>
      <c r="D193" s="71">
        <f t="shared" si="91"/>
        <v>192</v>
      </c>
      <c r="E193" s="57">
        <v>0</v>
      </c>
      <c r="F193" s="57" t="s">
        <v>101</v>
      </c>
      <c r="G193" s="118">
        <f t="array" ref="G193">SUM(IF(Data!$B$7:$B$669&gt;='1'!B193,IF(Data!$B$7:$B$669&lt;'1'!C193,IF(Data!$D$7:$D$669&gt;0,1))))</f>
        <v>3</v>
      </c>
      <c r="H193" s="120">
        <f t="array" ref="H193">SUM(IF(Data!$B$7:$B$669&gt;='1'!B193,IF(Data!$B$7:$B$669&lt;'1'!C193,IF(Data!$D$7:$D$669&gt;0,Data!$F$7:$F$669))))/3</f>
        <v>2</v>
      </c>
      <c r="I193" s="137">
        <f t="array" ref="I193">SUM(IF(Data!$B$7:$B$669&gt;='1'!$B193,IF(Data!$B$7:$B$669&lt;'1'!$C193,IF(Data!$D$7:$D$669&gt;0,Data!H$7:H$669))))/'1'!$G193</f>
        <v>1</v>
      </c>
      <c r="J193" s="74">
        <f t="array" ref="J193">SUM(IF(Data!$B$7:$B$669&gt;='1'!$B193,IF(Data!$B$7:$B$669&lt;'1'!$C193,IF(Data!$D$7:$D$669&gt;0,Data!I$7:I$669))))/'1'!$G193</f>
        <v>1</v>
      </c>
      <c r="K193" s="74">
        <f t="array" ref="K193">SUM(IF(Data!$B$7:$B$669&gt;='1'!$B193,IF(Data!$B$7:$B$669&lt;'1'!$C193,IF(Data!$D$7:$D$669&gt;0,Data!J$7:J$669))))/'1'!$G193</f>
        <v>1</v>
      </c>
      <c r="L193" s="74">
        <f t="array" ref="L193">SUM(IF(Data!$B$7:$B$669&gt;='1'!$B193,IF(Data!$B$7:$B$669&lt;'1'!$C193,IF(Data!$D$7:$D$669&gt;0,Data!K$7:K$669))))/'1'!$G193</f>
        <v>1</v>
      </c>
      <c r="M193" s="74">
        <f t="array" ref="M193">SUM(IF(Data!$B$7:$B$669&gt;='1'!$B193,IF(Data!$B$7:$B$669&lt;'1'!$C193,IF(Data!$D$7:$D$669&gt;0,Data!L$7:L$669))))/'1'!$G193</f>
        <v>1</v>
      </c>
      <c r="N193" s="74">
        <f t="array" ref="N193">SUM(IF(Data!$B$7:$B$669&gt;='1'!$B193,IF(Data!$B$7:$B$669&lt;'1'!$C193,IF(Data!$D$7:$D$669&gt;0,Data!M$7:M$669))))/'1'!$G193</f>
        <v>1</v>
      </c>
      <c r="O193" s="74">
        <f t="array" ref="O193">SUM(IF(Data!$B$7:$B$669&gt;='1'!$B193,IF(Data!$B$7:$B$669&lt;'1'!$C193,IF(Data!$D$7:$D$669&gt;0,Data!N$7:N$669))))/'1'!$G193</f>
        <v>0.99933333333333341</v>
      </c>
      <c r="P193" s="74">
        <f t="array" ref="P193">SUM(IF(Data!$B$7:$B$669&gt;='1'!$B193,IF(Data!$B$7:$B$669&lt;'1'!$C193,IF(Data!$D$7:$D$669&gt;0,Data!O$7:O$669))))/'1'!$G193</f>
        <v>0.99366666666666659</v>
      </c>
      <c r="Q193" s="74">
        <f t="array" ref="Q193">SUM(IF(Data!$B$7:$B$669&gt;='1'!$B193,IF(Data!$B$7:$B$669&lt;'1'!$C193,IF(Data!$D$7:$D$669&gt;0,Data!P$7:P$669))))/'1'!$G193</f>
        <v>0.98899999999999999</v>
      </c>
      <c r="R193" s="74">
        <f t="array" ref="R193">SUM(IF(Data!$B$7:$B$669&gt;='1'!$B193,IF(Data!$B$7:$B$669&lt;'1'!$C193,IF(Data!$D$7:$D$669&gt;0,Data!Q$7:Q$669))))/'1'!$G193</f>
        <v>0.98433333333333339</v>
      </c>
      <c r="S193" s="74">
        <f t="array" ref="S193">SUM(IF(Data!$B$7:$B$669&gt;='1'!$B193,IF(Data!$B$7:$B$669&lt;'1'!$C193,IF(Data!$D$7:$D$669&gt;0,Data!R$7:R$669))))/'1'!$G193</f>
        <v>0.97800000000000009</v>
      </c>
      <c r="T193" s="74">
        <f t="array" ref="T193">SUM(IF(Data!$B$7:$B$669&gt;='1'!$B193,IF(Data!$B$7:$B$669&lt;'1'!$C193,IF(Data!$D$7:$D$669&gt;0,Data!S$7:S$669))))/'1'!$G193</f>
        <v>0.97341782295961565</v>
      </c>
      <c r="U193" s="74">
        <f t="array" ref="U193">SUM(IF(Data!$B$7:$B$669&gt;='1'!$B193,IF(Data!$B$7:$B$669&lt;'1'!$C193,IF(Data!$D$7:$D$669&gt;0,Data!T$7:T$669))))/'1'!$G193</f>
        <v>0.96933333333333327</v>
      </c>
      <c r="V193" s="74">
        <f t="array" ref="V193">SUM(IF(Data!$B$7:$B$669&gt;='1'!$B193,IF(Data!$B$7:$B$669&lt;'1'!$C193,IF(Data!$D$7:$D$669&gt;0,Data!U$7:U$669))))/'1'!$G193</f>
        <v>0.94433333333333336</v>
      </c>
      <c r="W193" s="74">
        <f t="array" ref="W193">SUM(IF(Data!$B$7:$B$669&gt;='1'!$B193,IF(Data!$B$7:$B$669&lt;'1'!$C193,IF(Data!$D$7:$D$669&gt;0,Data!V$7:V$669))))/'1'!$G193</f>
        <v>0.86333333333333329</v>
      </c>
      <c r="X193" s="74">
        <f t="array" ref="X193">SUM(IF(Data!$B$7:$B$669&gt;='1'!$B193,IF(Data!$B$7:$B$669&lt;'1'!$C193,IF(Data!$D$7:$D$669&gt;0,Data!W$7:W$669))))/'1'!$G193</f>
        <v>0.54266666666666674</v>
      </c>
      <c r="Y193" s="74">
        <f t="array" ref="Y193">SUM(IF(Data!$B$7:$B$669&gt;='1'!$B193,IF(Data!$B$7:$B$669&lt;'1'!$C193,IF(Data!$D$7:$D$669&gt;0,Data!X$7:X$669))))/'1'!$G193</f>
        <v>0.28033333333333332</v>
      </c>
      <c r="Z193" s="74">
        <f t="array" ref="Z193">SUM(IF(Data!$B$7:$B$669&gt;='1'!$B193,IF(Data!$B$7:$B$669&lt;'1'!$C193,IF(Data!$D$7:$D$669&gt;0,Data!Y$7:Y$669))))/'1'!$G193</f>
        <v>9.4333333333333338E-2</v>
      </c>
      <c r="AA193" s="74">
        <f t="array" ref="AA193">SUM(IF(Data!$B$7:$B$669&gt;='1'!$B193,IF(Data!$B$7:$B$669&lt;'1'!$C193,IF(Data!$D$7:$D$669&gt;0,Data!Z$7:Z$669))))/'1'!$G193</f>
        <v>3.1666666666666669E-2</v>
      </c>
      <c r="AB193" s="74">
        <f t="array" ref="AB193">SUM(IF(Data!$B$7:$B$669&gt;='1'!$B193,IF(Data!$B$7:$B$669&lt;'1'!$C193,IF(Data!$D$7:$D$669&gt;0,Data!AA$7:AA$669))))/'1'!$G193</f>
        <v>1.8000000000000002E-2</v>
      </c>
      <c r="AC193" s="74">
        <f t="array" ref="AC193">SUM(IF(Data!$B$7:$B$669&gt;='1'!$B193,IF(Data!$B$7:$B$669&lt;'1'!$C193,IF(Data!$D$7:$D$669&gt;0,Data!AB$7:AB$669))))/'1'!$G193</f>
        <v>1.2666666666666668E-2</v>
      </c>
      <c r="AD193" s="74">
        <f t="array" ref="AD193">SUM(IF(Data!$B$7:$B$669&gt;='1'!$B193,IF(Data!$B$7:$B$669&lt;'1'!$C193,IF(Data!$D$7:$D$669&gt;0,Data!AC$7:AC$669))))/'1'!$G193</f>
        <v>1.1033048108058085E-2</v>
      </c>
      <c r="AE193" s="75">
        <f t="array" ref="AE193">SUM(IF(Data!$B$7:$B$669&gt;='1'!$B193,IF(Data!$B$7:$B$669&lt;'1'!$C193,IF(Data!$D$7:$D$669&gt;0,Data!AD$7:AD$669))))/'1'!$G193</f>
        <v>0</v>
      </c>
      <c r="AF193" s="131">
        <f t="shared" si="92"/>
        <v>0</v>
      </c>
      <c r="AG193" s="123">
        <f t="shared" si="93"/>
        <v>0</v>
      </c>
      <c r="AH193" s="123">
        <f t="shared" si="94"/>
        <v>0</v>
      </c>
      <c r="AI193" s="123">
        <f t="shared" si="95"/>
        <v>0</v>
      </c>
      <c r="AJ193" s="123">
        <f t="shared" si="96"/>
        <v>0</v>
      </c>
      <c r="AK193" s="123">
        <f t="shared" si="97"/>
        <v>6.6666666666659324E-4</v>
      </c>
      <c r="AL193" s="123">
        <f t="shared" si="98"/>
        <v>5.6666666666668197E-3</v>
      </c>
      <c r="AM193" s="123">
        <f t="shared" si="99"/>
        <v>4.6666666666665968E-3</v>
      </c>
      <c r="AN193" s="123">
        <f t="shared" si="100"/>
        <v>4.6666666666665968E-3</v>
      </c>
      <c r="AO193" s="123">
        <f t="shared" si="101"/>
        <v>6.333333333333302E-3</v>
      </c>
      <c r="AP193" s="123">
        <f t="shared" si="102"/>
        <v>4.5821770403844386E-3</v>
      </c>
      <c r="AQ193" s="123">
        <f t="shared" si="103"/>
        <v>4.0844896262823838E-3</v>
      </c>
      <c r="AR193" s="123">
        <f t="shared" si="104"/>
        <v>2.4999999999999911E-2</v>
      </c>
      <c r="AS193" s="123">
        <f t="shared" si="105"/>
        <v>8.1000000000000072E-2</v>
      </c>
      <c r="AT193" s="123">
        <f t="shared" si="106"/>
        <v>0.32066666666666654</v>
      </c>
      <c r="AU193" s="123">
        <f t="shared" si="107"/>
        <v>0.26233333333333342</v>
      </c>
      <c r="AV193" s="123">
        <f t="shared" si="108"/>
        <v>0.186</v>
      </c>
      <c r="AW193" s="123">
        <f t="shared" si="109"/>
        <v>6.2666666666666676E-2</v>
      </c>
      <c r="AX193" s="123">
        <f t="shared" si="110"/>
        <v>1.3666666666666667E-2</v>
      </c>
      <c r="AY193" s="123">
        <f t="shared" si="111"/>
        <v>5.333333333333334E-3</v>
      </c>
      <c r="AZ193" s="123">
        <f t="shared" si="112"/>
        <v>1.6336185586085829E-3</v>
      </c>
      <c r="BA193" s="132">
        <f t="shared" si="113"/>
        <v>1.1033048108058085E-2</v>
      </c>
      <c r="BB193" s="74">
        <f t="shared" si="114"/>
        <v>0</v>
      </c>
      <c r="BC193" s="74">
        <f t="shared" si="115"/>
        <v>2.6582177040384347E-2</v>
      </c>
      <c r="BD193" s="74">
        <f t="shared" si="116"/>
        <v>0.9623847748515576</v>
      </c>
      <c r="BE193" s="74">
        <f t="shared" si="117"/>
        <v>1.1033048108058085E-2</v>
      </c>
      <c r="BF193" s="74">
        <f t="shared" si="118"/>
        <v>0.54562750320782638</v>
      </c>
      <c r="BG193" s="74">
        <f t="shared" si="119"/>
        <v>4.227370968419967</v>
      </c>
      <c r="BH193" s="74">
        <f t="shared" si="120"/>
        <v>0.53910475913884559</v>
      </c>
      <c r="BI193" s="77">
        <f t="array" ref="BI193">10^ (LOG(INDEX($I$6:$AE$6,MATCH(BI$6/100,$I193:$AE193,-1)))-(INDEX($I193:$AE193,MATCH(BI$6/100,$I193:$AE193,-1))-BI$6/100)/(INDEX($I193:$AE193,MATCH(BI$6/100,$I193:$AE193,-1))-INDEX($I193:$AE193,MATCH(BI$6/100,$I193:$AE193,-1)+1))*(LOG(INDEX($I$6:$AE$6,MATCH(BI$6/100,$I193:$AE193,-1)))-LOG(INDEX($I$6:$AE$6,MATCH(BI$6/100,$I193:$AE193,-1)+1))))</f>
        <v>0.30309110016578944</v>
      </c>
      <c r="BJ193" s="77">
        <f t="array" ref="BJ193">10^ (LOG(INDEX($I$6:$AE$6,MATCH(BJ$6/100,$I193:$AE193,-1)))-(INDEX($I193:$AE193,MATCH(BJ$6/100,$I193:$AE193,-1))-BJ$6/100)/(INDEX($I193:$AE193,MATCH(BJ$6/100,$I193:$AE193,-1))-INDEX($I193:$AE193,MATCH(BJ$6/100,$I193:$AE193,-1)+1))*(LOG(INDEX($I$6:$AE$6,MATCH(BJ$6/100,$I193:$AE193,-1)))-LOG(INDEX($I$6:$AE$6,MATCH(BJ$6/100,$I193:$AE193,-1)+1))))</f>
        <v>0.33784014914816191</v>
      </c>
      <c r="BK193" s="77">
        <f t="array" ref="BK193">10^ (LOG(INDEX($I$6:$AE$6,MATCH(BK$6/100,$I193:$AE193,-1)))-(INDEX($I193:$AE193,MATCH(BK$6/100,$I193:$AE193,-1))-BK$6/100)/(INDEX($I193:$AE193,MATCH(BK$6/100,$I193:$AE193,-1))-INDEX($I193:$AE193,MATCH(BK$6/100,$I193:$AE193,-1)+1))*(LOG(INDEX($I$6:$AE$6,MATCH(BK$6/100,$I193:$AE193,-1)))-LOG(INDEX($I$6:$AE$6,MATCH(BK$6/100,$I193:$AE193,-1)+1))))</f>
        <v>0.39757436519709421</v>
      </c>
      <c r="BL193" s="77">
        <f t="array" ref="BL193">10^ (LOG(INDEX($I$6:$AE$6,MATCH(BL$6/100,$I193:$AE193,-1)))-(INDEX($I193:$AE193,MATCH(BL$6/100,$I193:$AE193,-1))-BL$6/100)/(INDEX($I193:$AE193,MATCH(BL$6/100,$I193:$AE193,-1))-INDEX($I193:$AE193,MATCH(BL$6/100,$I193:$AE193,-1)+1))*(LOG(INDEX($I$6:$AE$6,MATCH(BL$6/100,$I193:$AE193,-1)))-LOG(INDEX($I$6:$AE$6,MATCH(BL$6/100,$I193:$AE193,-1)+1))))</f>
        <v>0.46172766571206258</v>
      </c>
      <c r="BM193" s="77">
        <f t="array" ref="BM193">10^ (LOG(INDEX($I$6:$AE$6,MATCH(BM$6/100,$I193:$AE193,-1)))-(INDEX($I193:$AE193,MATCH(BM$6/100,$I193:$AE193,-1))-BM$6/100)/(INDEX($I193:$AE193,MATCH(BM$6/100,$I193:$AE193,-1))-INDEX($I193:$AE193,MATCH(BM$6/100,$I193:$AE193,-1)+1))*(LOG(INDEX($I$6:$AE$6,MATCH(BM$6/100,$I193:$AE193,-1)))-LOG(INDEX($I$6:$AE$6,MATCH(BM$6/100,$I193:$AE193,-1)+1))))</f>
        <v>0.56618393046016391</v>
      </c>
      <c r="BN193" s="77">
        <f t="array" ref="BN193">10^ (LOG(INDEX($I$6:$AE$6,MATCH(BN$6/100,$I193:$AE193,-1)))-(INDEX($I193:$AE193,MATCH(BN$6/100,$I193:$AE193,-1))-BN$6/100)/(INDEX($I193:$AE193,MATCH(BN$6/100,$I193:$AE193,-1))-INDEX($I193:$AE193,MATCH(BN$6/100,$I193:$AE193,-1)+1))*(LOG(INDEX($I$6:$AE$6,MATCH(BN$6/100,$I193:$AE193,-1)))-LOG(INDEX($I$6:$AE$6,MATCH(BN$6/100,$I193:$AE193,-1)+1))))</f>
        <v>0.67419180002490198</v>
      </c>
      <c r="BO193" s="77">
        <f t="array" ref="BO193">10^ (LOG(INDEX($I$6:$AE$6,MATCH(BO$6/100,$I193:$AE193,-1)))-(INDEX($I193:$AE193,MATCH(BO$6/100,$I193:$AE193,-1))-BO$6/100)/(INDEX($I193:$AE193,MATCH(BO$6/100,$I193:$AE193,-1))-INDEX($I193:$AE193,MATCH(BO$6/100,$I193:$AE193,-1)+1))*(LOG(INDEX($I$6:$AE$6,MATCH(BO$6/100,$I193:$AE193,-1)))-LOG(INDEX($I$6:$AE$6,MATCH(BO$6/100,$I193:$AE193,-1)+1))))</f>
        <v>0.75154733263936246</v>
      </c>
      <c r="BP193" s="77">
        <f t="array" ref="BP193">10^ (LOG(INDEX($I$6:$AE$6,MATCH(BP$6/100,$I193:$AE193,-1)))-(INDEX($I193:$AE193,MATCH(BP$6/100,$I193:$AE193,-1))-BP$6/100)/(INDEX($I193:$AE193,MATCH(BP$6/100,$I193:$AE193,-1))-INDEX($I193:$AE193,MATCH(BP$6/100,$I193:$AE193,-1)+1))*(LOG(INDEX($I$6:$AE$6,MATCH(BP$6/100,$I193:$AE193,-1)))-LOG(INDEX($I$6:$AE$6,MATCH(BP$6/100,$I193:$AE193,-1)+1))))</f>
        <v>0.8287278279450373</v>
      </c>
      <c r="BQ193" s="78">
        <f t="array" ref="BQ193">10^ (LOG(INDEX($I$6:$AE$6,MATCH(BQ$6/100,$I193:$AE193,-1)))-(INDEX($I193:$AE193,MATCH(BQ$6/100,$I193:$AE193,-1))-BQ$6/100)/(INDEX($I193:$AE193,MATCH(BQ$6/100,$I193:$AE193,-1))-INDEX($I193:$AE193,MATCH(BQ$6/100,$I193:$AE193,-1)+1))*(LOG(INDEX($I$6:$AE$6,MATCH(BQ$6/100,$I193:$AE193,-1)))-LOG(INDEX($I$6:$AE$6,MATCH(BQ$6/100,$I193:$AE193,-1)+1))))</f>
        <v>0.99360225543465719</v>
      </c>
    </row>
    <row r="194" spans="1:69" x14ac:dyDescent="0.2">
      <c r="A194" s="2"/>
      <c r="B194" s="79">
        <f t="shared" si="123"/>
        <v>193</v>
      </c>
      <c r="C194" s="71">
        <f t="shared" si="122"/>
        <v>194</v>
      </c>
      <c r="D194" s="71">
        <f t="shared" si="91"/>
        <v>193</v>
      </c>
      <c r="E194" s="57">
        <v>0</v>
      </c>
      <c r="F194" s="57" t="s">
        <v>101</v>
      </c>
      <c r="G194" s="118">
        <f t="array" ref="G194">SUM(IF(Data!$B$7:$B$669&gt;='1'!B194,IF(Data!$B$7:$B$669&lt;'1'!C194,IF(Data!$D$7:$D$669&gt;0,1))))</f>
        <v>3</v>
      </c>
      <c r="H194" s="120">
        <f t="array" ref="H194">SUM(IF(Data!$B$7:$B$669&gt;='1'!B194,IF(Data!$B$7:$B$669&lt;'1'!C194,IF(Data!$D$7:$D$669&gt;0,Data!$F$7:$F$669))))/3</f>
        <v>1.6666666666666667</v>
      </c>
      <c r="I194" s="137">
        <f t="array" ref="I194">SUM(IF(Data!$B$7:$B$669&gt;='1'!$B194,IF(Data!$B$7:$B$669&lt;'1'!$C194,IF(Data!$D$7:$D$669&gt;0,Data!H$7:H$669))))/'1'!$G194</f>
        <v>1</v>
      </c>
      <c r="J194" s="74">
        <f t="array" ref="J194">SUM(IF(Data!$B$7:$B$669&gt;='1'!$B194,IF(Data!$B$7:$B$669&lt;'1'!$C194,IF(Data!$D$7:$D$669&gt;0,Data!I$7:I$669))))/'1'!$G194</f>
        <v>1</v>
      </c>
      <c r="K194" s="74">
        <f t="array" ref="K194">SUM(IF(Data!$B$7:$B$669&gt;='1'!$B194,IF(Data!$B$7:$B$669&lt;'1'!$C194,IF(Data!$D$7:$D$669&gt;0,Data!J$7:J$669))))/'1'!$G194</f>
        <v>0.90499999999999992</v>
      </c>
      <c r="L194" s="74">
        <f t="array" ref="L194">SUM(IF(Data!$B$7:$B$669&gt;='1'!$B194,IF(Data!$B$7:$B$669&lt;'1'!$C194,IF(Data!$D$7:$D$669&gt;0,Data!K$7:K$669))))/'1'!$G194</f>
        <v>0.90499999999999992</v>
      </c>
      <c r="M194" s="74">
        <f t="array" ref="M194">SUM(IF(Data!$B$7:$B$669&gt;='1'!$B194,IF(Data!$B$7:$B$669&lt;'1'!$C194,IF(Data!$D$7:$D$669&gt;0,Data!L$7:L$669))))/'1'!$G194</f>
        <v>0.75633333333333341</v>
      </c>
      <c r="N194" s="74">
        <f t="array" ref="N194">SUM(IF(Data!$B$7:$B$669&gt;='1'!$B194,IF(Data!$B$7:$B$669&lt;'1'!$C194,IF(Data!$D$7:$D$669&gt;0,Data!M$7:M$669))))/'1'!$G194</f>
        <v>0.73766666666666669</v>
      </c>
      <c r="O194" s="74">
        <f t="array" ref="O194">SUM(IF(Data!$B$7:$B$669&gt;='1'!$B194,IF(Data!$B$7:$B$669&lt;'1'!$C194,IF(Data!$D$7:$D$669&gt;0,Data!N$7:N$669))))/'1'!$G194</f>
        <v>0.69233333333333336</v>
      </c>
      <c r="P194" s="74">
        <f t="array" ref="P194">SUM(IF(Data!$B$7:$B$669&gt;='1'!$B194,IF(Data!$B$7:$B$669&lt;'1'!$C194,IF(Data!$D$7:$D$669&gt;0,Data!O$7:O$669))))/'1'!$G194</f>
        <v>0.67866666666666664</v>
      </c>
      <c r="Q194" s="74">
        <f t="array" ref="Q194">SUM(IF(Data!$B$7:$B$669&gt;='1'!$B194,IF(Data!$B$7:$B$669&lt;'1'!$C194,IF(Data!$D$7:$D$669&gt;0,Data!P$7:P$669))))/'1'!$G194</f>
        <v>0.66666666666666663</v>
      </c>
      <c r="R194" s="74">
        <f t="array" ref="R194">SUM(IF(Data!$B$7:$B$669&gt;='1'!$B194,IF(Data!$B$7:$B$669&lt;'1'!$C194,IF(Data!$D$7:$D$669&gt;0,Data!Q$7:Q$669))))/'1'!$G194</f>
        <v>0.65733333333333333</v>
      </c>
      <c r="S194" s="74">
        <f t="array" ref="S194">SUM(IF(Data!$B$7:$B$669&gt;='1'!$B194,IF(Data!$B$7:$B$669&lt;'1'!$C194,IF(Data!$D$7:$D$669&gt;0,Data!R$7:R$669))))/'1'!$G194</f>
        <v>0.64766666666666672</v>
      </c>
      <c r="T194" s="74">
        <f t="array" ref="T194">SUM(IF(Data!$B$7:$B$669&gt;='1'!$B194,IF(Data!$B$7:$B$669&lt;'1'!$C194,IF(Data!$D$7:$D$669&gt;0,Data!S$7:S$669))))/'1'!$G194</f>
        <v>0.6399122132137085</v>
      </c>
      <c r="U194" s="74">
        <f t="array" ref="U194">SUM(IF(Data!$B$7:$B$669&gt;='1'!$B194,IF(Data!$B$7:$B$669&lt;'1'!$C194,IF(Data!$D$7:$D$669&gt;0,Data!T$7:T$669))))/'1'!$G194</f>
        <v>0.6329999999999999</v>
      </c>
      <c r="V194" s="74">
        <f t="array" ref="V194">SUM(IF(Data!$B$7:$B$669&gt;='1'!$B194,IF(Data!$B$7:$B$669&lt;'1'!$C194,IF(Data!$D$7:$D$669&gt;0,Data!U$7:U$669))))/'1'!$G194</f>
        <v>0.60799999999999998</v>
      </c>
      <c r="W194" s="74">
        <f t="array" ref="W194">SUM(IF(Data!$B$7:$B$669&gt;='1'!$B194,IF(Data!$B$7:$B$669&lt;'1'!$C194,IF(Data!$D$7:$D$669&gt;0,Data!V$7:V$669))))/'1'!$G194</f>
        <v>0.55866666666666653</v>
      </c>
      <c r="X194" s="74">
        <f t="array" ref="X194">SUM(IF(Data!$B$7:$B$669&gt;='1'!$B194,IF(Data!$B$7:$B$669&lt;'1'!$C194,IF(Data!$D$7:$D$669&gt;0,Data!W$7:W$669))))/'1'!$G194</f>
        <v>0.40366666666666662</v>
      </c>
      <c r="Y194" s="74">
        <f t="array" ref="Y194">SUM(IF(Data!$B$7:$B$669&gt;='1'!$B194,IF(Data!$B$7:$B$669&lt;'1'!$C194,IF(Data!$D$7:$D$669&gt;0,Data!X$7:X$669))))/'1'!$G194</f>
        <v>0.17833333333333334</v>
      </c>
      <c r="Z194" s="74">
        <f t="array" ref="Z194">SUM(IF(Data!$B$7:$B$669&gt;='1'!$B194,IF(Data!$B$7:$B$669&lt;'1'!$C194,IF(Data!$D$7:$D$669&gt;0,Data!Y$7:Y$669))))/'1'!$G194</f>
        <v>3.6333333333333336E-2</v>
      </c>
      <c r="AA194" s="74">
        <f t="array" ref="AA194">SUM(IF(Data!$B$7:$B$669&gt;='1'!$B194,IF(Data!$B$7:$B$669&lt;'1'!$C194,IF(Data!$D$7:$D$669&gt;0,Data!Z$7:Z$669))))/'1'!$G194</f>
        <v>1.2333333333333335E-2</v>
      </c>
      <c r="AB194" s="74">
        <f t="array" ref="AB194">SUM(IF(Data!$B$7:$B$669&gt;='1'!$B194,IF(Data!$B$7:$B$669&lt;'1'!$C194,IF(Data!$D$7:$D$669&gt;0,Data!AA$7:AA$669))))/'1'!$G194</f>
        <v>7.666666666666668E-3</v>
      </c>
      <c r="AC194" s="74">
        <f t="array" ref="AC194">SUM(IF(Data!$B$7:$B$669&gt;='1'!$B194,IF(Data!$B$7:$B$669&lt;'1'!$C194,IF(Data!$D$7:$D$669&gt;0,Data!AB$7:AB$669))))/'1'!$G194</f>
        <v>3.6666666666666666E-3</v>
      </c>
      <c r="AD194" s="74">
        <f t="array" ref="AD194">SUM(IF(Data!$B$7:$B$669&gt;='1'!$B194,IF(Data!$B$7:$B$669&lt;'1'!$C194,IF(Data!$D$7:$D$669&gt;0,Data!AC$7:AC$669))))/'1'!$G194</f>
        <v>3.193777083911551E-3</v>
      </c>
      <c r="AE194" s="75">
        <f t="array" ref="AE194">SUM(IF(Data!$B$7:$B$669&gt;='1'!$B194,IF(Data!$B$7:$B$669&lt;'1'!$C194,IF(Data!$D$7:$D$669&gt;0,Data!AD$7:AD$669))))/'1'!$G194</f>
        <v>0</v>
      </c>
      <c r="AF194" s="131">
        <f t="shared" si="92"/>
        <v>0</v>
      </c>
      <c r="AG194" s="123">
        <f t="shared" si="93"/>
        <v>9.5000000000000084E-2</v>
      </c>
      <c r="AH194" s="123">
        <f t="shared" si="94"/>
        <v>0</v>
      </c>
      <c r="AI194" s="123">
        <f t="shared" si="95"/>
        <v>0.1486666666666665</v>
      </c>
      <c r="AJ194" s="123">
        <f t="shared" si="96"/>
        <v>1.866666666666672E-2</v>
      </c>
      <c r="AK194" s="123">
        <f t="shared" si="97"/>
        <v>4.5333333333333337E-2</v>
      </c>
      <c r="AL194" s="123">
        <f t="shared" si="98"/>
        <v>1.3666666666666716E-2</v>
      </c>
      <c r="AM194" s="123">
        <f t="shared" si="99"/>
        <v>1.2000000000000011E-2</v>
      </c>
      <c r="AN194" s="123">
        <f t="shared" si="100"/>
        <v>9.3333333333333046E-3</v>
      </c>
      <c r="AO194" s="123">
        <f t="shared" si="101"/>
        <v>9.6666666666666012E-3</v>
      </c>
      <c r="AP194" s="123">
        <f t="shared" si="102"/>
        <v>7.754453452958221E-3</v>
      </c>
      <c r="AQ194" s="123">
        <f t="shared" si="103"/>
        <v>6.9122132137086068E-3</v>
      </c>
      <c r="AR194" s="123">
        <f t="shared" si="104"/>
        <v>2.4999999999999911E-2</v>
      </c>
      <c r="AS194" s="123">
        <f t="shared" si="105"/>
        <v>4.9333333333333451E-2</v>
      </c>
      <c r="AT194" s="123">
        <f t="shared" si="106"/>
        <v>0.15499999999999992</v>
      </c>
      <c r="AU194" s="123">
        <f t="shared" si="107"/>
        <v>0.22533333333333327</v>
      </c>
      <c r="AV194" s="123">
        <f t="shared" si="108"/>
        <v>0.14200000000000002</v>
      </c>
      <c r="AW194" s="123">
        <f t="shared" si="109"/>
        <v>2.4E-2</v>
      </c>
      <c r="AX194" s="123">
        <f t="shared" si="110"/>
        <v>4.6666666666666671E-3</v>
      </c>
      <c r="AY194" s="123">
        <f t="shared" si="111"/>
        <v>4.0000000000000018E-3</v>
      </c>
      <c r="AZ194" s="123">
        <f t="shared" si="112"/>
        <v>4.7288958275511564E-4</v>
      </c>
      <c r="BA194" s="132">
        <f t="shared" si="113"/>
        <v>3.193777083911551E-3</v>
      </c>
      <c r="BB194" s="74">
        <f t="shared" si="114"/>
        <v>0</v>
      </c>
      <c r="BC194" s="74">
        <f t="shared" si="115"/>
        <v>0.3600877867862915</v>
      </c>
      <c r="BD194" s="74">
        <f t="shared" si="116"/>
        <v>0.63671843612979706</v>
      </c>
      <c r="BE194" s="74">
        <f t="shared" si="117"/>
        <v>3.193777083911551E-3</v>
      </c>
      <c r="BF194" s="74">
        <f t="shared" si="118"/>
        <v>1.9594174592248372</v>
      </c>
      <c r="BG194" s="74">
        <f t="shared" si="119"/>
        <v>19.995102406422351</v>
      </c>
      <c r="BH194" s="74">
        <f t="shared" si="120"/>
        <v>0.54058100677831145</v>
      </c>
      <c r="BI194" s="77">
        <f t="array" ref="BI194">10^ (LOG(INDEX($I$6:$AE$6,MATCH(BI$6/100,$I194:$AE194,-1)))-(INDEX($I194:$AE194,MATCH(BI$6/100,$I194:$AE194,-1))-BI$6/100)/(INDEX($I194:$AE194,MATCH(BI$6/100,$I194:$AE194,-1))-INDEX($I194:$AE194,MATCH(BI$6/100,$I194:$AE194,-1)+1))*(LOG(INDEX($I$6:$AE$6,MATCH(BI$6/100,$I194:$AE194,-1)))-LOG(INDEX($I$6:$AE$6,MATCH(BI$6/100,$I194:$AE194,-1)+1))))</f>
        <v>0.34885002166315876</v>
      </c>
      <c r="BJ194" s="77">
        <f t="array" ref="BJ194">10^ (LOG(INDEX($I$6:$AE$6,MATCH(BJ$6/100,$I194:$AE194,-1)))-(INDEX($I194:$AE194,MATCH(BJ$6/100,$I194:$AE194,-1))-BJ$6/100)/(INDEX($I194:$AE194,MATCH(BJ$6/100,$I194:$AE194,-1))-INDEX($I194:$AE194,MATCH(BJ$6/100,$I194:$AE194,-1)+1))*(LOG(INDEX($I$6:$AE$6,MATCH(BJ$6/100,$I194:$AE194,-1)))-LOG(INDEX($I$6:$AE$6,MATCH(BJ$6/100,$I194:$AE194,-1)+1))))</f>
        <v>0.40214529757509088</v>
      </c>
      <c r="BK194" s="77">
        <f t="array" ref="BK194">10^ (LOG(INDEX($I$6:$AE$6,MATCH(BK$6/100,$I194:$AE194,-1)))-(INDEX($I194:$AE194,MATCH(BK$6/100,$I194:$AE194,-1))-BK$6/100)/(INDEX($I194:$AE194,MATCH(BK$6/100,$I194:$AE194,-1))-INDEX($I194:$AE194,MATCH(BK$6/100,$I194:$AE194,-1)+1))*(LOG(INDEX($I$6:$AE$6,MATCH(BK$6/100,$I194:$AE194,-1)))-LOG(INDEX($I$6:$AE$6,MATCH(BK$6/100,$I194:$AE194,-1)+1))))</f>
        <v>0.47045213773820549</v>
      </c>
      <c r="BL194" s="77">
        <f t="array" ref="BL194">10^ (LOG(INDEX($I$6:$AE$6,MATCH(BL$6/100,$I194:$AE194,-1)))-(INDEX($I194:$AE194,MATCH(BL$6/100,$I194:$AE194,-1))-BL$6/100)/(INDEX($I194:$AE194,MATCH(BL$6/100,$I194:$AE194,-1))-INDEX($I194:$AE194,MATCH(BL$6/100,$I194:$AE194,-1)+1))*(LOG(INDEX($I$6:$AE$6,MATCH(BL$6/100,$I194:$AE194,-1)))-LOG(INDEX($I$6:$AE$6,MATCH(BL$6/100,$I194:$AE194,-1)+1))))</f>
        <v>0.55113617737314147</v>
      </c>
      <c r="BM194" s="77">
        <f t="array" ref="BM194">10^ (LOG(INDEX($I$6:$AE$6,MATCH(BM$6/100,$I194:$AE194,-1)))-(INDEX($I194:$AE194,MATCH(BM$6/100,$I194:$AE194,-1))-BM$6/100)/(INDEX($I194:$AE194,MATCH(BM$6/100,$I194:$AE194,-1))-INDEX($I194:$AE194,MATCH(BM$6/100,$I194:$AE194,-1)+1))*(LOG(INDEX($I$6:$AE$6,MATCH(BM$6/100,$I194:$AE194,-1)))-LOG(INDEX($I$6:$AE$6,MATCH(BM$6/100,$I194:$AE194,-1)+1))))</f>
        <v>0.74501484050379507</v>
      </c>
      <c r="BN194" s="77">
        <f t="array" ref="BN194">10^ (LOG(INDEX($I$6:$AE$6,MATCH(BN$6/100,$I194:$AE194,-1)))-(INDEX($I194:$AE194,MATCH(BN$6/100,$I194:$AE194,-1))-BN$6/100)/(INDEX($I194:$AE194,MATCH(BN$6/100,$I194:$AE194,-1))-INDEX($I194:$AE194,MATCH(BN$6/100,$I194:$AE194,-1)+1))*(LOG(INDEX($I$6:$AE$6,MATCH(BN$6/100,$I194:$AE194,-1)))-LOG(INDEX($I$6:$AE$6,MATCH(BN$6/100,$I194:$AE194,-1)+1))))</f>
        <v>2.6105025925838024</v>
      </c>
      <c r="BO194" s="77">
        <f t="array" ref="BO194">10^ (LOG(INDEX($I$6:$AE$6,MATCH(BO$6/100,$I194:$AE194,-1)))-(INDEX($I194:$AE194,MATCH(BO$6/100,$I194:$AE194,-1))-BO$6/100)/(INDEX($I194:$AE194,MATCH(BO$6/100,$I194:$AE194,-1))-INDEX($I194:$AE194,MATCH(BO$6/100,$I194:$AE194,-1)+1))*(LOG(INDEX($I$6:$AE$6,MATCH(BO$6/100,$I194:$AE194,-1)))-LOG(INDEX($I$6:$AE$6,MATCH(BO$6/100,$I194:$AE194,-1)+1))))</f>
        <v>17.31432659966158</v>
      </c>
      <c r="BP194" s="77">
        <f t="array" ref="BP194">10^ (LOG(INDEX($I$6:$AE$6,MATCH(BP$6/100,$I194:$AE194,-1)))-(INDEX($I194:$AE194,MATCH(BP$6/100,$I194:$AE194,-1))-BP$6/100)/(INDEX($I194:$AE194,MATCH(BP$6/100,$I194:$AE194,-1))-INDEX($I194:$AE194,MATCH(BP$6/100,$I194:$AE194,-1)+1))*(LOG(INDEX($I$6:$AE$6,MATCH(BP$6/100,$I194:$AE194,-1)))-LOG(INDEX($I$6:$AE$6,MATCH(BP$6/100,$I194:$AE194,-1)+1))))</f>
        <v>23.569313095446066</v>
      </c>
      <c r="BQ194" s="78">
        <f t="array" ref="BQ194">10^ (LOG(INDEX($I$6:$AE$6,MATCH(BQ$6/100,$I194:$AE194,-1)))-(INDEX($I194:$AE194,MATCH(BQ$6/100,$I194:$AE194,-1))-BQ$6/100)/(INDEX($I194:$AE194,MATCH(BQ$6/100,$I194:$AE194,-1))-INDEX($I194:$AE194,MATCH(BQ$6/100,$I194:$AE194,-1)+1))*(LOG(INDEX($I$6:$AE$6,MATCH(BQ$6/100,$I194:$AE194,-1)))-LOG(INDEX($I$6:$AE$6,MATCH(BQ$6/100,$I194:$AE194,-1)+1))))</f>
        <v>26.901877948494061</v>
      </c>
    </row>
    <row r="195" spans="1:69" x14ac:dyDescent="0.2">
      <c r="A195" s="2"/>
      <c r="B195" s="79">
        <f t="shared" si="123"/>
        <v>194</v>
      </c>
      <c r="C195" s="71">
        <f t="shared" si="122"/>
        <v>195</v>
      </c>
      <c r="D195" s="71">
        <f t="shared" si="91"/>
        <v>194</v>
      </c>
      <c r="E195" s="57">
        <v>0</v>
      </c>
      <c r="F195" s="57" t="s">
        <v>101</v>
      </c>
      <c r="G195" s="118">
        <f t="array" ref="G195">SUM(IF(Data!$B$7:$B$669&gt;='1'!B195,IF(Data!$B$7:$B$669&lt;'1'!C195,IF(Data!$D$7:$D$669&gt;0,1))))</f>
        <v>3</v>
      </c>
      <c r="H195" s="120">
        <f t="array" ref="H195">SUM(IF(Data!$B$7:$B$669&gt;='1'!B195,IF(Data!$B$7:$B$669&lt;'1'!C195,IF(Data!$D$7:$D$669&gt;0,Data!$F$7:$F$669))))/3</f>
        <v>2</v>
      </c>
      <c r="I195" s="137">
        <f t="array" ref="I195">SUM(IF(Data!$B$7:$B$669&gt;='1'!$B195,IF(Data!$B$7:$B$669&lt;'1'!$C195,IF(Data!$D$7:$D$669&gt;0,Data!H$7:H$669))))/'1'!$G195</f>
        <v>1</v>
      </c>
      <c r="J195" s="74">
        <f t="array" ref="J195">SUM(IF(Data!$B$7:$B$669&gt;='1'!$B195,IF(Data!$B$7:$B$669&lt;'1'!$C195,IF(Data!$D$7:$D$669&gt;0,Data!I$7:I$669))))/'1'!$G195</f>
        <v>1</v>
      </c>
      <c r="K195" s="74">
        <f t="array" ref="K195">SUM(IF(Data!$B$7:$B$669&gt;='1'!$B195,IF(Data!$B$7:$B$669&lt;'1'!$C195,IF(Data!$D$7:$D$669&gt;0,Data!J$7:J$669))))/'1'!$G195</f>
        <v>1</v>
      </c>
      <c r="L195" s="74">
        <f t="array" ref="L195">SUM(IF(Data!$B$7:$B$669&gt;='1'!$B195,IF(Data!$B$7:$B$669&lt;'1'!$C195,IF(Data!$D$7:$D$669&gt;0,Data!K$7:K$669))))/'1'!$G195</f>
        <v>1</v>
      </c>
      <c r="M195" s="74">
        <f t="array" ref="M195">SUM(IF(Data!$B$7:$B$669&gt;='1'!$B195,IF(Data!$B$7:$B$669&lt;'1'!$C195,IF(Data!$D$7:$D$669&gt;0,Data!L$7:L$669))))/'1'!$G195</f>
        <v>1</v>
      </c>
      <c r="N195" s="74">
        <f t="array" ref="N195">SUM(IF(Data!$B$7:$B$669&gt;='1'!$B195,IF(Data!$B$7:$B$669&lt;'1'!$C195,IF(Data!$D$7:$D$669&gt;0,Data!M$7:M$669))))/'1'!$G195</f>
        <v>0.99799999999999989</v>
      </c>
      <c r="O195" s="74">
        <f t="array" ref="O195">SUM(IF(Data!$B$7:$B$669&gt;='1'!$B195,IF(Data!$B$7:$B$669&lt;'1'!$C195,IF(Data!$D$7:$D$669&gt;0,Data!N$7:N$669))))/'1'!$G195</f>
        <v>0.98866666666666669</v>
      </c>
      <c r="P195" s="74">
        <f t="array" ref="P195">SUM(IF(Data!$B$7:$B$669&gt;='1'!$B195,IF(Data!$B$7:$B$669&lt;'1'!$C195,IF(Data!$D$7:$D$669&gt;0,Data!O$7:O$669))))/'1'!$G195</f>
        <v>0.97299999999999998</v>
      </c>
      <c r="Q195" s="74">
        <f t="array" ref="Q195">SUM(IF(Data!$B$7:$B$669&gt;='1'!$B195,IF(Data!$B$7:$B$669&lt;'1'!$C195,IF(Data!$D$7:$D$669&gt;0,Data!P$7:P$669))))/'1'!$G195</f>
        <v>0.94566666666666677</v>
      </c>
      <c r="R195" s="74">
        <f t="array" ref="R195">SUM(IF(Data!$B$7:$B$669&gt;='1'!$B195,IF(Data!$B$7:$B$669&lt;'1'!$C195,IF(Data!$D$7:$D$669&gt;0,Data!Q$7:Q$669))))/'1'!$G195</f>
        <v>0.89966666666666661</v>
      </c>
      <c r="S195" s="74">
        <f t="array" ref="S195">SUM(IF(Data!$B$7:$B$669&gt;='1'!$B195,IF(Data!$B$7:$B$669&lt;'1'!$C195,IF(Data!$D$7:$D$669&gt;0,Data!R$7:R$669))))/'1'!$G195</f>
        <v>0.85333333333333339</v>
      </c>
      <c r="T195" s="74">
        <f t="array" ref="T195">SUM(IF(Data!$B$7:$B$669&gt;='1'!$B195,IF(Data!$B$7:$B$669&lt;'1'!$C195,IF(Data!$D$7:$D$669&gt;0,Data!S$7:S$669))))/'1'!$G195</f>
        <v>0.82883630992512458</v>
      </c>
      <c r="U195" s="74">
        <f t="array" ref="U195">SUM(IF(Data!$B$7:$B$669&gt;='1'!$B195,IF(Data!$B$7:$B$669&lt;'1'!$C195,IF(Data!$D$7:$D$669&gt;0,Data!T$7:T$669))))/'1'!$G195</f>
        <v>0.80700000000000005</v>
      </c>
      <c r="V195" s="74">
        <f t="array" ref="V195">SUM(IF(Data!$B$7:$B$669&gt;='1'!$B195,IF(Data!$B$7:$B$669&lt;'1'!$C195,IF(Data!$D$7:$D$669&gt;0,Data!U$7:U$669))))/'1'!$G195</f>
        <v>0.7556666666666666</v>
      </c>
      <c r="W195" s="74">
        <f t="array" ref="W195">SUM(IF(Data!$B$7:$B$669&gt;='1'!$B195,IF(Data!$B$7:$B$669&lt;'1'!$C195,IF(Data!$D$7:$D$669&gt;0,Data!V$7:V$669))))/'1'!$G195</f>
        <v>0.66266666666666663</v>
      </c>
      <c r="X195" s="74">
        <f t="array" ref="X195">SUM(IF(Data!$B$7:$B$669&gt;='1'!$B195,IF(Data!$B$7:$B$669&lt;'1'!$C195,IF(Data!$D$7:$D$669&gt;0,Data!W$7:W$669))))/'1'!$G195</f>
        <v>0.33699999999999997</v>
      </c>
      <c r="Y195" s="74">
        <f t="array" ref="Y195">SUM(IF(Data!$B$7:$B$669&gt;='1'!$B195,IF(Data!$B$7:$B$669&lt;'1'!$C195,IF(Data!$D$7:$D$669&gt;0,Data!X$7:X$669))))/'1'!$G195</f>
        <v>0.13366666666666668</v>
      </c>
      <c r="Z195" s="74">
        <f t="array" ref="Z195">SUM(IF(Data!$B$7:$B$669&gt;='1'!$B195,IF(Data!$B$7:$B$669&lt;'1'!$C195,IF(Data!$D$7:$D$669&gt;0,Data!Y$7:Y$669))))/'1'!$G195</f>
        <v>5.1666666666666666E-2</v>
      </c>
      <c r="AA195" s="74">
        <f t="array" ref="AA195">SUM(IF(Data!$B$7:$B$669&gt;='1'!$B195,IF(Data!$B$7:$B$669&lt;'1'!$C195,IF(Data!$D$7:$D$669&gt;0,Data!Z$7:Z$669))))/'1'!$G195</f>
        <v>2.5999999999999999E-2</v>
      </c>
      <c r="AB195" s="74">
        <f t="array" ref="AB195">SUM(IF(Data!$B$7:$B$669&gt;='1'!$B195,IF(Data!$B$7:$B$669&lt;'1'!$C195,IF(Data!$D$7:$D$669&gt;0,Data!AA$7:AA$669))))/'1'!$G195</f>
        <v>1.9E-2</v>
      </c>
      <c r="AC195" s="74">
        <f t="array" ref="AC195">SUM(IF(Data!$B$7:$B$669&gt;='1'!$B195,IF(Data!$B$7:$B$669&lt;'1'!$C195,IF(Data!$D$7:$D$669&gt;0,Data!AB$7:AB$669))))/'1'!$G195</f>
        <v>1.3333333333333334E-2</v>
      </c>
      <c r="AD195" s="74">
        <f t="array" ref="AD195">SUM(IF(Data!$B$7:$B$669&gt;='1'!$B195,IF(Data!$B$7:$B$669&lt;'1'!$C195,IF(Data!$D$7:$D$669&gt;0,Data!AC$7:AC$669))))/'1'!$G195</f>
        <v>1.1613734850587457E-2</v>
      </c>
      <c r="AE195" s="75">
        <f t="array" ref="AE195">SUM(IF(Data!$B$7:$B$669&gt;='1'!$B195,IF(Data!$B$7:$B$669&lt;'1'!$C195,IF(Data!$D$7:$D$669&gt;0,Data!AD$7:AD$669))))/'1'!$G195</f>
        <v>0</v>
      </c>
      <c r="AF195" s="131">
        <f t="shared" si="92"/>
        <v>0</v>
      </c>
      <c r="AG195" s="123">
        <f t="shared" si="93"/>
        <v>0</v>
      </c>
      <c r="AH195" s="123">
        <f t="shared" si="94"/>
        <v>0</v>
      </c>
      <c r="AI195" s="123">
        <f t="shared" si="95"/>
        <v>0</v>
      </c>
      <c r="AJ195" s="123">
        <f t="shared" si="96"/>
        <v>2.0000000000001128E-3</v>
      </c>
      <c r="AK195" s="123">
        <f t="shared" si="97"/>
        <v>9.3333333333331936E-3</v>
      </c>
      <c r="AL195" s="123">
        <f t="shared" si="98"/>
        <v>1.5666666666666718E-2</v>
      </c>
      <c r="AM195" s="123">
        <f t="shared" si="99"/>
        <v>2.733333333333321E-2</v>
      </c>
      <c r="AN195" s="123">
        <f t="shared" si="100"/>
        <v>4.6000000000000152E-2</v>
      </c>
      <c r="AO195" s="123">
        <f t="shared" si="101"/>
        <v>4.6333333333333226E-2</v>
      </c>
      <c r="AP195" s="123">
        <f t="shared" si="102"/>
        <v>2.4497023408208807E-2</v>
      </c>
      <c r="AQ195" s="123">
        <f t="shared" si="103"/>
        <v>2.1836309925124531E-2</v>
      </c>
      <c r="AR195" s="123">
        <f t="shared" si="104"/>
        <v>5.1333333333333453E-2</v>
      </c>
      <c r="AS195" s="123">
        <f t="shared" si="105"/>
        <v>9.2999999999999972E-2</v>
      </c>
      <c r="AT195" s="123">
        <f t="shared" si="106"/>
        <v>0.32566666666666666</v>
      </c>
      <c r="AU195" s="123">
        <f t="shared" si="107"/>
        <v>0.20333333333333328</v>
      </c>
      <c r="AV195" s="123">
        <f t="shared" si="108"/>
        <v>8.2000000000000017E-2</v>
      </c>
      <c r="AW195" s="123">
        <f t="shared" si="109"/>
        <v>2.5666666666666667E-2</v>
      </c>
      <c r="AX195" s="123">
        <f t="shared" si="110"/>
        <v>6.9999999999999993E-3</v>
      </c>
      <c r="AY195" s="123">
        <f t="shared" si="111"/>
        <v>5.6666666666666653E-3</v>
      </c>
      <c r="AZ195" s="123">
        <f t="shared" si="112"/>
        <v>1.7195984827458773E-3</v>
      </c>
      <c r="BA195" s="132">
        <f t="shared" si="113"/>
        <v>1.1613734850587457E-2</v>
      </c>
      <c r="BB195" s="74">
        <f t="shared" si="114"/>
        <v>0</v>
      </c>
      <c r="BC195" s="74">
        <f t="shared" si="115"/>
        <v>0.17116369007487542</v>
      </c>
      <c r="BD195" s="74">
        <f t="shared" si="116"/>
        <v>0.81722257507453699</v>
      </c>
      <c r="BE195" s="74">
        <f t="shared" si="117"/>
        <v>1.1613734850587457E-2</v>
      </c>
      <c r="BF195" s="74">
        <f t="shared" si="118"/>
        <v>0.83753601959754054</v>
      </c>
      <c r="BG195" s="74">
        <f t="shared" si="119"/>
        <v>4.0789658944514908</v>
      </c>
      <c r="BH195" s="74">
        <f t="shared" si="120"/>
        <v>0.63916784153593853</v>
      </c>
      <c r="BI195" s="77">
        <f t="array" ref="BI195">10^ (LOG(INDEX($I$6:$AE$6,MATCH(BI$6/100,$I195:$AE195,-1)))-(INDEX($I195:$AE195,MATCH(BI$6/100,$I195:$AE195,-1))-BI$6/100)/(INDEX($I195:$AE195,MATCH(BI$6/100,$I195:$AE195,-1))-INDEX($I195:$AE195,MATCH(BI$6/100,$I195:$AE195,-1)+1))*(LOG(INDEX($I$6:$AE$6,MATCH(BI$6/100,$I195:$AE195,-1)))-LOG(INDEX($I$6:$AE$6,MATCH(BI$6/100,$I195:$AE195,-1)+1))))</f>
        <v>0.36580836595673821</v>
      </c>
      <c r="BJ195" s="77">
        <f t="array" ref="BJ195">10^ (LOG(INDEX($I$6:$AE$6,MATCH(BJ$6/100,$I195:$AE195,-1)))-(INDEX($I195:$AE195,MATCH(BJ$6/100,$I195:$AE195,-1))-BJ$6/100)/(INDEX($I195:$AE195,MATCH(BJ$6/100,$I195:$AE195,-1))-INDEX($I195:$AE195,MATCH(BJ$6/100,$I195:$AE195,-1)+1))*(LOG(INDEX($I$6:$AE$6,MATCH(BJ$6/100,$I195:$AE195,-1)))-LOG(INDEX($I$6:$AE$6,MATCH(BJ$6/100,$I195:$AE195,-1)+1))))</f>
        <v>0.43985584141565098</v>
      </c>
      <c r="BK195" s="77">
        <f t="array" ref="BK195">10^ (LOG(INDEX($I$6:$AE$6,MATCH(BK$6/100,$I195:$AE195,-1)))-(INDEX($I195:$AE195,MATCH(BK$6/100,$I195:$AE195,-1))-BK$6/100)/(INDEX($I195:$AE195,MATCH(BK$6/100,$I195:$AE195,-1))-INDEX($I195:$AE195,MATCH(BK$6/100,$I195:$AE195,-1)+1))*(LOG(INDEX($I$6:$AE$6,MATCH(BK$6/100,$I195:$AE195,-1)))-LOG(INDEX($I$6:$AE$6,MATCH(BK$6/100,$I195:$AE195,-1)+1))))</f>
        <v>0.51507862362907275</v>
      </c>
      <c r="BL195" s="77">
        <f t="array" ref="BL195">10^ (LOG(INDEX($I$6:$AE$6,MATCH(BL$6/100,$I195:$AE195,-1)))-(INDEX($I195:$AE195,MATCH(BL$6/100,$I195:$AE195,-1))-BL$6/100)/(INDEX($I195:$AE195,MATCH(BL$6/100,$I195:$AE195,-1))-INDEX($I195:$AE195,MATCH(BL$6/100,$I195:$AE195,-1)+1))*(LOG(INDEX($I$6:$AE$6,MATCH(BL$6/100,$I195:$AE195,-1)))-LOG(INDEX($I$6:$AE$6,MATCH(BL$6/100,$I195:$AE195,-1)+1))))</f>
        <v>0.60840051233052761</v>
      </c>
      <c r="BM195" s="77">
        <f t="array" ref="BM195">10^ (LOG(INDEX($I$6:$AE$6,MATCH(BM$6/100,$I195:$AE195,-1)))-(INDEX($I195:$AE195,MATCH(BM$6/100,$I195:$AE195,-1))-BM$6/100)/(INDEX($I195:$AE195,MATCH(BM$6/100,$I195:$AE195,-1))-INDEX($I195:$AE195,MATCH(BM$6/100,$I195:$AE195,-1)+1))*(LOG(INDEX($I$6:$AE$6,MATCH(BM$6/100,$I195:$AE195,-1)))-LOG(INDEX($I$6:$AE$6,MATCH(BM$6/100,$I195:$AE195,-1)+1))))</f>
        <v>0.71427015242621905</v>
      </c>
      <c r="BN195" s="77">
        <f t="array" ref="BN195">10^ (LOG(INDEX($I$6:$AE$6,MATCH(BN$6/100,$I195:$AE195,-1)))-(INDEX($I195:$AE195,MATCH(BN$6/100,$I195:$AE195,-1))-BN$6/100)/(INDEX($I195:$AE195,MATCH(BN$6/100,$I195:$AE195,-1))-INDEX($I195:$AE195,MATCH(BN$6/100,$I195:$AE195,-1)+1))*(LOG(INDEX($I$6:$AE$6,MATCH(BN$6/100,$I195:$AE195,-1)))-LOG(INDEX($I$6:$AE$6,MATCH(BN$6/100,$I195:$AE195,-1)+1))))</f>
        <v>0.83856249346779999</v>
      </c>
      <c r="BO195" s="77">
        <f t="array" ref="BO195">10^ (LOG(INDEX($I$6:$AE$6,MATCH(BO$6/100,$I195:$AE195,-1)))-(INDEX($I195:$AE195,MATCH(BO$6/100,$I195:$AE195,-1))-BO$6/100)/(INDEX($I195:$AE195,MATCH(BO$6/100,$I195:$AE195,-1))-INDEX($I195:$AE195,MATCH(BO$6/100,$I195:$AE195,-1)+1))*(LOG(INDEX($I$6:$AE$6,MATCH(BO$6/100,$I195:$AE195,-1)))-LOG(INDEX($I$6:$AE$6,MATCH(BO$6/100,$I195:$AE195,-1)+1))))</f>
        <v>1.1750489083891911</v>
      </c>
      <c r="BP195" s="77">
        <f t="array" ref="BP195">10^ (LOG(INDEX($I$6:$AE$6,MATCH(BP$6/100,$I195:$AE195,-1)))-(INDEX($I195:$AE195,MATCH(BP$6/100,$I195:$AE195,-1))-BP$6/100)/(INDEX($I195:$AE195,MATCH(BP$6/100,$I195:$AE195,-1))-INDEX($I195:$AE195,MATCH(BP$6/100,$I195:$AE195,-1)+1))*(LOG(INDEX($I$6:$AE$6,MATCH(BP$6/100,$I195:$AE195,-1)))-LOG(INDEX($I$6:$AE$6,MATCH(BP$6/100,$I195:$AE195,-1)+1))))</f>
        <v>2.1732724325385298</v>
      </c>
      <c r="BQ195" s="78">
        <f t="array" ref="BQ195">10^ (LOG(INDEX($I$6:$AE$6,MATCH(BQ$6/100,$I195:$AE195,-1)))-(INDEX($I195:$AE195,MATCH(BQ$6/100,$I195:$AE195,-1))-BQ$6/100)/(INDEX($I195:$AE195,MATCH(BQ$6/100,$I195:$AE195,-1))-INDEX($I195:$AE195,MATCH(BQ$6/100,$I195:$AE195,-1)+1))*(LOG(INDEX($I$6:$AE$6,MATCH(BQ$6/100,$I195:$AE195,-1)))-LOG(INDEX($I$6:$AE$6,MATCH(BQ$6/100,$I195:$AE195,-1)+1))))</f>
        <v>3.4085066939766868</v>
      </c>
    </row>
    <row r="196" spans="1:69" x14ac:dyDescent="0.2">
      <c r="A196" s="2"/>
      <c r="B196" s="79">
        <f t="shared" si="123"/>
        <v>195</v>
      </c>
      <c r="C196" s="71">
        <f t="shared" si="122"/>
        <v>196</v>
      </c>
      <c r="D196" s="71">
        <f t="shared" si="91"/>
        <v>195</v>
      </c>
      <c r="E196" s="57">
        <v>0</v>
      </c>
      <c r="F196" s="57" t="s">
        <v>101</v>
      </c>
      <c r="G196" s="118">
        <f t="array" ref="G196">SUM(IF(Data!$B$7:$B$669&gt;='1'!B196,IF(Data!$B$7:$B$669&lt;'1'!C196,IF(Data!$D$7:$D$669&gt;0,1))))</f>
        <v>3</v>
      </c>
      <c r="H196" s="120">
        <f t="array" ref="H196">SUM(IF(Data!$B$7:$B$669&gt;='1'!B196,IF(Data!$B$7:$B$669&lt;'1'!C196,IF(Data!$D$7:$D$669&gt;0,Data!$F$7:$F$669))))/3</f>
        <v>2</v>
      </c>
      <c r="I196" s="137">
        <f t="array" ref="I196">SUM(IF(Data!$B$7:$B$669&gt;='1'!$B196,IF(Data!$B$7:$B$669&lt;'1'!$C196,IF(Data!$D$7:$D$669&gt;0,Data!H$7:H$669))))/'1'!$G196</f>
        <v>1</v>
      </c>
      <c r="J196" s="74">
        <f t="array" ref="J196">SUM(IF(Data!$B$7:$B$669&gt;='1'!$B196,IF(Data!$B$7:$B$669&lt;'1'!$C196,IF(Data!$D$7:$D$669&gt;0,Data!I$7:I$669))))/'1'!$G196</f>
        <v>1</v>
      </c>
      <c r="K196" s="74">
        <f t="array" ref="K196">SUM(IF(Data!$B$7:$B$669&gt;='1'!$B196,IF(Data!$B$7:$B$669&lt;'1'!$C196,IF(Data!$D$7:$D$669&gt;0,Data!J$7:J$669))))/'1'!$G196</f>
        <v>1</v>
      </c>
      <c r="L196" s="74">
        <f t="array" ref="L196">SUM(IF(Data!$B$7:$B$669&gt;='1'!$B196,IF(Data!$B$7:$B$669&lt;'1'!$C196,IF(Data!$D$7:$D$669&gt;0,Data!K$7:K$669))))/'1'!$G196</f>
        <v>1</v>
      </c>
      <c r="M196" s="74">
        <f t="array" ref="M196">SUM(IF(Data!$B$7:$B$669&gt;='1'!$B196,IF(Data!$B$7:$B$669&lt;'1'!$C196,IF(Data!$D$7:$D$669&gt;0,Data!L$7:L$669))))/'1'!$G196</f>
        <v>0.98166666666666658</v>
      </c>
      <c r="N196" s="74">
        <f t="array" ref="N196">SUM(IF(Data!$B$7:$B$669&gt;='1'!$B196,IF(Data!$B$7:$B$669&lt;'1'!$C196,IF(Data!$D$7:$D$669&gt;0,Data!M$7:M$669))))/'1'!$G196</f>
        <v>0.92466666666666664</v>
      </c>
      <c r="O196" s="74">
        <f t="array" ref="O196">SUM(IF(Data!$B$7:$B$669&gt;='1'!$B196,IF(Data!$B$7:$B$669&lt;'1'!$C196,IF(Data!$D$7:$D$669&gt;0,Data!N$7:N$669))))/'1'!$G196</f>
        <v>0.82699999999999996</v>
      </c>
      <c r="P196" s="74">
        <f t="array" ref="P196">SUM(IF(Data!$B$7:$B$669&gt;='1'!$B196,IF(Data!$B$7:$B$669&lt;'1'!$C196,IF(Data!$D$7:$D$669&gt;0,Data!O$7:O$669))))/'1'!$G196</f>
        <v>0.7453333333333334</v>
      </c>
      <c r="Q196" s="74">
        <f t="array" ref="Q196">SUM(IF(Data!$B$7:$B$669&gt;='1'!$B196,IF(Data!$B$7:$B$669&lt;'1'!$C196,IF(Data!$D$7:$D$669&gt;0,Data!P$7:P$669))))/'1'!$G196</f>
        <v>0.69733333333333336</v>
      </c>
      <c r="R196" s="74">
        <f t="array" ref="R196">SUM(IF(Data!$B$7:$B$669&gt;='1'!$B196,IF(Data!$B$7:$B$669&lt;'1'!$C196,IF(Data!$D$7:$D$669&gt;0,Data!Q$7:Q$669))))/'1'!$G196</f>
        <v>0.66866666666666674</v>
      </c>
      <c r="S196" s="74">
        <f t="array" ref="S196">SUM(IF(Data!$B$7:$B$669&gt;='1'!$B196,IF(Data!$B$7:$B$669&lt;'1'!$C196,IF(Data!$D$7:$D$669&gt;0,Data!R$7:R$669))))/'1'!$G196</f>
        <v>0.65300000000000002</v>
      </c>
      <c r="T196" s="74">
        <f t="array" ref="T196">SUM(IF(Data!$B$7:$B$669&gt;='1'!$B196,IF(Data!$B$7:$B$669&lt;'1'!$C196,IF(Data!$D$7:$D$669&gt;0,Data!S$7:S$669))))/'1'!$G196</f>
        <v>0.64630297201789977</v>
      </c>
      <c r="U196" s="74">
        <f t="array" ref="U196">SUM(IF(Data!$B$7:$B$669&gt;='1'!$B196,IF(Data!$B$7:$B$669&lt;'1'!$C196,IF(Data!$D$7:$D$669&gt;0,Data!T$7:T$669))))/'1'!$G196</f>
        <v>0.64033333333333331</v>
      </c>
      <c r="V196" s="74">
        <f t="array" ref="V196">SUM(IF(Data!$B$7:$B$669&gt;='1'!$B196,IF(Data!$B$7:$B$669&lt;'1'!$C196,IF(Data!$D$7:$D$669&gt;0,Data!U$7:U$669))))/'1'!$G196</f>
        <v>0.624</v>
      </c>
      <c r="W196" s="74">
        <f t="array" ref="W196">SUM(IF(Data!$B$7:$B$669&gt;='1'!$B196,IF(Data!$B$7:$B$669&lt;'1'!$C196,IF(Data!$D$7:$D$669&gt;0,Data!V$7:V$669))))/'1'!$G196</f>
        <v>0.58366666666666667</v>
      </c>
      <c r="X196" s="74">
        <f t="array" ref="X196">SUM(IF(Data!$B$7:$B$669&gt;='1'!$B196,IF(Data!$B$7:$B$669&lt;'1'!$C196,IF(Data!$D$7:$D$669&gt;0,Data!W$7:W$669))))/'1'!$G196</f>
        <v>0.29366666666666669</v>
      </c>
      <c r="Y196" s="74">
        <f t="array" ref="Y196">SUM(IF(Data!$B$7:$B$669&gt;='1'!$B196,IF(Data!$B$7:$B$669&lt;'1'!$C196,IF(Data!$D$7:$D$669&gt;0,Data!X$7:X$669))))/'1'!$G196</f>
        <v>0.13066666666666668</v>
      </c>
      <c r="Z196" s="74">
        <f t="array" ref="Z196">SUM(IF(Data!$B$7:$B$669&gt;='1'!$B196,IF(Data!$B$7:$B$669&lt;'1'!$C196,IF(Data!$D$7:$D$669&gt;0,Data!Y$7:Y$669))))/'1'!$G196</f>
        <v>3.2333333333333332E-2</v>
      </c>
      <c r="AA196" s="74">
        <f t="array" ref="AA196">SUM(IF(Data!$B$7:$B$669&gt;='1'!$B196,IF(Data!$B$7:$B$669&lt;'1'!$C196,IF(Data!$D$7:$D$669&gt;0,Data!Z$7:Z$669))))/'1'!$G196</f>
        <v>1.0333333333333333E-2</v>
      </c>
      <c r="AB196" s="74">
        <f t="array" ref="AB196">SUM(IF(Data!$B$7:$B$669&gt;='1'!$B196,IF(Data!$B$7:$B$669&lt;'1'!$C196,IF(Data!$D$7:$D$669&gt;0,Data!AA$7:AA$669))))/'1'!$G196</f>
        <v>4.6666666666666671E-3</v>
      </c>
      <c r="AC196" s="74">
        <f t="array" ref="AC196">SUM(IF(Data!$B$7:$B$669&gt;='1'!$B196,IF(Data!$B$7:$B$669&lt;'1'!$C196,IF(Data!$D$7:$D$669&gt;0,Data!AB$7:AB$669))))/'1'!$G196</f>
        <v>2.6666666666666666E-3</v>
      </c>
      <c r="AD196" s="74">
        <f t="array" ref="AD196">SUM(IF(Data!$B$7:$B$669&gt;='1'!$B196,IF(Data!$B$7:$B$669&lt;'1'!$C196,IF(Data!$D$7:$D$669&gt;0,Data!AC$7:AC$669))))/'1'!$G196</f>
        <v>2.3227469701174916E-3</v>
      </c>
      <c r="AE196" s="75">
        <f t="array" ref="AE196">SUM(IF(Data!$B$7:$B$669&gt;='1'!$B196,IF(Data!$B$7:$B$669&lt;'1'!$C196,IF(Data!$D$7:$D$669&gt;0,Data!AD$7:AD$669))))/'1'!$G196</f>
        <v>0</v>
      </c>
      <c r="AF196" s="131">
        <f t="shared" si="92"/>
        <v>0</v>
      </c>
      <c r="AG196" s="123">
        <f t="shared" si="93"/>
        <v>0</v>
      </c>
      <c r="AH196" s="123">
        <f t="shared" si="94"/>
        <v>0</v>
      </c>
      <c r="AI196" s="123">
        <f t="shared" si="95"/>
        <v>1.8333333333333424E-2</v>
      </c>
      <c r="AJ196" s="123">
        <f t="shared" si="96"/>
        <v>5.699999999999994E-2</v>
      </c>
      <c r="AK196" s="123">
        <f t="shared" si="97"/>
        <v>9.7666666666666679E-2</v>
      </c>
      <c r="AL196" s="123">
        <f t="shared" si="98"/>
        <v>8.1666666666666554E-2</v>
      </c>
      <c r="AM196" s="123">
        <f t="shared" si="99"/>
        <v>4.8000000000000043E-2</v>
      </c>
      <c r="AN196" s="123">
        <f t="shared" si="100"/>
        <v>2.8666666666666618E-2</v>
      </c>
      <c r="AO196" s="123">
        <f t="shared" si="101"/>
        <v>1.5666666666666718E-2</v>
      </c>
      <c r="AP196" s="123">
        <f t="shared" si="102"/>
        <v>6.6970279821002565E-3</v>
      </c>
      <c r="AQ196" s="123">
        <f t="shared" si="103"/>
        <v>5.9696386845664584E-3</v>
      </c>
      <c r="AR196" s="123">
        <f t="shared" si="104"/>
        <v>1.6333333333333311E-2</v>
      </c>
      <c r="AS196" s="123">
        <f t="shared" si="105"/>
        <v>4.0333333333333332E-2</v>
      </c>
      <c r="AT196" s="123">
        <f t="shared" si="106"/>
        <v>0.28999999999999998</v>
      </c>
      <c r="AU196" s="123">
        <f t="shared" si="107"/>
        <v>0.16300000000000001</v>
      </c>
      <c r="AV196" s="123">
        <f t="shared" si="108"/>
        <v>9.8333333333333356E-2</v>
      </c>
      <c r="AW196" s="123">
        <f t="shared" si="109"/>
        <v>2.1999999999999999E-2</v>
      </c>
      <c r="AX196" s="123">
        <f t="shared" si="110"/>
        <v>5.6666666666666662E-3</v>
      </c>
      <c r="AY196" s="123">
        <f t="shared" si="111"/>
        <v>2.0000000000000005E-3</v>
      </c>
      <c r="AZ196" s="123">
        <f t="shared" si="112"/>
        <v>3.4391969654917493E-4</v>
      </c>
      <c r="BA196" s="132">
        <f t="shared" si="113"/>
        <v>2.3227469701174916E-3</v>
      </c>
      <c r="BB196" s="74">
        <f t="shared" si="114"/>
        <v>0</v>
      </c>
      <c r="BC196" s="74">
        <f t="shared" si="115"/>
        <v>0.35369702798210023</v>
      </c>
      <c r="BD196" s="74">
        <f t="shared" si="116"/>
        <v>0.6439802250477823</v>
      </c>
      <c r="BE196" s="74">
        <f t="shared" si="117"/>
        <v>2.3227469701174916E-3</v>
      </c>
      <c r="BF196" s="74">
        <f t="shared" si="118"/>
        <v>1.5100242888066098</v>
      </c>
      <c r="BG196" s="74">
        <f t="shared" si="119"/>
        <v>8.8127958922073368</v>
      </c>
      <c r="BH196" s="74">
        <f t="shared" si="120"/>
        <v>0.58327890637653923</v>
      </c>
      <c r="BI196" s="77">
        <f t="array" ref="BI196">10^ (LOG(INDEX($I$6:$AE$6,MATCH(BI$6/100,$I196:$AE196,-1)))-(INDEX($I196:$AE196,MATCH(BI$6/100,$I196:$AE196,-1))-BI$6/100)/(INDEX($I196:$AE196,MATCH(BI$6/100,$I196:$AE196,-1))-INDEX($I196:$AE196,MATCH(BI$6/100,$I196:$AE196,-1)+1))*(LOG(INDEX($I$6:$AE$6,MATCH(BI$6/100,$I196:$AE196,-1)))-LOG(INDEX($I$6:$AE$6,MATCH(BI$6/100,$I196:$AE196,-1)+1))))</f>
        <v>0.37816136528135275</v>
      </c>
      <c r="BJ196" s="77">
        <f t="array" ref="BJ196">10^ (LOG(INDEX($I$6:$AE$6,MATCH(BJ$6/100,$I196:$AE196,-1)))-(INDEX($I196:$AE196,MATCH(BJ$6/100,$I196:$AE196,-1))-BJ$6/100)/(INDEX($I196:$AE196,MATCH(BJ$6/100,$I196:$AE196,-1))-INDEX($I196:$AE196,MATCH(BJ$6/100,$I196:$AE196,-1)+1))*(LOG(INDEX($I$6:$AE$6,MATCH(BJ$6/100,$I196:$AE196,-1)))-LOG(INDEX($I$6:$AE$6,MATCH(BJ$6/100,$I196:$AE196,-1)+1))))</f>
        <v>0.44784250230715755</v>
      </c>
      <c r="BK196" s="77">
        <f t="array" ref="BK196">10^ (LOG(INDEX($I$6:$AE$6,MATCH(BK$6/100,$I196:$AE196,-1)))-(INDEX($I196:$AE196,MATCH(BK$6/100,$I196:$AE196,-1))-BK$6/100)/(INDEX($I196:$AE196,MATCH(BK$6/100,$I196:$AE196,-1))-INDEX($I196:$AE196,MATCH(BK$6/100,$I196:$AE196,-1)+1))*(LOG(INDEX($I$6:$AE$6,MATCH(BK$6/100,$I196:$AE196,-1)))-LOG(INDEX($I$6:$AE$6,MATCH(BK$6/100,$I196:$AE196,-1)+1))))</f>
        <v>0.54532322860199256</v>
      </c>
      <c r="BL196" s="77">
        <f t="array" ref="BL196">10^ (LOG(INDEX($I$6:$AE$6,MATCH(BL$6/100,$I196:$AE196,-1)))-(INDEX($I196:$AE196,MATCH(BL$6/100,$I196:$AE196,-1))-BL$6/100)/(INDEX($I196:$AE196,MATCH(BL$6/100,$I196:$AE196,-1))-INDEX($I196:$AE196,MATCH(BL$6/100,$I196:$AE196,-1)+1))*(LOG(INDEX($I$6:$AE$6,MATCH(BL$6/100,$I196:$AE196,-1)))-LOG(INDEX($I$6:$AE$6,MATCH(BL$6/100,$I196:$AE196,-1)+1))))</f>
        <v>0.64200059562803291</v>
      </c>
      <c r="BM196" s="77">
        <f t="array" ref="BM196">10^ (LOG(INDEX($I$6:$AE$6,MATCH(BM$6/100,$I196:$AE196,-1)))-(INDEX($I196:$AE196,MATCH(BM$6/100,$I196:$AE196,-1))-BM$6/100)/(INDEX($I196:$AE196,MATCH(BM$6/100,$I196:$AE196,-1))-INDEX($I196:$AE196,MATCH(BM$6/100,$I196:$AE196,-1)+1))*(LOG(INDEX($I$6:$AE$6,MATCH(BM$6/100,$I196:$AE196,-1)))-LOG(INDEX($I$6:$AE$6,MATCH(BM$6/100,$I196:$AE196,-1)+1))))</f>
        <v>0.76873619898932777</v>
      </c>
      <c r="BN196" s="77">
        <f t="array" ref="BN196">10^ (LOG(INDEX($I$6:$AE$6,MATCH(BN$6/100,$I196:$AE196,-1)))-(INDEX($I196:$AE196,MATCH(BN$6/100,$I196:$AE196,-1))-BN$6/100)/(INDEX($I196:$AE196,MATCH(BN$6/100,$I196:$AE196,-1))-INDEX($I196:$AE196,MATCH(BN$6/100,$I196:$AE196,-1)+1))*(LOG(INDEX($I$6:$AE$6,MATCH(BN$6/100,$I196:$AE196,-1)))-LOG(INDEX($I$6:$AE$6,MATCH(BN$6/100,$I196:$AE196,-1)+1))))</f>
        <v>2.2117763934551284</v>
      </c>
      <c r="BO196" s="77">
        <f t="array" ref="BO196">10^ (LOG(INDEX($I$6:$AE$6,MATCH(BO$6/100,$I196:$AE196,-1)))-(INDEX($I196:$AE196,MATCH(BO$6/100,$I196:$AE196,-1))-BO$6/100)/(INDEX($I196:$AE196,MATCH(BO$6/100,$I196:$AE196,-1))-INDEX($I196:$AE196,MATCH(BO$6/100,$I196:$AE196,-1)+1))*(LOG(INDEX($I$6:$AE$6,MATCH(BO$6/100,$I196:$AE196,-1)))-LOG(INDEX($I$6:$AE$6,MATCH(BO$6/100,$I196:$AE196,-1)+1))))</f>
        <v>6.9311754944419732</v>
      </c>
      <c r="BP196" s="77">
        <f t="array" ref="BP196">10^ (LOG(INDEX($I$6:$AE$6,MATCH(BP$6/100,$I196:$AE196,-1)))-(INDEX($I196:$AE196,MATCH(BP$6/100,$I196:$AE196,-1))-BP$6/100)/(INDEX($I196:$AE196,MATCH(BP$6/100,$I196:$AE196,-1))-INDEX($I196:$AE196,MATCH(BP$6/100,$I196:$AE196,-1)+1))*(LOG(INDEX($I$6:$AE$6,MATCH(BP$6/100,$I196:$AE196,-1)))-LOG(INDEX($I$6:$AE$6,MATCH(BP$6/100,$I196:$AE196,-1)+1))))</f>
        <v>9.964683891379984</v>
      </c>
      <c r="BQ196" s="78">
        <f t="array" ref="BQ196">10^ (LOG(INDEX($I$6:$AE$6,MATCH(BQ$6/100,$I196:$AE196,-1)))-(INDEX($I196:$AE196,MATCH(BQ$6/100,$I196:$AE196,-1))-BQ$6/100)/(INDEX($I196:$AE196,MATCH(BQ$6/100,$I196:$AE196,-1))-INDEX($I196:$AE196,MATCH(BQ$6/100,$I196:$AE196,-1)+1))*(LOG(INDEX($I$6:$AE$6,MATCH(BQ$6/100,$I196:$AE196,-1)))-LOG(INDEX($I$6:$AE$6,MATCH(BQ$6/100,$I196:$AE196,-1)+1))))</f>
        <v>12.421848780037569</v>
      </c>
    </row>
    <row r="197" spans="1:69" x14ac:dyDescent="0.2">
      <c r="A197" s="2"/>
      <c r="B197" s="79">
        <f t="shared" si="123"/>
        <v>196</v>
      </c>
      <c r="C197" s="71">
        <f t="shared" si="122"/>
        <v>197</v>
      </c>
      <c r="D197" s="71">
        <f t="shared" si="91"/>
        <v>196</v>
      </c>
      <c r="E197" s="57">
        <v>0</v>
      </c>
      <c r="F197" s="57" t="s">
        <v>101</v>
      </c>
      <c r="G197" s="118">
        <f t="array" ref="G197">SUM(IF(Data!$B$7:$B$669&gt;='1'!B197,IF(Data!$B$7:$B$669&lt;'1'!C197,IF(Data!$D$7:$D$669&gt;0,1))))</f>
        <v>3</v>
      </c>
      <c r="H197" s="120">
        <f t="array" ref="H197">SUM(IF(Data!$B$7:$B$669&gt;='1'!B197,IF(Data!$B$7:$B$669&lt;'1'!C197,IF(Data!$D$7:$D$669&gt;0,Data!$F$7:$F$669))))/3</f>
        <v>2</v>
      </c>
      <c r="I197" s="137">
        <f t="array" ref="I197">SUM(IF(Data!$B$7:$B$669&gt;='1'!$B197,IF(Data!$B$7:$B$669&lt;'1'!$C197,IF(Data!$D$7:$D$669&gt;0,Data!H$7:H$669))))/'1'!$G197</f>
        <v>1</v>
      </c>
      <c r="J197" s="74">
        <f t="array" ref="J197">SUM(IF(Data!$B$7:$B$669&gt;='1'!$B197,IF(Data!$B$7:$B$669&lt;'1'!$C197,IF(Data!$D$7:$D$669&gt;0,Data!I$7:I$669))))/'1'!$G197</f>
        <v>1</v>
      </c>
      <c r="K197" s="74">
        <f t="array" ref="K197">SUM(IF(Data!$B$7:$B$669&gt;='1'!$B197,IF(Data!$B$7:$B$669&lt;'1'!$C197,IF(Data!$D$7:$D$669&gt;0,Data!J$7:J$669))))/'1'!$G197</f>
        <v>1</v>
      </c>
      <c r="L197" s="74">
        <f t="array" ref="L197">SUM(IF(Data!$B$7:$B$669&gt;='1'!$B197,IF(Data!$B$7:$B$669&lt;'1'!$C197,IF(Data!$D$7:$D$669&gt;0,Data!K$7:K$669))))/'1'!$G197</f>
        <v>1</v>
      </c>
      <c r="M197" s="74">
        <f t="array" ref="M197">SUM(IF(Data!$B$7:$B$669&gt;='1'!$B197,IF(Data!$B$7:$B$669&lt;'1'!$C197,IF(Data!$D$7:$D$669&gt;0,Data!L$7:L$669))))/'1'!$G197</f>
        <v>1</v>
      </c>
      <c r="N197" s="74">
        <f t="array" ref="N197">SUM(IF(Data!$B$7:$B$669&gt;='1'!$B197,IF(Data!$B$7:$B$669&lt;'1'!$C197,IF(Data!$D$7:$D$669&gt;0,Data!M$7:M$669))))/'1'!$G197</f>
        <v>1</v>
      </c>
      <c r="O197" s="74">
        <f t="array" ref="O197">SUM(IF(Data!$B$7:$B$669&gt;='1'!$B197,IF(Data!$B$7:$B$669&lt;'1'!$C197,IF(Data!$D$7:$D$669&gt;0,Data!N$7:N$669))))/'1'!$G197</f>
        <v>1</v>
      </c>
      <c r="P197" s="74">
        <f t="array" ref="P197">SUM(IF(Data!$B$7:$B$669&gt;='1'!$B197,IF(Data!$B$7:$B$669&lt;'1'!$C197,IF(Data!$D$7:$D$669&gt;0,Data!O$7:O$669))))/'1'!$G197</f>
        <v>0.9953333333333334</v>
      </c>
      <c r="Q197" s="74">
        <f t="array" ref="Q197">SUM(IF(Data!$B$7:$B$669&gt;='1'!$B197,IF(Data!$B$7:$B$669&lt;'1'!$C197,IF(Data!$D$7:$D$669&gt;0,Data!P$7:P$669))))/'1'!$G197</f>
        <v>0.9870000000000001</v>
      </c>
      <c r="R197" s="74">
        <f t="array" ref="R197">SUM(IF(Data!$B$7:$B$669&gt;='1'!$B197,IF(Data!$B$7:$B$669&lt;'1'!$C197,IF(Data!$D$7:$D$669&gt;0,Data!Q$7:Q$669))))/'1'!$G197</f>
        <v>0.97733333333333328</v>
      </c>
      <c r="S197" s="74">
        <f t="array" ref="S197">SUM(IF(Data!$B$7:$B$669&gt;='1'!$B197,IF(Data!$B$7:$B$669&lt;'1'!$C197,IF(Data!$D$7:$D$669&gt;0,Data!R$7:R$669))))/'1'!$G197</f>
        <v>0.96666666666666667</v>
      </c>
      <c r="T197" s="74">
        <f t="array" ref="T197">SUM(IF(Data!$B$7:$B$669&gt;='1'!$B197,IF(Data!$B$7:$B$669&lt;'1'!$C197,IF(Data!$D$7:$D$669&gt;0,Data!S$7:S$669))))/'1'!$G197</f>
        <v>0.95767855016437442</v>
      </c>
      <c r="U197" s="74">
        <f t="array" ref="U197">SUM(IF(Data!$B$7:$B$669&gt;='1'!$B197,IF(Data!$B$7:$B$669&lt;'1'!$C197,IF(Data!$D$7:$D$669&gt;0,Data!T$7:T$669))))/'1'!$G197</f>
        <v>0.94966666666666677</v>
      </c>
      <c r="V197" s="74">
        <f t="array" ref="V197">SUM(IF(Data!$B$7:$B$669&gt;='1'!$B197,IF(Data!$B$7:$B$669&lt;'1'!$C197,IF(Data!$D$7:$D$669&gt;0,Data!U$7:U$669))))/'1'!$G197</f>
        <v>0.91599999999999993</v>
      </c>
      <c r="W197" s="74">
        <f t="array" ref="W197">SUM(IF(Data!$B$7:$B$669&gt;='1'!$B197,IF(Data!$B$7:$B$669&lt;'1'!$C197,IF(Data!$D$7:$D$669&gt;0,Data!V$7:V$669))))/'1'!$G197</f>
        <v>0.85466666666666669</v>
      </c>
      <c r="X197" s="74">
        <f t="array" ref="X197">SUM(IF(Data!$B$7:$B$669&gt;='1'!$B197,IF(Data!$B$7:$B$669&lt;'1'!$C197,IF(Data!$D$7:$D$669&gt;0,Data!W$7:W$669))))/'1'!$G197</f>
        <v>0.61199999999999999</v>
      </c>
      <c r="Y197" s="74">
        <f t="array" ref="Y197">SUM(IF(Data!$B$7:$B$669&gt;='1'!$B197,IF(Data!$B$7:$B$669&lt;'1'!$C197,IF(Data!$D$7:$D$669&gt;0,Data!X$7:X$669))))/'1'!$G197</f>
        <v>0.23500000000000001</v>
      </c>
      <c r="Z197" s="74">
        <f t="array" ref="Z197">SUM(IF(Data!$B$7:$B$669&gt;='1'!$B197,IF(Data!$B$7:$B$669&lt;'1'!$C197,IF(Data!$D$7:$D$669&gt;0,Data!Y$7:Y$669))))/'1'!$G197</f>
        <v>6.5333333333333327E-2</v>
      </c>
      <c r="AA197" s="74">
        <f t="array" ref="AA197">SUM(IF(Data!$B$7:$B$669&gt;='1'!$B197,IF(Data!$B$7:$B$669&lt;'1'!$C197,IF(Data!$D$7:$D$669&gt;0,Data!Z$7:Z$669))))/'1'!$G197</f>
        <v>1.7666666666666667E-2</v>
      </c>
      <c r="AB197" s="74">
        <f t="array" ref="AB197">SUM(IF(Data!$B$7:$B$669&gt;='1'!$B197,IF(Data!$B$7:$B$669&lt;'1'!$C197,IF(Data!$D$7:$D$669&gt;0,Data!AA$7:AA$669))))/'1'!$G197</f>
        <v>1.0333333333333333E-2</v>
      </c>
      <c r="AC197" s="74">
        <f t="array" ref="AC197">SUM(IF(Data!$B$7:$B$669&gt;='1'!$B197,IF(Data!$B$7:$B$669&lt;'1'!$C197,IF(Data!$D$7:$D$669&gt;0,Data!AB$7:AB$669))))/'1'!$G197</f>
        <v>7.3333333333333332E-3</v>
      </c>
      <c r="AD197" s="74">
        <f t="array" ref="AD197">SUM(IF(Data!$B$7:$B$669&gt;='1'!$B197,IF(Data!$B$7:$B$669&lt;'1'!$C197,IF(Data!$D$7:$D$669&gt;0,Data!AC$7:AC$669))))/'1'!$G197</f>
        <v>6.3875541678231019E-3</v>
      </c>
      <c r="AE197" s="75">
        <f t="array" ref="AE197">SUM(IF(Data!$B$7:$B$669&gt;='1'!$B197,IF(Data!$B$7:$B$669&lt;'1'!$C197,IF(Data!$D$7:$D$669&gt;0,Data!AD$7:AD$669))))/'1'!$G197</f>
        <v>0</v>
      </c>
      <c r="AF197" s="131">
        <f t="shared" si="92"/>
        <v>0</v>
      </c>
      <c r="AG197" s="123">
        <f t="shared" si="93"/>
        <v>0</v>
      </c>
      <c r="AH197" s="123">
        <f t="shared" si="94"/>
        <v>0</v>
      </c>
      <c r="AI197" s="123">
        <f t="shared" si="95"/>
        <v>0</v>
      </c>
      <c r="AJ197" s="123">
        <f t="shared" si="96"/>
        <v>0</v>
      </c>
      <c r="AK197" s="123">
        <f t="shared" si="97"/>
        <v>0</v>
      </c>
      <c r="AL197" s="123">
        <f t="shared" si="98"/>
        <v>4.6666666666665968E-3</v>
      </c>
      <c r="AM197" s="123">
        <f t="shared" si="99"/>
        <v>8.3333333333333037E-3</v>
      </c>
      <c r="AN197" s="123">
        <f t="shared" si="100"/>
        <v>9.6666666666668233E-3</v>
      </c>
      <c r="AO197" s="123">
        <f t="shared" si="101"/>
        <v>1.0666666666666602E-2</v>
      </c>
      <c r="AP197" s="123">
        <f t="shared" si="102"/>
        <v>8.9881165022922538E-3</v>
      </c>
      <c r="AQ197" s="123">
        <f t="shared" si="103"/>
        <v>8.0118834977076503E-3</v>
      </c>
      <c r="AR197" s="123">
        <f t="shared" si="104"/>
        <v>3.3666666666666845E-2</v>
      </c>
      <c r="AS197" s="123">
        <f t="shared" si="105"/>
        <v>6.133333333333324E-2</v>
      </c>
      <c r="AT197" s="123">
        <f t="shared" si="106"/>
        <v>0.2426666666666667</v>
      </c>
      <c r="AU197" s="123">
        <f t="shared" si="107"/>
        <v>0.377</v>
      </c>
      <c r="AV197" s="123">
        <f t="shared" si="108"/>
        <v>0.16966666666666669</v>
      </c>
      <c r="AW197" s="123">
        <f t="shared" si="109"/>
        <v>4.7666666666666663E-2</v>
      </c>
      <c r="AX197" s="123">
        <f t="shared" si="110"/>
        <v>7.3333333333333341E-3</v>
      </c>
      <c r="AY197" s="123">
        <f t="shared" si="111"/>
        <v>3.0000000000000001E-3</v>
      </c>
      <c r="AZ197" s="123">
        <f t="shared" si="112"/>
        <v>9.4577916551023128E-4</v>
      </c>
      <c r="BA197" s="132">
        <f t="shared" si="113"/>
        <v>6.3875541678231019E-3</v>
      </c>
      <c r="BB197" s="74">
        <f t="shared" si="114"/>
        <v>0</v>
      </c>
      <c r="BC197" s="74">
        <f t="shared" si="115"/>
        <v>4.232144983562558E-2</v>
      </c>
      <c r="BD197" s="74">
        <f t="shared" si="116"/>
        <v>0.9512909959965512</v>
      </c>
      <c r="BE197" s="74">
        <f t="shared" si="117"/>
        <v>6.3875541678231019E-3</v>
      </c>
      <c r="BF197" s="74">
        <f t="shared" si="118"/>
        <v>0.57144471279171771</v>
      </c>
      <c r="BG197" s="74">
        <f t="shared" si="119"/>
        <v>3.7546340014986987</v>
      </c>
      <c r="BH197" s="74">
        <f t="shared" si="120"/>
        <v>0.53958665435040964</v>
      </c>
      <c r="BI197" s="77">
        <f t="array" ref="BI197">10^ (LOG(INDEX($I$6:$AE$6,MATCH(BI$6/100,$I197:$AE197,-1)))-(INDEX($I197:$AE197,MATCH(BI$6/100,$I197:$AE197,-1))-BI$6/100)/(INDEX($I197:$AE197,MATCH(BI$6/100,$I197:$AE197,-1))-INDEX($I197:$AE197,MATCH(BI$6/100,$I197:$AE197,-1)+1))*(LOG(INDEX($I$6:$AE$6,MATCH(BI$6/100,$I197:$AE197,-1)))-LOG(INDEX($I$6:$AE$6,MATCH(BI$6/100,$I197:$AE197,-1)+1))))</f>
        <v>0.32135011266419911</v>
      </c>
      <c r="BJ197" s="77">
        <f t="array" ref="BJ197">10^ (LOG(INDEX($I$6:$AE$6,MATCH(BJ$6/100,$I197:$AE197,-1)))-(INDEX($I197:$AE197,MATCH(BJ$6/100,$I197:$AE197,-1))-BJ$6/100)/(INDEX($I197:$AE197,MATCH(BJ$6/100,$I197:$AE197,-1))-INDEX($I197:$AE197,MATCH(BJ$6/100,$I197:$AE197,-1)+1))*(LOG(INDEX($I$6:$AE$6,MATCH(BJ$6/100,$I197:$AE197,-1)))-LOG(INDEX($I$6:$AE$6,MATCH(BJ$6/100,$I197:$AE197,-1)+1))))</f>
        <v>0.36195483530329198</v>
      </c>
      <c r="BK197" s="77">
        <f t="array" ref="BK197">10^ (LOG(INDEX($I$6:$AE$6,MATCH(BK$6/100,$I197:$AE197,-1)))-(INDEX($I197:$AE197,MATCH(BK$6/100,$I197:$AE197,-1))-BK$6/100)/(INDEX($I197:$AE197,MATCH(BK$6/100,$I197:$AE197,-1))-INDEX($I197:$AE197,MATCH(BK$6/100,$I197:$AE197,-1)+1))*(LOG(INDEX($I$6:$AE$6,MATCH(BK$6/100,$I197:$AE197,-1)))-LOG(INDEX($I$6:$AE$6,MATCH(BK$6/100,$I197:$AE197,-1)+1))))</f>
        <v>0.42600284388957294</v>
      </c>
      <c r="BL197" s="77">
        <f t="array" ref="BL197">10^ (LOG(INDEX($I$6:$AE$6,MATCH(BL$6/100,$I197:$AE197,-1)))-(INDEX($I197:$AE197,MATCH(BL$6/100,$I197:$AE197,-1))-BL$6/100)/(INDEX($I197:$AE197,MATCH(BL$6/100,$I197:$AE197,-1))-INDEX($I197:$AE197,MATCH(BL$6/100,$I197:$AE197,-1)+1))*(LOG(INDEX($I$6:$AE$6,MATCH(BL$6/100,$I197:$AE197,-1)))-LOG(INDEX($I$6:$AE$6,MATCH(BL$6/100,$I197:$AE197,-1)+1))))</f>
        <v>0.46827454591748263</v>
      </c>
      <c r="BM197" s="77">
        <f t="array" ref="BM197">10^ (LOG(INDEX($I$6:$AE$6,MATCH(BM$6/100,$I197:$AE197,-1)))-(INDEX($I197:$AE197,MATCH(BM$6/100,$I197:$AE197,-1))-BM$6/100)/(INDEX($I197:$AE197,MATCH(BM$6/100,$I197:$AE197,-1))-INDEX($I197:$AE197,MATCH(BM$6/100,$I197:$AE197,-1)+1))*(LOG(INDEX($I$6:$AE$6,MATCH(BM$6/100,$I197:$AE197,-1)))-LOG(INDEX($I$6:$AE$6,MATCH(BM$6/100,$I197:$AE197,-1)+1))))</f>
        <v>0.53967541103632599</v>
      </c>
      <c r="BN197" s="77">
        <f t="array" ref="BN197">10^ (LOG(INDEX($I$6:$AE$6,MATCH(BN$6/100,$I197:$AE197,-1)))-(INDEX($I197:$AE197,MATCH(BN$6/100,$I197:$AE197,-1))-BN$6/100)/(INDEX($I197:$AE197,MATCH(BN$6/100,$I197:$AE197,-1))-INDEX($I197:$AE197,MATCH(BN$6/100,$I197:$AE197,-1)+1))*(LOG(INDEX($I$6:$AE$6,MATCH(BN$6/100,$I197:$AE197,-1)))-LOG(INDEX($I$6:$AE$6,MATCH(BN$6/100,$I197:$AE197,-1)+1))))</f>
        <v>0.63363443488486526</v>
      </c>
      <c r="BO197" s="77">
        <f t="array" ref="BO197">10^ (LOG(INDEX($I$6:$AE$6,MATCH(BO$6/100,$I197:$AE197,-1)))-(INDEX($I197:$AE197,MATCH(BO$6/100,$I197:$AE197,-1))-BO$6/100)/(INDEX($I197:$AE197,MATCH(BO$6/100,$I197:$AE197,-1))-INDEX($I197:$AE197,MATCH(BO$6/100,$I197:$AE197,-1)+1))*(LOG(INDEX($I$6:$AE$6,MATCH(BO$6/100,$I197:$AE197,-1)))-LOG(INDEX($I$6:$AE$6,MATCH(BO$6/100,$I197:$AE197,-1)+1))))</f>
        <v>0.73143266483605651</v>
      </c>
      <c r="BP197" s="77">
        <f t="array" ref="BP197">10^ (LOG(INDEX($I$6:$AE$6,MATCH(BP$6/100,$I197:$AE197,-1)))-(INDEX($I197:$AE197,MATCH(BP$6/100,$I197:$AE197,-1))-BP$6/100)/(INDEX($I197:$AE197,MATCH(BP$6/100,$I197:$AE197,-1))-INDEX($I197:$AE197,MATCH(BP$6/100,$I197:$AE197,-1)+1))*(LOG(INDEX($I$6:$AE$6,MATCH(BP$6/100,$I197:$AE197,-1)))-LOG(INDEX($I$6:$AE$6,MATCH(BP$6/100,$I197:$AE197,-1)+1))))</f>
        <v>0.83229325276482979</v>
      </c>
      <c r="BQ197" s="78">
        <f t="array" ref="BQ197">10^ (LOG(INDEX($I$6:$AE$6,MATCH(BQ$6/100,$I197:$AE197,-1)))-(INDEX($I197:$AE197,MATCH(BQ$6/100,$I197:$AE197,-1))-BQ$6/100)/(INDEX($I197:$AE197,MATCH(BQ$6/100,$I197:$AE197,-1))-INDEX($I197:$AE197,MATCH(BQ$6/100,$I197:$AE197,-1)+1))*(LOG(INDEX($I$6:$AE$6,MATCH(BQ$6/100,$I197:$AE197,-1)))-LOG(INDEX($I$6:$AE$6,MATCH(BQ$6/100,$I197:$AE197,-1)+1))))</f>
        <v>1.096763060178396</v>
      </c>
    </row>
    <row r="198" spans="1:69" x14ac:dyDescent="0.2">
      <c r="A198" s="2"/>
      <c r="B198" s="79">
        <f t="shared" si="123"/>
        <v>197</v>
      </c>
      <c r="C198" s="71">
        <f t="shared" si="122"/>
        <v>198</v>
      </c>
      <c r="D198" s="71">
        <f t="shared" si="91"/>
        <v>197</v>
      </c>
      <c r="E198" s="57">
        <v>0</v>
      </c>
      <c r="F198" s="57" t="s">
        <v>101</v>
      </c>
      <c r="G198" s="118">
        <f t="array" ref="G198">SUM(IF(Data!$B$7:$B$669&gt;='1'!B198,IF(Data!$B$7:$B$669&lt;'1'!C198,IF(Data!$D$7:$D$669&gt;0,1))))</f>
        <v>2</v>
      </c>
      <c r="H198" s="120">
        <f t="array" ref="H198">SUM(IF(Data!$B$7:$B$669&gt;='1'!B198,IF(Data!$B$7:$B$669&lt;'1'!C198,IF(Data!$D$7:$D$669&gt;0,Data!$F$7:$F$669))))/3</f>
        <v>1.3333333333333333</v>
      </c>
      <c r="I198" s="137">
        <f t="array" ref="I198">SUM(IF(Data!$B$7:$B$669&gt;='1'!$B198,IF(Data!$B$7:$B$669&lt;'1'!$C198,IF(Data!$D$7:$D$669&gt;0,Data!H$7:H$669))))/'1'!$G198</f>
        <v>1</v>
      </c>
      <c r="J198" s="74">
        <f t="array" ref="J198">SUM(IF(Data!$B$7:$B$669&gt;='1'!$B198,IF(Data!$B$7:$B$669&lt;'1'!$C198,IF(Data!$D$7:$D$669&gt;0,Data!I$7:I$669))))/'1'!$G198</f>
        <v>1</v>
      </c>
      <c r="K198" s="74">
        <f t="array" ref="K198">SUM(IF(Data!$B$7:$B$669&gt;='1'!$B198,IF(Data!$B$7:$B$669&lt;'1'!$C198,IF(Data!$D$7:$D$669&gt;0,Data!J$7:J$669))))/'1'!$G198</f>
        <v>1</v>
      </c>
      <c r="L198" s="74">
        <f t="array" ref="L198">SUM(IF(Data!$B$7:$B$669&gt;='1'!$B198,IF(Data!$B$7:$B$669&lt;'1'!$C198,IF(Data!$D$7:$D$669&gt;0,Data!K$7:K$669))))/'1'!$G198</f>
        <v>1</v>
      </c>
      <c r="M198" s="74">
        <f t="array" ref="M198">SUM(IF(Data!$B$7:$B$669&gt;='1'!$B198,IF(Data!$B$7:$B$669&lt;'1'!$C198,IF(Data!$D$7:$D$669&gt;0,Data!L$7:L$669))))/'1'!$G198</f>
        <v>1</v>
      </c>
      <c r="N198" s="74">
        <f t="array" ref="N198">SUM(IF(Data!$B$7:$B$669&gt;='1'!$B198,IF(Data!$B$7:$B$669&lt;'1'!$C198,IF(Data!$D$7:$D$669&gt;0,Data!M$7:M$669))))/'1'!$G198</f>
        <v>1</v>
      </c>
      <c r="O198" s="74">
        <f t="array" ref="O198">SUM(IF(Data!$B$7:$B$669&gt;='1'!$B198,IF(Data!$B$7:$B$669&lt;'1'!$C198,IF(Data!$D$7:$D$669&gt;0,Data!N$7:N$669))))/'1'!$G198</f>
        <v>1</v>
      </c>
      <c r="P198" s="74">
        <f t="array" ref="P198">SUM(IF(Data!$B$7:$B$669&gt;='1'!$B198,IF(Data!$B$7:$B$669&lt;'1'!$C198,IF(Data!$D$7:$D$669&gt;0,Data!O$7:O$669))))/'1'!$G198</f>
        <v>0.99950000000000006</v>
      </c>
      <c r="Q198" s="74">
        <f t="array" ref="Q198">SUM(IF(Data!$B$7:$B$669&gt;='1'!$B198,IF(Data!$B$7:$B$669&lt;'1'!$C198,IF(Data!$D$7:$D$669&gt;0,Data!P$7:P$669))))/'1'!$G198</f>
        <v>0.99199999999999999</v>
      </c>
      <c r="R198" s="74">
        <f t="array" ref="R198">SUM(IF(Data!$B$7:$B$669&gt;='1'!$B198,IF(Data!$B$7:$B$669&lt;'1'!$C198,IF(Data!$D$7:$D$669&gt;0,Data!Q$7:Q$669))))/'1'!$G198</f>
        <v>0.97550000000000003</v>
      </c>
      <c r="S198" s="74">
        <f t="array" ref="S198">SUM(IF(Data!$B$7:$B$669&gt;='1'!$B198,IF(Data!$B$7:$B$669&lt;'1'!$C198,IF(Data!$D$7:$D$669&gt;0,Data!R$7:R$669))))/'1'!$G198</f>
        <v>0.96599999999999997</v>
      </c>
      <c r="T198" s="74">
        <f t="array" ref="T198">SUM(IF(Data!$B$7:$B$669&gt;='1'!$B198,IF(Data!$B$7:$B$669&lt;'1'!$C198,IF(Data!$D$7:$D$669&gt;0,Data!S$7:S$669))))/'1'!$G198</f>
        <v>0.95939109080713791</v>
      </c>
      <c r="U198" s="74">
        <f t="array" ref="U198">SUM(IF(Data!$B$7:$B$669&gt;='1'!$B198,IF(Data!$B$7:$B$669&lt;'1'!$C198,IF(Data!$D$7:$D$669&gt;0,Data!T$7:T$669))))/'1'!$G198</f>
        <v>0.95350000000000001</v>
      </c>
      <c r="V198" s="74">
        <f t="array" ref="V198">SUM(IF(Data!$B$7:$B$669&gt;='1'!$B198,IF(Data!$B$7:$B$669&lt;'1'!$C198,IF(Data!$D$7:$D$669&gt;0,Data!U$7:U$669))))/'1'!$G198</f>
        <v>0.93149999999999999</v>
      </c>
      <c r="W198" s="74">
        <f t="array" ref="W198">SUM(IF(Data!$B$7:$B$669&gt;='1'!$B198,IF(Data!$B$7:$B$669&lt;'1'!$C198,IF(Data!$D$7:$D$669&gt;0,Data!V$7:V$669))))/'1'!$G198</f>
        <v>0.88549999999999995</v>
      </c>
      <c r="X198" s="74">
        <f t="array" ref="X198">SUM(IF(Data!$B$7:$B$669&gt;='1'!$B198,IF(Data!$B$7:$B$669&lt;'1'!$C198,IF(Data!$D$7:$D$669&gt;0,Data!W$7:W$669))))/'1'!$G198</f>
        <v>0.63649999999999995</v>
      </c>
      <c r="Y198" s="74">
        <f t="array" ref="Y198">SUM(IF(Data!$B$7:$B$669&gt;='1'!$B198,IF(Data!$B$7:$B$669&lt;'1'!$C198,IF(Data!$D$7:$D$669&gt;0,Data!X$7:X$669))))/'1'!$G198</f>
        <v>0.30299999999999999</v>
      </c>
      <c r="Z198" s="74">
        <f t="array" ref="Z198">SUM(IF(Data!$B$7:$B$669&gt;='1'!$B198,IF(Data!$B$7:$B$669&lt;'1'!$C198,IF(Data!$D$7:$D$669&gt;0,Data!Y$7:Y$669))))/'1'!$G198</f>
        <v>9.2999999999999999E-2</v>
      </c>
      <c r="AA198" s="74">
        <f t="array" ref="AA198">SUM(IF(Data!$B$7:$B$669&gt;='1'!$B198,IF(Data!$B$7:$B$669&lt;'1'!$C198,IF(Data!$D$7:$D$669&gt;0,Data!Z$7:Z$669))))/'1'!$G198</f>
        <v>1.6500000000000001E-2</v>
      </c>
      <c r="AB198" s="74">
        <f t="array" ref="AB198">SUM(IF(Data!$B$7:$B$669&gt;='1'!$B198,IF(Data!$B$7:$B$669&lt;'1'!$C198,IF(Data!$D$7:$D$669&gt;0,Data!AA$7:AA$669))))/'1'!$G198</f>
        <v>8.0000000000000002E-3</v>
      </c>
      <c r="AC198" s="74">
        <f t="array" ref="AC198">SUM(IF(Data!$B$7:$B$669&gt;='1'!$B198,IF(Data!$B$7:$B$669&lt;'1'!$C198,IF(Data!$D$7:$D$669&gt;0,Data!AB$7:AB$669))))/'1'!$G198</f>
        <v>7.0000000000000001E-3</v>
      </c>
      <c r="AD198" s="74">
        <f t="array" ref="AD198">SUM(IF(Data!$B$7:$B$669&gt;='1'!$B198,IF(Data!$B$7:$B$669&lt;'1'!$C198,IF(Data!$D$7:$D$669&gt;0,Data!AC$7:AC$669))))/'1'!$G198</f>
        <v>6.0972107965584161E-3</v>
      </c>
      <c r="AE198" s="75">
        <f t="array" ref="AE198">SUM(IF(Data!$B$7:$B$669&gt;='1'!$B198,IF(Data!$B$7:$B$669&lt;'1'!$C198,IF(Data!$D$7:$D$669&gt;0,Data!AD$7:AD$669))))/'1'!$G198</f>
        <v>0</v>
      </c>
      <c r="AF198" s="131">
        <f t="shared" si="92"/>
        <v>0</v>
      </c>
      <c r="AG198" s="123">
        <f t="shared" si="93"/>
        <v>0</v>
      </c>
      <c r="AH198" s="123">
        <f t="shared" si="94"/>
        <v>0</v>
      </c>
      <c r="AI198" s="123">
        <f t="shared" si="95"/>
        <v>0</v>
      </c>
      <c r="AJ198" s="123">
        <f t="shared" si="96"/>
        <v>0</v>
      </c>
      <c r="AK198" s="123">
        <f t="shared" si="97"/>
        <v>0</v>
      </c>
      <c r="AL198" s="123">
        <f t="shared" si="98"/>
        <v>4.9999999999994493E-4</v>
      </c>
      <c r="AM198" s="123">
        <f t="shared" si="99"/>
        <v>7.5000000000000622E-3</v>
      </c>
      <c r="AN198" s="123">
        <f t="shared" si="100"/>
        <v>1.6499999999999959E-2</v>
      </c>
      <c r="AO198" s="123">
        <f t="shared" si="101"/>
        <v>9.5000000000000639E-3</v>
      </c>
      <c r="AP198" s="123">
        <f t="shared" si="102"/>
        <v>6.6089091928620558E-3</v>
      </c>
      <c r="AQ198" s="123">
        <f t="shared" si="103"/>
        <v>5.8910908071378998E-3</v>
      </c>
      <c r="AR198" s="123">
        <f t="shared" si="104"/>
        <v>2.200000000000002E-2</v>
      </c>
      <c r="AS198" s="123">
        <f t="shared" si="105"/>
        <v>4.6000000000000041E-2</v>
      </c>
      <c r="AT198" s="123">
        <f t="shared" si="106"/>
        <v>0.249</v>
      </c>
      <c r="AU198" s="123">
        <f t="shared" si="107"/>
        <v>0.33349999999999996</v>
      </c>
      <c r="AV198" s="123">
        <f t="shared" si="108"/>
        <v>0.21</v>
      </c>
      <c r="AW198" s="123">
        <f t="shared" si="109"/>
        <v>7.6499999999999999E-2</v>
      </c>
      <c r="AX198" s="123">
        <f t="shared" si="110"/>
        <v>8.5000000000000006E-3</v>
      </c>
      <c r="AY198" s="123">
        <f t="shared" si="111"/>
        <v>1E-3</v>
      </c>
      <c r="AZ198" s="123">
        <f t="shared" si="112"/>
        <v>9.0278920344158409E-4</v>
      </c>
      <c r="BA198" s="132">
        <f t="shared" si="113"/>
        <v>6.0972107965584161E-3</v>
      </c>
      <c r="BB198" s="74">
        <f t="shared" si="114"/>
        <v>0</v>
      </c>
      <c r="BC198" s="74">
        <f t="shared" si="115"/>
        <v>4.0608909192862086E-2</v>
      </c>
      <c r="BD198" s="74">
        <f t="shared" si="116"/>
        <v>0.95329388001057946</v>
      </c>
      <c r="BE198" s="74">
        <f t="shared" si="117"/>
        <v>6.0972107965584161E-3</v>
      </c>
      <c r="BF198" s="74">
        <f t="shared" si="118"/>
        <v>0.53841715705876458</v>
      </c>
      <c r="BG198" s="74">
        <f t="shared" si="119"/>
        <v>3.6255823975043198</v>
      </c>
      <c r="BH198" s="74">
        <f t="shared" si="120"/>
        <v>0.50884725750928317</v>
      </c>
      <c r="BI198" s="77">
        <f t="array" ref="BI198">10^ (LOG(INDEX($I$6:$AE$6,MATCH(BI$6/100,$I198:$AE198,-1)))-(INDEX($I198:$AE198,MATCH(BI$6/100,$I198:$AE198,-1))-BI$6/100)/(INDEX($I198:$AE198,MATCH(BI$6/100,$I198:$AE198,-1))-INDEX($I198:$AE198,MATCH(BI$6/100,$I198:$AE198,-1)+1))*(LOG(INDEX($I$6:$AE$6,MATCH(BI$6/100,$I198:$AE198,-1)))-LOG(INDEX($I$6:$AE$6,MATCH(BI$6/100,$I198:$AE198,-1)+1))))</f>
        <v>0.30338366203512729</v>
      </c>
      <c r="BJ198" s="77">
        <f t="array" ref="BJ198">10^ (LOG(INDEX($I$6:$AE$6,MATCH(BJ$6/100,$I198:$AE198,-1)))-(INDEX($I198:$AE198,MATCH(BJ$6/100,$I198:$AE198,-1))-BJ$6/100)/(INDEX($I198:$AE198,MATCH(BJ$6/100,$I198:$AE198,-1))-INDEX($I198:$AE198,MATCH(BJ$6/100,$I198:$AE198,-1)+1))*(LOG(INDEX($I$6:$AE$6,MATCH(BJ$6/100,$I198:$AE198,-1)))-LOG(INDEX($I$6:$AE$6,MATCH(BJ$6/100,$I198:$AE198,-1)+1))))</f>
        <v>0.33399737732510498</v>
      </c>
      <c r="BK198" s="77">
        <f t="array" ref="BK198">10^ (LOG(INDEX($I$6:$AE$6,MATCH(BK$6/100,$I198:$AE198,-1)))-(INDEX($I198:$AE198,MATCH(BK$6/100,$I198:$AE198,-1))-BK$6/100)/(INDEX($I198:$AE198,MATCH(BK$6/100,$I198:$AE198,-1))-INDEX($I198:$AE198,MATCH(BK$6/100,$I198:$AE198,-1)+1))*(LOG(INDEX($I$6:$AE$6,MATCH(BK$6/100,$I198:$AE198,-1)))-LOG(INDEX($I$6:$AE$6,MATCH(BK$6/100,$I198:$AE198,-1)+1))))</f>
        <v>0.38580633769574352</v>
      </c>
      <c r="BL198" s="77">
        <f t="array" ref="BL198">10^ (LOG(INDEX($I$6:$AE$6,MATCH(BL$6/100,$I198:$AE198,-1)))-(INDEX($I198:$AE198,MATCH(BL$6/100,$I198:$AE198,-1))-BL$6/100)/(INDEX($I198:$AE198,MATCH(BL$6/100,$I198:$AE198,-1))-INDEX($I198:$AE198,MATCH(BL$6/100,$I198:$AE198,-1)+1))*(LOG(INDEX($I$6:$AE$6,MATCH(BL$6/100,$I198:$AE198,-1)))-LOG(INDEX($I$6:$AE$6,MATCH(BL$6/100,$I198:$AE198,-1)+1))))</f>
        <v>0.44165133915752353</v>
      </c>
      <c r="BM198" s="77">
        <f t="array" ref="BM198">10^ (LOG(INDEX($I$6:$AE$6,MATCH(BM$6/100,$I198:$AE198,-1)))-(INDEX($I198:$AE198,MATCH(BM$6/100,$I198:$AE198,-1))-BM$6/100)/(INDEX($I198:$AE198,MATCH(BM$6/100,$I198:$AE198,-1))-INDEX($I198:$AE198,MATCH(BM$6/100,$I198:$AE198,-1)+1))*(LOG(INDEX($I$6:$AE$6,MATCH(BM$6/100,$I198:$AE198,-1)))-LOG(INDEX($I$6:$AE$6,MATCH(BM$6/100,$I198:$AE198,-1)+1))))</f>
        <v>0.51850219362366645</v>
      </c>
      <c r="BN198" s="77">
        <f t="array" ref="BN198">10^ (LOG(INDEX($I$6:$AE$6,MATCH(BN$6/100,$I198:$AE198,-1)))-(INDEX($I198:$AE198,MATCH(BN$6/100,$I198:$AE198,-1))-BN$6/100)/(INDEX($I198:$AE198,MATCH(BN$6/100,$I198:$AE198,-1))-INDEX($I198:$AE198,MATCH(BN$6/100,$I198:$AE198,-1)+1))*(LOG(INDEX($I$6:$AE$6,MATCH(BN$6/100,$I198:$AE198,-1)))-LOG(INDEX($I$6:$AE$6,MATCH(BN$6/100,$I198:$AE198,-1)+1))))</f>
        <v>0.61143811809056448</v>
      </c>
      <c r="BO198" s="77">
        <f t="array" ref="BO198">10^ (LOG(INDEX($I$6:$AE$6,MATCH(BO$6/100,$I198:$AE198,-1)))-(INDEX($I198:$AE198,MATCH(BO$6/100,$I198:$AE198,-1))-BO$6/100)/(INDEX($I198:$AE198,MATCH(BO$6/100,$I198:$AE198,-1))-INDEX($I198:$AE198,MATCH(BO$6/100,$I198:$AE198,-1)+1))*(LOG(INDEX($I$6:$AE$6,MATCH(BO$6/100,$I198:$AE198,-1)))-LOG(INDEX($I$6:$AE$6,MATCH(BO$6/100,$I198:$AE198,-1)+1))))</f>
        <v>0.70323840509356561</v>
      </c>
      <c r="BP198" s="77">
        <f t="array" ref="BP198">10^ (LOG(INDEX($I$6:$AE$6,MATCH(BP$6/100,$I198:$AE198,-1)))-(INDEX($I198:$AE198,MATCH(BP$6/100,$I198:$AE198,-1))-BP$6/100)/(INDEX($I198:$AE198,MATCH(BP$6/100,$I198:$AE198,-1))-INDEX($I198:$AE198,MATCH(BP$6/100,$I198:$AE198,-1)+1))*(LOG(INDEX($I$6:$AE$6,MATCH(BP$6/100,$I198:$AE198,-1)))-LOG(INDEX($I$6:$AE$6,MATCH(BP$6/100,$I198:$AE198,-1)+1))))</f>
        <v>0.79758622306573412</v>
      </c>
      <c r="BQ198" s="78">
        <f t="array" ref="BQ198">10^ (LOG(INDEX($I$6:$AE$6,MATCH(BQ$6/100,$I198:$AE198,-1)))-(INDEX($I198:$AE198,MATCH(BQ$6/100,$I198:$AE198,-1))-BQ$6/100)/(INDEX($I198:$AE198,MATCH(BQ$6/100,$I198:$AE198,-1))-INDEX($I198:$AE198,MATCH(BQ$6/100,$I198:$AE198,-1)+1))*(LOG(INDEX($I$6:$AE$6,MATCH(BQ$6/100,$I198:$AE198,-1)))-LOG(INDEX($I$6:$AE$6,MATCH(BQ$6/100,$I198:$AE198,-1)+1))))</f>
        <v>0.94760340729593162</v>
      </c>
    </row>
    <row r="199" spans="1:69" x14ac:dyDescent="0.2">
      <c r="A199" s="2"/>
      <c r="B199" s="79">
        <f t="shared" si="123"/>
        <v>198</v>
      </c>
      <c r="C199" s="71">
        <f t="shared" si="122"/>
        <v>199</v>
      </c>
      <c r="D199" s="71">
        <f t="shared" si="91"/>
        <v>198</v>
      </c>
      <c r="E199" s="57">
        <v>0</v>
      </c>
      <c r="F199" s="57" t="s">
        <v>101</v>
      </c>
      <c r="G199" s="118">
        <f t="array" ref="G199">SUM(IF(Data!$B$7:$B$669&gt;='1'!B199,IF(Data!$B$7:$B$669&lt;'1'!C199,IF(Data!$D$7:$D$669&gt;0,1))))</f>
        <v>2</v>
      </c>
      <c r="H199" s="120">
        <f t="array" ref="H199">SUM(IF(Data!$B$7:$B$669&gt;='1'!B199,IF(Data!$B$7:$B$669&lt;'1'!C199,IF(Data!$D$7:$D$669&gt;0,Data!$F$7:$F$669))))/3</f>
        <v>1.3333333333333333</v>
      </c>
      <c r="I199" s="137">
        <f t="array" ref="I199">SUM(IF(Data!$B$7:$B$669&gt;='1'!$B199,IF(Data!$B$7:$B$669&lt;'1'!$C199,IF(Data!$D$7:$D$669&gt;0,Data!H$7:H$669))))/'1'!$G199</f>
        <v>1</v>
      </c>
      <c r="J199" s="74">
        <f t="array" ref="J199">SUM(IF(Data!$B$7:$B$669&gt;='1'!$B199,IF(Data!$B$7:$B$669&lt;'1'!$C199,IF(Data!$D$7:$D$669&gt;0,Data!I$7:I$669))))/'1'!$G199</f>
        <v>1</v>
      </c>
      <c r="K199" s="74">
        <f t="array" ref="K199">SUM(IF(Data!$B$7:$B$669&gt;='1'!$B199,IF(Data!$B$7:$B$669&lt;'1'!$C199,IF(Data!$D$7:$D$669&gt;0,Data!J$7:J$669))))/'1'!$G199</f>
        <v>1</v>
      </c>
      <c r="L199" s="74">
        <f t="array" ref="L199">SUM(IF(Data!$B$7:$B$669&gt;='1'!$B199,IF(Data!$B$7:$B$669&lt;'1'!$C199,IF(Data!$D$7:$D$669&gt;0,Data!K$7:K$669))))/'1'!$G199</f>
        <v>1</v>
      </c>
      <c r="M199" s="74">
        <f t="array" ref="M199">SUM(IF(Data!$B$7:$B$669&gt;='1'!$B199,IF(Data!$B$7:$B$669&lt;'1'!$C199,IF(Data!$D$7:$D$669&gt;0,Data!L$7:L$669))))/'1'!$G199</f>
        <v>0.94750000000000001</v>
      </c>
      <c r="N199" s="74">
        <f t="array" ref="N199">SUM(IF(Data!$B$7:$B$669&gt;='1'!$B199,IF(Data!$B$7:$B$669&lt;'1'!$C199,IF(Data!$D$7:$D$669&gt;0,Data!M$7:M$669))))/'1'!$G199</f>
        <v>0.91649999999999998</v>
      </c>
      <c r="O199" s="74">
        <f t="array" ref="O199">SUM(IF(Data!$B$7:$B$669&gt;='1'!$B199,IF(Data!$B$7:$B$669&lt;'1'!$C199,IF(Data!$D$7:$D$669&gt;0,Data!N$7:N$669))))/'1'!$G199</f>
        <v>0.80800000000000005</v>
      </c>
      <c r="P199" s="74">
        <f t="array" ref="P199">SUM(IF(Data!$B$7:$B$669&gt;='1'!$B199,IF(Data!$B$7:$B$669&lt;'1'!$C199,IF(Data!$D$7:$D$669&gt;0,Data!O$7:O$669))))/'1'!$G199</f>
        <v>0.70300000000000007</v>
      </c>
      <c r="Q199" s="74">
        <f t="array" ref="Q199">SUM(IF(Data!$B$7:$B$669&gt;='1'!$B199,IF(Data!$B$7:$B$669&lt;'1'!$C199,IF(Data!$D$7:$D$669&gt;0,Data!P$7:P$669))))/'1'!$G199</f>
        <v>0.62050000000000005</v>
      </c>
      <c r="R199" s="74">
        <f t="array" ref="R199">SUM(IF(Data!$B$7:$B$669&gt;='1'!$B199,IF(Data!$B$7:$B$669&lt;'1'!$C199,IF(Data!$D$7:$D$669&gt;0,Data!Q$7:Q$669))))/'1'!$G199</f>
        <v>0.5635</v>
      </c>
      <c r="S199" s="74">
        <f t="array" ref="S199">SUM(IF(Data!$B$7:$B$669&gt;='1'!$B199,IF(Data!$B$7:$B$669&lt;'1'!$C199,IF(Data!$D$7:$D$669&gt;0,Data!R$7:R$669))))/'1'!$G199</f>
        <v>0.52949999999999997</v>
      </c>
      <c r="T199" s="74">
        <f t="array" ref="T199">SUM(IF(Data!$B$7:$B$669&gt;='1'!$B199,IF(Data!$B$7:$B$669&lt;'1'!$C199,IF(Data!$D$7:$D$669&gt;0,Data!S$7:S$669))))/'1'!$G199</f>
        <v>0.51866138892370628</v>
      </c>
      <c r="U199" s="74">
        <f t="array" ref="U199">SUM(IF(Data!$B$7:$B$669&gt;='1'!$B199,IF(Data!$B$7:$B$669&lt;'1'!$C199,IF(Data!$D$7:$D$669&gt;0,Data!T$7:T$669))))/'1'!$G199</f>
        <v>0.50900000000000001</v>
      </c>
      <c r="V199" s="74">
        <f t="array" ref="V199">SUM(IF(Data!$B$7:$B$669&gt;='1'!$B199,IF(Data!$B$7:$B$669&lt;'1'!$C199,IF(Data!$D$7:$D$669&gt;0,Data!U$7:U$669))))/'1'!$G199</f>
        <v>0.49149999999999999</v>
      </c>
      <c r="W199" s="74">
        <f t="array" ref="W199">SUM(IF(Data!$B$7:$B$669&gt;='1'!$B199,IF(Data!$B$7:$B$669&lt;'1'!$C199,IF(Data!$D$7:$D$669&gt;0,Data!V$7:V$669))))/'1'!$G199</f>
        <v>0.44800000000000001</v>
      </c>
      <c r="X199" s="74">
        <f t="array" ref="X199">SUM(IF(Data!$B$7:$B$669&gt;='1'!$B199,IF(Data!$B$7:$B$669&lt;'1'!$C199,IF(Data!$D$7:$D$669&gt;0,Data!W$7:W$669))))/'1'!$G199</f>
        <v>0.29400000000000004</v>
      </c>
      <c r="Y199" s="74">
        <f t="array" ref="Y199">SUM(IF(Data!$B$7:$B$669&gt;='1'!$B199,IF(Data!$B$7:$B$669&lt;'1'!$C199,IF(Data!$D$7:$D$669&gt;0,Data!X$7:X$669))))/'1'!$G199</f>
        <v>8.4499999999999992E-2</v>
      </c>
      <c r="Z199" s="74">
        <f t="array" ref="Z199">SUM(IF(Data!$B$7:$B$669&gt;='1'!$B199,IF(Data!$B$7:$B$669&lt;'1'!$C199,IF(Data!$D$7:$D$669&gt;0,Data!Y$7:Y$669))))/'1'!$G199</f>
        <v>2.0500000000000004E-2</v>
      </c>
      <c r="AA199" s="74">
        <f t="array" ref="AA199">SUM(IF(Data!$B$7:$B$669&gt;='1'!$B199,IF(Data!$B$7:$B$669&lt;'1'!$C199,IF(Data!$D$7:$D$669&gt;0,Data!Z$7:Z$669))))/'1'!$G199</f>
        <v>8.5000000000000006E-3</v>
      </c>
      <c r="AB199" s="74">
        <f t="array" ref="AB199">SUM(IF(Data!$B$7:$B$669&gt;='1'!$B199,IF(Data!$B$7:$B$669&lt;'1'!$C199,IF(Data!$D$7:$D$669&gt;0,Data!AA$7:AA$669))))/'1'!$G199</f>
        <v>6.5000000000000006E-3</v>
      </c>
      <c r="AC199" s="74">
        <f t="array" ref="AC199">SUM(IF(Data!$B$7:$B$669&gt;='1'!$B199,IF(Data!$B$7:$B$669&lt;'1'!$C199,IF(Data!$D$7:$D$669&gt;0,Data!AB$7:AB$669))))/'1'!$G199</f>
        <v>5.000000000000001E-3</v>
      </c>
      <c r="AD199" s="74">
        <f t="array" ref="AD199">SUM(IF(Data!$B$7:$B$669&gt;='1'!$B199,IF(Data!$B$7:$B$669&lt;'1'!$C199,IF(Data!$D$7:$D$669&gt;0,Data!AC$7:AC$669))))/'1'!$G199</f>
        <v>4.3551505689702974E-3</v>
      </c>
      <c r="AE199" s="75">
        <f t="array" ref="AE199">SUM(IF(Data!$B$7:$B$669&gt;='1'!$B199,IF(Data!$B$7:$B$669&lt;'1'!$C199,IF(Data!$D$7:$D$669&gt;0,Data!AD$7:AD$669))))/'1'!$G199</f>
        <v>0</v>
      </c>
      <c r="AF199" s="131">
        <f t="shared" si="92"/>
        <v>0</v>
      </c>
      <c r="AG199" s="123">
        <f t="shared" si="93"/>
        <v>0</v>
      </c>
      <c r="AH199" s="123">
        <f t="shared" si="94"/>
        <v>0</v>
      </c>
      <c r="AI199" s="123">
        <f t="shared" si="95"/>
        <v>5.2499999999999991E-2</v>
      </c>
      <c r="AJ199" s="123">
        <f t="shared" si="96"/>
        <v>3.1000000000000028E-2</v>
      </c>
      <c r="AK199" s="123">
        <f t="shared" si="97"/>
        <v>0.10849999999999993</v>
      </c>
      <c r="AL199" s="123">
        <f t="shared" si="98"/>
        <v>0.10499999999999998</v>
      </c>
      <c r="AM199" s="123">
        <f t="shared" si="99"/>
        <v>8.2500000000000018E-2</v>
      </c>
      <c r="AN199" s="123">
        <f t="shared" si="100"/>
        <v>5.7000000000000051E-2</v>
      </c>
      <c r="AO199" s="123">
        <f t="shared" si="101"/>
        <v>3.400000000000003E-2</v>
      </c>
      <c r="AP199" s="123">
        <f t="shared" si="102"/>
        <v>1.0838611076293692E-2</v>
      </c>
      <c r="AQ199" s="123">
        <f t="shared" si="103"/>
        <v>9.6613889237062711E-3</v>
      </c>
      <c r="AR199" s="123">
        <f t="shared" si="104"/>
        <v>1.7500000000000016E-2</v>
      </c>
      <c r="AS199" s="123">
        <f t="shared" si="105"/>
        <v>4.3499999999999983E-2</v>
      </c>
      <c r="AT199" s="123">
        <f t="shared" si="106"/>
        <v>0.15399999999999997</v>
      </c>
      <c r="AU199" s="123">
        <f t="shared" si="107"/>
        <v>0.20950000000000005</v>
      </c>
      <c r="AV199" s="123">
        <f t="shared" si="108"/>
        <v>6.3999999999999987E-2</v>
      </c>
      <c r="AW199" s="123">
        <f t="shared" si="109"/>
        <v>1.2000000000000004E-2</v>
      </c>
      <c r="AX199" s="123">
        <f t="shared" si="110"/>
        <v>2E-3</v>
      </c>
      <c r="AY199" s="123">
        <f t="shared" si="111"/>
        <v>1.4999999999999996E-3</v>
      </c>
      <c r="AZ199" s="123">
        <f t="shared" si="112"/>
        <v>6.4484943102970354E-4</v>
      </c>
      <c r="BA199" s="132">
        <f t="shared" si="113"/>
        <v>4.3551505689702974E-3</v>
      </c>
      <c r="BB199" s="74">
        <f t="shared" si="114"/>
        <v>0</v>
      </c>
      <c r="BC199" s="74">
        <f t="shared" si="115"/>
        <v>0.48133861107629372</v>
      </c>
      <c r="BD199" s="74">
        <f t="shared" si="116"/>
        <v>0.51430623835473588</v>
      </c>
      <c r="BE199" s="74">
        <f t="shared" si="117"/>
        <v>4.3551505689702974E-3</v>
      </c>
      <c r="BF199" s="74">
        <f t="shared" si="118"/>
        <v>2.0283857071629359</v>
      </c>
      <c r="BG199" s="74">
        <f t="shared" si="119"/>
        <v>8.0097801115996496</v>
      </c>
      <c r="BH199" s="74">
        <f t="shared" si="120"/>
        <v>0.58617449516764875</v>
      </c>
      <c r="BI199" s="77">
        <f t="array" ref="BI199">10^ (LOG(INDEX($I$6:$AE$6,MATCH(BI$6/100,$I199:$AE199,-1)))-(INDEX($I199:$AE199,MATCH(BI$6/100,$I199:$AE199,-1))-BI$6/100)/(INDEX($I199:$AE199,MATCH(BI$6/100,$I199:$AE199,-1))-INDEX($I199:$AE199,MATCH(BI$6/100,$I199:$AE199,-1)+1))*(LOG(INDEX($I$6:$AE$6,MATCH(BI$6/100,$I199:$AE199,-1)))-LOG(INDEX($I$6:$AE$6,MATCH(BI$6/100,$I199:$AE199,-1)+1))))</f>
        <v>0.43123084484648161</v>
      </c>
      <c r="BJ199" s="77">
        <f t="array" ref="BJ199">10^ (LOG(INDEX($I$6:$AE$6,MATCH(BJ$6/100,$I199:$AE199,-1)))-(INDEX($I199:$AE199,MATCH(BJ$6/100,$I199:$AE199,-1))-BJ$6/100)/(INDEX($I199:$AE199,MATCH(BJ$6/100,$I199:$AE199,-1))-INDEX($I199:$AE199,MATCH(BJ$6/100,$I199:$AE199,-1)+1))*(LOG(INDEX($I$6:$AE$6,MATCH(BJ$6/100,$I199:$AE199,-1)))-LOG(INDEX($I$6:$AE$6,MATCH(BJ$6/100,$I199:$AE199,-1)+1))))</f>
        <v>0.47760970945494335</v>
      </c>
      <c r="BK199" s="77">
        <f t="array" ref="BK199">10^ (LOG(INDEX($I$6:$AE$6,MATCH(BK$6/100,$I199:$AE199,-1)))-(INDEX($I199:$AE199,MATCH(BK$6/100,$I199:$AE199,-1))-BK$6/100)/(INDEX($I199:$AE199,MATCH(BK$6/100,$I199:$AE199,-1))-INDEX($I199:$AE199,MATCH(BK$6/100,$I199:$AE199,-1)+1))*(LOG(INDEX($I$6:$AE$6,MATCH(BK$6/100,$I199:$AE199,-1)))-LOG(INDEX($I$6:$AE$6,MATCH(BK$6/100,$I199:$AE199,-1)+1))))</f>
        <v>0.5566960526051915</v>
      </c>
      <c r="BL199" s="77">
        <f t="array" ref="BL199">10^ (LOG(INDEX($I$6:$AE$6,MATCH(BL$6/100,$I199:$AE199,-1)))-(INDEX($I199:$AE199,MATCH(BL$6/100,$I199:$AE199,-1))-BL$6/100)/(INDEX($I199:$AE199,MATCH(BL$6/100,$I199:$AE199,-1))-INDEX($I199:$AE199,MATCH(BL$6/100,$I199:$AE199,-1)+1))*(LOG(INDEX($I$6:$AE$6,MATCH(BL$6/100,$I199:$AE199,-1)))-LOG(INDEX($I$6:$AE$6,MATCH(BL$6/100,$I199:$AE199,-1)+1))))</f>
        <v>0.68101656811470168</v>
      </c>
      <c r="BM199" s="77">
        <f t="array" ref="BM199">10^ (LOG(INDEX($I$6:$AE$6,MATCH(BM$6/100,$I199:$AE199,-1)))-(INDEX($I199:$AE199,MATCH(BM$6/100,$I199:$AE199,-1))-BM$6/100)/(INDEX($I199:$AE199,MATCH(BM$6/100,$I199:$AE199,-1))-INDEX($I199:$AE199,MATCH(BM$6/100,$I199:$AE199,-1)+1))*(LOG(INDEX($I$6:$AE$6,MATCH(BM$6/100,$I199:$AE199,-1)))-LOG(INDEX($I$6:$AE$6,MATCH(BM$6/100,$I199:$AE199,-1)+1))))</f>
        <v>1.4211964595752224</v>
      </c>
      <c r="BN199" s="77">
        <f t="array" ref="BN199">10^ (LOG(INDEX($I$6:$AE$6,MATCH(BN$6/100,$I199:$AE199,-1)))-(INDEX($I199:$AE199,MATCH(BN$6/100,$I199:$AE199,-1))-BN$6/100)/(INDEX($I199:$AE199,MATCH(BN$6/100,$I199:$AE199,-1))-INDEX($I199:$AE199,MATCH(BN$6/100,$I199:$AE199,-1)+1))*(LOG(INDEX($I$6:$AE$6,MATCH(BN$6/100,$I199:$AE199,-1)))-LOG(INDEX($I$6:$AE$6,MATCH(BN$6/100,$I199:$AE199,-1)+1))))</f>
        <v>5.4366439415600194</v>
      </c>
      <c r="BO199" s="77">
        <f t="array" ref="BO199">10^ (LOG(INDEX($I$6:$AE$6,MATCH(BO$6/100,$I199:$AE199,-1)))-(INDEX($I199:$AE199,MATCH(BO$6/100,$I199:$AE199,-1))-BO$6/100)/(INDEX($I199:$AE199,MATCH(BO$6/100,$I199:$AE199,-1))-INDEX($I199:$AE199,MATCH(BO$6/100,$I199:$AE199,-1)+1))*(LOG(INDEX($I$6:$AE$6,MATCH(BO$6/100,$I199:$AE199,-1)))-LOG(INDEX($I$6:$AE$6,MATCH(BO$6/100,$I199:$AE199,-1)+1))))</f>
        <v>7.8978662571749094</v>
      </c>
      <c r="BP199" s="77">
        <f t="array" ref="BP199">10^ (LOG(INDEX($I$6:$AE$6,MATCH(BP$6/100,$I199:$AE199,-1)))-(INDEX($I199:$AE199,MATCH(BP$6/100,$I199:$AE199,-1))-BP$6/100)/(INDEX($I199:$AE199,MATCH(BP$6/100,$I199:$AE199,-1))-INDEX($I199:$AE199,MATCH(BP$6/100,$I199:$AE199,-1)+1))*(LOG(INDEX($I$6:$AE$6,MATCH(BP$6/100,$I199:$AE199,-1)))-LOG(INDEX($I$6:$AE$6,MATCH(BP$6/100,$I199:$AE199,-1)+1))))</f>
        <v>10.560350896426273</v>
      </c>
      <c r="BQ199" s="78">
        <f t="array" ref="BQ199">10^ (LOG(INDEX($I$6:$AE$6,MATCH(BQ$6/100,$I199:$AE199,-1)))-(INDEX($I199:$AE199,MATCH(BQ$6/100,$I199:$AE199,-1))-BQ$6/100)/(INDEX($I199:$AE199,MATCH(BQ$6/100,$I199:$AE199,-1))-INDEX($I199:$AE199,MATCH(BQ$6/100,$I199:$AE199,-1)+1))*(LOG(INDEX($I$6:$AE$6,MATCH(BQ$6/100,$I199:$AE199,-1)))-LOG(INDEX($I$6:$AE$6,MATCH(BQ$6/100,$I199:$AE199,-1)+1))))</f>
        <v>12.877853897863838</v>
      </c>
    </row>
    <row r="200" spans="1:69" x14ac:dyDescent="0.2">
      <c r="A200" s="2"/>
      <c r="B200" s="79">
        <f t="shared" si="123"/>
        <v>199</v>
      </c>
      <c r="C200" s="71">
        <f t="shared" si="122"/>
        <v>200</v>
      </c>
      <c r="D200" s="71">
        <f t="shared" ref="D200:D227" si="124">B200</f>
        <v>199</v>
      </c>
      <c r="E200" s="57">
        <v>0</v>
      </c>
      <c r="F200" s="57" t="s">
        <v>101</v>
      </c>
      <c r="G200" s="118">
        <f t="array" ref="G200">SUM(IF(Data!$B$7:$B$669&gt;='1'!B200,IF(Data!$B$7:$B$669&lt;'1'!C200,IF(Data!$D$7:$D$669&gt;0,1))))</f>
        <v>3</v>
      </c>
      <c r="H200" s="120">
        <f t="array" ref="H200">SUM(IF(Data!$B$7:$B$669&gt;='1'!B200,IF(Data!$B$7:$B$669&lt;'1'!C200,IF(Data!$D$7:$D$669&gt;0,Data!$F$7:$F$669))))/3</f>
        <v>1.6666666666666667</v>
      </c>
      <c r="I200" s="137">
        <f t="array" ref="I200">SUM(IF(Data!$B$7:$B$669&gt;='1'!$B200,IF(Data!$B$7:$B$669&lt;'1'!$C200,IF(Data!$D$7:$D$669&gt;0,Data!H$7:H$669))))/'1'!$G200</f>
        <v>1</v>
      </c>
      <c r="J200" s="74">
        <f t="array" ref="J200">SUM(IF(Data!$B$7:$B$669&gt;='1'!$B200,IF(Data!$B$7:$B$669&lt;'1'!$C200,IF(Data!$D$7:$D$669&gt;0,Data!I$7:I$669))))/'1'!$G200</f>
        <v>1</v>
      </c>
      <c r="K200" s="74">
        <f t="array" ref="K200">SUM(IF(Data!$B$7:$B$669&gt;='1'!$B200,IF(Data!$B$7:$B$669&lt;'1'!$C200,IF(Data!$D$7:$D$669&gt;0,Data!J$7:J$669))))/'1'!$G200</f>
        <v>1</v>
      </c>
      <c r="L200" s="74">
        <f t="array" ref="L200">SUM(IF(Data!$B$7:$B$669&gt;='1'!$B200,IF(Data!$B$7:$B$669&lt;'1'!$C200,IF(Data!$D$7:$D$669&gt;0,Data!K$7:K$669))))/'1'!$G200</f>
        <v>1</v>
      </c>
      <c r="M200" s="74">
        <f t="array" ref="M200">SUM(IF(Data!$B$7:$B$669&gt;='1'!$B200,IF(Data!$B$7:$B$669&lt;'1'!$C200,IF(Data!$D$7:$D$669&gt;0,Data!L$7:L$669))))/'1'!$G200</f>
        <v>1</v>
      </c>
      <c r="N200" s="74">
        <f t="array" ref="N200">SUM(IF(Data!$B$7:$B$669&gt;='1'!$B200,IF(Data!$B$7:$B$669&lt;'1'!$C200,IF(Data!$D$7:$D$669&gt;0,Data!M$7:M$669))))/'1'!$G200</f>
        <v>1</v>
      </c>
      <c r="O200" s="74">
        <f t="array" ref="O200">SUM(IF(Data!$B$7:$B$669&gt;='1'!$B200,IF(Data!$B$7:$B$669&lt;'1'!$C200,IF(Data!$D$7:$D$669&gt;0,Data!N$7:N$669))))/'1'!$G200</f>
        <v>1</v>
      </c>
      <c r="P200" s="74">
        <f t="array" ref="P200">SUM(IF(Data!$B$7:$B$669&gt;='1'!$B200,IF(Data!$B$7:$B$669&lt;'1'!$C200,IF(Data!$D$7:$D$669&gt;0,Data!O$7:O$669))))/'1'!$G200</f>
        <v>1</v>
      </c>
      <c r="Q200" s="74">
        <f t="array" ref="Q200">SUM(IF(Data!$B$7:$B$669&gt;='1'!$B200,IF(Data!$B$7:$B$669&lt;'1'!$C200,IF(Data!$D$7:$D$669&gt;0,Data!P$7:P$669))))/'1'!$G200</f>
        <v>0.95899999999999996</v>
      </c>
      <c r="R200" s="74">
        <f t="array" ref="R200">SUM(IF(Data!$B$7:$B$669&gt;='1'!$B200,IF(Data!$B$7:$B$669&lt;'1'!$C200,IF(Data!$D$7:$D$669&gt;0,Data!Q$7:Q$669))))/'1'!$G200</f>
        <v>0.95333333333333325</v>
      </c>
      <c r="S200" s="74">
        <f t="array" ref="S200">SUM(IF(Data!$B$7:$B$669&gt;='1'!$B200,IF(Data!$B$7:$B$669&lt;'1'!$C200,IF(Data!$D$7:$D$669&gt;0,Data!R$7:R$669))))/'1'!$G200</f>
        <v>0.94933333333333325</v>
      </c>
      <c r="T200" s="74">
        <f t="array" ref="T200">SUM(IF(Data!$B$7:$B$669&gt;='1'!$B200,IF(Data!$B$7:$B$669&lt;'1'!$C200,IF(Data!$D$7:$D$669&gt;0,Data!S$7:S$669))))/'1'!$G200</f>
        <v>0.94422244355752005</v>
      </c>
      <c r="U200" s="74">
        <f t="array" ref="U200">SUM(IF(Data!$B$7:$B$669&gt;='1'!$B200,IF(Data!$B$7:$B$669&lt;'1'!$C200,IF(Data!$D$7:$D$669&gt;0,Data!T$7:T$669))))/'1'!$G200</f>
        <v>0.93966666666666665</v>
      </c>
      <c r="V200" s="74">
        <f t="array" ref="V200">SUM(IF(Data!$B$7:$B$669&gt;='1'!$B200,IF(Data!$B$7:$B$669&lt;'1'!$C200,IF(Data!$D$7:$D$669&gt;0,Data!U$7:U$669))))/'1'!$G200</f>
        <v>0.91366666666666674</v>
      </c>
      <c r="W200" s="74">
        <f t="array" ref="W200">SUM(IF(Data!$B$7:$B$669&gt;='1'!$B200,IF(Data!$B$7:$B$669&lt;'1'!$C200,IF(Data!$D$7:$D$669&gt;0,Data!V$7:V$669))))/'1'!$G200</f>
        <v>0.82366666666666666</v>
      </c>
      <c r="X200" s="74">
        <f t="array" ref="X200">SUM(IF(Data!$B$7:$B$669&gt;='1'!$B200,IF(Data!$B$7:$B$669&lt;'1'!$C200,IF(Data!$D$7:$D$669&gt;0,Data!W$7:W$669))))/'1'!$G200</f>
        <v>0.63166666666666671</v>
      </c>
      <c r="Y200" s="74">
        <f t="array" ref="Y200">SUM(IF(Data!$B$7:$B$669&gt;='1'!$B200,IF(Data!$B$7:$B$669&lt;'1'!$C200,IF(Data!$D$7:$D$669&gt;0,Data!X$7:X$669))))/'1'!$G200</f>
        <v>0.42066666666666669</v>
      </c>
      <c r="Z200" s="74">
        <f t="array" ref="Z200">SUM(IF(Data!$B$7:$B$669&gt;='1'!$B200,IF(Data!$B$7:$B$669&lt;'1'!$C200,IF(Data!$D$7:$D$669&gt;0,Data!Y$7:Y$669))))/'1'!$G200</f>
        <v>0.222</v>
      </c>
      <c r="AA200" s="74">
        <f t="array" ref="AA200">SUM(IF(Data!$B$7:$B$669&gt;='1'!$B200,IF(Data!$B$7:$B$669&lt;'1'!$C200,IF(Data!$D$7:$D$669&gt;0,Data!Z$7:Z$669))))/'1'!$G200</f>
        <v>0.17533333333333334</v>
      </c>
      <c r="AB200" s="74">
        <f t="array" ref="AB200">SUM(IF(Data!$B$7:$B$669&gt;='1'!$B200,IF(Data!$B$7:$B$669&lt;'1'!$C200,IF(Data!$D$7:$D$669&gt;0,Data!AA$7:AA$669))))/'1'!$G200</f>
        <v>0.11166666666666668</v>
      </c>
      <c r="AC200" s="74">
        <f t="array" ref="AC200">SUM(IF(Data!$B$7:$B$669&gt;='1'!$B200,IF(Data!$B$7:$B$669&lt;'1'!$C200,IF(Data!$D$7:$D$669&gt;0,Data!AB$7:AB$669))))/'1'!$G200</f>
        <v>4.8333333333333339E-2</v>
      </c>
      <c r="AD200" s="74">
        <f t="array" ref="AD200">SUM(IF(Data!$B$7:$B$669&gt;='1'!$B200,IF(Data!$B$7:$B$669&lt;'1'!$C200,IF(Data!$D$7:$D$669&gt;0,Data!AC$7:AC$669))))/'1'!$G200</f>
        <v>4.2099788833379538E-2</v>
      </c>
      <c r="AE200" s="75">
        <f t="array" ref="AE200">SUM(IF(Data!$B$7:$B$669&gt;='1'!$B200,IF(Data!$B$7:$B$669&lt;'1'!$C200,IF(Data!$D$7:$D$669&gt;0,Data!AD$7:AD$669))))/'1'!$G200</f>
        <v>0</v>
      </c>
      <c r="AF200" s="131">
        <f t="shared" ref="AF200:AF227" si="125">I200-J200</f>
        <v>0</v>
      </c>
      <c r="AG200" s="123">
        <f t="shared" ref="AG200:AG227" si="126">J200-K200</f>
        <v>0</v>
      </c>
      <c r="AH200" s="123">
        <f t="shared" ref="AH200:AH227" si="127">K200-L200</f>
        <v>0</v>
      </c>
      <c r="AI200" s="123">
        <f t="shared" ref="AI200:AI227" si="128">L200-M200</f>
        <v>0</v>
      </c>
      <c r="AJ200" s="123">
        <f t="shared" ref="AJ200:AJ227" si="129">M200-N200</f>
        <v>0</v>
      </c>
      <c r="AK200" s="123">
        <f t="shared" ref="AK200:AK227" si="130">N200-O200</f>
        <v>0</v>
      </c>
      <c r="AL200" s="123">
        <f t="shared" ref="AL200:AL227" si="131">O200-P200</f>
        <v>0</v>
      </c>
      <c r="AM200" s="123">
        <f t="shared" ref="AM200:AM227" si="132">P200-Q200</f>
        <v>4.1000000000000036E-2</v>
      </c>
      <c r="AN200" s="123">
        <f t="shared" ref="AN200:AN227" si="133">Q200-R200</f>
        <v>5.6666666666667087E-3</v>
      </c>
      <c r="AO200" s="123">
        <f t="shared" ref="AO200:AO227" si="134">R200-S200</f>
        <v>4.0000000000000036E-3</v>
      </c>
      <c r="AP200" s="123">
        <f t="shared" ref="AP200:AP227" si="135">S200-T200</f>
        <v>5.1108897758131988E-3</v>
      </c>
      <c r="AQ200" s="123">
        <f t="shared" ref="AQ200:AQ227" si="136">T200-U200</f>
        <v>4.5557768908534024E-3</v>
      </c>
      <c r="AR200" s="123">
        <f t="shared" ref="AR200:AR227" si="137">U200-V200</f>
        <v>2.5999999999999912E-2</v>
      </c>
      <c r="AS200" s="123">
        <f t="shared" ref="AS200:AS227" si="138">V200-W200</f>
        <v>9.000000000000008E-2</v>
      </c>
      <c r="AT200" s="123">
        <f t="shared" ref="AT200:AT227" si="139">W200-X200</f>
        <v>0.19199999999999995</v>
      </c>
      <c r="AU200" s="123">
        <f t="shared" ref="AU200:AU227" si="140">X200-Y200</f>
        <v>0.21100000000000002</v>
      </c>
      <c r="AV200" s="123">
        <f t="shared" ref="AV200:AV227" si="141">Y200-Z200</f>
        <v>0.19866666666666669</v>
      </c>
      <c r="AW200" s="123">
        <f t="shared" ref="AW200:AW227" si="142">Z200-AA200</f>
        <v>4.6666666666666662E-2</v>
      </c>
      <c r="AX200" s="123">
        <f t="shared" ref="AX200:AX227" si="143">AA200-AB200</f>
        <v>6.3666666666666663E-2</v>
      </c>
      <c r="AY200" s="123">
        <f t="shared" ref="AY200:AY227" si="144">AB200-AC200</f>
        <v>6.3333333333333339E-2</v>
      </c>
      <c r="AZ200" s="123">
        <f t="shared" ref="AZ200:AZ227" si="145">AC200-AD200</f>
        <v>6.2335444999538012E-3</v>
      </c>
      <c r="BA200" s="132">
        <f t="shared" ref="BA200:BA227" si="146">AD200-AE200</f>
        <v>4.2099788833379538E-2</v>
      </c>
      <c r="BB200" s="74">
        <f t="shared" ref="BB200:BB227" si="147">SUM(AF200)</f>
        <v>0</v>
      </c>
      <c r="BC200" s="74">
        <f t="shared" ref="BC200:BC227" si="148">SUM(AG200:AP200)</f>
        <v>5.5777556442479947E-2</v>
      </c>
      <c r="BD200" s="74">
        <f t="shared" ref="BD200:BD227" si="149">SUM(AQ200:AZ200)</f>
        <v>0.90212265472414055</v>
      </c>
      <c r="BE200" s="74">
        <f t="shared" ref="BE200:BE227" si="150">BA200</f>
        <v>4.2099788833379538E-2</v>
      </c>
      <c r="BF200" s="74">
        <f t="shared" ref="BF200:BF227" si="151">10^SUMPRODUCT(AF200:BA200,LOG($AF$6:$BA$6))</f>
        <v>0.43780562824830599</v>
      </c>
      <c r="BG200" s="74">
        <f t="shared" ref="BG200:BG227" si="152">10^(SUMPRODUCT(AG200:AP200,LOG($AG$6:$AP$6))/BC200)</f>
        <v>4.8067819060293591</v>
      </c>
      <c r="BH200" s="74">
        <f t="shared" ref="BH200:BH227" si="153">10^(SUMPRODUCT(AQ200:AZ200,LOG($AQ$6:$AZ$6))/BD200)</f>
        <v>0.44791534388221954</v>
      </c>
      <c r="BI200" s="77">
        <f t="array" ref="BI200">10^ (LOG(INDEX($I$6:$AE$6,MATCH(BI$6/100,$I200:$AE200,-1)))-(INDEX($I200:$AE200,MATCH(BI$6/100,$I200:$AE200,-1))-BI$6/100)/(INDEX($I200:$AE200,MATCH(BI$6/100,$I200:$AE200,-1))-INDEX($I200:$AE200,MATCH(BI$6/100,$I200:$AE200,-1)+1))*(LOG(INDEX($I$6:$AE$6,MATCH(BI$6/100,$I200:$AE200,-1)))-LOG(INDEX($I$6:$AE$6,MATCH(BI$6/100,$I200:$AE200,-1)+1))))</f>
        <v>0.14046130125819636</v>
      </c>
      <c r="BJ200" s="77">
        <f t="array" ref="BJ200">10^ (LOG(INDEX($I$6:$AE$6,MATCH(BJ$6/100,$I200:$AE200,-1)))-(INDEX($I200:$AE200,MATCH(BJ$6/100,$I200:$AE200,-1))-BJ$6/100)/(INDEX($I200:$AE200,MATCH(BJ$6/100,$I200:$AE200,-1))-INDEX($I200:$AE200,MATCH(BJ$6/100,$I200:$AE200,-1)+1))*(LOG(INDEX($I$6:$AE$6,MATCH(BJ$6/100,$I200:$AE200,-1)))-LOG(INDEX($I$6:$AE$6,MATCH(BJ$6/100,$I200:$AE200,-1)+1))))</f>
        <v>0.19365385878738262</v>
      </c>
      <c r="BK200" s="77">
        <f t="array" ref="BK200">10^ (LOG(INDEX($I$6:$AE$6,MATCH(BK$6/100,$I200:$AE200,-1)))-(INDEX($I200:$AE200,MATCH(BK$6/100,$I200:$AE200,-1))-BK$6/100)/(INDEX($I200:$AE200,MATCH(BK$6/100,$I200:$AE200,-1))-INDEX($I200:$AE200,MATCH(BK$6/100,$I200:$AE200,-1)+1))*(LOG(INDEX($I$6:$AE$6,MATCH(BK$6/100,$I200:$AE200,-1)))-LOG(INDEX($I$6:$AE$6,MATCH(BK$6/100,$I200:$AE200,-1)+1))))</f>
        <v>0.31456940524384519</v>
      </c>
      <c r="BL200" s="77">
        <f t="array" ref="BL200">10^ (LOG(INDEX($I$6:$AE$6,MATCH(BL$6/100,$I200:$AE200,-1)))-(INDEX($I200:$AE200,MATCH(BL$6/100,$I200:$AE200,-1))-BL$6/100)/(INDEX($I200:$AE200,MATCH(BL$6/100,$I200:$AE200,-1))-INDEX($I200:$AE200,MATCH(BL$6/100,$I200:$AE200,-1)+1))*(LOG(INDEX($I$6:$AE$6,MATCH(BL$6/100,$I200:$AE200,-1)))-LOG(INDEX($I$6:$AE$6,MATCH(BL$6/100,$I200:$AE200,-1)+1))))</f>
        <v>0.37262403265593513</v>
      </c>
      <c r="BM200" s="77">
        <f t="array" ref="BM200">10^ (LOG(INDEX($I$6:$AE$6,MATCH(BM$6/100,$I200:$AE200,-1)))-(INDEX($I200:$AE200,MATCH(BM$6/100,$I200:$AE200,-1))-BM$6/100)/(INDEX($I200:$AE200,MATCH(BM$6/100,$I200:$AE200,-1))-INDEX($I200:$AE200,MATCH(BM$6/100,$I200:$AE200,-1)+1))*(LOG(INDEX($I$6:$AE$6,MATCH(BM$6/100,$I200:$AE200,-1)))-LOG(INDEX($I$6:$AE$6,MATCH(BM$6/100,$I200:$AE200,-1)+1))))</f>
        <v>0.48027554076289725</v>
      </c>
      <c r="BN200" s="77">
        <f t="array" ref="BN200">10^ (LOG(INDEX($I$6:$AE$6,MATCH(BN$6/100,$I200:$AE200,-1)))-(INDEX($I200:$AE200,MATCH(BN$6/100,$I200:$AE200,-1))-BN$6/100)/(INDEX($I200:$AE200,MATCH(BN$6/100,$I200:$AE200,-1))-INDEX($I200:$AE200,MATCH(BN$6/100,$I200:$AE200,-1)+1))*(LOG(INDEX($I$6:$AE$6,MATCH(BN$6/100,$I200:$AE200,-1)))-LOG(INDEX($I$6:$AE$6,MATCH(BN$6/100,$I200:$AE200,-1)+1))))</f>
        <v>0.62029061800039786</v>
      </c>
      <c r="BO200" s="77">
        <f t="array" ref="BO200">10^ (LOG(INDEX($I$6:$AE$6,MATCH(BO$6/100,$I200:$AE200,-1)))-(INDEX($I200:$AE200,MATCH(BO$6/100,$I200:$AE200,-1))-BO$6/100)/(INDEX($I200:$AE200,MATCH(BO$6/100,$I200:$AE200,-1))-INDEX($I200:$AE200,MATCH(BO$6/100,$I200:$AE200,-1)+1))*(LOG(INDEX($I$6:$AE$6,MATCH(BO$6/100,$I200:$AE200,-1)))-LOG(INDEX($I$6:$AE$6,MATCH(BO$6/100,$I200:$AE200,-1)+1))))</f>
        <v>0.74367033872279975</v>
      </c>
      <c r="BP200" s="77">
        <f t="array" ref="BP200">10^ (LOG(INDEX($I$6:$AE$6,MATCH(BP$6/100,$I200:$AE200,-1)))-(INDEX($I200:$AE200,MATCH(BP$6/100,$I200:$AE200,-1))-BP$6/100)/(INDEX($I200:$AE200,MATCH(BP$6/100,$I200:$AE200,-1))-INDEX($I200:$AE200,MATCH(BP$6/100,$I200:$AE200,-1)+1))*(LOG(INDEX($I$6:$AE$6,MATCH(BP$6/100,$I200:$AE200,-1)))-LOG(INDEX($I$6:$AE$6,MATCH(BP$6/100,$I200:$AE200,-1)+1))))</f>
        <v>0.90489463527489133</v>
      </c>
      <c r="BQ200" s="78">
        <f t="array" ref="BQ200">10^ (LOG(INDEX($I$6:$AE$6,MATCH(BQ$6/100,$I200:$AE200,-1)))-(INDEX($I200:$AE200,MATCH(BQ$6/100,$I200:$AE200,-1))-BQ$6/100)/(INDEX($I200:$AE200,MATCH(BQ$6/100,$I200:$AE200,-1))-INDEX($I200:$AE200,MATCH(BQ$6/100,$I200:$AE200,-1)+1))*(LOG(INDEX($I$6:$AE$6,MATCH(BQ$6/100,$I200:$AE200,-1)))-LOG(INDEX($I$6:$AE$6,MATCH(BQ$6/100,$I200:$AE200,-1)+1))))</f>
        <v>1.138779289897857</v>
      </c>
    </row>
    <row r="201" spans="1:69" x14ac:dyDescent="0.2">
      <c r="A201" s="2"/>
      <c r="B201" s="79">
        <f t="shared" si="123"/>
        <v>200</v>
      </c>
      <c r="C201" s="71">
        <f t="shared" si="122"/>
        <v>201</v>
      </c>
      <c r="D201" s="71">
        <f t="shared" si="124"/>
        <v>200</v>
      </c>
      <c r="E201" s="57">
        <v>0</v>
      </c>
      <c r="F201" s="57" t="s">
        <v>101</v>
      </c>
      <c r="G201" s="118">
        <f t="array" ref="G201">SUM(IF(Data!$B$7:$B$669&gt;='1'!B201,IF(Data!$B$7:$B$669&lt;'1'!C201,IF(Data!$D$7:$D$669&gt;0,1))))</f>
        <v>1</v>
      </c>
      <c r="H201" s="120">
        <f t="array" ref="H201">SUM(IF(Data!$B$7:$B$669&gt;='1'!B201,IF(Data!$B$7:$B$669&lt;'1'!C201,IF(Data!$D$7:$D$669&gt;0,Data!$F$7:$F$669))))/3</f>
        <v>0.66666666666666663</v>
      </c>
      <c r="I201" s="137">
        <f t="array" ref="I201">SUM(IF(Data!$B$7:$B$669&gt;='1'!$B201,IF(Data!$B$7:$B$669&lt;'1'!$C201,IF(Data!$D$7:$D$669&gt;0,Data!H$7:H$669))))/'1'!$G201</f>
        <v>1</v>
      </c>
      <c r="J201" s="74">
        <f t="array" ref="J201">SUM(IF(Data!$B$7:$B$669&gt;='1'!$B201,IF(Data!$B$7:$B$669&lt;'1'!$C201,IF(Data!$D$7:$D$669&gt;0,Data!I$7:I$669))))/'1'!$G201</f>
        <v>1</v>
      </c>
      <c r="K201" s="74">
        <f t="array" ref="K201">SUM(IF(Data!$B$7:$B$669&gt;='1'!$B201,IF(Data!$B$7:$B$669&lt;'1'!$C201,IF(Data!$D$7:$D$669&gt;0,Data!J$7:J$669))))/'1'!$G201</f>
        <v>1</v>
      </c>
      <c r="L201" s="74">
        <f t="array" ref="L201">SUM(IF(Data!$B$7:$B$669&gt;='1'!$B201,IF(Data!$B$7:$B$669&lt;'1'!$C201,IF(Data!$D$7:$D$669&gt;0,Data!K$7:K$669))))/'1'!$G201</f>
        <v>1</v>
      </c>
      <c r="M201" s="74">
        <f t="array" ref="M201">SUM(IF(Data!$B$7:$B$669&gt;='1'!$B201,IF(Data!$B$7:$B$669&lt;'1'!$C201,IF(Data!$D$7:$D$669&gt;0,Data!L$7:L$669))))/'1'!$G201</f>
        <v>1</v>
      </c>
      <c r="N201" s="74">
        <f t="array" ref="N201">SUM(IF(Data!$B$7:$B$669&gt;='1'!$B201,IF(Data!$B$7:$B$669&lt;'1'!$C201,IF(Data!$D$7:$D$669&gt;0,Data!M$7:M$669))))/'1'!$G201</f>
        <v>1</v>
      </c>
      <c r="O201" s="74">
        <f t="array" ref="O201">SUM(IF(Data!$B$7:$B$669&gt;='1'!$B201,IF(Data!$B$7:$B$669&lt;'1'!$C201,IF(Data!$D$7:$D$669&gt;0,Data!N$7:N$669))))/'1'!$G201</f>
        <v>1</v>
      </c>
      <c r="P201" s="74">
        <f t="array" ref="P201">SUM(IF(Data!$B$7:$B$669&gt;='1'!$B201,IF(Data!$B$7:$B$669&lt;'1'!$C201,IF(Data!$D$7:$D$669&gt;0,Data!O$7:O$669))))/'1'!$G201</f>
        <v>0.99900000000000011</v>
      </c>
      <c r="Q201" s="74">
        <f t="array" ref="Q201">SUM(IF(Data!$B$7:$B$669&gt;='1'!$B201,IF(Data!$B$7:$B$669&lt;'1'!$C201,IF(Data!$D$7:$D$669&gt;0,Data!P$7:P$669))))/'1'!$G201</f>
        <v>0.995</v>
      </c>
      <c r="R201" s="74">
        <f t="array" ref="R201">SUM(IF(Data!$B$7:$B$669&gt;='1'!$B201,IF(Data!$B$7:$B$669&lt;'1'!$C201,IF(Data!$D$7:$D$669&gt;0,Data!Q$7:Q$669))))/'1'!$G201</f>
        <v>0.98099999999999998</v>
      </c>
      <c r="S201" s="74">
        <f t="array" ref="S201">SUM(IF(Data!$B$7:$B$669&gt;='1'!$B201,IF(Data!$B$7:$B$669&lt;'1'!$C201,IF(Data!$D$7:$D$669&gt;0,Data!R$7:R$669))))/'1'!$G201</f>
        <v>0.96400000000000008</v>
      </c>
      <c r="T201" s="74">
        <f t="array" ref="T201">SUM(IF(Data!$B$7:$B$669&gt;='1'!$B201,IF(Data!$B$7:$B$669&lt;'1'!$C201,IF(Data!$D$7:$D$669&gt;0,Data!S$7:S$669))))/'1'!$G201</f>
        <v>0.9523683198205628</v>
      </c>
      <c r="U201" s="74">
        <f t="array" ref="U201">SUM(IF(Data!$B$7:$B$669&gt;='1'!$B201,IF(Data!$B$7:$B$669&lt;'1'!$C201,IF(Data!$D$7:$D$669&gt;0,Data!T$7:T$669))))/'1'!$G201</f>
        <v>0.94200000000000006</v>
      </c>
      <c r="V201" s="74">
        <f t="array" ref="V201">SUM(IF(Data!$B$7:$B$669&gt;='1'!$B201,IF(Data!$B$7:$B$669&lt;'1'!$C201,IF(Data!$D$7:$D$669&gt;0,Data!U$7:U$669))))/'1'!$G201</f>
        <v>0.89700000000000002</v>
      </c>
      <c r="W201" s="74">
        <f t="array" ref="W201">SUM(IF(Data!$B$7:$B$669&gt;='1'!$B201,IF(Data!$B$7:$B$669&lt;'1'!$C201,IF(Data!$D$7:$D$669&gt;0,Data!V$7:V$669))))/'1'!$G201</f>
        <v>0.83400000000000007</v>
      </c>
      <c r="X201" s="74">
        <f t="array" ref="X201">SUM(IF(Data!$B$7:$B$669&gt;='1'!$B201,IF(Data!$B$7:$B$669&lt;'1'!$C201,IF(Data!$D$7:$D$669&gt;0,Data!W$7:W$669))))/'1'!$G201</f>
        <v>0.64</v>
      </c>
      <c r="Y201" s="74">
        <f t="array" ref="Y201">SUM(IF(Data!$B$7:$B$669&gt;='1'!$B201,IF(Data!$B$7:$B$669&lt;'1'!$C201,IF(Data!$D$7:$D$669&gt;0,Data!X$7:X$669))))/'1'!$G201</f>
        <v>0.32</v>
      </c>
      <c r="Z201" s="74">
        <f t="array" ref="Z201">SUM(IF(Data!$B$7:$B$669&gt;='1'!$B201,IF(Data!$B$7:$B$669&lt;'1'!$C201,IF(Data!$D$7:$D$669&gt;0,Data!Y$7:Y$669))))/'1'!$G201</f>
        <v>0.13600000000000001</v>
      </c>
      <c r="AA201" s="74">
        <f t="array" ref="AA201">SUM(IF(Data!$B$7:$B$669&gt;='1'!$B201,IF(Data!$B$7:$B$669&lt;'1'!$C201,IF(Data!$D$7:$D$669&gt;0,Data!Z$7:Z$669))))/'1'!$G201</f>
        <v>5.7999999999999996E-2</v>
      </c>
      <c r="AB201" s="74">
        <f t="array" ref="AB201">SUM(IF(Data!$B$7:$B$669&gt;='1'!$B201,IF(Data!$B$7:$B$669&lt;'1'!$C201,IF(Data!$D$7:$D$669&gt;0,Data!AA$7:AA$669))))/'1'!$G201</f>
        <v>3.6000000000000004E-2</v>
      </c>
      <c r="AC201" s="74">
        <f t="array" ref="AC201">SUM(IF(Data!$B$7:$B$669&gt;='1'!$B201,IF(Data!$B$7:$B$669&lt;'1'!$C201,IF(Data!$D$7:$D$669&gt;0,Data!AB$7:AB$669))))/'1'!$G201</f>
        <v>2.7000000000000003E-2</v>
      </c>
      <c r="AD201" s="74">
        <f t="array" ref="AD201">SUM(IF(Data!$B$7:$B$669&gt;='1'!$B201,IF(Data!$B$7:$B$669&lt;'1'!$C201,IF(Data!$D$7:$D$669&gt;0,Data!AC$7:AC$669))))/'1'!$G201</f>
        <v>2.3517813072439605E-2</v>
      </c>
      <c r="AE201" s="75">
        <f t="array" ref="AE201">SUM(IF(Data!$B$7:$B$669&gt;='1'!$B201,IF(Data!$B$7:$B$669&lt;'1'!$C201,IF(Data!$D$7:$D$669&gt;0,Data!AD$7:AD$669))))/'1'!$G201</f>
        <v>0</v>
      </c>
      <c r="AF201" s="131">
        <f t="shared" si="125"/>
        <v>0</v>
      </c>
      <c r="AG201" s="123">
        <f t="shared" si="126"/>
        <v>0</v>
      </c>
      <c r="AH201" s="123">
        <f t="shared" si="127"/>
        <v>0</v>
      </c>
      <c r="AI201" s="123">
        <f t="shared" si="128"/>
        <v>0</v>
      </c>
      <c r="AJ201" s="123">
        <f t="shared" si="129"/>
        <v>0</v>
      </c>
      <c r="AK201" s="123">
        <f t="shared" si="130"/>
        <v>0</v>
      </c>
      <c r="AL201" s="123">
        <f t="shared" si="131"/>
        <v>9.9999999999988987E-4</v>
      </c>
      <c r="AM201" s="123">
        <f t="shared" si="132"/>
        <v>4.0000000000001146E-3</v>
      </c>
      <c r="AN201" s="123">
        <f t="shared" si="133"/>
        <v>1.4000000000000012E-2</v>
      </c>
      <c r="AO201" s="123">
        <f t="shared" si="134"/>
        <v>1.6999999999999904E-2</v>
      </c>
      <c r="AP201" s="123">
        <f t="shared" si="135"/>
        <v>1.1631680179437276E-2</v>
      </c>
      <c r="AQ201" s="123">
        <f t="shared" si="136"/>
        <v>1.0368319820562744E-2</v>
      </c>
      <c r="AR201" s="123">
        <f t="shared" si="137"/>
        <v>4.500000000000004E-2</v>
      </c>
      <c r="AS201" s="123">
        <f t="shared" si="138"/>
        <v>6.2999999999999945E-2</v>
      </c>
      <c r="AT201" s="123">
        <f t="shared" si="139"/>
        <v>0.19400000000000006</v>
      </c>
      <c r="AU201" s="123">
        <f t="shared" si="140"/>
        <v>0.32</v>
      </c>
      <c r="AV201" s="123">
        <f t="shared" si="141"/>
        <v>0.184</v>
      </c>
      <c r="AW201" s="123">
        <f t="shared" si="142"/>
        <v>7.8000000000000014E-2</v>
      </c>
      <c r="AX201" s="123">
        <f t="shared" si="143"/>
        <v>2.1999999999999992E-2</v>
      </c>
      <c r="AY201" s="123">
        <f t="shared" si="144"/>
        <v>9.0000000000000011E-3</v>
      </c>
      <c r="AZ201" s="123">
        <f t="shared" si="145"/>
        <v>3.4821869275603982E-3</v>
      </c>
      <c r="BA201" s="132">
        <f t="shared" si="146"/>
        <v>2.3517813072439605E-2</v>
      </c>
      <c r="BB201" s="74">
        <f t="shared" si="147"/>
        <v>0</v>
      </c>
      <c r="BC201" s="74">
        <f t="shared" si="148"/>
        <v>4.7631680179437197E-2</v>
      </c>
      <c r="BD201" s="74">
        <f t="shared" si="149"/>
        <v>0.92885050674812319</v>
      </c>
      <c r="BE201" s="74">
        <f t="shared" si="150"/>
        <v>2.3517813072439605E-2</v>
      </c>
      <c r="BF201" s="74">
        <f t="shared" si="151"/>
        <v>0.50829024422215852</v>
      </c>
      <c r="BG201" s="74">
        <f t="shared" si="152"/>
        <v>3.2111373902001867</v>
      </c>
      <c r="BH201" s="74">
        <f t="shared" si="153"/>
        <v>0.50931488273254832</v>
      </c>
      <c r="BI201" s="77">
        <f t="array" ref="BI201">10^ (LOG(INDEX($I$6:$AE$6,MATCH(BI$6/100,$I201:$AE201,-1)))-(INDEX($I201:$AE201,MATCH(BI$6/100,$I201:$AE201,-1))-BI$6/100)/(INDEX($I201:$AE201,MATCH(BI$6/100,$I201:$AE201,-1))-INDEX($I201:$AE201,MATCH(BI$6/100,$I201:$AE201,-1)+1))*(LOG(INDEX($I$6:$AE$6,MATCH(BI$6/100,$I201:$AE201,-1)))-LOG(INDEX($I$6:$AE$6,MATCH(BI$6/100,$I201:$AE201,-1)+1))))</f>
        <v>0.25446499180270271</v>
      </c>
      <c r="BJ201" s="77">
        <f t="array" ref="BJ201">10^ (LOG(INDEX($I$6:$AE$6,MATCH(BJ$6/100,$I201:$AE201,-1)))-(INDEX($I201:$AE201,MATCH(BJ$6/100,$I201:$AE201,-1))-BJ$6/100)/(INDEX($I201:$AE201,MATCH(BJ$6/100,$I201:$AE201,-1))-INDEX($I201:$AE201,MATCH(BJ$6/100,$I201:$AE201,-1)+1))*(LOG(INDEX($I$6:$AE$6,MATCH(BJ$6/100,$I201:$AE201,-1)))-LOG(INDEX($I$6:$AE$6,MATCH(BJ$6/100,$I201:$AE201,-1)+1))))</f>
        <v>0.31345949767066794</v>
      </c>
      <c r="BK201" s="77">
        <f t="array" ref="BK201">10^ (LOG(INDEX($I$6:$AE$6,MATCH(BK$6/100,$I201:$AE201,-1)))-(INDEX($I201:$AE201,MATCH(BK$6/100,$I201:$AE201,-1))-BK$6/100)/(INDEX($I201:$AE201,MATCH(BK$6/100,$I201:$AE201,-1))-INDEX($I201:$AE201,MATCH(BK$6/100,$I201:$AE201,-1)+1))*(LOG(INDEX($I$6:$AE$6,MATCH(BK$6/100,$I201:$AE201,-1)))-LOG(INDEX($I$6:$AE$6,MATCH(BK$6/100,$I201:$AE201,-1)+1))))</f>
        <v>0.36953629728597287</v>
      </c>
      <c r="BL201" s="77">
        <f t="array" ref="BL201">10^ (LOG(INDEX($I$6:$AE$6,MATCH(BL$6/100,$I201:$AE201,-1)))-(INDEX($I201:$AE201,MATCH(BL$6/100,$I201:$AE201,-1))-BL$6/100)/(INDEX($I201:$AE201,MATCH(BL$6/100,$I201:$AE201,-1))-INDEX($I201:$AE201,MATCH(BL$6/100,$I201:$AE201,-1)+1))*(LOG(INDEX($I$6:$AE$6,MATCH(BL$6/100,$I201:$AE201,-1)))-LOG(INDEX($I$6:$AE$6,MATCH(BL$6/100,$I201:$AE201,-1)+1))))</f>
        <v>0.43428151994271413</v>
      </c>
      <c r="BM201" s="77">
        <f t="array" ref="BM201">10^ (LOG(INDEX($I$6:$AE$6,MATCH(BM$6/100,$I201:$AE201,-1)))-(INDEX($I201:$AE201,MATCH(BM$6/100,$I201:$AE201,-1))-BM$6/100)/(INDEX($I201:$AE201,MATCH(BM$6/100,$I201:$AE201,-1))-INDEX($I201:$AE201,MATCH(BM$6/100,$I201:$AE201,-1)+1))*(LOG(INDEX($I$6:$AE$6,MATCH(BM$6/100,$I201:$AE201,-1)))-LOG(INDEX($I$6:$AE$6,MATCH(BM$6/100,$I201:$AE201,-1)+1))))</f>
        <v>0.51331226682402042</v>
      </c>
      <c r="BN201" s="77">
        <f t="array" ref="BN201">10^ (LOG(INDEX($I$6:$AE$6,MATCH(BN$6/100,$I201:$AE201,-1)))-(INDEX($I201:$AE201,MATCH(BN$6/100,$I201:$AE201,-1))-BN$6/100)/(INDEX($I201:$AE201,MATCH(BN$6/100,$I201:$AE201,-1))-INDEX($I201:$AE201,MATCH(BN$6/100,$I201:$AE201,-1)+1))*(LOG(INDEX($I$6:$AE$6,MATCH(BN$6/100,$I201:$AE201,-1)))-LOG(INDEX($I$6:$AE$6,MATCH(BN$6/100,$I201:$AE201,-1)+1))))</f>
        <v>0.61086965666225002</v>
      </c>
      <c r="BO201" s="77">
        <f t="array" ref="BO201">10^ (LOG(INDEX($I$6:$AE$6,MATCH(BO$6/100,$I201:$AE201,-1)))-(INDEX($I201:$AE201,MATCH(BO$6/100,$I201:$AE201,-1))-BO$6/100)/(INDEX($I201:$AE201,MATCH(BO$6/100,$I201:$AE201,-1))-INDEX($I201:$AE201,MATCH(BO$6/100,$I201:$AE201,-1)+1))*(LOG(INDEX($I$6:$AE$6,MATCH(BO$6/100,$I201:$AE201,-1)))-LOG(INDEX($I$6:$AE$6,MATCH(BO$6/100,$I201:$AE201,-1)+1))))</f>
        <v>0.73100707750835814</v>
      </c>
      <c r="BP201" s="77">
        <f t="array" ref="BP201">10^ (LOG(INDEX($I$6:$AE$6,MATCH(BP$6/100,$I201:$AE201,-1)))-(INDEX($I201:$AE201,MATCH(BP$6/100,$I201:$AE201,-1))-BP$6/100)/(INDEX($I201:$AE201,MATCH(BP$6/100,$I201:$AE201,-1))-INDEX($I201:$AE201,MATCH(BP$6/100,$I201:$AE201,-1)+1))*(LOG(INDEX($I$6:$AE$6,MATCH(BP$6/100,$I201:$AE201,-1)))-LOG(INDEX($I$6:$AE$6,MATCH(BP$6/100,$I201:$AE201,-1)+1))))</f>
        <v>0.87837912050842704</v>
      </c>
      <c r="BQ201" s="78">
        <f t="array" ref="BQ201">10^ (LOG(INDEX($I$6:$AE$6,MATCH(BQ$6/100,$I201:$AE201,-1)))-(INDEX($I201:$AE201,MATCH(BQ$6/100,$I201:$AE201,-1))-BQ$6/100)/(INDEX($I201:$AE201,MATCH(BQ$6/100,$I201:$AE201,-1))-INDEX($I201:$AE201,MATCH(BQ$6/100,$I201:$AE201,-1)+1))*(LOG(INDEX($I$6:$AE$6,MATCH(BQ$6/100,$I201:$AE201,-1)))-LOG(INDEX($I$6:$AE$6,MATCH(BQ$6/100,$I201:$AE201,-1)+1))))</f>
        <v>1.2281905676632907</v>
      </c>
    </row>
    <row r="202" spans="1:69" x14ac:dyDescent="0.2">
      <c r="A202" s="2"/>
      <c r="B202" s="79">
        <f t="shared" si="123"/>
        <v>201</v>
      </c>
      <c r="C202" s="71">
        <f t="shared" si="122"/>
        <v>202</v>
      </c>
      <c r="D202" s="71">
        <f t="shared" si="124"/>
        <v>201</v>
      </c>
      <c r="E202" s="57">
        <v>0</v>
      </c>
      <c r="F202" s="57" t="s">
        <v>101</v>
      </c>
      <c r="G202" s="118">
        <f t="array" ref="G202">SUM(IF(Data!$B$7:$B$669&gt;='1'!B202,IF(Data!$B$7:$B$669&lt;'1'!C202,IF(Data!$D$7:$D$669&gt;0,1))))</f>
        <v>3</v>
      </c>
      <c r="H202" s="120">
        <f t="array" ref="H202">SUM(IF(Data!$B$7:$B$669&gt;='1'!B202,IF(Data!$B$7:$B$669&lt;'1'!C202,IF(Data!$D$7:$D$669&gt;0,Data!$F$7:$F$669))))/3</f>
        <v>2</v>
      </c>
      <c r="I202" s="137">
        <f t="array" ref="I202">SUM(IF(Data!$B$7:$B$669&gt;='1'!$B202,IF(Data!$B$7:$B$669&lt;'1'!$C202,IF(Data!$D$7:$D$669&gt;0,Data!H$7:H$669))))/'1'!$G202</f>
        <v>1</v>
      </c>
      <c r="J202" s="74">
        <f t="array" ref="J202">SUM(IF(Data!$B$7:$B$669&gt;='1'!$B202,IF(Data!$B$7:$B$669&lt;'1'!$C202,IF(Data!$D$7:$D$669&gt;0,Data!I$7:I$669))))/'1'!$G202</f>
        <v>1</v>
      </c>
      <c r="K202" s="74">
        <f t="array" ref="K202">SUM(IF(Data!$B$7:$B$669&gt;='1'!$B202,IF(Data!$B$7:$B$669&lt;'1'!$C202,IF(Data!$D$7:$D$669&gt;0,Data!J$7:J$669))))/'1'!$G202</f>
        <v>0.9996666666666667</v>
      </c>
      <c r="L202" s="74">
        <f t="array" ref="L202">SUM(IF(Data!$B$7:$B$669&gt;='1'!$B202,IF(Data!$B$7:$B$669&lt;'1'!$C202,IF(Data!$D$7:$D$669&gt;0,Data!K$7:K$669))))/'1'!$G202</f>
        <v>0.9996666666666667</v>
      </c>
      <c r="M202" s="74">
        <f t="array" ref="M202">SUM(IF(Data!$B$7:$B$669&gt;='1'!$B202,IF(Data!$B$7:$B$669&lt;'1'!$C202,IF(Data!$D$7:$D$669&gt;0,Data!L$7:L$669))))/'1'!$G202</f>
        <v>0.9996666666666667</v>
      </c>
      <c r="N202" s="74">
        <f t="array" ref="N202">SUM(IF(Data!$B$7:$B$669&gt;='1'!$B202,IF(Data!$B$7:$B$669&lt;'1'!$C202,IF(Data!$D$7:$D$669&gt;0,Data!M$7:M$669))))/'1'!$G202</f>
        <v>0.99400000000000011</v>
      </c>
      <c r="O202" s="74">
        <f t="array" ref="O202">SUM(IF(Data!$B$7:$B$669&gt;='1'!$B202,IF(Data!$B$7:$B$669&lt;'1'!$C202,IF(Data!$D$7:$D$669&gt;0,Data!N$7:N$669))))/'1'!$G202</f>
        <v>0.97133333333333327</v>
      </c>
      <c r="P202" s="74">
        <f t="array" ref="P202">SUM(IF(Data!$B$7:$B$669&gt;='1'!$B202,IF(Data!$B$7:$B$669&lt;'1'!$C202,IF(Data!$D$7:$D$669&gt;0,Data!O$7:O$669))))/'1'!$G202</f>
        <v>0.90866666666666662</v>
      </c>
      <c r="Q202" s="74">
        <f t="array" ref="Q202">SUM(IF(Data!$B$7:$B$669&gt;='1'!$B202,IF(Data!$B$7:$B$669&lt;'1'!$C202,IF(Data!$D$7:$D$669&gt;0,Data!P$7:P$669))))/'1'!$G202</f>
        <v>0.8666666666666667</v>
      </c>
      <c r="R202" s="74">
        <f t="array" ref="R202">SUM(IF(Data!$B$7:$B$669&gt;='1'!$B202,IF(Data!$B$7:$B$669&lt;'1'!$C202,IF(Data!$D$7:$D$669&gt;0,Data!Q$7:Q$669))))/'1'!$G202</f>
        <v>0.83700000000000008</v>
      </c>
      <c r="S202" s="74">
        <f t="array" ref="S202">SUM(IF(Data!$B$7:$B$669&gt;='1'!$B202,IF(Data!$B$7:$B$669&lt;'1'!$C202,IF(Data!$D$7:$D$669&gt;0,Data!R$7:R$669))))/'1'!$G202</f>
        <v>0.81233333333333324</v>
      </c>
      <c r="T202" s="74">
        <f t="array" ref="T202">SUM(IF(Data!$B$7:$B$669&gt;='1'!$B202,IF(Data!$B$7:$B$669&lt;'1'!$C202,IF(Data!$D$7:$D$669&gt;0,Data!S$7:S$669))))/'1'!$G202</f>
        <v>0.80017294041846709</v>
      </c>
      <c r="U202" s="74">
        <f t="array" ref="U202">SUM(IF(Data!$B$7:$B$669&gt;='1'!$B202,IF(Data!$B$7:$B$669&lt;'1'!$C202,IF(Data!$D$7:$D$669&gt;0,Data!T$7:T$669))))/'1'!$G202</f>
        <v>0.78933333333333333</v>
      </c>
      <c r="V202" s="74">
        <f t="array" ref="V202">SUM(IF(Data!$B$7:$B$669&gt;='1'!$B202,IF(Data!$B$7:$B$669&lt;'1'!$C202,IF(Data!$D$7:$D$669&gt;0,Data!U$7:U$669))))/'1'!$G202</f>
        <v>0.7599999999999999</v>
      </c>
      <c r="W202" s="74">
        <f t="array" ref="W202">SUM(IF(Data!$B$7:$B$669&gt;='1'!$B202,IF(Data!$B$7:$B$669&lt;'1'!$C202,IF(Data!$D$7:$D$669&gt;0,Data!V$7:V$669))))/'1'!$G202</f>
        <v>0.72166666666666668</v>
      </c>
      <c r="X202" s="74">
        <f t="array" ref="X202">SUM(IF(Data!$B$7:$B$669&gt;='1'!$B202,IF(Data!$B$7:$B$669&lt;'1'!$C202,IF(Data!$D$7:$D$669&gt;0,Data!W$7:W$669))))/'1'!$G202</f>
        <v>0.48199999999999998</v>
      </c>
      <c r="Y202" s="74">
        <f t="array" ref="Y202">SUM(IF(Data!$B$7:$B$669&gt;='1'!$B202,IF(Data!$B$7:$B$669&lt;'1'!$C202,IF(Data!$D$7:$D$669&gt;0,Data!X$7:X$669))))/'1'!$G202</f>
        <v>0.22633333333333336</v>
      </c>
      <c r="Z202" s="74">
        <f t="array" ref="Z202">SUM(IF(Data!$B$7:$B$669&gt;='1'!$B202,IF(Data!$B$7:$B$669&lt;'1'!$C202,IF(Data!$D$7:$D$669&gt;0,Data!Y$7:Y$669))))/'1'!$G202</f>
        <v>8.3666666666666667E-2</v>
      </c>
      <c r="AA202" s="74">
        <f t="array" ref="AA202">SUM(IF(Data!$B$7:$B$669&gt;='1'!$B202,IF(Data!$B$7:$B$669&lt;'1'!$C202,IF(Data!$D$7:$D$669&gt;0,Data!Z$7:Z$669))))/'1'!$G202</f>
        <v>2.7E-2</v>
      </c>
      <c r="AB202" s="74">
        <f t="array" ref="AB202">SUM(IF(Data!$B$7:$B$669&gt;='1'!$B202,IF(Data!$B$7:$B$669&lt;'1'!$C202,IF(Data!$D$7:$D$669&gt;0,Data!AA$7:AA$669))))/'1'!$G202</f>
        <v>4.6666666666666671E-3</v>
      </c>
      <c r="AC202" s="74">
        <f t="array" ref="AC202">SUM(IF(Data!$B$7:$B$669&gt;='1'!$B202,IF(Data!$B$7:$B$669&lt;'1'!$C202,IF(Data!$D$7:$D$669&gt;0,Data!AB$7:AB$669))))/'1'!$G202</f>
        <v>2E-3</v>
      </c>
      <c r="AD202" s="74">
        <f t="array" ref="AD202">SUM(IF(Data!$B$7:$B$669&gt;='1'!$B202,IF(Data!$B$7:$B$669&lt;'1'!$C202,IF(Data!$D$7:$D$669&gt;0,Data!AC$7:AC$669))))/'1'!$G202</f>
        <v>1.7420602275881188E-3</v>
      </c>
      <c r="AE202" s="75">
        <f t="array" ref="AE202">SUM(IF(Data!$B$7:$B$669&gt;='1'!$B202,IF(Data!$B$7:$B$669&lt;'1'!$C202,IF(Data!$D$7:$D$669&gt;0,Data!AD$7:AD$669))))/'1'!$G202</f>
        <v>0</v>
      </c>
      <c r="AF202" s="131">
        <f t="shared" si="125"/>
        <v>0</v>
      </c>
      <c r="AG202" s="123">
        <f t="shared" si="126"/>
        <v>3.3333333333329662E-4</v>
      </c>
      <c r="AH202" s="123">
        <f t="shared" si="127"/>
        <v>0</v>
      </c>
      <c r="AI202" s="123">
        <f t="shared" si="128"/>
        <v>0</v>
      </c>
      <c r="AJ202" s="123">
        <f t="shared" si="129"/>
        <v>5.6666666666665977E-3</v>
      </c>
      <c r="AK202" s="123">
        <f t="shared" si="130"/>
        <v>2.2666666666666835E-2</v>
      </c>
      <c r="AL202" s="123">
        <f t="shared" si="131"/>
        <v>6.2666666666666648E-2</v>
      </c>
      <c r="AM202" s="123">
        <f t="shared" si="132"/>
        <v>4.1999999999999926E-2</v>
      </c>
      <c r="AN202" s="123">
        <f t="shared" si="133"/>
        <v>2.9666666666666619E-2</v>
      </c>
      <c r="AO202" s="123">
        <f t="shared" si="134"/>
        <v>2.4666666666666837E-2</v>
      </c>
      <c r="AP202" s="123">
        <f t="shared" si="135"/>
        <v>1.2160392914866147E-2</v>
      </c>
      <c r="AQ202" s="123">
        <f t="shared" si="136"/>
        <v>1.0839607085133762E-2</v>
      </c>
      <c r="AR202" s="123">
        <f t="shared" si="137"/>
        <v>2.9333333333333433E-2</v>
      </c>
      <c r="AS202" s="123">
        <f t="shared" si="138"/>
        <v>3.8333333333333219E-2</v>
      </c>
      <c r="AT202" s="123">
        <f t="shared" si="139"/>
        <v>0.23966666666666669</v>
      </c>
      <c r="AU202" s="123">
        <f t="shared" si="140"/>
        <v>0.2556666666666666</v>
      </c>
      <c r="AV202" s="123">
        <f t="shared" si="141"/>
        <v>0.14266666666666669</v>
      </c>
      <c r="AW202" s="123">
        <f t="shared" si="142"/>
        <v>5.6666666666666671E-2</v>
      </c>
      <c r="AX202" s="123">
        <f t="shared" si="143"/>
        <v>2.2333333333333334E-2</v>
      </c>
      <c r="AY202" s="123">
        <f t="shared" si="144"/>
        <v>2.666666666666667E-3</v>
      </c>
      <c r="AZ202" s="123">
        <f t="shared" si="145"/>
        <v>2.579397724118812E-4</v>
      </c>
      <c r="BA202" s="132">
        <f t="shared" si="146"/>
        <v>1.7420602275881188E-3</v>
      </c>
      <c r="BB202" s="74">
        <f t="shared" si="147"/>
        <v>0</v>
      </c>
      <c r="BC202" s="74">
        <f t="shared" si="148"/>
        <v>0.19982705958153291</v>
      </c>
      <c r="BD202" s="74">
        <f t="shared" si="149"/>
        <v>0.79843088019087893</v>
      </c>
      <c r="BE202" s="74">
        <f t="shared" si="150"/>
        <v>1.7420602275881188E-3</v>
      </c>
      <c r="BF202" s="74">
        <f t="shared" si="151"/>
        <v>0.84767730389365403</v>
      </c>
      <c r="BG202" s="74">
        <f t="shared" si="152"/>
        <v>5.846751324383118</v>
      </c>
      <c r="BH202" s="74">
        <f t="shared" si="153"/>
        <v>0.52774820265576783</v>
      </c>
      <c r="BI202" s="77">
        <f t="array" ref="BI202">10^ (LOG(INDEX($I$6:$AE$6,MATCH(BI$6/100,$I202:$AE202,-1)))-(INDEX($I202:$AE202,MATCH(BI$6/100,$I202:$AE202,-1))-BI$6/100)/(INDEX($I202:$AE202,MATCH(BI$6/100,$I202:$AE202,-1))-INDEX($I202:$AE202,MATCH(BI$6/100,$I202:$AE202,-1)+1))*(LOG(INDEX($I$6:$AE$6,MATCH(BI$6/100,$I202:$AE202,-1)))-LOG(INDEX($I$6:$AE$6,MATCH(BI$6/100,$I202:$AE202,-1)+1))))</f>
        <v>0.31178187628654935</v>
      </c>
      <c r="BJ202" s="77">
        <f t="array" ref="BJ202">10^ (LOG(INDEX($I$6:$AE$6,MATCH(BJ$6/100,$I202:$AE202,-1)))-(INDEX($I202:$AE202,MATCH(BJ$6/100,$I202:$AE202,-1))-BJ$6/100)/(INDEX($I202:$AE202,MATCH(BJ$6/100,$I202:$AE202,-1))-INDEX($I202:$AE202,MATCH(BJ$6/100,$I202:$AE202,-1)+1))*(LOG(INDEX($I$6:$AE$6,MATCH(BJ$6/100,$I202:$AE202,-1)))-LOG(INDEX($I$6:$AE$6,MATCH(BJ$6/100,$I202:$AE202,-1)+1))))</f>
        <v>0.3591753984522566</v>
      </c>
      <c r="BK202" s="77">
        <f t="array" ref="BK202">10^ (LOG(INDEX($I$6:$AE$6,MATCH(BK$6/100,$I202:$AE202,-1)))-(INDEX($I202:$AE202,MATCH(BK$6/100,$I202:$AE202,-1))-BK$6/100)/(INDEX($I202:$AE202,MATCH(BK$6/100,$I202:$AE202,-1))-INDEX($I202:$AE202,MATCH(BK$6/100,$I202:$AE202,-1)+1))*(LOG(INDEX($I$6:$AE$6,MATCH(BK$6/100,$I202:$AE202,-1)))-LOG(INDEX($I$6:$AE$6,MATCH(BK$6/100,$I202:$AE202,-1)+1))))</f>
        <v>0.43409853932165049</v>
      </c>
      <c r="BL202" s="77">
        <f t="array" ref="BL202">10^ (LOG(INDEX($I$6:$AE$6,MATCH(BL$6/100,$I202:$AE202,-1)))-(INDEX($I202:$AE202,MATCH(BL$6/100,$I202:$AE202,-1))-BL$6/100)/(INDEX($I202:$AE202,MATCH(BL$6/100,$I202:$AE202,-1))-INDEX($I202:$AE202,MATCH(BL$6/100,$I202:$AE202,-1)+1))*(LOG(INDEX($I$6:$AE$6,MATCH(BL$6/100,$I202:$AE202,-1)))-LOG(INDEX($I$6:$AE$6,MATCH(BL$6/100,$I202:$AE202,-1)+1))))</f>
        <v>0.49908646545976187</v>
      </c>
      <c r="BM202" s="77">
        <f t="array" ref="BM202">10^ (LOG(INDEX($I$6:$AE$6,MATCH(BM$6/100,$I202:$AE202,-1)))-(INDEX($I202:$AE202,MATCH(BM$6/100,$I202:$AE202,-1))-BM$6/100)/(INDEX($I202:$AE202,MATCH(BM$6/100,$I202:$AE202,-1))-INDEX($I202:$AE202,MATCH(BM$6/100,$I202:$AE202,-1)+1))*(LOG(INDEX($I$6:$AE$6,MATCH(BM$6/100,$I202:$AE202,-1)))-LOG(INDEX($I$6:$AE$6,MATCH(BM$6/100,$I202:$AE202,-1)+1))))</f>
        <v>0.61590269580159396</v>
      </c>
      <c r="BN202" s="77">
        <f t="array" ref="BN202">10^ (LOG(INDEX($I$6:$AE$6,MATCH(BN$6/100,$I202:$AE202,-1)))-(INDEX($I202:$AE202,MATCH(BN$6/100,$I202:$AE202,-1))-BN$6/100)/(INDEX($I202:$AE202,MATCH(BN$6/100,$I202:$AE202,-1))-INDEX($I202:$AE202,MATCH(BN$6/100,$I202:$AE202,-1)+1))*(LOG(INDEX($I$6:$AE$6,MATCH(BN$6/100,$I202:$AE202,-1)))-LOG(INDEX($I$6:$AE$6,MATCH(BN$6/100,$I202:$AE202,-1)+1))))</f>
        <v>0.76592437957654202</v>
      </c>
      <c r="BO202" s="77">
        <f t="array" ref="BO202">10^ (LOG(INDEX($I$6:$AE$6,MATCH(BO$6/100,$I202:$AE202,-1)))-(INDEX($I202:$AE202,MATCH(BO$6/100,$I202:$AE202,-1))-BO$6/100)/(INDEX($I202:$AE202,MATCH(BO$6/100,$I202:$AE202,-1))-INDEX($I202:$AE202,MATCH(BO$6/100,$I202:$AE202,-1)+1))*(LOG(INDEX($I$6:$AE$6,MATCH(BO$6/100,$I202:$AE202,-1)))-LOG(INDEX($I$6:$AE$6,MATCH(BO$6/100,$I202:$AE202,-1)+1))))</f>
        <v>1.0967630601783962</v>
      </c>
      <c r="BP202" s="77">
        <f t="array" ref="BP202">10^ (LOG(INDEX($I$6:$AE$6,MATCH(BP$6/100,$I202:$AE202,-1)))-(INDEX($I202:$AE202,MATCH(BP$6/100,$I202:$AE202,-1))-BP$6/100)/(INDEX($I202:$AE202,MATCH(BP$6/100,$I202:$AE202,-1))-INDEX($I202:$AE202,MATCH(BP$6/100,$I202:$AE202,-1)+1))*(LOG(INDEX($I$6:$AE$6,MATCH(BP$6/100,$I202:$AE202,-1)))-LOG(INDEX($I$6:$AE$6,MATCH(BP$6/100,$I202:$AE202,-1)+1))))</f>
        <v>3.520654611414876</v>
      </c>
      <c r="BQ202" s="78">
        <f t="array" ref="BQ202">10^ (LOG(INDEX($I$6:$AE$6,MATCH(BQ$6/100,$I202:$AE202,-1)))-(INDEX($I202:$AE202,MATCH(BQ$6/100,$I202:$AE202,-1))-BQ$6/100)/(INDEX($I202:$AE202,MATCH(BQ$6/100,$I202:$AE202,-1))-INDEX($I202:$AE202,MATCH(BQ$6/100,$I202:$AE202,-1)+1))*(LOG(INDEX($I$6:$AE$6,MATCH(BQ$6/100,$I202:$AE202,-1)))-LOG(INDEX($I$6:$AE$6,MATCH(BQ$6/100,$I202:$AE202,-1)+1))))</f>
        <v>6.3284149518810793</v>
      </c>
    </row>
    <row r="203" spans="1:69" x14ac:dyDescent="0.2">
      <c r="A203" s="2"/>
      <c r="B203" s="79">
        <f t="shared" si="123"/>
        <v>202</v>
      </c>
      <c r="C203" s="71">
        <f t="shared" si="122"/>
        <v>203</v>
      </c>
      <c r="D203" s="71">
        <f t="shared" si="124"/>
        <v>202</v>
      </c>
      <c r="E203" s="57">
        <v>0</v>
      </c>
      <c r="F203" s="57" t="s">
        <v>101</v>
      </c>
      <c r="G203" s="118">
        <f t="array" ref="G203">SUM(IF(Data!$B$7:$B$669&gt;='1'!B203,IF(Data!$B$7:$B$669&lt;'1'!C203,IF(Data!$D$7:$D$669&gt;0,1))))</f>
        <v>3</v>
      </c>
      <c r="H203" s="120">
        <f t="array" ref="H203">SUM(IF(Data!$B$7:$B$669&gt;='1'!B203,IF(Data!$B$7:$B$669&lt;'1'!C203,IF(Data!$D$7:$D$669&gt;0,Data!$F$7:$F$669))))/3</f>
        <v>2</v>
      </c>
      <c r="I203" s="137">
        <f t="array" ref="I203">SUM(IF(Data!$B$7:$B$669&gt;='1'!$B203,IF(Data!$B$7:$B$669&lt;'1'!$C203,IF(Data!$D$7:$D$669&gt;0,Data!H$7:H$669))))/'1'!$G203</f>
        <v>1</v>
      </c>
      <c r="J203" s="74">
        <f t="array" ref="J203">SUM(IF(Data!$B$7:$B$669&gt;='1'!$B203,IF(Data!$B$7:$B$669&lt;'1'!$C203,IF(Data!$D$7:$D$669&gt;0,Data!I$7:I$669))))/'1'!$G203</f>
        <v>1</v>
      </c>
      <c r="K203" s="74">
        <f t="array" ref="K203">SUM(IF(Data!$B$7:$B$669&gt;='1'!$B203,IF(Data!$B$7:$B$669&lt;'1'!$C203,IF(Data!$D$7:$D$669&gt;0,Data!J$7:J$669))))/'1'!$G203</f>
        <v>1</v>
      </c>
      <c r="L203" s="74">
        <f t="array" ref="L203">SUM(IF(Data!$B$7:$B$669&gt;='1'!$B203,IF(Data!$B$7:$B$669&lt;'1'!$C203,IF(Data!$D$7:$D$669&gt;0,Data!K$7:K$669))))/'1'!$G203</f>
        <v>1</v>
      </c>
      <c r="M203" s="74">
        <f t="array" ref="M203">SUM(IF(Data!$B$7:$B$669&gt;='1'!$B203,IF(Data!$B$7:$B$669&lt;'1'!$C203,IF(Data!$D$7:$D$669&gt;0,Data!L$7:L$669))))/'1'!$G203</f>
        <v>1</v>
      </c>
      <c r="N203" s="74">
        <f t="array" ref="N203">SUM(IF(Data!$B$7:$B$669&gt;='1'!$B203,IF(Data!$B$7:$B$669&lt;'1'!$C203,IF(Data!$D$7:$D$669&gt;0,Data!M$7:M$669))))/'1'!$G203</f>
        <v>1</v>
      </c>
      <c r="O203" s="74">
        <f t="array" ref="O203">SUM(IF(Data!$B$7:$B$669&gt;='1'!$B203,IF(Data!$B$7:$B$669&lt;'1'!$C203,IF(Data!$D$7:$D$669&gt;0,Data!N$7:N$669))))/'1'!$G203</f>
        <v>0.9963333333333334</v>
      </c>
      <c r="P203" s="74">
        <f t="array" ref="P203">SUM(IF(Data!$B$7:$B$669&gt;='1'!$B203,IF(Data!$B$7:$B$669&lt;'1'!$C203,IF(Data!$D$7:$D$669&gt;0,Data!O$7:O$669))))/'1'!$G203</f>
        <v>0.9906666666666667</v>
      </c>
      <c r="Q203" s="74">
        <f t="array" ref="Q203">SUM(IF(Data!$B$7:$B$669&gt;='1'!$B203,IF(Data!$B$7:$B$669&lt;'1'!$C203,IF(Data!$D$7:$D$669&gt;0,Data!P$7:P$669))))/'1'!$G203</f>
        <v>0.98299999999999998</v>
      </c>
      <c r="R203" s="74">
        <f t="array" ref="R203">SUM(IF(Data!$B$7:$B$669&gt;='1'!$B203,IF(Data!$B$7:$B$669&lt;'1'!$C203,IF(Data!$D$7:$D$669&gt;0,Data!Q$7:Q$669))))/'1'!$G203</f>
        <v>0.96666666666666667</v>
      </c>
      <c r="S203" s="74">
        <f t="array" ref="S203">SUM(IF(Data!$B$7:$B$669&gt;='1'!$B203,IF(Data!$B$7:$B$669&lt;'1'!$C203,IF(Data!$D$7:$D$669&gt;0,Data!R$7:R$669))))/'1'!$G203</f>
        <v>0.94566666666666654</v>
      </c>
      <c r="T203" s="74">
        <f t="array" ref="T203">SUM(IF(Data!$B$7:$B$669&gt;='1'!$B203,IF(Data!$B$7:$B$669&lt;'1'!$C203,IF(Data!$D$7:$D$669&gt;0,Data!S$7:S$669))))/'1'!$G203</f>
        <v>0.93579736227199273</v>
      </c>
      <c r="U203" s="74">
        <f t="array" ref="U203">SUM(IF(Data!$B$7:$B$669&gt;='1'!$B203,IF(Data!$B$7:$B$669&lt;'1'!$C203,IF(Data!$D$7:$D$669&gt;0,Data!T$7:T$669))))/'1'!$G203</f>
        <v>0.92700000000000005</v>
      </c>
      <c r="V203" s="74">
        <f t="array" ref="V203">SUM(IF(Data!$B$7:$B$669&gt;='1'!$B203,IF(Data!$B$7:$B$669&lt;'1'!$C203,IF(Data!$D$7:$D$669&gt;0,Data!U$7:U$669))))/'1'!$G203</f>
        <v>0.90666666666666673</v>
      </c>
      <c r="W203" s="74">
        <f t="array" ref="W203">SUM(IF(Data!$B$7:$B$669&gt;='1'!$B203,IF(Data!$B$7:$B$669&lt;'1'!$C203,IF(Data!$D$7:$D$669&gt;0,Data!V$7:V$669))))/'1'!$G203</f>
        <v>0.8716666666666667</v>
      </c>
      <c r="X203" s="74">
        <f t="array" ref="X203">SUM(IF(Data!$B$7:$B$669&gt;='1'!$B203,IF(Data!$B$7:$B$669&lt;'1'!$C203,IF(Data!$D$7:$D$669&gt;0,Data!W$7:W$669))))/'1'!$G203</f>
        <v>0.66133333333333322</v>
      </c>
      <c r="Y203" s="74">
        <f t="array" ref="Y203">SUM(IF(Data!$B$7:$B$669&gt;='1'!$B203,IF(Data!$B$7:$B$669&lt;'1'!$C203,IF(Data!$D$7:$D$669&gt;0,Data!X$7:X$669))))/'1'!$G203</f>
        <v>0.30499999999999999</v>
      </c>
      <c r="Z203" s="74">
        <f t="array" ref="Z203">SUM(IF(Data!$B$7:$B$669&gt;='1'!$B203,IF(Data!$B$7:$B$669&lt;'1'!$C203,IF(Data!$D$7:$D$669&gt;0,Data!Y$7:Y$669))))/'1'!$G203</f>
        <v>0.10466666666666667</v>
      </c>
      <c r="AA203" s="74">
        <f t="array" ref="AA203">SUM(IF(Data!$B$7:$B$669&gt;='1'!$B203,IF(Data!$B$7:$B$669&lt;'1'!$C203,IF(Data!$D$7:$D$669&gt;0,Data!Z$7:Z$669))))/'1'!$G203</f>
        <v>2.1000000000000001E-2</v>
      </c>
      <c r="AB203" s="74">
        <f t="array" ref="AB203">SUM(IF(Data!$B$7:$B$669&gt;='1'!$B203,IF(Data!$B$7:$B$669&lt;'1'!$C203,IF(Data!$D$7:$D$669&gt;0,Data!AA$7:AA$669))))/'1'!$G203</f>
        <v>7.6666666666666662E-3</v>
      </c>
      <c r="AC203" s="74">
        <f t="array" ref="AC203">SUM(IF(Data!$B$7:$B$669&gt;='1'!$B203,IF(Data!$B$7:$B$669&lt;'1'!$C203,IF(Data!$D$7:$D$669&gt;0,Data!AB$7:AB$669))))/'1'!$G203</f>
        <v>5.6666666666666671E-3</v>
      </c>
      <c r="AD203" s="74">
        <f t="array" ref="AD203">SUM(IF(Data!$B$7:$B$669&gt;='1'!$B203,IF(Data!$B$7:$B$669&lt;'1'!$C203,IF(Data!$D$7:$D$669&gt;0,Data!AC$7:AC$669))))/'1'!$G203</f>
        <v>4.93583731149967E-3</v>
      </c>
      <c r="AE203" s="75">
        <f t="array" ref="AE203">SUM(IF(Data!$B$7:$B$669&gt;='1'!$B203,IF(Data!$B$7:$B$669&lt;'1'!$C203,IF(Data!$D$7:$D$669&gt;0,Data!AD$7:AD$669))))/'1'!$G203</f>
        <v>0</v>
      </c>
      <c r="AF203" s="131">
        <f t="shared" si="125"/>
        <v>0</v>
      </c>
      <c r="AG203" s="123">
        <f t="shared" si="126"/>
        <v>0</v>
      </c>
      <c r="AH203" s="123">
        <f t="shared" si="127"/>
        <v>0</v>
      </c>
      <c r="AI203" s="123">
        <f t="shared" si="128"/>
        <v>0</v>
      </c>
      <c r="AJ203" s="123">
        <f t="shared" si="129"/>
        <v>0</v>
      </c>
      <c r="AK203" s="123">
        <f t="shared" si="130"/>
        <v>3.6666666666665959E-3</v>
      </c>
      <c r="AL203" s="123">
        <f t="shared" si="131"/>
        <v>5.6666666666667087E-3</v>
      </c>
      <c r="AM203" s="123">
        <f t="shared" si="132"/>
        <v>7.6666666666667105E-3</v>
      </c>
      <c r="AN203" s="123">
        <f t="shared" si="133"/>
        <v>1.6333333333333311E-2</v>
      </c>
      <c r="AO203" s="123">
        <f t="shared" si="134"/>
        <v>2.100000000000013E-2</v>
      </c>
      <c r="AP203" s="123">
        <f t="shared" si="135"/>
        <v>9.8693043946738168E-3</v>
      </c>
      <c r="AQ203" s="123">
        <f t="shared" si="136"/>
        <v>8.7973622719926814E-3</v>
      </c>
      <c r="AR203" s="123">
        <f t="shared" si="137"/>
        <v>2.0333333333333314E-2</v>
      </c>
      <c r="AS203" s="123">
        <f t="shared" si="138"/>
        <v>3.5000000000000031E-2</v>
      </c>
      <c r="AT203" s="123">
        <f t="shared" si="139"/>
        <v>0.21033333333333348</v>
      </c>
      <c r="AU203" s="123">
        <f t="shared" si="140"/>
        <v>0.35633333333333322</v>
      </c>
      <c r="AV203" s="123">
        <f t="shared" si="141"/>
        <v>0.20033333333333331</v>
      </c>
      <c r="AW203" s="123">
        <f t="shared" si="142"/>
        <v>8.3666666666666667E-2</v>
      </c>
      <c r="AX203" s="123">
        <f t="shared" si="143"/>
        <v>1.3333333333333336E-2</v>
      </c>
      <c r="AY203" s="123">
        <f t="shared" si="144"/>
        <v>1.9999999999999992E-3</v>
      </c>
      <c r="AZ203" s="123">
        <f t="shared" si="145"/>
        <v>7.3082935516699706E-4</v>
      </c>
      <c r="BA203" s="132">
        <f t="shared" si="146"/>
        <v>4.93583731149967E-3</v>
      </c>
      <c r="BB203" s="74">
        <f t="shared" si="147"/>
        <v>0</v>
      </c>
      <c r="BC203" s="74">
        <f t="shared" si="148"/>
        <v>6.4202637728007272E-2</v>
      </c>
      <c r="BD203" s="74">
        <f t="shared" si="149"/>
        <v>0.9308615249604929</v>
      </c>
      <c r="BE203" s="74">
        <f t="shared" si="150"/>
        <v>4.93583731149967E-3</v>
      </c>
      <c r="BF203" s="74">
        <f t="shared" si="151"/>
        <v>0.55372956158769637</v>
      </c>
      <c r="BG203" s="74">
        <f t="shared" si="152"/>
        <v>3.8572617682829859</v>
      </c>
      <c r="BH203" s="74">
        <f t="shared" si="153"/>
        <v>0.49446311028820433</v>
      </c>
      <c r="BI203" s="77">
        <f t="array" ref="BI203">10^ (LOG(INDEX($I$6:$AE$6,MATCH(BI$6/100,$I203:$AE203,-1)))-(INDEX($I203:$AE203,MATCH(BI$6/100,$I203:$AE203,-1))-BI$6/100)/(INDEX($I203:$AE203,MATCH(BI$6/100,$I203:$AE203,-1))-INDEX($I203:$AE203,MATCH(BI$6/100,$I203:$AE203,-1)+1))*(LOG(INDEX($I$6:$AE$6,MATCH(BI$6/100,$I203:$AE203,-1)))-LOG(INDEX($I$6:$AE$6,MATCH(BI$6/100,$I203:$AE203,-1)+1))))</f>
        <v>0.29409070926765146</v>
      </c>
      <c r="BJ203" s="77">
        <f t="array" ref="BJ203">10^ (LOG(INDEX($I$6:$AE$6,MATCH(BJ$6/100,$I203:$AE203,-1)))-(INDEX($I203:$AE203,MATCH(BJ$6/100,$I203:$AE203,-1))-BJ$6/100)/(INDEX($I203:$AE203,MATCH(BJ$6/100,$I203:$AE203,-1))-INDEX($I203:$AE203,MATCH(BJ$6/100,$I203:$AE203,-1)+1))*(LOG(INDEX($I$6:$AE$6,MATCH(BJ$6/100,$I203:$AE203,-1)))-LOG(INDEX($I$6:$AE$6,MATCH(BJ$6/100,$I203:$AE203,-1)+1))))</f>
        <v>0.32921737071377793</v>
      </c>
      <c r="BK203" s="77">
        <f t="array" ref="BK203">10^ (LOG(INDEX($I$6:$AE$6,MATCH(BK$6/100,$I203:$AE203,-1)))-(INDEX($I203:$AE203,MATCH(BK$6/100,$I203:$AE203,-1))-BK$6/100)/(INDEX($I203:$AE203,MATCH(BK$6/100,$I203:$AE203,-1))-INDEX($I203:$AE203,MATCH(BK$6/100,$I203:$AE203,-1)+1))*(LOG(INDEX($I$6:$AE$6,MATCH(BK$6/100,$I203:$AE203,-1)))-LOG(INDEX($I$6:$AE$6,MATCH(BK$6/100,$I203:$AE203,-1)+1))))</f>
        <v>0.3829401865314862</v>
      </c>
      <c r="BL203" s="77">
        <f t="array" ref="BL203">10^ (LOG(INDEX($I$6:$AE$6,MATCH(BL$6/100,$I203:$AE203,-1)))-(INDEX($I203:$AE203,MATCH(BL$6/100,$I203:$AE203,-1))-BL$6/100)/(INDEX($I203:$AE203,MATCH(BL$6/100,$I203:$AE203,-1))-INDEX($I203:$AE203,MATCH(BL$6/100,$I203:$AE203,-1)+1))*(LOG(INDEX($I$6:$AE$6,MATCH(BL$6/100,$I203:$AE203,-1)))-LOG(INDEX($I$6:$AE$6,MATCH(BL$6/100,$I203:$AE203,-1)+1))))</f>
        <v>0.43935065465724088</v>
      </c>
      <c r="BM203" s="77">
        <f t="array" ref="BM203">10^ (LOG(INDEX($I$6:$AE$6,MATCH(BM$6/100,$I203:$AE203,-1)))-(INDEX($I203:$AE203,MATCH(BM$6/100,$I203:$AE203,-1))-BM$6/100)/(INDEX($I203:$AE203,MATCH(BM$6/100,$I203:$AE203,-1))-INDEX($I203:$AE203,MATCH(BM$6/100,$I203:$AE203,-1)+1))*(LOG(INDEX($I$6:$AE$6,MATCH(BM$6/100,$I203:$AE203,-1)))-LOG(INDEX($I$6:$AE$6,MATCH(BM$6/100,$I203:$AE203,-1)+1))))</f>
        <v>0.51052604474126406</v>
      </c>
      <c r="BN203" s="77">
        <f t="array" ref="BN203">10^ (LOG(INDEX($I$6:$AE$6,MATCH(BN$6/100,$I203:$AE203,-1)))-(INDEX($I203:$AE203,MATCH(BN$6/100,$I203:$AE203,-1))-BN$6/100)/(INDEX($I203:$AE203,MATCH(BN$6/100,$I203:$AE203,-1))-INDEX($I203:$AE203,MATCH(BN$6/100,$I203:$AE203,-1)+1))*(LOG(INDEX($I$6:$AE$6,MATCH(BN$6/100,$I203:$AE203,-1)))-LOG(INDEX($I$6:$AE$6,MATCH(BN$6/100,$I203:$AE203,-1)+1))))</f>
        <v>0.59323194263246259</v>
      </c>
      <c r="BO203" s="77">
        <f t="array" ref="BO203">10^ (LOG(INDEX($I$6:$AE$6,MATCH(BO$6/100,$I203:$AE203,-1)))-(INDEX($I203:$AE203,MATCH(BO$6/100,$I203:$AE203,-1))-BO$6/100)/(INDEX($I203:$AE203,MATCH(BO$6/100,$I203:$AE203,-1))-INDEX($I203:$AE203,MATCH(BO$6/100,$I203:$AE203,-1)+1))*(LOG(INDEX($I$6:$AE$6,MATCH(BO$6/100,$I203:$AE203,-1)))-LOG(INDEX($I$6:$AE$6,MATCH(BO$6/100,$I203:$AE203,-1)+1))))</f>
        <v>0.69489407131098924</v>
      </c>
      <c r="BP203" s="77">
        <f t="array" ref="BP203">10^ (LOG(INDEX($I$6:$AE$6,MATCH(BP$6/100,$I203:$AE203,-1)))-(INDEX($I203:$AE203,MATCH(BP$6/100,$I203:$AE203,-1))-BP$6/100)/(INDEX($I203:$AE203,MATCH(BP$6/100,$I203:$AE203,-1))-INDEX($I203:$AE203,MATCH(BP$6/100,$I203:$AE203,-1)+1))*(LOG(INDEX($I$6:$AE$6,MATCH(BP$6/100,$I203:$AE203,-1)))-LOG(INDEX($I$6:$AE$6,MATCH(BP$6/100,$I203:$AE203,-1)+1))))</f>
        <v>0.80657521021379941</v>
      </c>
      <c r="BQ203" s="78">
        <f t="array" ref="BQ203">10^ (LOG(INDEX($I$6:$AE$6,MATCH(BQ$6/100,$I203:$AE203,-1)))-(INDEX($I203:$AE203,MATCH(BQ$6/100,$I203:$AE203,-1))-BQ$6/100)/(INDEX($I203:$AE203,MATCH(BQ$6/100,$I203:$AE203,-1))-INDEX($I203:$AE203,MATCH(BQ$6/100,$I203:$AE203,-1)+1))*(LOG(INDEX($I$6:$AE$6,MATCH(BQ$6/100,$I203:$AE203,-1)))-LOG(INDEX($I$6:$AE$6,MATCH(BQ$6/100,$I203:$AE203,-1)+1))))</f>
        <v>1.1237121840208866</v>
      </c>
    </row>
    <row r="204" spans="1:69" x14ac:dyDescent="0.2">
      <c r="A204" s="2"/>
      <c r="B204" s="79">
        <f t="shared" si="123"/>
        <v>203</v>
      </c>
      <c r="C204" s="71">
        <f t="shared" si="122"/>
        <v>204</v>
      </c>
      <c r="D204" s="71">
        <f t="shared" si="124"/>
        <v>203</v>
      </c>
      <c r="E204" s="57">
        <v>0</v>
      </c>
      <c r="F204" s="57" t="s">
        <v>101</v>
      </c>
      <c r="G204" s="118">
        <f t="array" ref="G204">SUM(IF(Data!$B$7:$B$669&gt;='1'!B204,IF(Data!$B$7:$B$669&lt;'1'!C204,IF(Data!$D$7:$D$669&gt;0,1))))</f>
        <v>3</v>
      </c>
      <c r="H204" s="120">
        <f t="array" ref="H204">SUM(IF(Data!$B$7:$B$669&gt;='1'!B204,IF(Data!$B$7:$B$669&lt;'1'!C204,IF(Data!$D$7:$D$669&gt;0,Data!$F$7:$F$669))))/3</f>
        <v>2</v>
      </c>
      <c r="I204" s="137">
        <f t="array" ref="I204">SUM(IF(Data!$B$7:$B$669&gt;='1'!$B204,IF(Data!$B$7:$B$669&lt;'1'!$C204,IF(Data!$D$7:$D$669&gt;0,Data!H$7:H$669))))/'1'!$G204</f>
        <v>1</v>
      </c>
      <c r="J204" s="74">
        <f t="array" ref="J204">SUM(IF(Data!$B$7:$B$669&gt;='1'!$B204,IF(Data!$B$7:$B$669&lt;'1'!$C204,IF(Data!$D$7:$D$669&gt;0,Data!I$7:I$669))))/'1'!$G204</f>
        <v>1</v>
      </c>
      <c r="K204" s="74">
        <f t="array" ref="K204">SUM(IF(Data!$B$7:$B$669&gt;='1'!$B204,IF(Data!$B$7:$B$669&lt;'1'!$C204,IF(Data!$D$7:$D$669&gt;0,Data!J$7:J$669))))/'1'!$G204</f>
        <v>1</v>
      </c>
      <c r="L204" s="74">
        <f t="array" ref="L204">SUM(IF(Data!$B$7:$B$669&gt;='1'!$B204,IF(Data!$B$7:$B$669&lt;'1'!$C204,IF(Data!$D$7:$D$669&gt;0,Data!K$7:K$669))))/'1'!$G204</f>
        <v>1</v>
      </c>
      <c r="M204" s="74">
        <f t="array" ref="M204">SUM(IF(Data!$B$7:$B$669&gt;='1'!$B204,IF(Data!$B$7:$B$669&lt;'1'!$C204,IF(Data!$D$7:$D$669&gt;0,Data!L$7:L$669))))/'1'!$G204</f>
        <v>1</v>
      </c>
      <c r="N204" s="74">
        <f t="array" ref="N204">SUM(IF(Data!$B$7:$B$669&gt;='1'!$B204,IF(Data!$B$7:$B$669&lt;'1'!$C204,IF(Data!$D$7:$D$669&gt;0,Data!M$7:M$669))))/'1'!$G204</f>
        <v>1</v>
      </c>
      <c r="O204" s="74">
        <f t="array" ref="O204">SUM(IF(Data!$B$7:$B$669&gt;='1'!$B204,IF(Data!$B$7:$B$669&lt;'1'!$C204,IF(Data!$D$7:$D$669&gt;0,Data!N$7:N$669))))/'1'!$G204</f>
        <v>1</v>
      </c>
      <c r="P204" s="74">
        <f t="array" ref="P204">SUM(IF(Data!$B$7:$B$669&gt;='1'!$B204,IF(Data!$B$7:$B$669&lt;'1'!$C204,IF(Data!$D$7:$D$669&gt;0,Data!O$7:O$669))))/'1'!$G204</f>
        <v>1</v>
      </c>
      <c r="Q204" s="74">
        <f t="array" ref="Q204">SUM(IF(Data!$B$7:$B$669&gt;='1'!$B204,IF(Data!$B$7:$B$669&lt;'1'!$C204,IF(Data!$D$7:$D$669&gt;0,Data!P$7:P$669))))/'1'!$G204</f>
        <v>1</v>
      </c>
      <c r="R204" s="74">
        <f t="array" ref="R204">SUM(IF(Data!$B$7:$B$669&gt;='1'!$B204,IF(Data!$B$7:$B$669&lt;'1'!$C204,IF(Data!$D$7:$D$669&gt;0,Data!Q$7:Q$669))))/'1'!$G204</f>
        <v>0.997</v>
      </c>
      <c r="S204" s="74">
        <f t="array" ref="S204">SUM(IF(Data!$B$7:$B$669&gt;='1'!$B204,IF(Data!$B$7:$B$669&lt;'1'!$C204,IF(Data!$D$7:$D$669&gt;0,Data!R$7:R$669))))/'1'!$G204</f>
        <v>0.99099999999999999</v>
      </c>
      <c r="T204" s="74">
        <f t="array" ref="T204">SUM(IF(Data!$B$7:$B$669&gt;='1'!$B204,IF(Data!$B$7:$B$669&lt;'1'!$C204,IF(Data!$D$7:$D$669&gt;0,Data!S$7:S$669))))/'1'!$G204</f>
        <v>0.98500792233180512</v>
      </c>
      <c r="U204" s="74">
        <f t="array" ref="U204">SUM(IF(Data!$B$7:$B$669&gt;='1'!$B204,IF(Data!$B$7:$B$669&lt;'1'!$C204,IF(Data!$D$7:$D$669&gt;0,Data!T$7:T$669))))/'1'!$G204</f>
        <v>0.97966666666666669</v>
      </c>
      <c r="V204" s="74">
        <f t="array" ref="V204">SUM(IF(Data!$B$7:$B$669&gt;='1'!$B204,IF(Data!$B$7:$B$669&lt;'1'!$C204,IF(Data!$D$7:$D$669&gt;0,Data!U$7:U$669))))/'1'!$G204</f>
        <v>0.95533333333333337</v>
      </c>
      <c r="W204" s="74">
        <f t="array" ref="W204">SUM(IF(Data!$B$7:$B$669&gt;='1'!$B204,IF(Data!$B$7:$B$669&lt;'1'!$C204,IF(Data!$D$7:$D$669&gt;0,Data!V$7:V$669))))/'1'!$G204</f>
        <v>0.90366666666666662</v>
      </c>
      <c r="X204" s="74">
        <f t="array" ref="X204">SUM(IF(Data!$B$7:$B$669&gt;='1'!$B204,IF(Data!$B$7:$B$669&lt;'1'!$C204,IF(Data!$D$7:$D$669&gt;0,Data!W$7:W$669))))/'1'!$G204</f>
        <v>0.56733333333333336</v>
      </c>
      <c r="Y204" s="74">
        <f t="array" ref="Y204">SUM(IF(Data!$B$7:$B$669&gt;='1'!$B204,IF(Data!$B$7:$B$669&lt;'1'!$C204,IF(Data!$D$7:$D$669&gt;0,Data!X$7:X$669))))/'1'!$G204</f>
        <v>0.22766666666666666</v>
      </c>
      <c r="Z204" s="74">
        <f t="array" ref="Z204">SUM(IF(Data!$B$7:$B$669&gt;='1'!$B204,IF(Data!$B$7:$B$669&lt;'1'!$C204,IF(Data!$D$7:$D$669&gt;0,Data!Y$7:Y$669))))/'1'!$G204</f>
        <v>4.8666666666666671E-2</v>
      </c>
      <c r="AA204" s="74">
        <f t="array" ref="AA204">SUM(IF(Data!$B$7:$B$669&gt;='1'!$B204,IF(Data!$B$7:$B$669&lt;'1'!$C204,IF(Data!$D$7:$D$669&gt;0,Data!Z$7:Z$669))))/'1'!$G204</f>
        <v>8.0000000000000002E-3</v>
      </c>
      <c r="AB204" s="74">
        <f t="array" ref="AB204">SUM(IF(Data!$B$7:$B$669&gt;='1'!$B204,IF(Data!$B$7:$B$669&lt;'1'!$C204,IF(Data!$D$7:$D$669&gt;0,Data!AA$7:AA$669))))/'1'!$G204</f>
        <v>0</v>
      </c>
      <c r="AC204" s="74">
        <f t="array" ref="AC204">SUM(IF(Data!$B$7:$B$669&gt;='1'!$B204,IF(Data!$B$7:$B$669&lt;'1'!$C204,IF(Data!$D$7:$D$669&gt;0,Data!AB$7:AB$669))))/'1'!$G204</f>
        <v>0</v>
      </c>
      <c r="AD204" s="74">
        <f t="array" ref="AD204">SUM(IF(Data!$B$7:$B$669&gt;='1'!$B204,IF(Data!$B$7:$B$669&lt;'1'!$C204,IF(Data!$D$7:$D$669&gt;0,Data!AC$7:AC$669))))/'1'!$G204</f>
        <v>0</v>
      </c>
      <c r="AE204" s="75">
        <f t="array" ref="AE204">SUM(IF(Data!$B$7:$B$669&gt;='1'!$B204,IF(Data!$B$7:$B$669&lt;'1'!$C204,IF(Data!$D$7:$D$669&gt;0,Data!AD$7:AD$669))))/'1'!$G204</f>
        <v>0</v>
      </c>
      <c r="AF204" s="131">
        <f t="shared" si="125"/>
        <v>0</v>
      </c>
      <c r="AG204" s="123">
        <f t="shared" si="126"/>
        <v>0</v>
      </c>
      <c r="AH204" s="123">
        <f t="shared" si="127"/>
        <v>0</v>
      </c>
      <c r="AI204" s="123">
        <f t="shared" si="128"/>
        <v>0</v>
      </c>
      <c r="AJ204" s="123">
        <f t="shared" si="129"/>
        <v>0</v>
      </c>
      <c r="AK204" s="123">
        <f t="shared" si="130"/>
        <v>0</v>
      </c>
      <c r="AL204" s="123">
        <f t="shared" si="131"/>
        <v>0</v>
      </c>
      <c r="AM204" s="123">
        <f t="shared" si="132"/>
        <v>0</v>
      </c>
      <c r="AN204" s="123">
        <f t="shared" si="133"/>
        <v>3.0000000000000027E-3</v>
      </c>
      <c r="AO204" s="123">
        <f t="shared" si="134"/>
        <v>6.0000000000000053E-3</v>
      </c>
      <c r="AP204" s="123">
        <f t="shared" si="135"/>
        <v>5.9920776681948729E-3</v>
      </c>
      <c r="AQ204" s="123">
        <f t="shared" si="136"/>
        <v>5.3412556651384335E-3</v>
      </c>
      <c r="AR204" s="123">
        <f t="shared" si="137"/>
        <v>2.4333333333333318E-2</v>
      </c>
      <c r="AS204" s="123">
        <f t="shared" si="138"/>
        <v>5.166666666666675E-2</v>
      </c>
      <c r="AT204" s="123">
        <f t="shared" si="139"/>
        <v>0.33633333333333326</v>
      </c>
      <c r="AU204" s="123">
        <f t="shared" si="140"/>
        <v>0.33966666666666667</v>
      </c>
      <c r="AV204" s="123">
        <f t="shared" si="141"/>
        <v>0.17899999999999999</v>
      </c>
      <c r="AW204" s="123">
        <f t="shared" si="142"/>
        <v>4.066666666666667E-2</v>
      </c>
      <c r="AX204" s="123">
        <f t="shared" si="143"/>
        <v>8.0000000000000002E-3</v>
      </c>
      <c r="AY204" s="123">
        <f t="shared" si="144"/>
        <v>0</v>
      </c>
      <c r="AZ204" s="123">
        <f t="shared" si="145"/>
        <v>0</v>
      </c>
      <c r="BA204" s="132">
        <f t="shared" si="146"/>
        <v>0</v>
      </c>
      <c r="BB204" s="74">
        <f t="shared" si="147"/>
        <v>0</v>
      </c>
      <c r="BC204" s="74">
        <f t="shared" si="148"/>
        <v>1.4992077668194881E-2</v>
      </c>
      <c r="BD204" s="74">
        <f t="shared" si="149"/>
        <v>0.98500792233180512</v>
      </c>
      <c r="BE204" s="74">
        <f t="shared" si="150"/>
        <v>0</v>
      </c>
      <c r="BF204" s="74">
        <f t="shared" si="151"/>
        <v>0.56263637124141552</v>
      </c>
      <c r="BG204" s="74">
        <f t="shared" si="152"/>
        <v>2.7536626584359811</v>
      </c>
      <c r="BH204" s="74">
        <f t="shared" si="153"/>
        <v>0.54920015251773757</v>
      </c>
      <c r="BI204" s="77">
        <f t="array" ref="BI204">10^ (LOG(INDEX($I$6:$AE$6,MATCH(BI$6/100,$I204:$AE204,-1)))-(INDEX($I204:$AE204,MATCH(BI$6/100,$I204:$AE204,-1))-BI$6/100)/(INDEX($I204:$AE204,MATCH(BI$6/100,$I204:$AE204,-1))-INDEX($I204:$AE204,MATCH(BI$6/100,$I204:$AE204,-1)+1))*(LOG(INDEX($I$6:$AE$6,MATCH(BI$6/100,$I204:$AE204,-1)))-LOG(INDEX($I$6:$AE$6,MATCH(BI$6/100,$I204:$AE204,-1)+1))))</f>
        <v>0.33039055141232709</v>
      </c>
      <c r="BJ204" s="77">
        <f t="array" ref="BJ204">10^ (LOG(INDEX($I$6:$AE$6,MATCH(BJ$6/100,$I204:$AE204,-1)))-(INDEX($I204:$AE204,MATCH(BJ$6/100,$I204:$AE204,-1))-BJ$6/100)/(INDEX($I204:$AE204,MATCH(BJ$6/100,$I204:$AE204,-1))-INDEX($I204:$AE204,MATCH(BJ$6/100,$I204:$AE204,-1)+1))*(LOG(INDEX($I$6:$AE$6,MATCH(BJ$6/100,$I204:$AE204,-1)))-LOG(INDEX($I$6:$AE$6,MATCH(BJ$6/100,$I204:$AE204,-1)+1))))</f>
        <v>0.36983591479452416</v>
      </c>
      <c r="BK204" s="77">
        <f t="array" ref="BK204">10^ (LOG(INDEX($I$6:$AE$6,MATCH(BK$6/100,$I204:$AE204,-1)))-(INDEX($I204:$AE204,MATCH(BK$6/100,$I204:$AE204,-1))-BK$6/100)/(INDEX($I204:$AE204,MATCH(BK$6/100,$I204:$AE204,-1))-INDEX($I204:$AE204,MATCH(BK$6/100,$I204:$AE204,-1)+1))*(LOG(INDEX($I$6:$AE$6,MATCH(BK$6/100,$I204:$AE204,-1)))-LOG(INDEX($I$6:$AE$6,MATCH(BK$6/100,$I204:$AE204,-1)+1))))</f>
        <v>0.42996609268595637</v>
      </c>
      <c r="BL204" s="77">
        <f t="array" ref="BL204">10^ (LOG(INDEX($I$6:$AE$6,MATCH(BL$6/100,$I204:$AE204,-1)))-(INDEX($I204:$AE204,MATCH(BL$6/100,$I204:$AE204,-1))-BL$6/100)/(INDEX($I204:$AE204,MATCH(BL$6/100,$I204:$AE204,-1))-INDEX($I204:$AE204,MATCH(BL$6/100,$I204:$AE204,-1)+1))*(LOG(INDEX($I$6:$AE$6,MATCH(BL$6/100,$I204:$AE204,-1)))-LOG(INDEX($I$6:$AE$6,MATCH(BL$6/100,$I204:$AE204,-1)+1))))</f>
        <v>0.47757140834493539</v>
      </c>
      <c r="BM204" s="77">
        <f t="array" ref="BM204">10^ (LOG(INDEX($I$6:$AE$6,MATCH(BM$6/100,$I204:$AE204,-1)))-(INDEX($I204:$AE204,MATCH(BM$6/100,$I204:$AE204,-1))-BM$6/100)/(INDEX($I204:$AE204,MATCH(BM$6/100,$I204:$AE204,-1))-INDEX($I204:$AE204,MATCH(BM$6/100,$I204:$AE204,-1)+1))*(LOG(INDEX($I$6:$AE$6,MATCH(BM$6/100,$I204:$AE204,-1)))-LOG(INDEX($I$6:$AE$6,MATCH(BM$6/100,$I204:$AE204,-1)+1))))</f>
        <v>0.55904205925257777</v>
      </c>
      <c r="BN204" s="77">
        <f t="array" ref="BN204">10^ (LOG(INDEX($I$6:$AE$6,MATCH(BN$6/100,$I204:$AE204,-1)))-(INDEX($I204:$AE204,MATCH(BN$6/100,$I204:$AE204,-1))-BN$6/100)/(INDEX($I204:$AE204,MATCH(BN$6/100,$I204:$AE204,-1))-INDEX($I204:$AE204,MATCH(BN$6/100,$I204:$AE204,-1)+1))*(LOG(INDEX($I$6:$AE$6,MATCH(BN$6/100,$I204:$AE204,-1)))-LOG(INDEX($I$6:$AE$6,MATCH(BN$6/100,$I204:$AE204,-1)+1))))</f>
        <v>0.65362855358593819</v>
      </c>
      <c r="BO204" s="77">
        <f t="array" ref="BO204">10^ (LOG(INDEX($I$6:$AE$6,MATCH(BO$6/100,$I204:$AE204,-1)))-(INDEX($I204:$AE204,MATCH(BO$6/100,$I204:$AE204,-1))-BO$6/100)/(INDEX($I204:$AE204,MATCH(BO$6/100,$I204:$AE204,-1))-INDEX($I204:$AE204,MATCH(BO$6/100,$I204:$AE204,-1)+1))*(LOG(INDEX($I$6:$AE$6,MATCH(BO$6/100,$I204:$AE204,-1)))-LOG(INDEX($I$6:$AE$6,MATCH(BO$6/100,$I204:$AE204,-1)+1))))</f>
        <v>0.72494747053261033</v>
      </c>
      <c r="BP204" s="77">
        <f t="array" ref="BP204">10^ (LOG(INDEX($I$6:$AE$6,MATCH(BP$6/100,$I204:$AE204,-1)))-(INDEX($I204:$AE204,MATCH(BP$6/100,$I204:$AE204,-1))-BP$6/100)/(INDEX($I204:$AE204,MATCH(BP$6/100,$I204:$AE204,-1))-INDEX($I204:$AE204,MATCH(BP$6/100,$I204:$AE204,-1)+1))*(LOG(INDEX($I$6:$AE$6,MATCH(BP$6/100,$I204:$AE204,-1)))-LOG(INDEX($I$6:$AE$6,MATCH(BP$6/100,$I204:$AE204,-1)+1))))</f>
        <v>0.79576440586065444</v>
      </c>
      <c r="BQ204" s="78">
        <f t="array" ref="BQ204">10^ (LOG(INDEX($I$6:$AE$6,MATCH(BQ$6/100,$I204:$AE204,-1)))-(INDEX($I204:$AE204,MATCH(BQ$6/100,$I204:$AE204,-1))-BQ$6/100)/(INDEX($I204:$AE204,MATCH(BQ$6/100,$I204:$AE204,-1))-INDEX($I204:$AE204,MATCH(BQ$6/100,$I204:$AE204,-1)+1))*(LOG(INDEX($I$6:$AE$6,MATCH(BQ$6/100,$I204:$AE204,-1)))-LOG(INDEX($I$6:$AE$6,MATCH(BQ$6/100,$I204:$AE204,-1)+1))))</f>
        <v>0.84677850118638809</v>
      </c>
    </row>
    <row r="205" spans="1:69" x14ac:dyDescent="0.2">
      <c r="A205" s="2"/>
      <c r="B205" s="79">
        <f t="shared" si="123"/>
        <v>204</v>
      </c>
      <c r="C205" s="71">
        <f t="shared" si="122"/>
        <v>205</v>
      </c>
      <c r="D205" s="71">
        <f t="shared" si="124"/>
        <v>204</v>
      </c>
      <c r="E205" s="57">
        <v>0</v>
      </c>
      <c r="F205" s="57" t="s">
        <v>101</v>
      </c>
      <c r="G205" s="118">
        <f t="array" ref="G205">SUM(IF(Data!$B$7:$B$669&gt;='1'!B205,IF(Data!$B$7:$B$669&lt;'1'!C205,IF(Data!$D$7:$D$669&gt;0,1))))</f>
        <v>3</v>
      </c>
      <c r="H205" s="120">
        <f t="array" ref="H205">SUM(IF(Data!$B$7:$B$669&gt;='1'!B205,IF(Data!$B$7:$B$669&lt;'1'!C205,IF(Data!$D$7:$D$669&gt;0,Data!$F$7:$F$669))))/3</f>
        <v>2</v>
      </c>
      <c r="I205" s="137">
        <f t="array" ref="I205">SUM(IF(Data!$B$7:$B$669&gt;='1'!$B205,IF(Data!$B$7:$B$669&lt;'1'!$C205,IF(Data!$D$7:$D$669&gt;0,Data!H$7:H$669))))/'1'!$G205</f>
        <v>1</v>
      </c>
      <c r="J205" s="74">
        <f t="array" ref="J205">SUM(IF(Data!$B$7:$B$669&gt;='1'!$B205,IF(Data!$B$7:$B$669&lt;'1'!$C205,IF(Data!$D$7:$D$669&gt;0,Data!I$7:I$669))))/'1'!$G205</f>
        <v>1</v>
      </c>
      <c r="K205" s="74">
        <f t="array" ref="K205">SUM(IF(Data!$B$7:$B$669&gt;='1'!$B205,IF(Data!$B$7:$B$669&lt;'1'!$C205,IF(Data!$D$7:$D$669&gt;0,Data!J$7:J$669))))/'1'!$G205</f>
        <v>1</v>
      </c>
      <c r="L205" s="74">
        <f t="array" ref="L205">SUM(IF(Data!$B$7:$B$669&gt;='1'!$B205,IF(Data!$B$7:$B$669&lt;'1'!$C205,IF(Data!$D$7:$D$669&gt;0,Data!K$7:K$669))))/'1'!$G205</f>
        <v>1</v>
      </c>
      <c r="M205" s="74">
        <f t="array" ref="M205">SUM(IF(Data!$B$7:$B$669&gt;='1'!$B205,IF(Data!$B$7:$B$669&lt;'1'!$C205,IF(Data!$D$7:$D$669&gt;0,Data!L$7:L$669))))/'1'!$G205</f>
        <v>1</v>
      </c>
      <c r="N205" s="74">
        <f t="array" ref="N205">SUM(IF(Data!$B$7:$B$669&gt;='1'!$B205,IF(Data!$B$7:$B$669&lt;'1'!$C205,IF(Data!$D$7:$D$669&gt;0,Data!M$7:M$669))))/'1'!$G205</f>
        <v>1</v>
      </c>
      <c r="O205" s="74">
        <f t="array" ref="O205">SUM(IF(Data!$B$7:$B$669&gt;='1'!$B205,IF(Data!$B$7:$B$669&lt;'1'!$C205,IF(Data!$D$7:$D$669&gt;0,Data!N$7:N$669))))/'1'!$G205</f>
        <v>1</v>
      </c>
      <c r="P205" s="74">
        <f t="array" ref="P205">SUM(IF(Data!$B$7:$B$669&gt;='1'!$B205,IF(Data!$B$7:$B$669&lt;'1'!$C205,IF(Data!$D$7:$D$669&gt;0,Data!O$7:O$669))))/'1'!$G205</f>
        <v>0.9966666666666667</v>
      </c>
      <c r="Q205" s="74">
        <f t="array" ref="Q205">SUM(IF(Data!$B$7:$B$669&gt;='1'!$B205,IF(Data!$B$7:$B$669&lt;'1'!$C205,IF(Data!$D$7:$D$669&gt;0,Data!P$7:P$669))))/'1'!$G205</f>
        <v>0.9943333333333334</v>
      </c>
      <c r="R205" s="74">
        <f t="array" ref="R205">SUM(IF(Data!$B$7:$B$669&gt;='1'!$B205,IF(Data!$B$7:$B$669&lt;'1'!$C205,IF(Data!$D$7:$D$669&gt;0,Data!Q$7:Q$669))))/'1'!$G205</f>
        <v>0.98933333333333329</v>
      </c>
      <c r="S205" s="74">
        <f t="array" ref="S205">SUM(IF(Data!$B$7:$B$669&gt;='1'!$B205,IF(Data!$B$7:$B$669&lt;'1'!$C205,IF(Data!$D$7:$D$669&gt;0,Data!R$7:R$669))))/'1'!$G205</f>
        <v>0.98466666666666658</v>
      </c>
      <c r="T205" s="74">
        <f t="array" ref="T205">SUM(IF(Data!$B$7:$B$669&gt;='1'!$B205,IF(Data!$B$7:$B$669&lt;'1'!$C205,IF(Data!$D$7:$D$669&gt;0,Data!S$7:S$669))))/'1'!$G205</f>
        <v>0.98114191509714022</v>
      </c>
      <c r="U205" s="74">
        <f t="array" ref="U205">SUM(IF(Data!$B$7:$B$669&gt;='1'!$B205,IF(Data!$B$7:$B$669&lt;'1'!$C205,IF(Data!$D$7:$D$669&gt;0,Data!T$7:T$669))))/'1'!$G205</f>
        <v>0.97800000000000009</v>
      </c>
      <c r="V205" s="74">
        <f t="array" ref="V205">SUM(IF(Data!$B$7:$B$669&gt;='1'!$B205,IF(Data!$B$7:$B$669&lt;'1'!$C205,IF(Data!$D$7:$D$669&gt;0,Data!U$7:U$669))))/'1'!$G205</f>
        <v>0.96899999999999997</v>
      </c>
      <c r="W205" s="74">
        <f t="array" ref="W205">SUM(IF(Data!$B$7:$B$669&gt;='1'!$B205,IF(Data!$B$7:$B$669&lt;'1'!$C205,IF(Data!$D$7:$D$669&gt;0,Data!V$7:V$669))))/'1'!$G205</f>
        <v>0.94866666666666666</v>
      </c>
      <c r="X205" s="74">
        <f t="array" ref="X205">SUM(IF(Data!$B$7:$B$669&gt;='1'!$B205,IF(Data!$B$7:$B$669&lt;'1'!$C205,IF(Data!$D$7:$D$669&gt;0,Data!W$7:W$669))))/'1'!$G205</f>
        <v>0.69833333333333336</v>
      </c>
      <c r="Y205" s="74">
        <f t="array" ref="Y205">SUM(IF(Data!$B$7:$B$669&gt;='1'!$B205,IF(Data!$B$7:$B$669&lt;'1'!$C205,IF(Data!$D$7:$D$669&gt;0,Data!X$7:X$669))))/'1'!$G205</f>
        <v>0.28233333333333333</v>
      </c>
      <c r="Z205" s="74">
        <f t="array" ref="Z205">SUM(IF(Data!$B$7:$B$669&gt;='1'!$B205,IF(Data!$B$7:$B$669&lt;'1'!$C205,IF(Data!$D$7:$D$669&gt;0,Data!Y$7:Y$669))))/'1'!$G205</f>
        <v>7.3666666666666672E-2</v>
      </c>
      <c r="AA205" s="74">
        <f t="array" ref="AA205">SUM(IF(Data!$B$7:$B$669&gt;='1'!$B205,IF(Data!$B$7:$B$669&lt;'1'!$C205,IF(Data!$D$7:$D$669&gt;0,Data!Z$7:Z$669))))/'1'!$G205</f>
        <v>1.6666666666666666E-2</v>
      </c>
      <c r="AB205" s="74">
        <f t="array" ref="AB205">SUM(IF(Data!$B$7:$B$669&gt;='1'!$B205,IF(Data!$B$7:$B$669&lt;'1'!$C205,IF(Data!$D$7:$D$669&gt;0,Data!AA$7:AA$669))))/'1'!$G205</f>
        <v>3.0000000000000005E-3</v>
      </c>
      <c r="AC205" s="74">
        <f t="array" ref="AC205">SUM(IF(Data!$B$7:$B$669&gt;='1'!$B205,IF(Data!$B$7:$B$669&lt;'1'!$C205,IF(Data!$D$7:$D$669&gt;0,Data!AB$7:AB$669))))/'1'!$G205</f>
        <v>2E-3</v>
      </c>
      <c r="AD205" s="74">
        <f t="array" ref="AD205">SUM(IF(Data!$B$7:$B$669&gt;='1'!$B205,IF(Data!$B$7:$B$669&lt;'1'!$C205,IF(Data!$D$7:$D$669&gt;0,Data!AC$7:AC$669))))/'1'!$G205</f>
        <v>1.7420602275881188E-3</v>
      </c>
      <c r="AE205" s="75">
        <f t="array" ref="AE205">SUM(IF(Data!$B$7:$B$669&gt;='1'!$B205,IF(Data!$B$7:$B$669&lt;'1'!$C205,IF(Data!$D$7:$D$669&gt;0,Data!AD$7:AD$669))))/'1'!$G205</f>
        <v>0</v>
      </c>
      <c r="AF205" s="131">
        <f t="shared" si="125"/>
        <v>0</v>
      </c>
      <c r="AG205" s="123">
        <f t="shared" si="126"/>
        <v>0</v>
      </c>
      <c r="AH205" s="123">
        <f t="shared" si="127"/>
        <v>0</v>
      </c>
      <c r="AI205" s="123">
        <f t="shared" si="128"/>
        <v>0</v>
      </c>
      <c r="AJ205" s="123">
        <f t="shared" si="129"/>
        <v>0</v>
      </c>
      <c r="AK205" s="123">
        <f t="shared" si="130"/>
        <v>0</v>
      </c>
      <c r="AL205" s="123">
        <f t="shared" si="131"/>
        <v>3.3333333333332993E-3</v>
      </c>
      <c r="AM205" s="123">
        <f t="shared" si="132"/>
        <v>2.3333333333332984E-3</v>
      </c>
      <c r="AN205" s="123">
        <f t="shared" si="133"/>
        <v>5.0000000000001155E-3</v>
      </c>
      <c r="AO205" s="123">
        <f t="shared" si="134"/>
        <v>4.6666666666667078E-3</v>
      </c>
      <c r="AP205" s="123">
        <f t="shared" si="135"/>
        <v>3.5247515695263631E-3</v>
      </c>
      <c r="AQ205" s="123">
        <f t="shared" si="136"/>
        <v>3.1419150971401244E-3</v>
      </c>
      <c r="AR205" s="123">
        <f t="shared" si="137"/>
        <v>9.000000000000119E-3</v>
      </c>
      <c r="AS205" s="123">
        <f t="shared" si="138"/>
        <v>2.0333333333333314E-2</v>
      </c>
      <c r="AT205" s="123">
        <f t="shared" si="139"/>
        <v>0.2503333333333333</v>
      </c>
      <c r="AU205" s="123">
        <f t="shared" si="140"/>
        <v>0.41600000000000004</v>
      </c>
      <c r="AV205" s="123">
        <f t="shared" si="141"/>
        <v>0.20866666666666667</v>
      </c>
      <c r="AW205" s="123">
        <f t="shared" si="142"/>
        <v>5.7000000000000009E-2</v>
      </c>
      <c r="AX205" s="123">
        <f t="shared" si="143"/>
        <v>1.3666666666666666E-2</v>
      </c>
      <c r="AY205" s="123">
        <f t="shared" si="144"/>
        <v>1.0000000000000005E-3</v>
      </c>
      <c r="AZ205" s="123">
        <f t="shared" si="145"/>
        <v>2.579397724118812E-4</v>
      </c>
      <c r="BA205" s="132">
        <f t="shared" si="146"/>
        <v>1.7420602275881188E-3</v>
      </c>
      <c r="BB205" s="74">
        <f t="shared" si="147"/>
        <v>0</v>
      </c>
      <c r="BC205" s="74">
        <f t="shared" si="148"/>
        <v>1.8858084902859784E-2</v>
      </c>
      <c r="BD205" s="74">
        <f t="shared" si="149"/>
        <v>0.97939985486955217</v>
      </c>
      <c r="BE205" s="74">
        <f t="shared" si="150"/>
        <v>1.7420602275881188E-3</v>
      </c>
      <c r="BF205" s="74">
        <f t="shared" si="151"/>
        <v>0.51218458700437997</v>
      </c>
      <c r="BG205" s="74">
        <f t="shared" si="152"/>
        <v>3.8983003528655349</v>
      </c>
      <c r="BH205" s="74">
        <f t="shared" si="153"/>
        <v>0.49591327890333126</v>
      </c>
      <c r="BI205" s="77">
        <f t="array" ref="BI205">10^ (LOG(INDEX($I$6:$AE$6,MATCH(BI$6/100,$I205:$AE205,-1)))-(INDEX($I205:$AE205,MATCH(BI$6/100,$I205:$AE205,-1))-BI$6/100)/(INDEX($I205:$AE205,MATCH(BI$6/100,$I205:$AE205,-1))-INDEX($I205:$AE205,MATCH(BI$6/100,$I205:$AE205,-1)+1))*(LOG(INDEX($I$6:$AE$6,MATCH(BI$6/100,$I205:$AE205,-1)))-LOG(INDEX($I$6:$AE$6,MATCH(BI$6/100,$I205:$AE205,-1)+1))))</f>
        <v>0.31301296954355795</v>
      </c>
      <c r="BJ205" s="77">
        <f t="array" ref="BJ205">10^ (LOG(INDEX($I$6:$AE$6,MATCH(BJ$6/100,$I205:$AE205,-1)))-(INDEX($I205:$AE205,MATCH(BJ$6/100,$I205:$AE205,-1))-BJ$6/100)/(INDEX($I205:$AE205,MATCH(BJ$6/100,$I205:$AE205,-1))-INDEX($I205:$AE205,MATCH(BJ$6/100,$I205:$AE205,-1)+1))*(LOG(INDEX($I$6:$AE$6,MATCH(BJ$6/100,$I205:$AE205,-1)))-LOG(INDEX($I$6:$AE$6,MATCH(BJ$6/100,$I205:$AE205,-1)+1))))</f>
        <v>0.34481010021978953</v>
      </c>
      <c r="BK205" s="77">
        <f t="array" ref="BK205">10^ (LOG(INDEX($I$6:$AE$6,MATCH(BK$6/100,$I205:$AE205,-1)))-(INDEX($I205:$AE205,MATCH(BK$6/100,$I205:$AE205,-1))-BK$6/100)/(INDEX($I205:$AE205,MATCH(BK$6/100,$I205:$AE205,-1))-INDEX($I205:$AE205,MATCH(BK$6/100,$I205:$AE205,-1)+1))*(LOG(INDEX($I$6:$AE$6,MATCH(BK$6/100,$I205:$AE205,-1)))-LOG(INDEX($I$6:$AE$6,MATCH(BK$6/100,$I205:$AE205,-1)+1))))</f>
        <v>0.39866347480510061</v>
      </c>
      <c r="BL205" s="77">
        <f t="array" ref="BL205">10^ (LOG(INDEX($I$6:$AE$6,MATCH(BL$6/100,$I205:$AE205,-1)))-(INDEX($I205:$AE205,MATCH(BL$6/100,$I205:$AE205,-1))-BL$6/100)/(INDEX($I205:$AE205,MATCH(BL$6/100,$I205:$AE205,-1))-INDEX($I205:$AE205,MATCH(BL$6/100,$I205:$AE205,-1)+1))*(LOG(INDEX($I$6:$AE$6,MATCH(BL$6/100,$I205:$AE205,-1)))-LOG(INDEX($I$6:$AE$6,MATCH(BL$6/100,$I205:$AE205,-1)+1))))</f>
        <v>0.44508779245056562</v>
      </c>
      <c r="BM205" s="77">
        <f t="array" ref="BM205">10^ (LOG(INDEX($I$6:$AE$6,MATCH(BM$6/100,$I205:$AE205,-1)))-(INDEX($I205:$AE205,MATCH(BM$6/100,$I205:$AE205,-1))-BM$6/100)/(INDEX($I205:$AE205,MATCH(BM$6/100,$I205:$AE205,-1))-INDEX($I205:$AE205,MATCH(BM$6/100,$I205:$AE205,-1)+1))*(LOG(INDEX($I$6:$AE$6,MATCH(BM$6/100,$I205:$AE205,-1)))-LOG(INDEX($I$6:$AE$6,MATCH(BM$6/100,$I205:$AE205,-1)+1))))</f>
        <v>0.50617390850569643</v>
      </c>
      <c r="BN205" s="77">
        <f t="array" ref="BN205">10^ (LOG(INDEX($I$6:$AE$6,MATCH(BN$6/100,$I205:$AE205,-1)))-(INDEX($I205:$AE205,MATCH(BN$6/100,$I205:$AE205,-1))-BN$6/100)/(INDEX($I205:$AE205,MATCH(BN$6/100,$I205:$AE205,-1))-INDEX($I205:$AE205,MATCH(BN$6/100,$I205:$AE205,-1)+1))*(LOG(INDEX($I$6:$AE$6,MATCH(BN$6/100,$I205:$AE205,-1)))-LOG(INDEX($I$6:$AE$6,MATCH(BN$6/100,$I205:$AE205,-1)+1))))</f>
        <v>0.57564379432039747</v>
      </c>
      <c r="BO205" s="77">
        <f t="array" ref="BO205">10^ (LOG(INDEX($I$6:$AE$6,MATCH(BO$6/100,$I205:$AE205,-1)))-(INDEX($I205:$AE205,MATCH(BO$6/100,$I205:$AE205,-1))-BO$6/100)/(INDEX($I205:$AE205,MATCH(BO$6/100,$I205:$AE205,-1))-INDEX($I205:$AE205,MATCH(BO$6/100,$I205:$AE205,-1)+1))*(LOG(INDEX($I$6:$AE$6,MATCH(BO$6/100,$I205:$AE205,-1)))-LOG(INDEX($I$6:$AE$6,MATCH(BO$6/100,$I205:$AE205,-1)+1))))</f>
        <v>0.64472069284059996</v>
      </c>
      <c r="BP205" s="77">
        <f t="array" ref="BP205">10^ (LOG(INDEX($I$6:$AE$6,MATCH(BP$6/100,$I205:$AE205,-1)))-(INDEX($I205:$AE205,MATCH(BP$6/100,$I205:$AE205,-1))-BP$6/100)/(INDEX($I205:$AE205,MATCH(BP$6/100,$I205:$AE205,-1))-INDEX($I205:$AE205,MATCH(BP$6/100,$I205:$AE205,-1)+1))*(LOG(INDEX($I$6:$AE$6,MATCH(BP$6/100,$I205:$AE205,-1)))-LOG(INDEX($I$6:$AE$6,MATCH(BP$6/100,$I205:$AE205,-1)+1))))</f>
        <v>0.73072751517213774</v>
      </c>
      <c r="BQ205" s="78">
        <f t="array" ref="BQ205">10^ (LOG(INDEX($I$6:$AE$6,MATCH(BQ$6/100,$I205:$AE205,-1)))-(INDEX($I205:$AE205,MATCH(BQ$6/100,$I205:$AE205,-1))-BQ$6/100)/(INDEX($I205:$AE205,MATCH(BQ$6/100,$I205:$AE205,-1))-INDEX($I205:$AE205,MATCH(BQ$6/100,$I205:$AE205,-1)+1))*(LOG(INDEX($I$6:$AE$6,MATCH(BQ$6/100,$I205:$AE205,-1)))-LOG(INDEX($I$6:$AE$6,MATCH(BQ$6/100,$I205:$AE205,-1)+1))))</f>
        <v>0.79434901558296955</v>
      </c>
    </row>
    <row r="206" spans="1:69" x14ac:dyDescent="0.2">
      <c r="A206" s="2"/>
      <c r="B206" s="79">
        <f t="shared" si="123"/>
        <v>205</v>
      </c>
      <c r="C206" s="71">
        <f t="shared" si="122"/>
        <v>206</v>
      </c>
      <c r="D206" s="71">
        <f t="shared" si="124"/>
        <v>205</v>
      </c>
      <c r="E206" s="57">
        <v>0</v>
      </c>
      <c r="F206" s="57" t="s">
        <v>101</v>
      </c>
      <c r="G206" s="118">
        <f t="array" ref="G206">SUM(IF(Data!$B$7:$B$669&gt;='1'!B206,IF(Data!$B$7:$B$669&lt;'1'!C206,IF(Data!$D$7:$D$669&gt;0,1))))</f>
        <v>3</v>
      </c>
      <c r="H206" s="120">
        <f t="array" ref="H206">SUM(IF(Data!$B$7:$B$669&gt;='1'!B206,IF(Data!$B$7:$B$669&lt;'1'!C206,IF(Data!$D$7:$D$669&gt;0,Data!$F$7:$F$669))))/3</f>
        <v>2</v>
      </c>
      <c r="I206" s="137">
        <f t="array" ref="I206">SUM(IF(Data!$B$7:$B$669&gt;='1'!$B206,IF(Data!$B$7:$B$669&lt;'1'!$C206,IF(Data!$D$7:$D$669&gt;0,Data!H$7:H$669))))/'1'!$G206</f>
        <v>1</v>
      </c>
      <c r="J206" s="74">
        <f t="array" ref="J206">SUM(IF(Data!$B$7:$B$669&gt;='1'!$B206,IF(Data!$B$7:$B$669&lt;'1'!$C206,IF(Data!$D$7:$D$669&gt;0,Data!I$7:I$669))))/'1'!$G206</f>
        <v>1</v>
      </c>
      <c r="K206" s="74">
        <f t="array" ref="K206">SUM(IF(Data!$B$7:$B$669&gt;='1'!$B206,IF(Data!$B$7:$B$669&lt;'1'!$C206,IF(Data!$D$7:$D$669&gt;0,Data!J$7:J$669))))/'1'!$G206</f>
        <v>1</v>
      </c>
      <c r="L206" s="74">
        <f t="array" ref="L206">SUM(IF(Data!$B$7:$B$669&gt;='1'!$B206,IF(Data!$B$7:$B$669&lt;'1'!$C206,IF(Data!$D$7:$D$669&gt;0,Data!K$7:K$669))))/'1'!$G206</f>
        <v>1</v>
      </c>
      <c r="M206" s="74">
        <f t="array" ref="M206">SUM(IF(Data!$B$7:$B$669&gt;='1'!$B206,IF(Data!$B$7:$B$669&lt;'1'!$C206,IF(Data!$D$7:$D$669&gt;0,Data!L$7:L$669))))/'1'!$G206</f>
        <v>1</v>
      </c>
      <c r="N206" s="74">
        <f t="array" ref="N206">SUM(IF(Data!$B$7:$B$669&gt;='1'!$B206,IF(Data!$B$7:$B$669&lt;'1'!$C206,IF(Data!$D$7:$D$669&gt;0,Data!M$7:M$669))))/'1'!$G206</f>
        <v>1</v>
      </c>
      <c r="O206" s="74">
        <f t="array" ref="O206">SUM(IF(Data!$B$7:$B$669&gt;='1'!$B206,IF(Data!$B$7:$B$669&lt;'1'!$C206,IF(Data!$D$7:$D$669&gt;0,Data!N$7:N$669))))/'1'!$G206</f>
        <v>1</v>
      </c>
      <c r="P206" s="74">
        <f t="array" ref="P206">SUM(IF(Data!$B$7:$B$669&gt;='1'!$B206,IF(Data!$B$7:$B$669&lt;'1'!$C206,IF(Data!$D$7:$D$669&gt;0,Data!O$7:O$669))))/'1'!$G206</f>
        <v>1</v>
      </c>
      <c r="Q206" s="74">
        <f t="array" ref="Q206">SUM(IF(Data!$B$7:$B$669&gt;='1'!$B206,IF(Data!$B$7:$B$669&lt;'1'!$C206,IF(Data!$D$7:$D$669&gt;0,Data!P$7:P$669))))/'1'!$G206</f>
        <v>1</v>
      </c>
      <c r="R206" s="74">
        <f t="array" ref="R206">SUM(IF(Data!$B$7:$B$669&gt;='1'!$B206,IF(Data!$B$7:$B$669&lt;'1'!$C206,IF(Data!$D$7:$D$669&gt;0,Data!Q$7:Q$669))))/'1'!$G206</f>
        <v>0.99766666666666681</v>
      </c>
      <c r="S206" s="74">
        <f t="array" ref="S206">SUM(IF(Data!$B$7:$B$669&gt;='1'!$B206,IF(Data!$B$7:$B$669&lt;'1'!$C206,IF(Data!$D$7:$D$669&gt;0,Data!R$7:R$669))))/'1'!$G206</f>
        <v>0.99366666666666659</v>
      </c>
      <c r="T206" s="74">
        <f t="array" ref="T206">SUM(IF(Data!$B$7:$B$669&gt;='1'!$B206,IF(Data!$B$7:$B$669&lt;'1'!$C206,IF(Data!$D$7:$D$669&gt;0,Data!S$7:S$669))))/'1'!$G206</f>
        <v>0.9883795393123771</v>
      </c>
      <c r="U206" s="74">
        <f t="array" ref="U206">SUM(IF(Data!$B$7:$B$669&gt;='1'!$B206,IF(Data!$B$7:$B$669&lt;'1'!$C206,IF(Data!$D$7:$D$669&gt;0,Data!T$7:T$669))))/'1'!$G206</f>
        <v>0.98366666666666669</v>
      </c>
      <c r="V206" s="74">
        <f t="array" ref="V206">SUM(IF(Data!$B$7:$B$669&gt;='1'!$B206,IF(Data!$B$7:$B$669&lt;'1'!$C206,IF(Data!$D$7:$D$669&gt;0,Data!U$7:U$669))))/'1'!$G206</f>
        <v>0.95933333333333337</v>
      </c>
      <c r="W206" s="74">
        <f t="array" ref="W206">SUM(IF(Data!$B$7:$B$669&gt;='1'!$B206,IF(Data!$B$7:$B$669&lt;'1'!$C206,IF(Data!$D$7:$D$669&gt;0,Data!V$7:V$669))))/'1'!$G206</f>
        <v>0.92099999999999993</v>
      </c>
      <c r="X206" s="74">
        <f t="array" ref="X206">SUM(IF(Data!$B$7:$B$669&gt;='1'!$B206,IF(Data!$B$7:$B$669&lt;'1'!$C206,IF(Data!$D$7:$D$669&gt;0,Data!W$7:W$669))))/'1'!$G206</f>
        <v>0.68566666666666665</v>
      </c>
      <c r="Y206" s="74">
        <f t="array" ref="Y206">SUM(IF(Data!$B$7:$B$669&gt;='1'!$B206,IF(Data!$B$7:$B$669&lt;'1'!$C206,IF(Data!$D$7:$D$669&gt;0,Data!X$7:X$669))))/'1'!$G206</f>
        <v>0.32300000000000001</v>
      </c>
      <c r="Z206" s="74">
        <f t="array" ref="Z206">SUM(IF(Data!$B$7:$B$669&gt;='1'!$B206,IF(Data!$B$7:$B$669&lt;'1'!$C206,IF(Data!$D$7:$D$669&gt;0,Data!Y$7:Y$669))))/'1'!$G206</f>
        <v>7.8666666666666676E-2</v>
      </c>
      <c r="AA206" s="74">
        <f t="array" ref="AA206">SUM(IF(Data!$B$7:$B$669&gt;='1'!$B206,IF(Data!$B$7:$B$669&lt;'1'!$C206,IF(Data!$D$7:$D$669&gt;0,Data!Z$7:Z$669))))/'1'!$G206</f>
        <v>1.7000000000000001E-2</v>
      </c>
      <c r="AB206" s="74">
        <f t="array" ref="AB206">SUM(IF(Data!$B$7:$B$669&gt;='1'!$B206,IF(Data!$B$7:$B$669&lt;'1'!$C206,IF(Data!$D$7:$D$669&gt;0,Data!AA$7:AA$669))))/'1'!$G206</f>
        <v>6.6666666666666664E-4</v>
      </c>
      <c r="AC206" s="74">
        <f t="array" ref="AC206">SUM(IF(Data!$B$7:$B$669&gt;='1'!$B206,IF(Data!$B$7:$B$669&lt;'1'!$C206,IF(Data!$D$7:$D$669&gt;0,Data!AB$7:AB$669))))/'1'!$G206</f>
        <v>0</v>
      </c>
      <c r="AD206" s="74">
        <f t="array" ref="AD206">SUM(IF(Data!$B$7:$B$669&gt;='1'!$B206,IF(Data!$B$7:$B$669&lt;'1'!$C206,IF(Data!$D$7:$D$669&gt;0,Data!AC$7:AC$669))))/'1'!$G206</f>
        <v>0</v>
      </c>
      <c r="AE206" s="75">
        <f t="array" ref="AE206">SUM(IF(Data!$B$7:$B$669&gt;='1'!$B206,IF(Data!$B$7:$B$669&lt;'1'!$C206,IF(Data!$D$7:$D$669&gt;0,Data!AD$7:AD$669))))/'1'!$G206</f>
        <v>0</v>
      </c>
      <c r="AF206" s="131">
        <f t="shared" si="125"/>
        <v>0</v>
      </c>
      <c r="AG206" s="123">
        <f t="shared" si="126"/>
        <v>0</v>
      </c>
      <c r="AH206" s="123">
        <f t="shared" si="127"/>
        <v>0</v>
      </c>
      <c r="AI206" s="123">
        <f t="shared" si="128"/>
        <v>0</v>
      </c>
      <c r="AJ206" s="123">
        <f t="shared" si="129"/>
        <v>0</v>
      </c>
      <c r="AK206" s="123">
        <f t="shared" si="130"/>
        <v>0</v>
      </c>
      <c r="AL206" s="123">
        <f t="shared" si="131"/>
        <v>0</v>
      </c>
      <c r="AM206" s="123">
        <f t="shared" si="132"/>
        <v>0</v>
      </c>
      <c r="AN206" s="123">
        <f t="shared" si="133"/>
        <v>2.3333333333331874E-3</v>
      </c>
      <c r="AO206" s="123">
        <f t="shared" si="134"/>
        <v>4.0000000000002256E-3</v>
      </c>
      <c r="AP206" s="123">
        <f t="shared" si="135"/>
        <v>5.2871273542894892E-3</v>
      </c>
      <c r="AQ206" s="123">
        <f t="shared" si="136"/>
        <v>4.7128726457104086E-3</v>
      </c>
      <c r="AR206" s="123">
        <f t="shared" si="137"/>
        <v>2.4333333333333318E-2</v>
      </c>
      <c r="AS206" s="123">
        <f t="shared" si="138"/>
        <v>3.8333333333333441E-2</v>
      </c>
      <c r="AT206" s="123">
        <f t="shared" si="139"/>
        <v>0.23533333333333328</v>
      </c>
      <c r="AU206" s="123">
        <f t="shared" si="140"/>
        <v>0.36266666666666664</v>
      </c>
      <c r="AV206" s="123">
        <f t="shared" si="141"/>
        <v>0.24433333333333335</v>
      </c>
      <c r="AW206" s="123">
        <f t="shared" si="142"/>
        <v>6.1666666666666675E-2</v>
      </c>
      <c r="AX206" s="123">
        <f t="shared" si="143"/>
        <v>1.6333333333333335E-2</v>
      </c>
      <c r="AY206" s="123">
        <f t="shared" si="144"/>
        <v>6.6666666666666664E-4</v>
      </c>
      <c r="AZ206" s="123">
        <f t="shared" si="145"/>
        <v>0</v>
      </c>
      <c r="BA206" s="132">
        <f t="shared" si="146"/>
        <v>0</v>
      </c>
      <c r="BB206" s="74">
        <f t="shared" si="147"/>
        <v>0</v>
      </c>
      <c r="BC206" s="74">
        <f t="shared" si="148"/>
        <v>1.1620460687622902E-2</v>
      </c>
      <c r="BD206" s="74">
        <f t="shared" si="149"/>
        <v>0.9883795393123771</v>
      </c>
      <c r="BE206" s="74">
        <f t="shared" si="150"/>
        <v>0</v>
      </c>
      <c r="BF206" s="74">
        <f t="shared" si="151"/>
        <v>0.50989232939079476</v>
      </c>
      <c r="BG206" s="74">
        <f t="shared" si="152"/>
        <v>2.7142037982554705</v>
      </c>
      <c r="BH206" s="74">
        <f t="shared" si="153"/>
        <v>0.4999665030054084</v>
      </c>
      <c r="BI206" s="77">
        <f t="array" ref="BI206">10^ (LOG(INDEX($I$6:$AE$6,MATCH(BI$6/100,$I206:$AE206,-1)))-(INDEX($I206:$AE206,MATCH(BI$6/100,$I206:$AE206,-1))-BI$6/100)/(INDEX($I206:$AE206,MATCH(BI$6/100,$I206:$AE206,-1))-INDEX($I206:$AE206,MATCH(BI$6/100,$I206:$AE206,-1)+1))*(LOG(INDEX($I$6:$AE$6,MATCH(BI$6/100,$I206:$AE206,-1)))-LOG(INDEX($I$6:$AE$6,MATCH(BI$6/100,$I206:$AE206,-1)+1))))</f>
        <v>0.30894420001855283</v>
      </c>
      <c r="BJ206" s="77">
        <f t="array" ref="BJ206">10^ (LOG(INDEX($I$6:$AE$6,MATCH(BJ$6/100,$I206:$AE206,-1)))-(INDEX($I206:$AE206,MATCH(BJ$6/100,$I206:$AE206,-1))-BJ$6/100)/(INDEX($I206:$AE206,MATCH(BJ$6/100,$I206:$AE206,-1))-INDEX($I206:$AE206,MATCH(BJ$6/100,$I206:$AE206,-1)+1))*(LOG(INDEX($I$6:$AE$6,MATCH(BJ$6/100,$I206:$AE206,-1)))-LOG(INDEX($I$6:$AE$6,MATCH(BJ$6/100,$I206:$AE206,-1)+1))))</f>
        <v>0.33555533487891559</v>
      </c>
      <c r="BK206" s="77">
        <f t="array" ref="BK206">10^ (LOG(INDEX($I$6:$AE$6,MATCH(BK$6/100,$I206:$AE206,-1)))-(INDEX($I206:$AE206,MATCH(BK$6/100,$I206:$AE206,-1))-BK$6/100)/(INDEX($I206:$AE206,MATCH(BK$6/100,$I206:$AE206,-1))-INDEX($I206:$AE206,MATCH(BK$6/100,$I206:$AE206,-1)+1))*(LOG(INDEX($I$6:$AE$6,MATCH(BK$6/100,$I206:$AE206,-1)))-LOG(INDEX($I$6:$AE$6,MATCH(BK$6/100,$I206:$AE206,-1)+1))))</f>
        <v>0.37983090668456948</v>
      </c>
      <c r="BL206" s="77">
        <f t="array" ref="BL206">10^ (LOG(INDEX($I$6:$AE$6,MATCH(BL$6/100,$I206:$AE206,-1)))-(INDEX($I206:$AE206,MATCH(BL$6/100,$I206:$AE206,-1))-BL$6/100)/(INDEX($I206:$AE206,MATCH(BL$6/100,$I206:$AE206,-1))-INDEX($I206:$AE206,MATCH(BL$6/100,$I206:$AE206,-1)+1))*(LOG(INDEX($I$6:$AE$6,MATCH(BL$6/100,$I206:$AE206,-1)))-LOG(INDEX($I$6:$AE$6,MATCH(BL$6/100,$I206:$AE206,-1)+1))))</f>
        <v>0.43130204120879923</v>
      </c>
      <c r="BM206" s="77">
        <f t="array" ref="BM206">10^ (LOG(INDEX($I$6:$AE$6,MATCH(BM$6/100,$I206:$AE206,-1)))-(INDEX($I206:$AE206,MATCH(BM$6/100,$I206:$AE206,-1))-BM$6/100)/(INDEX($I206:$AE206,MATCH(BM$6/100,$I206:$AE206,-1))-INDEX($I206:$AE206,MATCH(BM$6/100,$I206:$AE206,-1)+1))*(LOG(INDEX($I$6:$AE$6,MATCH(BM$6/100,$I206:$AE206,-1)))-LOG(INDEX($I$6:$AE$6,MATCH(BM$6/100,$I206:$AE206,-1)+1))))</f>
        <v>0.49986119115471078</v>
      </c>
      <c r="BN206" s="77">
        <f t="array" ref="BN206">10^ (LOG(INDEX($I$6:$AE$6,MATCH(BN$6/100,$I206:$AE206,-1)))-(INDEX($I206:$AE206,MATCH(BN$6/100,$I206:$AE206,-1))-BN$6/100)/(INDEX($I206:$AE206,MATCH(BN$6/100,$I206:$AE206,-1))-INDEX($I206:$AE206,MATCH(BN$6/100,$I206:$AE206,-1)+1))*(LOG(INDEX($I$6:$AE$6,MATCH(BN$6/100,$I206:$AE206,-1)))-LOG(INDEX($I$6:$AE$6,MATCH(BN$6/100,$I206:$AE206,-1)+1))))</f>
        <v>0.57931840462040629</v>
      </c>
      <c r="BO206" s="77">
        <f t="array" ref="BO206">10^ (LOG(INDEX($I$6:$AE$6,MATCH(BO$6/100,$I206:$AE206,-1)))-(INDEX($I206:$AE206,MATCH(BO$6/100,$I206:$AE206,-1))-BO$6/100)/(INDEX($I206:$AE206,MATCH(BO$6/100,$I206:$AE206,-1))-INDEX($I206:$AE206,MATCH(BO$6/100,$I206:$AE206,-1)+1))*(LOG(INDEX($I$6:$AE$6,MATCH(BO$6/100,$I206:$AE206,-1)))-LOG(INDEX($I$6:$AE$6,MATCH(BO$6/100,$I206:$AE206,-1)+1))))</f>
        <v>0.65993849484087519</v>
      </c>
      <c r="BP206" s="77">
        <f t="array" ref="BP206">10^ (LOG(INDEX($I$6:$AE$6,MATCH(BP$6/100,$I206:$AE206,-1)))-(INDEX($I206:$AE206,MATCH(BP$6/100,$I206:$AE206,-1))-BP$6/100)/(INDEX($I206:$AE206,MATCH(BP$6/100,$I206:$AE206,-1))-INDEX($I206:$AE206,MATCH(BP$6/100,$I206:$AE206,-1)+1))*(LOG(INDEX($I$6:$AE$6,MATCH(BP$6/100,$I206:$AE206,-1)))-LOG(INDEX($I$6:$AE$6,MATCH(BP$6/100,$I206:$AE206,-1)+1))))</f>
        <v>0.75396937520868734</v>
      </c>
      <c r="BQ206" s="78">
        <f t="array" ref="BQ206">10^ (LOG(INDEX($I$6:$AE$6,MATCH(BQ$6/100,$I206:$AE206,-1)))-(INDEX($I206:$AE206,MATCH(BQ$6/100,$I206:$AE206,-1))-BQ$6/100)/(INDEX($I206:$AE206,MATCH(BQ$6/100,$I206:$AE206,-1))-INDEX($I206:$AE206,MATCH(BQ$6/100,$I206:$AE206,-1)+1))*(LOG(INDEX($I$6:$AE$6,MATCH(BQ$6/100,$I206:$AE206,-1)))-LOG(INDEX($I$6:$AE$6,MATCH(BQ$6/100,$I206:$AE206,-1)+1))))</f>
        <v>0.82398733300093752</v>
      </c>
    </row>
    <row r="207" spans="1:69" x14ac:dyDescent="0.2">
      <c r="A207" s="2"/>
      <c r="B207" s="79">
        <f t="shared" si="123"/>
        <v>206</v>
      </c>
      <c r="C207" s="71">
        <f t="shared" si="122"/>
        <v>207</v>
      </c>
      <c r="D207" s="71">
        <f t="shared" si="124"/>
        <v>206</v>
      </c>
      <c r="E207" s="57">
        <v>0</v>
      </c>
      <c r="F207" s="57" t="s">
        <v>101</v>
      </c>
      <c r="G207" s="118">
        <f t="array" ref="G207">SUM(IF(Data!$B$7:$B$669&gt;='1'!B207,IF(Data!$B$7:$B$669&lt;'1'!C207,IF(Data!$D$7:$D$669&gt;0,1))))</f>
        <v>3</v>
      </c>
      <c r="H207" s="120">
        <f t="array" ref="H207">SUM(IF(Data!$B$7:$B$669&gt;='1'!B207,IF(Data!$B$7:$B$669&lt;'1'!C207,IF(Data!$D$7:$D$669&gt;0,Data!$F$7:$F$669))))/3</f>
        <v>2</v>
      </c>
      <c r="I207" s="137">
        <f t="array" ref="I207">SUM(IF(Data!$B$7:$B$669&gt;='1'!$B207,IF(Data!$B$7:$B$669&lt;'1'!$C207,IF(Data!$D$7:$D$669&gt;0,Data!H$7:H$669))))/'1'!$G207</f>
        <v>1</v>
      </c>
      <c r="J207" s="74">
        <f t="array" ref="J207">SUM(IF(Data!$B$7:$B$669&gt;='1'!$B207,IF(Data!$B$7:$B$669&lt;'1'!$C207,IF(Data!$D$7:$D$669&gt;0,Data!I$7:I$669))))/'1'!$G207</f>
        <v>1</v>
      </c>
      <c r="K207" s="74">
        <f t="array" ref="K207">SUM(IF(Data!$B$7:$B$669&gt;='1'!$B207,IF(Data!$B$7:$B$669&lt;'1'!$C207,IF(Data!$D$7:$D$669&gt;0,Data!J$7:J$669))))/'1'!$G207</f>
        <v>1</v>
      </c>
      <c r="L207" s="74">
        <f t="array" ref="L207">SUM(IF(Data!$B$7:$B$669&gt;='1'!$B207,IF(Data!$B$7:$B$669&lt;'1'!$C207,IF(Data!$D$7:$D$669&gt;0,Data!K$7:K$669))))/'1'!$G207</f>
        <v>1</v>
      </c>
      <c r="M207" s="74">
        <f t="array" ref="M207">SUM(IF(Data!$B$7:$B$669&gt;='1'!$B207,IF(Data!$B$7:$B$669&lt;'1'!$C207,IF(Data!$D$7:$D$669&gt;0,Data!L$7:L$669))))/'1'!$G207</f>
        <v>1</v>
      </c>
      <c r="N207" s="74">
        <f t="array" ref="N207">SUM(IF(Data!$B$7:$B$669&gt;='1'!$B207,IF(Data!$B$7:$B$669&lt;'1'!$C207,IF(Data!$D$7:$D$669&gt;0,Data!M$7:M$669))))/'1'!$G207</f>
        <v>1</v>
      </c>
      <c r="O207" s="74">
        <f t="array" ref="O207">SUM(IF(Data!$B$7:$B$669&gt;='1'!$B207,IF(Data!$B$7:$B$669&lt;'1'!$C207,IF(Data!$D$7:$D$669&gt;0,Data!N$7:N$669))))/'1'!$G207</f>
        <v>1</v>
      </c>
      <c r="P207" s="74">
        <f t="array" ref="P207">SUM(IF(Data!$B$7:$B$669&gt;='1'!$B207,IF(Data!$B$7:$B$669&lt;'1'!$C207,IF(Data!$D$7:$D$669&gt;0,Data!O$7:O$669))))/'1'!$G207</f>
        <v>0.9996666666666667</v>
      </c>
      <c r="Q207" s="74">
        <f t="array" ref="Q207">SUM(IF(Data!$B$7:$B$669&gt;='1'!$B207,IF(Data!$B$7:$B$669&lt;'1'!$C207,IF(Data!$D$7:$D$669&gt;0,Data!P$7:P$669))))/'1'!$G207</f>
        <v>0.99733333333333329</v>
      </c>
      <c r="R207" s="74">
        <f t="array" ref="R207">SUM(IF(Data!$B$7:$B$669&gt;='1'!$B207,IF(Data!$B$7:$B$669&lt;'1'!$C207,IF(Data!$D$7:$D$669&gt;0,Data!Q$7:Q$669))))/'1'!$G207</f>
        <v>0.9956666666666667</v>
      </c>
      <c r="S207" s="74">
        <f t="array" ref="S207">SUM(IF(Data!$B$7:$B$669&gt;='1'!$B207,IF(Data!$B$7:$B$669&lt;'1'!$C207,IF(Data!$D$7:$D$669&gt;0,Data!R$7:R$669))))/'1'!$G207</f>
        <v>0.99233333333333329</v>
      </c>
      <c r="T207" s="74">
        <f t="array" ref="T207">SUM(IF(Data!$B$7:$B$669&gt;='1'!$B207,IF(Data!$B$7:$B$669&lt;'1'!$C207,IF(Data!$D$7:$D$669&gt;0,Data!S$7:S$669))))/'1'!$G207</f>
        <v>0.99057095754857016</v>
      </c>
      <c r="U207" s="74">
        <f t="array" ref="U207">SUM(IF(Data!$B$7:$B$669&gt;='1'!$B207,IF(Data!$B$7:$B$669&lt;'1'!$C207,IF(Data!$D$7:$D$669&gt;0,Data!T$7:T$669))))/'1'!$G207</f>
        <v>0.98899999999999999</v>
      </c>
      <c r="V207" s="74">
        <f t="array" ref="V207">SUM(IF(Data!$B$7:$B$669&gt;='1'!$B207,IF(Data!$B$7:$B$669&lt;'1'!$C207,IF(Data!$D$7:$D$669&gt;0,Data!U$7:U$669))))/'1'!$G207</f>
        <v>0.97866666666666668</v>
      </c>
      <c r="W207" s="74">
        <f t="array" ref="W207">SUM(IF(Data!$B$7:$B$669&gt;='1'!$B207,IF(Data!$B$7:$B$669&lt;'1'!$C207,IF(Data!$D$7:$D$669&gt;0,Data!V$7:V$669))))/'1'!$G207</f>
        <v>0.93833333333333346</v>
      </c>
      <c r="X207" s="74">
        <f t="array" ref="X207">SUM(IF(Data!$B$7:$B$669&gt;='1'!$B207,IF(Data!$B$7:$B$669&lt;'1'!$C207,IF(Data!$D$7:$D$669&gt;0,Data!W$7:W$669))))/'1'!$G207</f>
        <v>0.747</v>
      </c>
      <c r="Y207" s="74">
        <f t="array" ref="Y207">SUM(IF(Data!$B$7:$B$669&gt;='1'!$B207,IF(Data!$B$7:$B$669&lt;'1'!$C207,IF(Data!$D$7:$D$669&gt;0,Data!X$7:X$669))))/'1'!$G207</f>
        <v>0.41333333333333339</v>
      </c>
      <c r="Z207" s="74">
        <f t="array" ref="Z207">SUM(IF(Data!$B$7:$B$669&gt;='1'!$B207,IF(Data!$B$7:$B$669&lt;'1'!$C207,IF(Data!$D$7:$D$669&gt;0,Data!Y$7:Y$669))))/'1'!$G207</f>
        <v>0.11099999999999999</v>
      </c>
      <c r="AA207" s="74">
        <f t="array" ref="AA207">SUM(IF(Data!$B$7:$B$669&gt;='1'!$B207,IF(Data!$B$7:$B$669&lt;'1'!$C207,IF(Data!$D$7:$D$669&gt;0,Data!Z$7:Z$669))))/'1'!$G207</f>
        <v>2.3999999999999997E-2</v>
      </c>
      <c r="AB207" s="74">
        <f t="array" ref="AB207">SUM(IF(Data!$B$7:$B$669&gt;='1'!$B207,IF(Data!$B$7:$B$669&lt;'1'!$C207,IF(Data!$D$7:$D$669&gt;0,Data!AA$7:AA$669))))/'1'!$G207</f>
        <v>3.6666666666666666E-3</v>
      </c>
      <c r="AC207" s="74">
        <f t="array" ref="AC207">SUM(IF(Data!$B$7:$B$669&gt;='1'!$B207,IF(Data!$B$7:$B$669&lt;'1'!$C207,IF(Data!$D$7:$D$669&gt;0,Data!AB$7:AB$669))))/'1'!$G207</f>
        <v>6.6666666666666664E-4</v>
      </c>
      <c r="AD207" s="74">
        <f t="array" ref="AD207">SUM(IF(Data!$B$7:$B$669&gt;='1'!$B207,IF(Data!$B$7:$B$669&lt;'1'!$C207,IF(Data!$D$7:$D$669&gt;0,Data!AC$7:AC$669))))/'1'!$G207</f>
        <v>5.8068674252937291E-4</v>
      </c>
      <c r="AE207" s="75">
        <f t="array" ref="AE207">SUM(IF(Data!$B$7:$B$669&gt;='1'!$B207,IF(Data!$B$7:$B$669&lt;'1'!$C207,IF(Data!$D$7:$D$669&gt;0,Data!AD$7:AD$669))))/'1'!$G207</f>
        <v>0</v>
      </c>
      <c r="AF207" s="131">
        <f t="shared" si="125"/>
        <v>0</v>
      </c>
      <c r="AG207" s="123">
        <f t="shared" si="126"/>
        <v>0</v>
      </c>
      <c r="AH207" s="123">
        <f t="shared" si="127"/>
        <v>0</v>
      </c>
      <c r="AI207" s="123">
        <f t="shared" si="128"/>
        <v>0</v>
      </c>
      <c r="AJ207" s="123">
        <f t="shared" si="129"/>
        <v>0</v>
      </c>
      <c r="AK207" s="123">
        <f t="shared" si="130"/>
        <v>0</v>
      </c>
      <c r="AL207" s="123">
        <f t="shared" si="131"/>
        <v>3.3333333333329662E-4</v>
      </c>
      <c r="AM207" s="123">
        <f t="shared" si="132"/>
        <v>2.3333333333334094E-3</v>
      </c>
      <c r="AN207" s="123">
        <f t="shared" si="133"/>
        <v>1.6666666666665941E-3</v>
      </c>
      <c r="AO207" s="123">
        <f t="shared" si="134"/>
        <v>3.3333333333334103E-3</v>
      </c>
      <c r="AP207" s="123">
        <f t="shared" si="135"/>
        <v>1.7623757847631261E-3</v>
      </c>
      <c r="AQ207" s="123">
        <f t="shared" si="136"/>
        <v>1.5709575485701732E-3</v>
      </c>
      <c r="AR207" s="123">
        <f t="shared" si="137"/>
        <v>1.0333333333333306E-2</v>
      </c>
      <c r="AS207" s="123">
        <f t="shared" si="138"/>
        <v>4.0333333333333221E-2</v>
      </c>
      <c r="AT207" s="123">
        <f t="shared" si="139"/>
        <v>0.19133333333333347</v>
      </c>
      <c r="AU207" s="123">
        <f t="shared" si="140"/>
        <v>0.33366666666666661</v>
      </c>
      <c r="AV207" s="123">
        <f t="shared" si="141"/>
        <v>0.3023333333333334</v>
      </c>
      <c r="AW207" s="123">
        <f t="shared" si="142"/>
        <v>8.6999999999999994E-2</v>
      </c>
      <c r="AX207" s="123">
        <f t="shared" si="143"/>
        <v>2.0333333333333332E-2</v>
      </c>
      <c r="AY207" s="123">
        <f t="shared" si="144"/>
        <v>3.0000000000000001E-3</v>
      </c>
      <c r="AZ207" s="123">
        <f t="shared" si="145"/>
        <v>8.5979924137293733E-5</v>
      </c>
      <c r="BA207" s="132">
        <f t="shared" si="146"/>
        <v>5.8068674252937291E-4</v>
      </c>
      <c r="BB207" s="74">
        <f t="shared" si="147"/>
        <v>0</v>
      </c>
      <c r="BC207" s="74">
        <f t="shared" si="148"/>
        <v>9.4290424514298365E-3</v>
      </c>
      <c r="BD207" s="74">
        <f t="shared" si="149"/>
        <v>0.98999027080604074</v>
      </c>
      <c r="BE207" s="74">
        <f t="shared" si="150"/>
        <v>5.8068674252937291E-4</v>
      </c>
      <c r="BF207" s="74">
        <f t="shared" si="151"/>
        <v>0.47003133000369107</v>
      </c>
      <c r="BG207" s="74">
        <f t="shared" si="152"/>
        <v>3.558684973328984</v>
      </c>
      <c r="BH207" s="74">
        <f t="shared" si="153"/>
        <v>0.46206672078556071</v>
      </c>
      <c r="BI207" s="77">
        <f t="array" ref="BI207">10^ (LOG(INDEX($I$6:$AE$6,MATCH(BI$6/100,$I207:$AE207,-1)))-(INDEX($I207:$AE207,MATCH(BI$6/100,$I207:$AE207,-1))-BI$6/100)/(INDEX($I207:$AE207,MATCH(BI$6/100,$I207:$AE207,-1))-INDEX($I207:$AE207,MATCH(BI$6/100,$I207:$AE207,-1)+1))*(LOG(INDEX($I$6:$AE$6,MATCH(BI$6/100,$I207:$AE207,-1)))-LOG(INDEX($I$6:$AE$6,MATCH(BI$6/100,$I207:$AE207,-1)+1))))</f>
        <v>0.28677147455223712</v>
      </c>
      <c r="BJ207" s="77">
        <f t="array" ref="BJ207">10^ (LOG(INDEX($I$6:$AE$6,MATCH(BJ$6/100,$I207:$AE207,-1)))-(INDEX($I207:$AE207,MATCH(BJ$6/100,$I207:$AE207,-1))-BJ$6/100)/(INDEX($I207:$AE207,MATCH(BJ$6/100,$I207:$AE207,-1))-INDEX($I207:$AE207,MATCH(BJ$6/100,$I207:$AE207,-1)+1))*(LOG(INDEX($I$6:$AE$6,MATCH(BJ$6/100,$I207:$AE207,-1)))-LOG(INDEX($I$6:$AE$6,MATCH(BJ$6/100,$I207:$AE207,-1)+1))))</f>
        <v>0.31681419335286071</v>
      </c>
      <c r="BK207" s="77">
        <f t="array" ref="BK207">10^ (LOG(INDEX($I$6:$AE$6,MATCH(BK$6/100,$I207:$AE207,-1)))-(INDEX($I207:$AE207,MATCH(BK$6/100,$I207:$AE207,-1))-BK$6/100)/(INDEX($I207:$AE207,MATCH(BK$6/100,$I207:$AE207,-1))-INDEX($I207:$AE207,MATCH(BK$6/100,$I207:$AE207,-1)+1))*(LOG(INDEX($I$6:$AE$6,MATCH(BK$6/100,$I207:$AE207,-1)))-LOG(INDEX($I$6:$AE$6,MATCH(BK$6/100,$I207:$AE207,-1)+1))))</f>
        <v>0.35019077923519087</v>
      </c>
      <c r="BL207" s="77">
        <f t="array" ref="BL207">10^ (LOG(INDEX($I$6:$AE$6,MATCH(BL$6/100,$I207:$AE207,-1)))-(INDEX($I207:$AE207,MATCH(BL$6/100,$I207:$AE207,-1))-BL$6/100)/(INDEX($I207:$AE207,MATCH(BL$6/100,$I207:$AE207,-1))-INDEX($I207:$AE207,MATCH(BL$6/100,$I207:$AE207,-1)+1))*(LOG(INDEX($I$6:$AE$6,MATCH(BL$6/100,$I207:$AE207,-1)))-LOG(INDEX($I$6:$AE$6,MATCH(BL$6/100,$I207:$AE207,-1)+1))))</f>
        <v>0.39141559517118618</v>
      </c>
      <c r="BM207" s="77">
        <f t="array" ref="BM207">10^ (LOG(INDEX($I$6:$AE$6,MATCH(BM$6/100,$I207:$AE207,-1)))-(INDEX($I207:$AE207,MATCH(BM$6/100,$I207:$AE207,-1))-BM$6/100)/(INDEX($I207:$AE207,MATCH(BM$6/100,$I207:$AE207,-1))-INDEX($I207:$AE207,MATCH(BM$6/100,$I207:$AE207,-1)+1))*(LOG(INDEX($I$6:$AE$6,MATCH(BM$6/100,$I207:$AE207,-1)))-LOG(INDEX($I$6:$AE$6,MATCH(BM$6/100,$I207:$AE207,-1)+1))))</f>
        <v>0.46076933223566946</v>
      </c>
      <c r="BN207" s="77">
        <f t="array" ref="BN207">10^ (LOG(INDEX($I$6:$AE$6,MATCH(BN$6/100,$I207:$AE207,-1)))-(INDEX($I207:$AE207,MATCH(BN$6/100,$I207:$AE207,-1))-BN$6/100)/(INDEX($I207:$AE207,MATCH(BN$6/100,$I207:$AE207,-1))-INDEX($I207:$AE207,MATCH(BN$6/100,$I207:$AE207,-1)+1))*(LOG(INDEX($I$6:$AE$6,MATCH(BN$6/100,$I207:$AE207,-1)))-LOG(INDEX($I$6:$AE$6,MATCH(BN$6/100,$I207:$AE207,-1)+1))))</f>
        <v>0.54090352471740188</v>
      </c>
      <c r="BO207" s="77">
        <f t="array" ref="BO207">10^ (LOG(INDEX($I$6:$AE$6,MATCH(BO$6/100,$I207:$AE207,-1)))-(INDEX($I207:$AE207,MATCH(BO$6/100,$I207:$AE207,-1))-BO$6/100)/(INDEX($I207:$AE207,MATCH(BO$6/100,$I207:$AE207,-1))-INDEX($I207:$AE207,MATCH(BO$6/100,$I207:$AE207,-1)+1))*(LOG(INDEX($I$6:$AE$6,MATCH(BO$6/100,$I207:$AE207,-1)))-LOG(INDEX($I$6:$AE$6,MATCH(BO$6/100,$I207:$AE207,-1)+1))))</f>
        <v>0.60328571677468634</v>
      </c>
      <c r="BP207" s="77">
        <f t="array" ref="BP207">10^ (LOG(INDEX($I$6:$AE$6,MATCH(BP$6/100,$I207:$AE207,-1)))-(INDEX($I207:$AE207,MATCH(BP$6/100,$I207:$AE207,-1))-BP$6/100)/(INDEX($I207:$AE207,MATCH(BP$6/100,$I207:$AE207,-1))-INDEX($I207:$AE207,MATCH(BP$6/100,$I207:$AE207,-1)+1))*(LOG(INDEX($I$6:$AE$6,MATCH(BP$6/100,$I207:$AE207,-1)))-LOG(INDEX($I$6:$AE$6,MATCH(BP$6/100,$I207:$AE207,-1)+1))))</f>
        <v>0.71068447408719293</v>
      </c>
      <c r="BQ207" s="78">
        <f t="array" ref="BQ207">10^ (LOG(INDEX($I$6:$AE$6,MATCH(BQ$6/100,$I207:$AE207,-1)))-(INDEX($I207:$AE207,MATCH(BQ$6/100,$I207:$AE207,-1))-BQ$6/100)/(INDEX($I207:$AE207,MATCH(BQ$6/100,$I207:$AE207,-1))-INDEX($I207:$AE207,MATCH(BQ$6/100,$I207:$AE207,-1)+1))*(LOG(INDEX($I$6:$AE$6,MATCH(BQ$6/100,$I207:$AE207,-1)))-LOG(INDEX($I$6:$AE$6,MATCH(BQ$6/100,$I207:$AE207,-1)+1))))</f>
        <v>0.79270698337697332</v>
      </c>
    </row>
    <row r="208" spans="1:69" x14ac:dyDescent="0.2">
      <c r="A208" s="2"/>
      <c r="B208" s="79">
        <f t="shared" si="123"/>
        <v>207</v>
      </c>
      <c r="C208" s="71">
        <f t="shared" si="122"/>
        <v>208</v>
      </c>
      <c r="D208" s="71">
        <f t="shared" si="124"/>
        <v>207</v>
      </c>
      <c r="E208" s="57">
        <v>0</v>
      </c>
      <c r="F208" s="57" t="s">
        <v>101</v>
      </c>
      <c r="G208" s="118">
        <f t="array" ref="G208">SUM(IF(Data!$B$7:$B$669&gt;='1'!B208,IF(Data!$B$7:$B$669&lt;'1'!C208,IF(Data!$D$7:$D$669&gt;0,1))))</f>
        <v>3</v>
      </c>
      <c r="H208" s="120">
        <f t="array" ref="H208">SUM(IF(Data!$B$7:$B$669&gt;='1'!B208,IF(Data!$B$7:$B$669&lt;'1'!C208,IF(Data!$D$7:$D$669&gt;0,Data!$F$7:$F$669))))/3</f>
        <v>2</v>
      </c>
      <c r="I208" s="137">
        <f t="array" ref="I208">SUM(IF(Data!$B$7:$B$669&gt;='1'!$B208,IF(Data!$B$7:$B$669&lt;'1'!$C208,IF(Data!$D$7:$D$669&gt;0,Data!H$7:H$669))))/'1'!$G208</f>
        <v>1</v>
      </c>
      <c r="J208" s="74">
        <f t="array" ref="J208">SUM(IF(Data!$B$7:$B$669&gt;='1'!$B208,IF(Data!$B$7:$B$669&lt;'1'!$C208,IF(Data!$D$7:$D$669&gt;0,Data!I$7:I$669))))/'1'!$G208</f>
        <v>1</v>
      </c>
      <c r="K208" s="74">
        <f t="array" ref="K208">SUM(IF(Data!$B$7:$B$669&gt;='1'!$B208,IF(Data!$B$7:$B$669&lt;'1'!$C208,IF(Data!$D$7:$D$669&gt;0,Data!J$7:J$669))))/'1'!$G208</f>
        <v>1</v>
      </c>
      <c r="L208" s="74">
        <f t="array" ref="L208">SUM(IF(Data!$B$7:$B$669&gt;='1'!$B208,IF(Data!$B$7:$B$669&lt;'1'!$C208,IF(Data!$D$7:$D$669&gt;0,Data!K$7:K$669))))/'1'!$G208</f>
        <v>1</v>
      </c>
      <c r="M208" s="74">
        <f t="array" ref="M208">SUM(IF(Data!$B$7:$B$669&gt;='1'!$B208,IF(Data!$B$7:$B$669&lt;'1'!$C208,IF(Data!$D$7:$D$669&gt;0,Data!L$7:L$669))))/'1'!$G208</f>
        <v>1</v>
      </c>
      <c r="N208" s="74">
        <f t="array" ref="N208">SUM(IF(Data!$B$7:$B$669&gt;='1'!$B208,IF(Data!$B$7:$B$669&lt;'1'!$C208,IF(Data!$D$7:$D$669&gt;0,Data!M$7:M$669))))/'1'!$G208</f>
        <v>0.999</v>
      </c>
      <c r="O208" s="74">
        <f t="array" ref="O208">SUM(IF(Data!$B$7:$B$669&gt;='1'!$B208,IF(Data!$B$7:$B$669&lt;'1'!$C208,IF(Data!$D$7:$D$669&gt;0,Data!N$7:N$669))))/'1'!$G208</f>
        <v>0.99366666666666659</v>
      </c>
      <c r="P208" s="74">
        <f t="array" ref="P208">SUM(IF(Data!$B$7:$B$669&gt;='1'!$B208,IF(Data!$B$7:$B$669&lt;'1'!$C208,IF(Data!$D$7:$D$669&gt;0,Data!O$7:O$669))))/'1'!$G208</f>
        <v>0.98966666666666681</v>
      </c>
      <c r="Q208" s="74">
        <f t="array" ref="Q208">SUM(IF(Data!$B$7:$B$669&gt;='1'!$B208,IF(Data!$B$7:$B$669&lt;'1'!$C208,IF(Data!$D$7:$D$669&gt;0,Data!P$7:P$669))))/'1'!$G208</f>
        <v>0.98233333333333339</v>
      </c>
      <c r="R208" s="74">
        <f t="array" ref="R208">SUM(IF(Data!$B$7:$B$669&gt;='1'!$B208,IF(Data!$B$7:$B$669&lt;'1'!$C208,IF(Data!$D$7:$D$669&gt;0,Data!Q$7:Q$669))))/'1'!$G208</f>
        <v>0.97133333333333327</v>
      </c>
      <c r="S208" s="74">
        <f t="array" ref="S208">SUM(IF(Data!$B$7:$B$669&gt;='1'!$B208,IF(Data!$B$7:$B$669&lt;'1'!$C208,IF(Data!$D$7:$D$669&gt;0,Data!R$7:R$669))))/'1'!$G208</f>
        <v>0.95800000000000007</v>
      </c>
      <c r="T208" s="74">
        <f t="array" ref="T208">SUM(IF(Data!$B$7:$B$669&gt;='1'!$B208,IF(Data!$B$7:$B$669&lt;'1'!$C208,IF(Data!$D$7:$D$669&gt;0,Data!S$7:S$669))))/'1'!$G208</f>
        <v>0.95024554654704174</v>
      </c>
      <c r="U208" s="74">
        <f t="array" ref="U208">SUM(IF(Data!$B$7:$B$669&gt;='1'!$B208,IF(Data!$B$7:$B$669&lt;'1'!$C208,IF(Data!$D$7:$D$669&gt;0,Data!T$7:T$669))))/'1'!$G208</f>
        <v>0.94333333333333336</v>
      </c>
      <c r="V208" s="74">
        <f t="array" ref="V208">SUM(IF(Data!$B$7:$B$669&gt;='1'!$B208,IF(Data!$B$7:$B$669&lt;'1'!$C208,IF(Data!$D$7:$D$669&gt;0,Data!U$7:U$669))))/'1'!$G208</f>
        <v>0.92200000000000004</v>
      </c>
      <c r="W208" s="74">
        <f t="array" ref="W208">SUM(IF(Data!$B$7:$B$669&gt;='1'!$B208,IF(Data!$B$7:$B$669&lt;'1'!$C208,IF(Data!$D$7:$D$669&gt;0,Data!V$7:V$669))))/'1'!$G208</f>
        <v>0.88533333333333319</v>
      </c>
      <c r="X208" s="74">
        <f t="array" ref="X208">SUM(IF(Data!$B$7:$B$669&gt;='1'!$B208,IF(Data!$B$7:$B$669&lt;'1'!$C208,IF(Data!$D$7:$D$669&gt;0,Data!W$7:W$669))))/'1'!$G208</f>
        <v>0.64466666666666672</v>
      </c>
      <c r="Y208" s="74">
        <f t="array" ref="Y208">SUM(IF(Data!$B$7:$B$669&gt;='1'!$B208,IF(Data!$B$7:$B$669&lt;'1'!$C208,IF(Data!$D$7:$D$669&gt;0,Data!X$7:X$669))))/'1'!$G208</f>
        <v>0.21066666666666667</v>
      </c>
      <c r="Z208" s="74">
        <f t="array" ref="Z208">SUM(IF(Data!$B$7:$B$669&gt;='1'!$B208,IF(Data!$B$7:$B$669&lt;'1'!$C208,IF(Data!$D$7:$D$669&gt;0,Data!Y$7:Y$669))))/'1'!$G208</f>
        <v>6.9333333333333344E-2</v>
      </c>
      <c r="AA208" s="74">
        <f t="array" ref="AA208">SUM(IF(Data!$B$7:$B$669&gt;='1'!$B208,IF(Data!$B$7:$B$669&lt;'1'!$C208,IF(Data!$D$7:$D$669&gt;0,Data!Z$7:Z$669))))/'1'!$G208</f>
        <v>1.3666666666666667E-2</v>
      </c>
      <c r="AB208" s="74">
        <f t="array" ref="AB208">SUM(IF(Data!$B$7:$B$669&gt;='1'!$B208,IF(Data!$B$7:$B$669&lt;'1'!$C208,IF(Data!$D$7:$D$669&gt;0,Data!AA$7:AA$669))))/'1'!$G208</f>
        <v>2E-3</v>
      </c>
      <c r="AC208" s="74">
        <f t="array" ref="AC208">SUM(IF(Data!$B$7:$B$669&gt;='1'!$B208,IF(Data!$B$7:$B$669&lt;'1'!$C208,IF(Data!$D$7:$D$669&gt;0,Data!AB$7:AB$669))))/'1'!$G208</f>
        <v>1E-3</v>
      </c>
      <c r="AD208" s="74">
        <f t="array" ref="AD208">SUM(IF(Data!$B$7:$B$669&gt;='1'!$B208,IF(Data!$B$7:$B$669&lt;'1'!$C208,IF(Data!$D$7:$D$669&gt;0,Data!AC$7:AC$669))))/'1'!$G208</f>
        <v>8.7103011379405942E-4</v>
      </c>
      <c r="AE208" s="75">
        <f t="array" ref="AE208">SUM(IF(Data!$B$7:$B$669&gt;='1'!$B208,IF(Data!$B$7:$B$669&lt;'1'!$C208,IF(Data!$D$7:$D$669&gt;0,Data!AD$7:AD$669))))/'1'!$G208</f>
        <v>0</v>
      </c>
      <c r="AF208" s="131">
        <f t="shared" si="125"/>
        <v>0</v>
      </c>
      <c r="AG208" s="123">
        <f t="shared" si="126"/>
        <v>0</v>
      </c>
      <c r="AH208" s="123">
        <f t="shared" si="127"/>
        <v>0</v>
      </c>
      <c r="AI208" s="123">
        <f t="shared" si="128"/>
        <v>0</v>
      </c>
      <c r="AJ208" s="123">
        <f t="shared" si="129"/>
        <v>1.0000000000000009E-3</v>
      </c>
      <c r="AK208" s="123">
        <f t="shared" si="130"/>
        <v>5.3333333333334121E-3</v>
      </c>
      <c r="AL208" s="123">
        <f t="shared" si="131"/>
        <v>3.9999999999997815E-3</v>
      </c>
      <c r="AM208" s="123">
        <f t="shared" si="132"/>
        <v>7.3333333333334139E-3</v>
      </c>
      <c r="AN208" s="123">
        <f t="shared" si="133"/>
        <v>1.1000000000000121E-2</v>
      </c>
      <c r="AO208" s="123">
        <f t="shared" si="134"/>
        <v>1.3333333333333197E-2</v>
      </c>
      <c r="AP208" s="123">
        <f t="shared" si="135"/>
        <v>7.754453452958332E-3</v>
      </c>
      <c r="AQ208" s="123">
        <f t="shared" si="136"/>
        <v>6.9122132137083847E-3</v>
      </c>
      <c r="AR208" s="123">
        <f t="shared" si="137"/>
        <v>2.1333333333333315E-2</v>
      </c>
      <c r="AS208" s="123">
        <f t="shared" si="138"/>
        <v>3.6666666666666847E-2</v>
      </c>
      <c r="AT208" s="123">
        <f t="shared" si="139"/>
        <v>0.24066666666666647</v>
      </c>
      <c r="AU208" s="123">
        <f t="shared" si="140"/>
        <v>0.43400000000000005</v>
      </c>
      <c r="AV208" s="123">
        <f t="shared" si="141"/>
        <v>0.14133333333333331</v>
      </c>
      <c r="AW208" s="123">
        <f t="shared" si="142"/>
        <v>5.5666666666666677E-2</v>
      </c>
      <c r="AX208" s="123">
        <f t="shared" si="143"/>
        <v>1.1666666666666667E-2</v>
      </c>
      <c r="AY208" s="123">
        <f t="shared" si="144"/>
        <v>1E-3</v>
      </c>
      <c r="AZ208" s="123">
        <f t="shared" si="145"/>
        <v>1.289698862059406E-4</v>
      </c>
      <c r="BA208" s="132">
        <f t="shared" si="146"/>
        <v>8.7103011379405942E-4</v>
      </c>
      <c r="BB208" s="74">
        <f t="shared" si="147"/>
        <v>0</v>
      </c>
      <c r="BC208" s="74">
        <f t="shared" si="148"/>
        <v>4.9754453452958258E-2</v>
      </c>
      <c r="BD208" s="74">
        <f t="shared" si="149"/>
        <v>0.94937451643324766</v>
      </c>
      <c r="BE208" s="74">
        <f t="shared" si="150"/>
        <v>8.7103011379405942E-4</v>
      </c>
      <c r="BF208" s="74">
        <f t="shared" si="151"/>
        <v>0.5795926396652864</v>
      </c>
      <c r="BG208" s="74">
        <f t="shared" si="152"/>
        <v>4.2772071713074338</v>
      </c>
      <c r="BH208" s="74">
        <f t="shared" si="153"/>
        <v>0.52384484376362928</v>
      </c>
      <c r="BI208" s="77">
        <f t="array" ref="BI208">10^ (LOG(INDEX($I$6:$AE$6,MATCH(BI$6/100,$I208:$AE208,-1)))-(INDEX($I208:$AE208,MATCH(BI$6/100,$I208:$AE208,-1))-BI$6/100)/(INDEX($I208:$AE208,MATCH(BI$6/100,$I208:$AE208,-1))-INDEX($I208:$AE208,MATCH(BI$6/100,$I208:$AE208,-1)+1))*(LOG(INDEX($I$6:$AE$6,MATCH(BI$6/100,$I208:$AE208,-1)))-LOG(INDEX($I$6:$AE$6,MATCH(BI$6/100,$I208:$AE208,-1)+1))))</f>
        <v>0.32272178376367622</v>
      </c>
      <c r="BJ208" s="77">
        <f t="array" ref="BJ208">10^ (LOG(INDEX($I$6:$AE$6,MATCH(BJ$6/100,$I208:$AE208,-1)))-(INDEX($I208:$AE208,MATCH(BJ$6/100,$I208:$AE208,-1))-BJ$6/100)/(INDEX($I208:$AE208,MATCH(BJ$6/100,$I208:$AE208,-1))-INDEX($I208:$AE208,MATCH(BJ$6/100,$I208:$AE208,-1)+1))*(LOG(INDEX($I$6:$AE$6,MATCH(BJ$6/100,$I208:$AE208,-1)))-LOG(INDEX($I$6:$AE$6,MATCH(BJ$6/100,$I208:$AE208,-1)+1))))</f>
        <v>0.37227491074291869</v>
      </c>
      <c r="BK208" s="77">
        <f t="array" ref="BK208">10^ (LOG(INDEX($I$6:$AE$6,MATCH(BK$6/100,$I208:$AE208,-1)))-(INDEX($I208:$AE208,MATCH(BK$6/100,$I208:$AE208,-1))-BK$6/100)/(INDEX($I208:$AE208,MATCH(BK$6/100,$I208:$AE208,-1))-INDEX($I208:$AE208,MATCH(BK$6/100,$I208:$AE208,-1)+1))*(LOG(INDEX($I$6:$AE$6,MATCH(BK$6/100,$I208:$AE208,-1)))-LOG(INDEX($I$6:$AE$6,MATCH(BK$6/100,$I208:$AE208,-1)+1))))</f>
        <v>0.43379847815782763</v>
      </c>
      <c r="BL208" s="77">
        <f t="array" ref="BL208">10^ (LOG(INDEX($I$6:$AE$6,MATCH(BL$6/100,$I208:$AE208,-1)))-(INDEX($I208:$AE208,MATCH(BL$6/100,$I208:$AE208,-1))-BL$6/100)/(INDEX($I208:$AE208,MATCH(BL$6/100,$I208:$AE208,-1))-INDEX($I208:$AE208,MATCH(BL$6/100,$I208:$AE208,-1)+1))*(LOG(INDEX($I$6:$AE$6,MATCH(BL$6/100,$I208:$AE208,-1)))-LOG(INDEX($I$6:$AE$6,MATCH(BL$6/100,$I208:$AE208,-1)+1))))</f>
        <v>0.47095533389617233</v>
      </c>
      <c r="BM208" s="77">
        <f t="array" ref="BM208">10^ (LOG(INDEX($I$6:$AE$6,MATCH(BM$6/100,$I208:$AE208,-1)))-(INDEX($I208:$AE208,MATCH(BM$6/100,$I208:$AE208,-1))-BM$6/100)/(INDEX($I208:$AE208,MATCH(BM$6/100,$I208:$AE208,-1))-INDEX($I208:$AE208,MATCH(BM$6/100,$I208:$AE208,-1)+1))*(LOG(INDEX($I$6:$AE$6,MATCH(BM$6/100,$I208:$AE208,-1)))-LOG(INDEX($I$6:$AE$6,MATCH(BM$6/100,$I208:$AE208,-1)+1))))</f>
        <v>0.53274240104556037</v>
      </c>
      <c r="BN208" s="77">
        <f t="array" ref="BN208">10^ (LOG(INDEX($I$6:$AE$6,MATCH(BN$6/100,$I208:$AE208,-1)))-(INDEX($I208:$AE208,MATCH(BN$6/100,$I208:$AE208,-1))-BN$6/100)/(INDEX($I208:$AE208,MATCH(BN$6/100,$I208:$AE208,-1))-INDEX($I208:$AE208,MATCH(BN$6/100,$I208:$AE208,-1)+1))*(LOG(INDEX($I$6:$AE$6,MATCH(BN$6/100,$I208:$AE208,-1)))-LOG(INDEX($I$6:$AE$6,MATCH(BN$6/100,$I208:$AE208,-1)+1))))</f>
        <v>0.6046491443549985</v>
      </c>
      <c r="BO208" s="77">
        <f t="array" ref="BO208">10^ (LOG(INDEX($I$6:$AE$6,MATCH(BO$6/100,$I208:$AE208,-1)))-(INDEX($I208:$AE208,MATCH(BO$6/100,$I208:$AE208,-1))-BO$6/100)/(INDEX($I208:$AE208,MATCH(BO$6/100,$I208:$AE208,-1))-INDEX($I208:$AE208,MATCH(BO$6/100,$I208:$AE208,-1)+1))*(LOG(INDEX($I$6:$AE$6,MATCH(BO$6/100,$I208:$AE208,-1)))-LOG(INDEX($I$6:$AE$6,MATCH(BO$6/100,$I208:$AE208,-1)+1))))</f>
        <v>0.69880667923507001</v>
      </c>
      <c r="BP208" s="77">
        <f t="array" ref="BP208">10^ (LOG(INDEX($I$6:$AE$6,MATCH(BP$6/100,$I208:$AE208,-1)))-(INDEX($I208:$AE208,MATCH(BP$6/100,$I208:$AE208,-1))-BP$6/100)/(INDEX($I208:$AE208,MATCH(BP$6/100,$I208:$AE208,-1))-INDEX($I208:$AE208,MATCH(BP$6/100,$I208:$AE208,-1)+1))*(LOG(INDEX($I$6:$AE$6,MATCH(BP$6/100,$I208:$AE208,-1)))-LOG(INDEX($I$6:$AE$6,MATCH(BP$6/100,$I208:$AE208,-1)+1))))</f>
        <v>0.79602240487924036</v>
      </c>
      <c r="BQ208" s="78">
        <f t="array" ref="BQ208">10^ (LOG(INDEX($I$6:$AE$6,MATCH(BQ$6/100,$I208:$AE208,-1)))-(INDEX($I208:$AE208,MATCH(BQ$6/100,$I208:$AE208,-1))-BQ$6/100)/(INDEX($I208:$AE208,MATCH(BQ$6/100,$I208:$AE208,-1))-INDEX($I208:$AE208,MATCH(BQ$6/100,$I208:$AE208,-1)+1))*(LOG(INDEX($I$6:$AE$6,MATCH(BQ$6/100,$I208:$AE208,-1)))-LOG(INDEX($I$6:$AE$6,MATCH(BQ$6/100,$I208:$AE208,-1)+1))))</f>
        <v>0.97571695965468774</v>
      </c>
    </row>
    <row r="209" spans="1:69" x14ac:dyDescent="0.2">
      <c r="A209" s="2"/>
      <c r="B209" s="79">
        <f t="shared" si="123"/>
        <v>208</v>
      </c>
      <c r="C209" s="71">
        <f t="shared" si="122"/>
        <v>209</v>
      </c>
      <c r="D209" s="71">
        <f t="shared" si="124"/>
        <v>208</v>
      </c>
      <c r="E209" s="57">
        <v>0</v>
      </c>
      <c r="F209" s="57" t="s">
        <v>101</v>
      </c>
      <c r="G209" s="118">
        <f t="array" ref="G209">SUM(IF(Data!$B$7:$B$669&gt;='1'!B209,IF(Data!$B$7:$B$669&lt;'1'!C209,IF(Data!$D$7:$D$669&gt;0,1))))</f>
        <v>3</v>
      </c>
      <c r="H209" s="120">
        <f t="array" ref="H209">SUM(IF(Data!$B$7:$B$669&gt;='1'!B209,IF(Data!$B$7:$B$669&lt;'1'!C209,IF(Data!$D$7:$D$669&gt;0,Data!$F$7:$F$669))))/3</f>
        <v>2</v>
      </c>
      <c r="I209" s="137">
        <f t="array" ref="I209">SUM(IF(Data!$B$7:$B$669&gt;='1'!$B209,IF(Data!$B$7:$B$669&lt;'1'!$C209,IF(Data!$D$7:$D$669&gt;0,Data!H$7:H$669))))/'1'!$G209</f>
        <v>1</v>
      </c>
      <c r="J209" s="74">
        <f t="array" ref="J209">SUM(IF(Data!$B$7:$B$669&gt;='1'!$B209,IF(Data!$B$7:$B$669&lt;'1'!$C209,IF(Data!$D$7:$D$669&gt;0,Data!I$7:I$669))))/'1'!$G209</f>
        <v>1</v>
      </c>
      <c r="K209" s="74">
        <f t="array" ref="K209">SUM(IF(Data!$B$7:$B$669&gt;='1'!$B209,IF(Data!$B$7:$B$669&lt;'1'!$C209,IF(Data!$D$7:$D$669&gt;0,Data!J$7:J$669))))/'1'!$G209</f>
        <v>1</v>
      </c>
      <c r="L209" s="74">
        <f t="array" ref="L209">SUM(IF(Data!$B$7:$B$669&gt;='1'!$B209,IF(Data!$B$7:$B$669&lt;'1'!$C209,IF(Data!$D$7:$D$669&gt;0,Data!K$7:K$669))))/'1'!$G209</f>
        <v>1</v>
      </c>
      <c r="M209" s="74">
        <f t="array" ref="M209">SUM(IF(Data!$B$7:$B$669&gt;='1'!$B209,IF(Data!$B$7:$B$669&lt;'1'!$C209,IF(Data!$D$7:$D$669&gt;0,Data!L$7:L$669))))/'1'!$G209</f>
        <v>1</v>
      </c>
      <c r="N209" s="74">
        <f t="array" ref="N209">SUM(IF(Data!$B$7:$B$669&gt;='1'!$B209,IF(Data!$B$7:$B$669&lt;'1'!$C209,IF(Data!$D$7:$D$669&gt;0,Data!M$7:M$669))))/'1'!$G209</f>
        <v>1</v>
      </c>
      <c r="O209" s="74">
        <f t="array" ref="O209">SUM(IF(Data!$B$7:$B$669&gt;='1'!$B209,IF(Data!$B$7:$B$669&lt;'1'!$C209,IF(Data!$D$7:$D$669&gt;0,Data!N$7:N$669))))/'1'!$G209</f>
        <v>1</v>
      </c>
      <c r="P209" s="74">
        <f t="array" ref="P209">SUM(IF(Data!$B$7:$B$669&gt;='1'!$B209,IF(Data!$B$7:$B$669&lt;'1'!$C209,IF(Data!$D$7:$D$669&gt;0,Data!O$7:O$669))))/'1'!$G209</f>
        <v>0.999</v>
      </c>
      <c r="Q209" s="74">
        <f t="array" ref="Q209">SUM(IF(Data!$B$7:$B$669&gt;='1'!$B209,IF(Data!$B$7:$B$669&lt;'1'!$C209,IF(Data!$D$7:$D$669&gt;0,Data!P$7:P$669))))/'1'!$G209</f>
        <v>0.99733333333333329</v>
      </c>
      <c r="R209" s="74">
        <f t="array" ref="R209">SUM(IF(Data!$B$7:$B$669&gt;='1'!$B209,IF(Data!$B$7:$B$669&lt;'1'!$C209,IF(Data!$D$7:$D$669&gt;0,Data!Q$7:Q$669))))/'1'!$G209</f>
        <v>0.99099999999999999</v>
      </c>
      <c r="S209" s="74">
        <f t="array" ref="S209">SUM(IF(Data!$B$7:$B$669&gt;='1'!$B209,IF(Data!$B$7:$B$669&lt;'1'!$C209,IF(Data!$D$7:$D$669&gt;0,Data!R$7:R$669))))/'1'!$G209</f>
        <v>0.98666666666666669</v>
      </c>
      <c r="T209" s="74">
        <f t="array" ref="T209">SUM(IF(Data!$B$7:$B$669&gt;='1'!$B209,IF(Data!$B$7:$B$669&lt;'1'!$C209,IF(Data!$D$7:$D$669&gt;0,Data!S$7:S$669))))/'1'!$G209</f>
        <v>0.98208448962628225</v>
      </c>
      <c r="U209" s="74">
        <f t="array" ref="U209">SUM(IF(Data!$B$7:$B$669&gt;='1'!$B209,IF(Data!$B$7:$B$669&lt;'1'!$C209,IF(Data!$D$7:$D$669&gt;0,Data!T$7:T$669))))/'1'!$G209</f>
        <v>0.97800000000000009</v>
      </c>
      <c r="V209" s="74">
        <f t="array" ref="V209">SUM(IF(Data!$B$7:$B$669&gt;='1'!$B209,IF(Data!$B$7:$B$669&lt;'1'!$C209,IF(Data!$D$7:$D$669&gt;0,Data!U$7:U$669))))/'1'!$G209</f>
        <v>0.96899999999999997</v>
      </c>
      <c r="W209" s="74">
        <f t="array" ref="W209">SUM(IF(Data!$B$7:$B$669&gt;='1'!$B209,IF(Data!$B$7:$B$669&lt;'1'!$C209,IF(Data!$D$7:$D$669&gt;0,Data!V$7:V$669))))/'1'!$G209</f>
        <v>0.95199999999999996</v>
      </c>
      <c r="X209" s="74">
        <f t="array" ref="X209">SUM(IF(Data!$B$7:$B$669&gt;='1'!$B209,IF(Data!$B$7:$B$669&lt;'1'!$C209,IF(Data!$D$7:$D$669&gt;0,Data!W$7:W$669))))/'1'!$G209</f>
        <v>0.79833333333333334</v>
      </c>
      <c r="Y209" s="74">
        <f t="array" ref="Y209">SUM(IF(Data!$B$7:$B$669&gt;='1'!$B209,IF(Data!$B$7:$B$669&lt;'1'!$C209,IF(Data!$D$7:$D$669&gt;0,Data!X$7:X$669))))/'1'!$G209</f>
        <v>0.34633333333333333</v>
      </c>
      <c r="Z209" s="74">
        <f t="array" ref="Z209">SUM(IF(Data!$B$7:$B$669&gt;='1'!$B209,IF(Data!$B$7:$B$669&lt;'1'!$C209,IF(Data!$D$7:$D$669&gt;0,Data!Y$7:Y$669))))/'1'!$G209</f>
        <v>7.7666666666666662E-2</v>
      </c>
      <c r="AA209" s="74">
        <f t="array" ref="AA209">SUM(IF(Data!$B$7:$B$669&gt;='1'!$B209,IF(Data!$B$7:$B$669&lt;'1'!$C209,IF(Data!$D$7:$D$669&gt;0,Data!Z$7:Z$669))))/'1'!$G209</f>
        <v>1.7666666666666667E-2</v>
      </c>
      <c r="AB209" s="74">
        <f t="array" ref="AB209">SUM(IF(Data!$B$7:$B$669&gt;='1'!$B209,IF(Data!$B$7:$B$669&lt;'1'!$C209,IF(Data!$D$7:$D$669&gt;0,Data!AA$7:AA$669))))/'1'!$G209</f>
        <v>2.6666666666666666E-3</v>
      </c>
      <c r="AC209" s="74">
        <f t="array" ref="AC209">SUM(IF(Data!$B$7:$B$669&gt;='1'!$B209,IF(Data!$B$7:$B$669&lt;'1'!$C209,IF(Data!$D$7:$D$669&gt;0,Data!AB$7:AB$669))))/'1'!$G209</f>
        <v>2E-3</v>
      </c>
      <c r="AD209" s="74">
        <f t="array" ref="AD209">SUM(IF(Data!$B$7:$B$669&gt;='1'!$B209,IF(Data!$B$7:$B$669&lt;'1'!$C209,IF(Data!$D$7:$D$669&gt;0,Data!AC$7:AC$669))))/'1'!$G209</f>
        <v>1.7420602275881188E-3</v>
      </c>
      <c r="AE209" s="75">
        <f t="array" ref="AE209">SUM(IF(Data!$B$7:$B$669&gt;='1'!$B209,IF(Data!$B$7:$B$669&lt;'1'!$C209,IF(Data!$D$7:$D$669&gt;0,Data!AD$7:AD$669))))/'1'!$G209</f>
        <v>0</v>
      </c>
      <c r="AF209" s="131">
        <f t="shared" si="125"/>
        <v>0</v>
      </c>
      <c r="AG209" s="123">
        <f t="shared" si="126"/>
        <v>0</v>
      </c>
      <c r="AH209" s="123">
        <f t="shared" si="127"/>
        <v>0</v>
      </c>
      <c r="AI209" s="123">
        <f t="shared" si="128"/>
        <v>0</v>
      </c>
      <c r="AJ209" s="123">
        <f t="shared" si="129"/>
        <v>0</v>
      </c>
      <c r="AK209" s="123">
        <f t="shared" si="130"/>
        <v>0</v>
      </c>
      <c r="AL209" s="123">
        <f t="shared" si="131"/>
        <v>1.0000000000000009E-3</v>
      </c>
      <c r="AM209" s="123">
        <f t="shared" si="132"/>
        <v>1.6666666666667052E-3</v>
      </c>
      <c r="AN209" s="123">
        <f t="shared" si="133"/>
        <v>6.333333333333302E-3</v>
      </c>
      <c r="AO209" s="123">
        <f t="shared" si="134"/>
        <v>4.3333333333333002E-3</v>
      </c>
      <c r="AP209" s="123">
        <f t="shared" si="135"/>
        <v>4.5821770403844386E-3</v>
      </c>
      <c r="AQ209" s="123">
        <f t="shared" si="136"/>
        <v>4.0844896262821617E-3</v>
      </c>
      <c r="AR209" s="123">
        <f t="shared" si="137"/>
        <v>9.000000000000119E-3</v>
      </c>
      <c r="AS209" s="123">
        <f t="shared" si="138"/>
        <v>1.7000000000000015E-2</v>
      </c>
      <c r="AT209" s="123">
        <f t="shared" si="139"/>
        <v>0.15366666666666662</v>
      </c>
      <c r="AU209" s="123">
        <f t="shared" si="140"/>
        <v>0.45200000000000001</v>
      </c>
      <c r="AV209" s="123">
        <f t="shared" si="141"/>
        <v>0.26866666666666666</v>
      </c>
      <c r="AW209" s="123">
        <f t="shared" si="142"/>
        <v>0.06</v>
      </c>
      <c r="AX209" s="123">
        <f t="shared" si="143"/>
        <v>1.5000000000000001E-2</v>
      </c>
      <c r="AY209" s="123">
        <f t="shared" si="144"/>
        <v>6.6666666666666654E-4</v>
      </c>
      <c r="AZ209" s="123">
        <f t="shared" si="145"/>
        <v>2.579397724118812E-4</v>
      </c>
      <c r="BA209" s="132">
        <f t="shared" si="146"/>
        <v>1.7420602275881188E-3</v>
      </c>
      <c r="BB209" s="74">
        <f t="shared" si="147"/>
        <v>0</v>
      </c>
      <c r="BC209" s="74">
        <f t="shared" si="148"/>
        <v>1.7915510373717747E-2</v>
      </c>
      <c r="BD209" s="74">
        <f t="shared" si="149"/>
        <v>0.9803424293986942</v>
      </c>
      <c r="BE209" s="74">
        <f t="shared" si="150"/>
        <v>1.7420602275881188E-3</v>
      </c>
      <c r="BF209" s="74">
        <f t="shared" si="151"/>
        <v>0.48076363949633794</v>
      </c>
      <c r="BG209" s="74">
        <f t="shared" si="152"/>
        <v>3.4092993929942463</v>
      </c>
      <c r="BH209" s="74">
        <f t="shared" si="153"/>
        <v>0.46696493849615267</v>
      </c>
      <c r="BI209" s="77">
        <f t="array" ref="BI209">10^ (LOG(INDEX($I$6:$AE$6,MATCH(BI$6/100,$I209:$AE209,-1)))-(INDEX($I209:$AE209,MATCH(BI$6/100,$I209:$AE209,-1))-BI$6/100)/(INDEX($I209:$AE209,MATCH(BI$6/100,$I209:$AE209,-1))-INDEX($I209:$AE209,MATCH(BI$6/100,$I209:$AE209,-1)+1))*(LOG(INDEX($I$6:$AE$6,MATCH(BI$6/100,$I209:$AE209,-1)))-LOG(INDEX($I$6:$AE$6,MATCH(BI$6/100,$I209:$AE209,-1)+1))))</f>
        <v>0.30850938095018648</v>
      </c>
      <c r="BJ209" s="77">
        <f t="array" ref="BJ209">10^ (LOG(INDEX($I$6:$AE$6,MATCH(BJ$6/100,$I209:$AE209,-1)))-(INDEX($I209:$AE209,MATCH(BJ$6/100,$I209:$AE209,-1))-BJ$6/100)/(INDEX($I209:$AE209,MATCH(BJ$6/100,$I209:$AE209,-1))-INDEX($I209:$AE209,MATCH(BJ$6/100,$I209:$AE209,-1)+1))*(LOG(INDEX($I$6:$AE$6,MATCH(BJ$6/100,$I209:$AE209,-1)))-LOG(INDEX($I$6:$AE$6,MATCH(BJ$6/100,$I209:$AE209,-1)+1))))</f>
        <v>0.33258482297914682</v>
      </c>
      <c r="BK209" s="77">
        <f t="array" ref="BK209">10^ (LOG(INDEX($I$6:$AE$6,MATCH(BK$6/100,$I209:$AE209,-1)))-(INDEX($I209:$AE209,MATCH(BK$6/100,$I209:$AE209,-1))-BK$6/100)/(INDEX($I209:$AE209,MATCH(BK$6/100,$I209:$AE209,-1))-INDEX($I209:$AE209,MATCH(BK$6/100,$I209:$AE209,-1)+1))*(LOG(INDEX($I$6:$AE$6,MATCH(BK$6/100,$I209:$AE209,-1)))-LOG(INDEX($I$6:$AE$6,MATCH(BK$6/100,$I209:$AE209,-1)+1))))</f>
        <v>0.37226611407463372</v>
      </c>
      <c r="BL209" s="77">
        <f t="array" ref="BL209">10^ (LOG(INDEX($I$6:$AE$6,MATCH(BL$6/100,$I209:$AE209,-1)))-(INDEX($I209:$AE209,MATCH(BL$6/100,$I209:$AE209,-1))-BL$6/100)/(INDEX($I209:$AE209,MATCH(BL$6/100,$I209:$AE209,-1))-INDEX($I209:$AE209,MATCH(BL$6/100,$I209:$AE209,-1)+1))*(LOG(INDEX($I$6:$AE$6,MATCH(BL$6/100,$I209:$AE209,-1)))-LOG(INDEX($I$6:$AE$6,MATCH(BL$6/100,$I209:$AE209,-1)+1))))</f>
        <v>0.42121697968556371</v>
      </c>
      <c r="BM209" s="77">
        <f t="array" ref="BM209">10^ (LOG(INDEX($I$6:$AE$6,MATCH(BM$6/100,$I209:$AE209,-1)))-(INDEX($I209:$AE209,MATCH(BM$6/100,$I209:$AE209,-1))-BM$6/100)/(INDEX($I209:$AE209,MATCH(BM$6/100,$I209:$AE209,-1))-INDEX($I209:$AE209,MATCH(BM$6/100,$I209:$AE209,-1)+1))*(LOG(INDEX($I$6:$AE$6,MATCH(BM$6/100,$I209:$AE209,-1)))-LOG(INDEX($I$6:$AE$6,MATCH(BM$6/100,$I209:$AE209,-1)+1))))</f>
        <v>0.47414523173548234</v>
      </c>
      <c r="BN209" s="77">
        <f t="array" ref="BN209">10^ (LOG(INDEX($I$6:$AE$6,MATCH(BN$6/100,$I209:$AE209,-1)))-(INDEX($I209:$AE209,MATCH(BN$6/100,$I209:$AE209,-1))-BN$6/100)/(INDEX($I209:$AE209,MATCH(BN$6/100,$I209:$AE209,-1))-INDEX($I209:$AE209,MATCH(BN$6/100,$I209:$AE209,-1)+1))*(LOG(INDEX($I$6:$AE$6,MATCH(BN$6/100,$I209:$AE209,-1)))-LOG(INDEX($I$6:$AE$6,MATCH(BN$6/100,$I209:$AE209,-1)+1))))</f>
        <v>0.53372421250756907</v>
      </c>
      <c r="BO209" s="77">
        <f t="array" ref="BO209">10^ (LOG(INDEX($I$6:$AE$6,MATCH(BO$6/100,$I209:$AE209,-1)))-(INDEX($I209:$AE209,MATCH(BO$6/100,$I209:$AE209,-1))-BO$6/100)/(INDEX($I209:$AE209,MATCH(BO$6/100,$I209:$AE209,-1))-INDEX($I209:$AE209,MATCH(BO$6/100,$I209:$AE209,-1)+1))*(LOG(INDEX($I$6:$AE$6,MATCH(BO$6/100,$I209:$AE209,-1)))-LOG(INDEX($I$6:$AE$6,MATCH(BO$6/100,$I209:$AE209,-1)+1))))</f>
        <v>0.57754689086323929</v>
      </c>
      <c r="BP209" s="77">
        <f t="array" ref="BP209">10^ (LOG(INDEX($I$6:$AE$6,MATCH(BP$6/100,$I209:$AE209,-1)))-(INDEX($I209:$AE209,MATCH(BP$6/100,$I209:$AE209,-1))-BP$6/100)/(INDEX($I209:$AE209,MATCH(BP$6/100,$I209:$AE209,-1))-INDEX($I209:$AE209,MATCH(BP$6/100,$I209:$AE209,-1)+1))*(LOG(INDEX($I$6:$AE$6,MATCH(BP$6/100,$I209:$AE209,-1)))-LOG(INDEX($I$6:$AE$6,MATCH(BP$6/100,$I209:$AE209,-1)+1))))</f>
        <v>0.65942807217700761</v>
      </c>
      <c r="BQ209" s="78">
        <f t="array" ref="BQ209">10^ (LOG(INDEX($I$6:$AE$6,MATCH(BQ$6/100,$I209:$AE209,-1)))-(INDEX($I209:$AE209,MATCH(BQ$6/100,$I209:$AE209,-1))-BQ$6/100)/(INDEX($I209:$AE209,MATCH(BQ$6/100,$I209:$AE209,-1))-INDEX($I209:$AE209,MATCH(BQ$6/100,$I209:$AE209,-1)+1))*(LOG(INDEX($I$6:$AE$6,MATCH(BQ$6/100,$I209:$AE209,-1)))-LOG(INDEX($I$6:$AE$6,MATCH(BQ$6/100,$I209:$AE209,-1)+1))))</f>
        <v>0.75549349951070133</v>
      </c>
    </row>
    <row r="210" spans="1:69" x14ac:dyDescent="0.2">
      <c r="A210" s="2"/>
      <c r="B210" s="79">
        <f t="shared" si="123"/>
        <v>209</v>
      </c>
      <c r="C210" s="71">
        <f t="shared" si="122"/>
        <v>210</v>
      </c>
      <c r="D210" s="71">
        <f t="shared" si="124"/>
        <v>209</v>
      </c>
      <c r="E210" s="57">
        <v>0</v>
      </c>
      <c r="F210" s="57" t="s">
        <v>101</v>
      </c>
      <c r="G210" s="118">
        <f t="array" ref="G210">SUM(IF(Data!$B$7:$B$669&gt;='1'!B210,IF(Data!$B$7:$B$669&lt;'1'!C210,IF(Data!$D$7:$D$669&gt;0,1))))</f>
        <v>3</v>
      </c>
      <c r="H210" s="120">
        <f t="array" ref="H210">SUM(IF(Data!$B$7:$B$669&gt;='1'!B210,IF(Data!$B$7:$B$669&lt;'1'!C210,IF(Data!$D$7:$D$669&gt;0,Data!$F$7:$F$669))))/3</f>
        <v>2</v>
      </c>
      <c r="I210" s="137">
        <f t="array" ref="I210">SUM(IF(Data!$B$7:$B$669&gt;='1'!$B210,IF(Data!$B$7:$B$669&lt;'1'!$C210,IF(Data!$D$7:$D$669&gt;0,Data!H$7:H$669))))/'1'!$G210</f>
        <v>1</v>
      </c>
      <c r="J210" s="74">
        <f t="array" ref="J210">SUM(IF(Data!$B$7:$B$669&gt;='1'!$B210,IF(Data!$B$7:$B$669&lt;'1'!$C210,IF(Data!$D$7:$D$669&gt;0,Data!I$7:I$669))))/'1'!$G210</f>
        <v>1</v>
      </c>
      <c r="K210" s="74">
        <f t="array" ref="K210">SUM(IF(Data!$B$7:$B$669&gt;='1'!$B210,IF(Data!$B$7:$B$669&lt;'1'!$C210,IF(Data!$D$7:$D$669&gt;0,Data!J$7:J$669))))/'1'!$G210</f>
        <v>1</v>
      </c>
      <c r="L210" s="74">
        <f t="array" ref="L210">SUM(IF(Data!$B$7:$B$669&gt;='1'!$B210,IF(Data!$B$7:$B$669&lt;'1'!$C210,IF(Data!$D$7:$D$669&gt;0,Data!K$7:K$669))))/'1'!$G210</f>
        <v>1</v>
      </c>
      <c r="M210" s="74">
        <f t="array" ref="M210">SUM(IF(Data!$B$7:$B$669&gt;='1'!$B210,IF(Data!$B$7:$B$669&lt;'1'!$C210,IF(Data!$D$7:$D$669&gt;0,Data!L$7:L$669))))/'1'!$G210</f>
        <v>1</v>
      </c>
      <c r="N210" s="74">
        <f t="array" ref="N210">SUM(IF(Data!$B$7:$B$669&gt;='1'!$B210,IF(Data!$B$7:$B$669&lt;'1'!$C210,IF(Data!$D$7:$D$669&gt;0,Data!M$7:M$669))))/'1'!$G210</f>
        <v>1</v>
      </c>
      <c r="O210" s="74">
        <f t="array" ref="O210">SUM(IF(Data!$B$7:$B$669&gt;='1'!$B210,IF(Data!$B$7:$B$669&lt;'1'!$C210,IF(Data!$D$7:$D$669&gt;0,Data!N$7:N$669))))/'1'!$G210</f>
        <v>1</v>
      </c>
      <c r="P210" s="74">
        <f t="array" ref="P210">SUM(IF(Data!$B$7:$B$669&gt;='1'!$B210,IF(Data!$B$7:$B$669&lt;'1'!$C210,IF(Data!$D$7:$D$669&gt;0,Data!O$7:O$669))))/'1'!$G210</f>
        <v>0.9996666666666667</v>
      </c>
      <c r="Q210" s="74">
        <f t="array" ref="Q210">SUM(IF(Data!$B$7:$B$669&gt;='1'!$B210,IF(Data!$B$7:$B$669&lt;'1'!$C210,IF(Data!$D$7:$D$669&gt;0,Data!P$7:P$669))))/'1'!$G210</f>
        <v>0.99833333333333341</v>
      </c>
      <c r="R210" s="74">
        <f t="array" ref="R210">SUM(IF(Data!$B$7:$B$669&gt;='1'!$B210,IF(Data!$B$7:$B$669&lt;'1'!$C210,IF(Data!$D$7:$D$669&gt;0,Data!Q$7:Q$669))))/'1'!$G210</f>
        <v>0.99633333333333329</v>
      </c>
      <c r="S210" s="74">
        <f t="array" ref="S210">SUM(IF(Data!$B$7:$B$669&gt;='1'!$B210,IF(Data!$B$7:$B$669&lt;'1'!$C210,IF(Data!$D$7:$D$669&gt;0,Data!R$7:R$669))))/'1'!$G210</f>
        <v>0.99299999999999999</v>
      </c>
      <c r="T210" s="74">
        <f t="array" ref="T210">SUM(IF(Data!$B$7:$B$669&gt;='1'!$B210,IF(Data!$B$7:$B$669&lt;'1'!$C210,IF(Data!$D$7:$D$669&gt;0,Data!S$7:S$669))))/'1'!$G210</f>
        <v>0.9898277235874261</v>
      </c>
      <c r="U210" s="74">
        <f t="array" ref="U210">SUM(IF(Data!$B$7:$B$669&gt;='1'!$B210,IF(Data!$B$7:$B$669&lt;'1'!$C210,IF(Data!$D$7:$D$669&gt;0,Data!T$7:T$669))))/'1'!$G210</f>
        <v>0.98699999999999999</v>
      </c>
      <c r="V210" s="74">
        <f t="array" ref="V210">SUM(IF(Data!$B$7:$B$669&gt;='1'!$B210,IF(Data!$B$7:$B$669&lt;'1'!$C210,IF(Data!$D$7:$D$669&gt;0,Data!U$7:U$669))))/'1'!$G210</f>
        <v>0.97433333333333338</v>
      </c>
      <c r="W210" s="74">
        <f t="array" ref="W210">SUM(IF(Data!$B$7:$B$669&gt;='1'!$B210,IF(Data!$B$7:$B$669&lt;'1'!$C210,IF(Data!$D$7:$D$669&gt;0,Data!V$7:V$669))))/'1'!$G210</f>
        <v>0.95266666666666655</v>
      </c>
      <c r="X210" s="74">
        <f t="array" ref="X210">SUM(IF(Data!$B$7:$B$669&gt;='1'!$B210,IF(Data!$B$7:$B$669&lt;'1'!$C210,IF(Data!$D$7:$D$669&gt;0,Data!W$7:W$669))))/'1'!$G210</f>
        <v>0.77033333333333331</v>
      </c>
      <c r="Y210" s="74">
        <f t="array" ref="Y210">SUM(IF(Data!$B$7:$B$669&gt;='1'!$B210,IF(Data!$B$7:$B$669&lt;'1'!$C210,IF(Data!$D$7:$D$669&gt;0,Data!X$7:X$669))))/'1'!$G210</f>
        <v>0.33</v>
      </c>
      <c r="Z210" s="74">
        <f t="array" ref="Z210">SUM(IF(Data!$B$7:$B$669&gt;='1'!$B210,IF(Data!$B$7:$B$669&lt;'1'!$C210,IF(Data!$D$7:$D$669&gt;0,Data!Y$7:Y$669))))/'1'!$G210</f>
        <v>6.7333333333333342E-2</v>
      </c>
      <c r="AA210" s="74">
        <f t="array" ref="AA210">SUM(IF(Data!$B$7:$B$669&gt;='1'!$B210,IF(Data!$B$7:$B$669&lt;'1'!$C210,IF(Data!$D$7:$D$669&gt;0,Data!Z$7:Z$669))))/'1'!$G210</f>
        <v>1.4666666666666666E-2</v>
      </c>
      <c r="AB210" s="74">
        <f t="array" ref="AB210">SUM(IF(Data!$B$7:$B$669&gt;='1'!$B210,IF(Data!$B$7:$B$669&lt;'1'!$C210,IF(Data!$D$7:$D$669&gt;0,Data!AA$7:AA$669))))/'1'!$G210</f>
        <v>2.3333333333333335E-3</v>
      </c>
      <c r="AC210" s="74">
        <f t="array" ref="AC210">SUM(IF(Data!$B$7:$B$669&gt;='1'!$B210,IF(Data!$B$7:$B$669&lt;'1'!$C210,IF(Data!$D$7:$D$669&gt;0,Data!AB$7:AB$669))))/'1'!$G210</f>
        <v>2E-3</v>
      </c>
      <c r="AD210" s="74">
        <f t="array" ref="AD210">SUM(IF(Data!$B$7:$B$669&gt;='1'!$B210,IF(Data!$B$7:$B$669&lt;'1'!$C210,IF(Data!$D$7:$D$669&gt;0,Data!AC$7:AC$669))))/'1'!$G210</f>
        <v>1.7420602275881188E-3</v>
      </c>
      <c r="AE210" s="75">
        <f t="array" ref="AE210">SUM(IF(Data!$B$7:$B$669&gt;='1'!$B210,IF(Data!$B$7:$B$669&lt;'1'!$C210,IF(Data!$D$7:$D$669&gt;0,Data!AD$7:AD$669))))/'1'!$G210</f>
        <v>0</v>
      </c>
      <c r="AF210" s="131">
        <f t="shared" si="125"/>
        <v>0</v>
      </c>
      <c r="AG210" s="123">
        <f t="shared" si="126"/>
        <v>0</v>
      </c>
      <c r="AH210" s="123">
        <f t="shared" si="127"/>
        <v>0</v>
      </c>
      <c r="AI210" s="123">
        <f t="shared" si="128"/>
        <v>0</v>
      </c>
      <c r="AJ210" s="123">
        <f t="shared" si="129"/>
        <v>0</v>
      </c>
      <c r="AK210" s="123">
        <f t="shared" si="130"/>
        <v>0</v>
      </c>
      <c r="AL210" s="123">
        <f t="shared" si="131"/>
        <v>3.3333333333329662E-4</v>
      </c>
      <c r="AM210" s="123">
        <f t="shared" si="132"/>
        <v>1.3333333333332975E-3</v>
      </c>
      <c r="AN210" s="123">
        <f t="shared" si="133"/>
        <v>2.0000000000001128E-3</v>
      </c>
      <c r="AO210" s="123">
        <f t="shared" si="134"/>
        <v>3.3333333333332993E-3</v>
      </c>
      <c r="AP210" s="123">
        <f t="shared" si="135"/>
        <v>3.1722764125738934E-3</v>
      </c>
      <c r="AQ210" s="123">
        <f t="shared" si="136"/>
        <v>2.827723587426112E-3</v>
      </c>
      <c r="AR210" s="123">
        <f t="shared" si="137"/>
        <v>1.2666666666666604E-2</v>
      </c>
      <c r="AS210" s="123">
        <f t="shared" si="138"/>
        <v>2.1666666666666834E-2</v>
      </c>
      <c r="AT210" s="123">
        <f t="shared" si="139"/>
        <v>0.18233333333333324</v>
      </c>
      <c r="AU210" s="123">
        <f t="shared" si="140"/>
        <v>0.4403333333333333</v>
      </c>
      <c r="AV210" s="123">
        <f t="shared" si="141"/>
        <v>0.26266666666666666</v>
      </c>
      <c r="AW210" s="123">
        <f t="shared" si="142"/>
        <v>5.2666666666666674E-2</v>
      </c>
      <c r="AX210" s="123">
        <f t="shared" si="143"/>
        <v>1.2333333333333333E-2</v>
      </c>
      <c r="AY210" s="123">
        <f t="shared" si="144"/>
        <v>3.3333333333333348E-4</v>
      </c>
      <c r="AZ210" s="123">
        <f t="shared" si="145"/>
        <v>2.579397724118812E-4</v>
      </c>
      <c r="BA210" s="132">
        <f t="shared" si="146"/>
        <v>1.7420602275881188E-3</v>
      </c>
      <c r="BB210" s="74">
        <f t="shared" si="147"/>
        <v>0</v>
      </c>
      <c r="BC210" s="74">
        <f t="shared" si="148"/>
        <v>1.01722764125739E-2</v>
      </c>
      <c r="BD210" s="74">
        <f t="shared" si="149"/>
        <v>0.98808566335983783</v>
      </c>
      <c r="BE210" s="74">
        <f t="shared" si="150"/>
        <v>1.7420602275881188E-3</v>
      </c>
      <c r="BF210" s="74">
        <f t="shared" si="151"/>
        <v>0.4858143773686498</v>
      </c>
      <c r="BG210" s="74">
        <f t="shared" si="152"/>
        <v>3.1892206847110369</v>
      </c>
      <c r="BH210" s="74">
        <f t="shared" si="153"/>
        <v>0.47966946827150209</v>
      </c>
      <c r="BI210" s="77">
        <f t="array" ref="BI210">10^ (LOG(INDEX($I$6:$AE$6,MATCH(BI$6/100,$I210:$AE210,-1)))-(INDEX($I210:$AE210,MATCH(BI$6/100,$I210:$AE210,-1))-BI$6/100)/(INDEX($I210:$AE210,MATCH(BI$6/100,$I210:$AE210,-1))-INDEX($I210:$AE210,MATCH(BI$6/100,$I210:$AE210,-1)+1))*(LOG(INDEX($I$6:$AE$6,MATCH(BI$6/100,$I210:$AE210,-1)))-LOG(INDEX($I$6:$AE$6,MATCH(BI$6/100,$I210:$AE210,-1)+1))))</f>
        <v>0.31282001919954316</v>
      </c>
      <c r="BJ210" s="77">
        <f t="array" ref="BJ210">10^ (LOG(INDEX($I$6:$AE$6,MATCH(BJ$6/100,$I210:$AE210,-1)))-(INDEX($I210:$AE210,MATCH(BJ$6/100,$I210:$AE210,-1))-BJ$6/100)/(INDEX($I210:$AE210,MATCH(BJ$6/100,$I210:$AE210,-1))-INDEX($I210:$AE210,MATCH(BJ$6/100,$I210:$AE210,-1)+1))*(LOG(INDEX($I$6:$AE$6,MATCH(BJ$6/100,$I210:$AE210,-1)))-LOG(INDEX($I$6:$AE$6,MATCH(BJ$6/100,$I210:$AE210,-1)+1))))</f>
        <v>0.33781119575345286</v>
      </c>
      <c r="BK210" s="77">
        <f t="array" ref="BK210">10^ (LOG(INDEX($I$6:$AE$6,MATCH(BK$6/100,$I210:$AE210,-1)))-(INDEX($I210:$AE210,MATCH(BK$6/100,$I210:$AE210,-1))-BK$6/100)/(INDEX($I210:$AE210,MATCH(BK$6/100,$I210:$AE210,-1))-INDEX($I210:$AE210,MATCH(BK$6/100,$I210:$AE210,-1)+1))*(LOG(INDEX($I$6:$AE$6,MATCH(BK$6/100,$I210:$AE210,-1)))-LOG(INDEX($I$6:$AE$6,MATCH(BK$6/100,$I210:$AE210,-1)+1))))</f>
        <v>0.37909083914472846</v>
      </c>
      <c r="BL210" s="77">
        <f t="array" ref="BL210">10^ (LOG(INDEX($I$6:$AE$6,MATCH(BL$6/100,$I210:$AE210,-1)))-(INDEX($I210:$AE210,MATCH(BL$6/100,$I210:$AE210,-1))-BL$6/100)/(INDEX($I210:$AE210,MATCH(BL$6/100,$I210:$AE210,-1))-INDEX($I210:$AE210,MATCH(BL$6/100,$I210:$AE210,-1)+1))*(LOG(INDEX($I$6:$AE$6,MATCH(BL$6/100,$I210:$AE210,-1)))-LOG(INDEX($I$6:$AE$6,MATCH(BL$6/100,$I210:$AE210,-1)+1))))</f>
        <v>0.42685950706934117</v>
      </c>
      <c r="BM210" s="77">
        <f t="array" ref="BM210">10^ (LOG(INDEX($I$6:$AE$6,MATCH(BM$6/100,$I210:$AE210,-1)))-(INDEX($I210:$AE210,MATCH(BM$6/100,$I210:$AE210,-1))-BM$6/100)/(INDEX($I210:$AE210,MATCH(BM$6/100,$I210:$AE210,-1))-INDEX($I210:$AE210,MATCH(BM$6/100,$I210:$AE210,-1)+1))*(LOG(INDEX($I$6:$AE$6,MATCH(BM$6/100,$I210:$AE210,-1)))-LOG(INDEX($I$6:$AE$6,MATCH(BM$6/100,$I210:$AE210,-1)+1))))</f>
        <v>0.48200602790027391</v>
      </c>
      <c r="BN210" s="77">
        <f t="array" ref="BN210">10^ (LOG(INDEX($I$6:$AE$6,MATCH(BN$6/100,$I210:$AE210,-1)))-(INDEX($I210:$AE210,MATCH(BN$6/100,$I210:$AE210,-1))-BN$6/100)/(INDEX($I210:$AE210,MATCH(BN$6/100,$I210:$AE210,-1))-INDEX($I210:$AE210,MATCH(BN$6/100,$I210:$AE210,-1)+1))*(LOG(INDEX($I$6:$AE$6,MATCH(BN$6/100,$I210:$AE210,-1)))-LOG(INDEX($I$6:$AE$6,MATCH(BN$6/100,$I210:$AE210,-1)+1))))</f>
        <v>0.5442769976643832</v>
      </c>
      <c r="BO210" s="77">
        <f t="array" ref="BO210">10^ (LOG(INDEX($I$6:$AE$6,MATCH(BO$6/100,$I210:$AE210,-1)))-(INDEX($I210:$AE210,MATCH(BO$6/100,$I210:$AE210,-1))-BO$6/100)/(INDEX($I210:$AE210,MATCH(BO$6/100,$I210:$AE210,-1))-INDEX($I210:$AE210,MATCH(BO$6/100,$I210:$AE210,-1)+1))*(LOG(INDEX($I$6:$AE$6,MATCH(BO$6/100,$I210:$AE210,-1)))-LOG(INDEX($I$6:$AE$6,MATCH(BO$6/100,$I210:$AE210,-1)+1))))</f>
        <v>0.59019879859621938</v>
      </c>
      <c r="BP210" s="77">
        <f t="array" ref="BP210">10^ (LOG(INDEX($I$6:$AE$6,MATCH(BP$6/100,$I210:$AE210,-1)))-(INDEX($I210:$AE210,MATCH(BP$6/100,$I210:$AE210,-1))-BP$6/100)/(INDEX($I210:$AE210,MATCH(BP$6/100,$I210:$AE210,-1))-INDEX($I210:$AE210,MATCH(BP$6/100,$I210:$AE210,-1)+1))*(LOG(INDEX($I$6:$AE$6,MATCH(BP$6/100,$I210:$AE210,-1)))-LOG(INDEX($I$6:$AE$6,MATCH(BP$6/100,$I210:$AE210,-1)+1))))</f>
        <v>0.68540650712242135</v>
      </c>
      <c r="BQ210" s="78">
        <f t="array" ref="BQ210">10^ (LOG(INDEX($I$6:$AE$6,MATCH(BQ$6/100,$I210:$AE210,-1)))-(INDEX($I210:$AE210,MATCH(BQ$6/100,$I210:$AE210,-1))-BQ$6/100)/(INDEX($I210:$AE210,MATCH(BQ$6/100,$I210:$AE210,-1))-INDEX($I210:$AE210,MATCH(BQ$6/100,$I210:$AE210,-1)+1))*(LOG(INDEX($I$6:$AE$6,MATCH(BQ$6/100,$I210:$AE210,-1)))-LOG(INDEX($I$6:$AE$6,MATCH(BQ$6/100,$I210:$AE210,-1)+1))))</f>
        <v>0.76864449372365418</v>
      </c>
    </row>
    <row r="211" spans="1:69" x14ac:dyDescent="0.2">
      <c r="A211" s="2"/>
      <c r="B211" s="79">
        <f t="shared" si="123"/>
        <v>210</v>
      </c>
      <c r="C211" s="71">
        <f t="shared" si="122"/>
        <v>211</v>
      </c>
      <c r="D211" s="71">
        <f t="shared" si="124"/>
        <v>210</v>
      </c>
      <c r="E211" s="57">
        <v>0</v>
      </c>
      <c r="F211" s="57" t="s">
        <v>101</v>
      </c>
      <c r="G211" s="118">
        <f t="array" ref="G211">SUM(IF(Data!$B$7:$B$669&gt;='1'!B211,IF(Data!$B$7:$B$669&lt;'1'!C211,IF(Data!$D$7:$D$669&gt;0,1))))</f>
        <v>3</v>
      </c>
      <c r="H211" s="120">
        <f t="array" ref="H211">SUM(IF(Data!$B$7:$B$669&gt;='1'!B211,IF(Data!$B$7:$B$669&lt;'1'!C211,IF(Data!$D$7:$D$669&gt;0,Data!$F$7:$F$669))))/3</f>
        <v>2</v>
      </c>
      <c r="I211" s="137">
        <f t="array" ref="I211">SUM(IF(Data!$B$7:$B$669&gt;='1'!$B211,IF(Data!$B$7:$B$669&lt;'1'!$C211,IF(Data!$D$7:$D$669&gt;0,Data!H$7:H$669))))/'1'!$G211</f>
        <v>1</v>
      </c>
      <c r="J211" s="74">
        <f t="array" ref="J211">SUM(IF(Data!$B$7:$B$669&gt;='1'!$B211,IF(Data!$B$7:$B$669&lt;'1'!$C211,IF(Data!$D$7:$D$669&gt;0,Data!I$7:I$669))))/'1'!$G211</f>
        <v>1</v>
      </c>
      <c r="K211" s="74">
        <f t="array" ref="K211">SUM(IF(Data!$B$7:$B$669&gt;='1'!$B211,IF(Data!$B$7:$B$669&lt;'1'!$C211,IF(Data!$D$7:$D$669&gt;0,Data!J$7:J$669))))/'1'!$G211</f>
        <v>1</v>
      </c>
      <c r="L211" s="74">
        <f t="array" ref="L211">SUM(IF(Data!$B$7:$B$669&gt;='1'!$B211,IF(Data!$B$7:$B$669&lt;'1'!$C211,IF(Data!$D$7:$D$669&gt;0,Data!K$7:K$669))))/'1'!$G211</f>
        <v>1</v>
      </c>
      <c r="M211" s="74">
        <f t="array" ref="M211">SUM(IF(Data!$B$7:$B$669&gt;='1'!$B211,IF(Data!$B$7:$B$669&lt;'1'!$C211,IF(Data!$D$7:$D$669&gt;0,Data!L$7:L$669))))/'1'!$G211</f>
        <v>1</v>
      </c>
      <c r="N211" s="74">
        <f t="array" ref="N211">SUM(IF(Data!$B$7:$B$669&gt;='1'!$B211,IF(Data!$B$7:$B$669&lt;'1'!$C211,IF(Data!$D$7:$D$669&gt;0,Data!M$7:M$669))))/'1'!$G211</f>
        <v>1</v>
      </c>
      <c r="O211" s="74">
        <f t="array" ref="O211">SUM(IF(Data!$B$7:$B$669&gt;='1'!$B211,IF(Data!$B$7:$B$669&lt;'1'!$C211,IF(Data!$D$7:$D$669&gt;0,Data!N$7:N$669))))/'1'!$G211</f>
        <v>0.99933333333333341</v>
      </c>
      <c r="P211" s="74">
        <f t="array" ref="P211">SUM(IF(Data!$B$7:$B$669&gt;='1'!$B211,IF(Data!$B$7:$B$669&lt;'1'!$C211,IF(Data!$D$7:$D$669&gt;0,Data!O$7:O$669))))/'1'!$G211</f>
        <v>0.996</v>
      </c>
      <c r="Q211" s="74">
        <f t="array" ref="Q211">SUM(IF(Data!$B$7:$B$669&gt;='1'!$B211,IF(Data!$B$7:$B$669&lt;'1'!$C211,IF(Data!$D$7:$D$669&gt;0,Data!P$7:P$669))))/'1'!$G211</f>
        <v>0.98333333333333339</v>
      </c>
      <c r="R211" s="74">
        <f t="array" ref="R211">SUM(IF(Data!$B$7:$B$669&gt;='1'!$B211,IF(Data!$B$7:$B$669&lt;'1'!$C211,IF(Data!$D$7:$D$669&gt;0,Data!Q$7:Q$669))))/'1'!$G211</f>
        <v>0.96933333333333349</v>
      </c>
      <c r="S211" s="74">
        <f t="array" ref="S211">SUM(IF(Data!$B$7:$B$669&gt;='1'!$B211,IF(Data!$B$7:$B$669&lt;'1'!$C211,IF(Data!$D$7:$D$669&gt;0,Data!R$7:R$669))))/'1'!$G211</f>
        <v>0.95633333333333326</v>
      </c>
      <c r="T211" s="74">
        <f t="array" ref="T211">SUM(IF(Data!$B$7:$B$669&gt;='1'!$B211,IF(Data!$B$7:$B$669&lt;'1'!$C211,IF(Data!$D$7:$D$669&gt;0,Data!S$7:S$669))))/'1'!$G211</f>
        <v>0.95157491871447275</v>
      </c>
      <c r="U211" s="74">
        <f t="array" ref="U211">SUM(IF(Data!$B$7:$B$669&gt;='1'!$B211,IF(Data!$B$7:$B$669&lt;'1'!$C211,IF(Data!$D$7:$D$669&gt;0,Data!T$7:T$669))))/'1'!$G211</f>
        <v>0.94733333333333325</v>
      </c>
      <c r="V211" s="74">
        <f t="array" ref="V211">SUM(IF(Data!$B$7:$B$669&gt;='1'!$B211,IF(Data!$B$7:$B$669&lt;'1'!$C211,IF(Data!$D$7:$D$669&gt;0,Data!U$7:U$669))))/'1'!$G211</f>
        <v>0.93733333333333324</v>
      </c>
      <c r="W211" s="74">
        <f t="array" ref="W211">SUM(IF(Data!$B$7:$B$669&gt;='1'!$B211,IF(Data!$B$7:$B$669&lt;'1'!$C211,IF(Data!$D$7:$D$669&gt;0,Data!V$7:V$669))))/'1'!$G211</f>
        <v>0.91066666666666674</v>
      </c>
      <c r="X211" s="74">
        <f t="array" ref="X211">SUM(IF(Data!$B$7:$B$669&gt;='1'!$B211,IF(Data!$B$7:$B$669&lt;'1'!$C211,IF(Data!$D$7:$D$669&gt;0,Data!W$7:W$669))))/'1'!$G211</f>
        <v>0.73699999999999999</v>
      </c>
      <c r="Y211" s="74">
        <f t="array" ref="Y211">SUM(IF(Data!$B$7:$B$669&gt;='1'!$B211,IF(Data!$B$7:$B$669&lt;'1'!$C211,IF(Data!$D$7:$D$669&gt;0,Data!X$7:X$669))))/'1'!$G211</f>
        <v>0.27866666666666667</v>
      </c>
      <c r="Z211" s="74">
        <f t="array" ref="Z211">SUM(IF(Data!$B$7:$B$669&gt;='1'!$B211,IF(Data!$B$7:$B$669&lt;'1'!$C211,IF(Data!$D$7:$D$669&gt;0,Data!Y$7:Y$669))))/'1'!$G211</f>
        <v>7.4666666666666673E-2</v>
      </c>
      <c r="AA211" s="74">
        <f t="array" ref="AA211">SUM(IF(Data!$B$7:$B$669&gt;='1'!$B211,IF(Data!$B$7:$B$669&lt;'1'!$C211,IF(Data!$D$7:$D$669&gt;0,Data!Z$7:Z$669))))/'1'!$G211</f>
        <v>2.1000000000000001E-2</v>
      </c>
      <c r="AB211" s="74">
        <f t="array" ref="AB211">SUM(IF(Data!$B$7:$B$669&gt;='1'!$B211,IF(Data!$B$7:$B$669&lt;'1'!$C211,IF(Data!$D$7:$D$669&gt;0,Data!AA$7:AA$669))))/'1'!$G211</f>
        <v>4.6666666666666662E-3</v>
      </c>
      <c r="AC211" s="74">
        <f t="array" ref="AC211">SUM(IF(Data!$B$7:$B$669&gt;='1'!$B211,IF(Data!$B$7:$B$669&lt;'1'!$C211,IF(Data!$D$7:$D$669&gt;0,Data!AB$7:AB$669))))/'1'!$G211</f>
        <v>3.0000000000000005E-3</v>
      </c>
      <c r="AD211" s="74">
        <f t="array" ref="AD211">SUM(IF(Data!$B$7:$B$669&gt;='1'!$B211,IF(Data!$B$7:$B$669&lt;'1'!$C211,IF(Data!$D$7:$D$669&gt;0,Data!AC$7:AC$669))))/'1'!$G211</f>
        <v>2.6130903413821779E-3</v>
      </c>
      <c r="AE211" s="75">
        <f t="array" ref="AE211">SUM(IF(Data!$B$7:$B$669&gt;='1'!$B211,IF(Data!$B$7:$B$669&lt;'1'!$C211,IF(Data!$D$7:$D$669&gt;0,Data!AD$7:AD$669))))/'1'!$G211</f>
        <v>0</v>
      </c>
      <c r="AF211" s="131">
        <f t="shared" si="125"/>
        <v>0</v>
      </c>
      <c r="AG211" s="123">
        <f t="shared" si="126"/>
        <v>0</v>
      </c>
      <c r="AH211" s="123">
        <f t="shared" si="127"/>
        <v>0</v>
      </c>
      <c r="AI211" s="123">
        <f t="shared" si="128"/>
        <v>0</v>
      </c>
      <c r="AJ211" s="123">
        <f t="shared" si="129"/>
        <v>0</v>
      </c>
      <c r="AK211" s="123">
        <f t="shared" si="130"/>
        <v>6.6666666666659324E-4</v>
      </c>
      <c r="AL211" s="123">
        <f t="shared" si="131"/>
        <v>3.3333333333334103E-3</v>
      </c>
      <c r="AM211" s="123">
        <f t="shared" si="132"/>
        <v>1.2666666666666604E-2</v>
      </c>
      <c r="AN211" s="123">
        <f t="shared" si="133"/>
        <v>1.3999999999999901E-2</v>
      </c>
      <c r="AO211" s="123">
        <f t="shared" si="134"/>
        <v>1.3000000000000234E-2</v>
      </c>
      <c r="AP211" s="123">
        <f t="shared" si="135"/>
        <v>4.758414618860507E-3</v>
      </c>
      <c r="AQ211" s="123">
        <f t="shared" si="136"/>
        <v>4.241585381139501E-3</v>
      </c>
      <c r="AR211" s="123">
        <f t="shared" si="137"/>
        <v>1.0000000000000009E-2</v>
      </c>
      <c r="AS211" s="123">
        <f t="shared" si="138"/>
        <v>2.6666666666666505E-2</v>
      </c>
      <c r="AT211" s="123">
        <f t="shared" si="139"/>
        <v>0.17366666666666675</v>
      </c>
      <c r="AU211" s="123">
        <f t="shared" si="140"/>
        <v>0.45833333333333331</v>
      </c>
      <c r="AV211" s="123">
        <f t="shared" si="141"/>
        <v>0.20400000000000001</v>
      </c>
      <c r="AW211" s="123">
        <f t="shared" si="142"/>
        <v>5.3666666666666668E-2</v>
      </c>
      <c r="AX211" s="123">
        <f t="shared" si="143"/>
        <v>1.6333333333333335E-2</v>
      </c>
      <c r="AY211" s="123">
        <f t="shared" si="144"/>
        <v>1.6666666666666657E-3</v>
      </c>
      <c r="AZ211" s="123">
        <f t="shared" si="145"/>
        <v>3.8690965861782256E-4</v>
      </c>
      <c r="BA211" s="132">
        <f t="shared" si="146"/>
        <v>2.6130903413821779E-3</v>
      </c>
      <c r="BB211" s="74">
        <f t="shared" si="147"/>
        <v>0</v>
      </c>
      <c r="BC211" s="74">
        <f t="shared" si="148"/>
        <v>4.8425081285527249E-2</v>
      </c>
      <c r="BD211" s="74">
        <f t="shared" si="149"/>
        <v>0.94896182837309051</v>
      </c>
      <c r="BE211" s="74">
        <f t="shared" si="150"/>
        <v>2.6130903413821779E-3</v>
      </c>
      <c r="BF211" s="74">
        <f t="shared" si="151"/>
        <v>0.53247518992016363</v>
      </c>
      <c r="BG211" s="74">
        <f t="shared" si="152"/>
        <v>4.0360959243940586</v>
      </c>
      <c r="BH211" s="74">
        <f t="shared" si="153"/>
        <v>0.48531758494138461</v>
      </c>
      <c r="BI211" s="77">
        <f t="array" ref="BI211">10^ (LOG(INDEX($I$6:$AE$6,MATCH(BI$6/100,$I211:$AE211,-1)))-(INDEX($I211:$AE211,MATCH(BI$6/100,$I211:$AE211,-1))-BI$6/100)/(INDEX($I211:$AE211,MATCH(BI$6/100,$I211:$AE211,-1))-INDEX($I211:$AE211,MATCH(BI$6/100,$I211:$AE211,-1)+1))*(LOG(INDEX($I$6:$AE$6,MATCH(BI$6/100,$I211:$AE211,-1)))-LOG(INDEX($I$6:$AE$6,MATCH(BI$6/100,$I211:$AE211,-1)+1))))</f>
        <v>0.3128008132637099</v>
      </c>
      <c r="BJ211" s="77">
        <f t="array" ref="BJ211">10^ (LOG(INDEX($I$6:$AE$6,MATCH(BJ$6/100,$I211:$AE211,-1)))-(INDEX($I211:$AE211,MATCH(BJ$6/100,$I211:$AE211,-1))-BJ$6/100)/(INDEX($I211:$AE211,MATCH(BJ$6/100,$I211:$AE211,-1))-INDEX($I211:$AE211,MATCH(BJ$6/100,$I211:$AE211,-1)+1))*(LOG(INDEX($I$6:$AE$6,MATCH(BJ$6/100,$I211:$AE211,-1)))-LOG(INDEX($I$6:$AE$6,MATCH(BJ$6/100,$I211:$AE211,-1)+1))))</f>
        <v>0.34533985915900289</v>
      </c>
      <c r="BK211" s="77">
        <f t="array" ref="BK211">10^ (LOG(INDEX($I$6:$AE$6,MATCH(BK$6/100,$I211:$AE211,-1)))-(INDEX($I211:$AE211,MATCH(BK$6/100,$I211:$AE211,-1))-BK$6/100)/(INDEX($I211:$AE211,MATCH(BK$6/100,$I211:$AE211,-1))-INDEX($I211:$AE211,MATCH(BK$6/100,$I211:$AE211,-1)+1))*(LOG(INDEX($I$6:$AE$6,MATCH(BK$6/100,$I211:$AE211,-1)))-LOG(INDEX($I$6:$AE$6,MATCH(BK$6/100,$I211:$AE211,-1)+1))))</f>
        <v>0.40060370225138431</v>
      </c>
      <c r="BL211" s="77">
        <f t="array" ref="BL211">10^ (LOG(INDEX($I$6:$AE$6,MATCH(BL$6/100,$I211:$AE211,-1)))-(INDEX($I211:$AE211,MATCH(BL$6/100,$I211:$AE211,-1))-BL$6/100)/(INDEX($I211:$AE211,MATCH(BL$6/100,$I211:$AE211,-1))-INDEX($I211:$AE211,MATCH(BL$6/100,$I211:$AE211,-1)+1))*(LOG(INDEX($I$6:$AE$6,MATCH(BL$6/100,$I211:$AE211,-1)))-LOG(INDEX($I$6:$AE$6,MATCH(BL$6/100,$I211:$AE211,-1)+1))))</f>
        <v>0.44397413336678843</v>
      </c>
      <c r="BM211" s="77">
        <f t="array" ref="BM211">10^ (LOG(INDEX($I$6:$AE$6,MATCH(BM$6/100,$I211:$AE211,-1)))-(INDEX($I211:$AE211,MATCH(BM$6/100,$I211:$AE211,-1))-BM$6/100)/(INDEX($I211:$AE211,MATCH(BM$6/100,$I211:$AE211,-1))-INDEX($I211:$AE211,MATCH(BM$6/100,$I211:$AE211,-1)+1))*(LOG(INDEX($I$6:$AE$6,MATCH(BM$6/100,$I211:$AE211,-1)))-LOG(INDEX($I$6:$AE$6,MATCH(BM$6/100,$I211:$AE211,-1)+1))))</f>
        <v>0.49894520704675088</v>
      </c>
      <c r="BN211" s="77">
        <f t="array" ref="BN211">10^ (LOG(INDEX($I$6:$AE$6,MATCH(BN$6/100,$I211:$AE211,-1)))-(INDEX($I211:$AE211,MATCH(BN$6/100,$I211:$AE211,-1))-BN$6/100)/(INDEX($I211:$AE211,MATCH(BN$6/100,$I211:$AE211,-1))-INDEX($I211:$AE211,MATCH(BN$6/100,$I211:$AE211,-1)+1))*(LOG(INDEX($I$6:$AE$6,MATCH(BN$6/100,$I211:$AE211,-1)))-LOG(INDEX($I$6:$AE$6,MATCH(BN$6/100,$I211:$AE211,-1)+1))))</f>
        <v>0.56072257576604911</v>
      </c>
      <c r="BO211" s="77">
        <f t="array" ref="BO211">10^ (LOG(INDEX($I$6:$AE$6,MATCH(BO$6/100,$I211:$AE211,-1)))-(INDEX($I211:$AE211,MATCH(BO$6/100,$I211:$AE211,-1))-BO$6/100)/(INDEX($I211:$AE211,MATCH(BO$6/100,$I211:$AE211,-1))-INDEX($I211:$AE211,MATCH(BO$6/100,$I211:$AE211,-1)+1))*(LOG(INDEX($I$6:$AE$6,MATCH(BO$6/100,$I211:$AE211,-1)))-LOG(INDEX($I$6:$AE$6,MATCH(BO$6/100,$I211:$AE211,-1)+1))))</f>
        <v>0.61584943944104187</v>
      </c>
      <c r="BP211" s="77">
        <f t="array" ref="BP211">10^ (LOG(INDEX($I$6:$AE$6,MATCH(BP$6/100,$I211:$AE211,-1)))-(INDEX($I211:$AE211,MATCH(BP$6/100,$I211:$AE211,-1))-BP$6/100)/(INDEX($I211:$AE211,MATCH(BP$6/100,$I211:$AE211,-1))-INDEX($I211:$AE211,MATCH(BP$6/100,$I211:$AE211,-1)+1))*(LOG(INDEX($I$6:$AE$6,MATCH(BP$6/100,$I211:$AE211,-1)))-LOG(INDEX($I$6:$AE$6,MATCH(BP$6/100,$I211:$AE211,-1)+1))))</f>
        <v>0.73767765405418206</v>
      </c>
      <c r="BQ211" s="78">
        <f t="array" ref="BQ211">10^ (LOG(INDEX($I$6:$AE$6,MATCH(BQ$6/100,$I211:$AE211,-1)))-(INDEX($I211:$AE211,MATCH(BQ$6/100,$I211:$AE211,-1))-BQ$6/100)/(INDEX($I211:$AE211,MATCH(BQ$6/100,$I211:$AE211,-1))-INDEX($I211:$AE211,MATCH(BQ$6/100,$I211:$AE211,-1)+1))*(LOG(INDEX($I$6:$AE$6,MATCH(BQ$6/100,$I211:$AE211,-1)))-LOG(INDEX($I$6:$AE$6,MATCH(BQ$6/100,$I211:$AE211,-1)+1))))</f>
        <v>0.83200897829765119</v>
      </c>
    </row>
    <row r="212" spans="1:69" x14ac:dyDescent="0.2">
      <c r="A212" s="2"/>
      <c r="B212" s="79">
        <f t="shared" si="123"/>
        <v>211</v>
      </c>
      <c r="C212" s="71">
        <f t="shared" si="122"/>
        <v>212</v>
      </c>
      <c r="D212" s="71">
        <f t="shared" si="124"/>
        <v>211</v>
      </c>
      <c r="E212" s="57">
        <v>0</v>
      </c>
      <c r="F212" s="57" t="s">
        <v>101</v>
      </c>
      <c r="G212" s="118">
        <f t="array" ref="G212">SUM(IF(Data!$B$7:$B$669&gt;='1'!B212,IF(Data!$B$7:$B$669&lt;'1'!C212,IF(Data!$D$7:$D$669&gt;0,1))))</f>
        <v>3</v>
      </c>
      <c r="H212" s="120">
        <f t="array" ref="H212">SUM(IF(Data!$B$7:$B$669&gt;='1'!B212,IF(Data!$B$7:$B$669&lt;'1'!C212,IF(Data!$D$7:$D$669&gt;0,Data!$F$7:$F$669))))/3</f>
        <v>2</v>
      </c>
      <c r="I212" s="137">
        <f t="array" ref="I212">SUM(IF(Data!$B$7:$B$669&gt;='1'!$B212,IF(Data!$B$7:$B$669&lt;'1'!$C212,IF(Data!$D$7:$D$669&gt;0,Data!H$7:H$669))))/'1'!$G212</f>
        <v>1</v>
      </c>
      <c r="J212" s="74">
        <f t="array" ref="J212">SUM(IF(Data!$B$7:$B$669&gt;='1'!$B212,IF(Data!$B$7:$B$669&lt;'1'!$C212,IF(Data!$D$7:$D$669&gt;0,Data!I$7:I$669))))/'1'!$G212</f>
        <v>1</v>
      </c>
      <c r="K212" s="74">
        <f t="array" ref="K212">SUM(IF(Data!$B$7:$B$669&gt;='1'!$B212,IF(Data!$B$7:$B$669&lt;'1'!$C212,IF(Data!$D$7:$D$669&gt;0,Data!J$7:J$669))))/'1'!$G212</f>
        <v>0.99900000000000011</v>
      </c>
      <c r="L212" s="74">
        <f t="array" ref="L212">SUM(IF(Data!$B$7:$B$669&gt;='1'!$B212,IF(Data!$B$7:$B$669&lt;'1'!$C212,IF(Data!$D$7:$D$669&gt;0,Data!K$7:K$669))))/'1'!$G212</f>
        <v>0.99900000000000011</v>
      </c>
      <c r="M212" s="74">
        <f t="array" ref="M212">SUM(IF(Data!$B$7:$B$669&gt;='1'!$B212,IF(Data!$B$7:$B$669&lt;'1'!$C212,IF(Data!$D$7:$D$669&gt;0,Data!L$7:L$669))))/'1'!$G212</f>
        <v>0.99900000000000011</v>
      </c>
      <c r="N212" s="74">
        <f t="array" ref="N212">SUM(IF(Data!$B$7:$B$669&gt;='1'!$B212,IF(Data!$B$7:$B$669&lt;'1'!$C212,IF(Data!$D$7:$D$669&gt;0,Data!M$7:M$669))))/'1'!$G212</f>
        <v>0.99900000000000011</v>
      </c>
      <c r="O212" s="74">
        <f t="array" ref="O212">SUM(IF(Data!$B$7:$B$669&gt;='1'!$B212,IF(Data!$B$7:$B$669&lt;'1'!$C212,IF(Data!$D$7:$D$669&gt;0,Data!N$7:N$669))))/'1'!$G212</f>
        <v>0.99900000000000011</v>
      </c>
      <c r="P212" s="74">
        <f t="array" ref="P212">SUM(IF(Data!$B$7:$B$669&gt;='1'!$B212,IF(Data!$B$7:$B$669&lt;'1'!$C212,IF(Data!$D$7:$D$669&gt;0,Data!O$7:O$669))))/'1'!$G212</f>
        <v>0.98966666666666681</v>
      </c>
      <c r="Q212" s="74">
        <f t="array" ref="Q212">SUM(IF(Data!$B$7:$B$669&gt;='1'!$B212,IF(Data!$B$7:$B$669&lt;'1'!$C212,IF(Data!$D$7:$D$669&gt;0,Data!P$7:P$669))))/'1'!$G212</f>
        <v>0.97933333333333339</v>
      </c>
      <c r="R212" s="74">
        <f t="array" ref="R212">SUM(IF(Data!$B$7:$B$669&gt;='1'!$B212,IF(Data!$B$7:$B$669&lt;'1'!$C212,IF(Data!$D$7:$D$669&gt;0,Data!Q$7:Q$669))))/'1'!$G212</f>
        <v>0.97100000000000009</v>
      </c>
      <c r="S212" s="74">
        <f t="array" ref="S212">SUM(IF(Data!$B$7:$B$669&gt;='1'!$B212,IF(Data!$B$7:$B$669&lt;'1'!$C212,IF(Data!$D$7:$D$669&gt;0,Data!R$7:R$669))))/'1'!$G212</f>
        <v>0.95699999999999996</v>
      </c>
      <c r="T212" s="74">
        <f t="array" ref="T212">SUM(IF(Data!$B$7:$B$669&gt;='1'!$B212,IF(Data!$B$7:$B$669&lt;'1'!$C212,IF(Data!$D$7:$D$669&gt;0,Data!S$7:S$669))))/'1'!$G212</f>
        <v>0.95030297201789982</v>
      </c>
      <c r="U212" s="74">
        <f t="array" ref="U212">SUM(IF(Data!$B$7:$B$669&gt;='1'!$B212,IF(Data!$B$7:$B$669&lt;'1'!$C212,IF(Data!$D$7:$D$669&gt;0,Data!T$7:T$669))))/'1'!$G212</f>
        <v>0.94433333333333336</v>
      </c>
      <c r="V212" s="74">
        <f t="array" ref="V212">SUM(IF(Data!$B$7:$B$669&gt;='1'!$B212,IF(Data!$B$7:$B$669&lt;'1'!$C212,IF(Data!$D$7:$D$669&gt;0,Data!U$7:U$669))))/'1'!$G212</f>
        <v>0.93033333333333335</v>
      </c>
      <c r="W212" s="74">
        <f t="array" ref="W212">SUM(IF(Data!$B$7:$B$669&gt;='1'!$B212,IF(Data!$B$7:$B$669&lt;'1'!$C212,IF(Data!$D$7:$D$669&gt;0,Data!V$7:V$669))))/'1'!$G212</f>
        <v>0.90233333333333332</v>
      </c>
      <c r="X212" s="74">
        <f t="array" ref="X212">SUM(IF(Data!$B$7:$B$669&gt;='1'!$B212,IF(Data!$B$7:$B$669&lt;'1'!$C212,IF(Data!$D$7:$D$669&gt;0,Data!W$7:W$669))))/'1'!$G212</f>
        <v>0.81700000000000006</v>
      </c>
      <c r="Y212" s="74">
        <f t="array" ref="Y212">SUM(IF(Data!$B$7:$B$669&gt;='1'!$B212,IF(Data!$B$7:$B$669&lt;'1'!$C212,IF(Data!$D$7:$D$669&gt;0,Data!X$7:X$669))))/'1'!$G212</f>
        <v>0.54133333333333333</v>
      </c>
      <c r="Z212" s="74">
        <f t="array" ref="Z212">SUM(IF(Data!$B$7:$B$669&gt;='1'!$B212,IF(Data!$B$7:$B$669&lt;'1'!$C212,IF(Data!$D$7:$D$669&gt;0,Data!Y$7:Y$669))))/'1'!$G212</f>
        <v>0.10466666666666667</v>
      </c>
      <c r="AA212" s="74">
        <f t="array" ref="AA212">SUM(IF(Data!$B$7:$B$669&gt;='1'!$B212,IF(Data!$B$7:$B$669&lt;'1'!$C212,IF(Data!$D$7:$D$669&gt;0,Data!Z$7:Z$669))))/'1'!$G212</f>
        <v>2.0666666666666667E-2</v>
      </c>
      <c r="AB212" s="74">
        <f t="array" ref="AB212">SUM(IF(Data!$B$7:$B$669&gt;='1'!$B212,IF(Data!$B$7:$B$669&lt;'1'!$C212,IF(Data!$D$7:$D$669&gt;0,Data!AA$7:AA$669))))/'1'!$G212</f>
        <v>4.0000000000000001E-3</v>
      </c>
      <c r="AC212" s="74">
        <f t="array" ref="AC212">SUM(IF(Data!$B$7:$B$669&gt;='1'!$B212,IF(Data!$B$7:$B$669&lt;'1'!$C212,IF(Data!$D$7:$D$669&gt;0,Data!AB$7:AB$669))))/'1'!$G212</f>
        <v>2E-3</v>
      </c>
      <c r="AD212" s="74">
        <f t="array" ref="AD212">SUM(IF(Data!$B$7:$B$669&gt;='1'!$B212,IF(Data!$B$7:$B$669&lt;'1'!$C212,IF(Data!$D$7:$D$669&gt;0,Data!AC$7:AC$669))))/'1'!$G212</f>
        <v>1.7420602275881188E-3</v>
      </c>
      <c r="AE212" s="75">
        <f t="array" ref="AE212">SUM(IF(Data!$B$7:$B$669&gt;='1'!$B212,IF(Data!$B$7:$B$669&lt;'1'!$C212,IF(Data!$D$7:$D$669&gt;0,Data!AD$7:AD$669))))/'1'!$G212</f>
        <v>0</v>
      </c>
      <c r="AF212" s="131">
        <f t="shared" si="125"/>
        <v>0</v>
      </c>
      <c r="AG212" s="123">
        <f t="shared" si="126"/>
        <v>9.9999999999988987E-4</v>
      </c>
      <c r="AH212" s="123">
        <f t="shared" si="127"/>
        <v>0</v>
      </c>
      <c r="AI212" s="123">
        <f t="shared" si="128"/>
        <v>0</v>
      </c>
      <c r="AJ212" s="123">
        <f t="shared" si="129"/>
        <v>0</v>
      </c>
      <c r="AK212" s="123">
        <f t="shared" si="130"/>
        <v>0</v>
      </c>
      <c r="AL212" s="123">
        <f t="shared" si="131"/>
        <v>9.3333333333333046E-3</v>
      </c>
      <c r="AM212" s="123">
        <f t="shared" si="132"/>
        <v>1.0333333333333417E-2</v>
      </c>
      <c r="AN212" s="123">
        <f t="shared" si="133"/>
        <v>8.3333333333333037E-3</v>
      </c>
      <c r="AO212" s="123">
        <f t="shared" si="134"/>
        <v>1.4000000000000123E-2</v>
      </c>
      <c r="AP212" s="123">
        <f t="shared" si="135"/>
        <v>6.6970279821001455E-3</v>
      </c>
      <c r="AQ212" s="123">
        <f t="shared" si="136"/>
        <v>5.9696386845664584E-3</v>
      </c>
      <c r="AR212" s="123">
        <f t="shared" si="137"/>
        <v>1.4000000000000012E-2</v>
      </c>
      <c r="AS212" s="123">
        <f t="shared" si="138"/>
        <v>2.8000000000000025E-2</v>
      </c>
      <c r="AT212" s="123">
        <f t="shared" si="139"/>
        <v>8.5333333333333261E-2</v>
      </c>
      <c r="AU212" s="123">
        <f t="shared" si="140"/>
        <v>0.27566666666666673</v>
      </c>
      <c r="AV212" s="123">
        <f t="shared" si="141"/>
        <v>0.43666666666666665</v>
      </c>
      <c r="AW212" s="123">
        <f t="shared" si="142"/>
        <v>8.4000000000000005E-2</v>
      </c>
      <c r="AX212" s="123">
        <f t="shared" si="143"/>
        <v>1.6666666666666666E-2</v>
      </c>
      <c r="AY212" s="123">
        <f t="shared" si="144"/>
        <v>2E-3</v>
      </c>
      <c r="AZ212" s="123">
        <f t="shared" si="145"/>
        <v>2.579397724118812E-4</v>
      </c>
      <c r="BA212" s="132">
        <f t="shared" si="146"/>
        <v>1.7420602275881188E-3</v>
      </c>
      <c r="BB212" s="74">
        <f t="shared" si="147"/>
        <v>0</v>
      </c>
      <c r="BC212" s="74">
        <f t="shared" si="148"/>
        <v>4.9697027982100184E-2</v>
      </c>
      <c r="BD212" s="74">
        <f t="shared" si="149"/>
        <v>0.94856091179031166</v>
      </c>
      <c r="BE212" s="74">
        <f t="shared" si="150"/>
        <v>1.7420602275881188E-3</v>
      </c>
      <c r="BF212" s="74">
        <f t="shared" si="151"/>
        <v>0.47394655898806809</v>
      </c>
      <c r="BG212" s="74">
        <f t="shared" si="152"/>
        <v>4.3398362190276529</v>
      </c>
      <c r="BH212" s="74">
        <f t="shared" si="153"/>
        <v>0.42493941877109209</v>
      </c>
      <c r="BI212" s="77">
        <f t="array" ref="BI212">10^ (LOG(INDEX($I$6:$AE$6,MATCH(BI$6/100,$I212:$AE212,-1)))-(INDEX($I212:$AE212,MATCH(BI$6/100,$I212:$AE212,-1))-BI$6/100)/(INDEX($I212:$AE212,MATCH(BI$6/100,$I212:$AE212,-1))-INDEX($I212:$AE212,MATCH(BI$6/100,$I212:$AE212,-1)+1))*(LOG(INDEX($I$6:$AE$6,MATCH(BI$6/100,$I212:$AE212,-1)))-LOG(INDEX($I$6:$AE$6,MATCH(BI$6/100,$I212:$AE212,-1)+1))))</f>
        <v>0.29411392726849833</v>
      </c>
      <c r="BJ212" s="77">
        <f t="array" ref="BJ212">10^ (LOG(INDEX($I$6:$AE$6,MATCH(BJ$6/100,$I212:$AE212,-1)))-(INDEX($I212:$AE212,MATCH(BJ$6/100,$I212:$AE212,-1))-BJ$6/100)/(INDEX($I212:$AE212,MATCH(BJ$6/100,$I212:$AE212,-1))-INDEX($I212:$AE212,MATCH(BJ$6/100,$I212:$AE212,-1)+1))*(LOG(INDEX($I$6:$AE$6,MATCH(BJ$6/100,$I212:$AE212,-1)))-LOG(INDEX($I$6:$AE$6,MATCH(BJ$6/100,$I212:$AE212,-1)+1))))</f>
        <v>0.3130676854367862</v>
      </c>
      <c r="BK212" s="77">
        <f t="array" ref="BK212">10^ (LOG(INDEX($I$6:$AE$6,MATCH(BK$6/100,$I212:$AE212,-1)))-(INDEX($I212:$AE212,MATCH(BK$6/100,$I212:$AE212,-1))-BK$6/100)/(INDEX($I212:$AE212,MATCH(BK$6/100,$I212:$AE212,-1))-INDEX($I212:$AE212,MATCH(BK$6/100,$I212:$AE212,-1)+1))*(LOG(INDEX($I$6:$AE$6,MATCH(BK$6/100,$I212:$AE212,-1)))-LOG(INDEX($I$6:$AE$6,MATCH(BK$6/100,$I212:$AE212,-1)+1))))</f>
        <v>0.33554922070905902</v>
      </c>
      <c r="BL212" s="77">
        <f t="array" ref="BL212">10^ (LOG(INDEX($I$6:$AE$6,MATCH(BL$6/100,$I212:$AE212,-1)))-(INDEX($I212:$AE212,MATCH(BL$6/100,$I212:$AE212,-1))-BL$6/100)/(INDEX($I212:$AE212,MATCH(BL$6/100,$I212:$AE212,-1))-INDEX($I212:$AE212,MATCH(BL$6/100,$I212:$AE212,-1)+1))*(LOG(INDEX($I$6:$AE$6,MATCH(BL$6/100,$I212:$AE212,-1)))-LOG(INDEX($I$6:$AE$6,MATCH(BL$6/100,$I212:$AE212,-1)+1))))</f>
        <v>0.36242710515626825</v>
      </c>
      <c r="BM212" s="77">
        <f t="array" ref="BM212">10^ (LOG(INDEX($I$6:$AE$6,MATCH(BM$6/100,$I212:$AE212,-1)))-(INDEX($I212:$AE212,MATCH(BM$6/100,$I212:$AE212,-1))-BM$6/100)/(INDEX($I212:$AE212,MATCH(BM$6/100,$I212:$AE212,-1))-INDEX($I212:$AE212,MATCH(BM$6/100,$I212:$AE212,-1)+1))*(LOG(INDEX($I$6:$AE$6,MATCH(BM$6/100,$I212:$AE212,-1)))-LOG(INDEX($I$6:$AE$6,MATCH(BM$6/100,$I212:$AE212,-1)+1))))</f>
        <v>0.40683407771676439</v>
      </c>
      <c r="BN212" s="77">
        <f t="array" ref="BN212">10^ (LOG(INDEX($I$6:$AE$6,MATCH(BN$6/100,$I212:$AE212,-1)))-(INDEX($I212:$AE212,MATCH(BN$6/100,$I212:$AE212,-1))-BN$6/100)/(INDEX($I212:$AE212,MATCH(BN$6/100,$I212:$AE212,-1))-INDEX($I212:$AE212,MATCH(BN$6/100,$I212:$AE212,-1)+1))*(LOG(INDEX($I$6:$AE$6,MATCH(BN$6/100,$I212:$AE212,-1)))-LOG(INDEX($I$6:$AE$6,MATCH(BN$6/100,$I212:$AE212,-1)+1))))</f>
        <v>0.48340485313337306</v>
      </c>
      <c r="BO212" s="77">
        <f t="array" ref="BO212">10^ (LOG(INDEX($I$6:$AE$6,MATCH(BO$6/100,$I212:$AE212,-1)))-(INDEX($I212:$AE212,MATCH(BO$6/100,$I212:$AE212,-1))-BO$6/100)/(INDEX($I212:$AE212,MATCH(BO$6/100,$I212:$AE212,-1))-INDEX($I212:$AE212,MATCH(BO$6/100,$I212:$AE212,-1)+1))*(LOG(INDEX($I$6:$AE$6,MATCH(BO$6/100,$I212:$AE212,-1)))-LOG(INDEX($I$6:$AE$6,MATCH(BO$6/100,$I212:$AE212,-1)+1))))</f>
        <v>0.55017742857815055</v>
      </c>
      <c r="BP212" s="77">
        <f t="array" ref="BP212">10^ (LOG(INDEX($I$6:$AE$6,MATCH(BP$6/100,$I212:$AE212,-1)))-(INDEX($I212:$AE212,MATCH(BP$6/100,$I212:$AE212,-1))-BP$6/100)/(INDEX($I212:$AE212,MATCH(BP$6/100,$I212:$AE212,-1))-INDEX($I212:$AE212,MATCH(BP$6/100,$I212:$AE212,-1)+1))*(LOG(INDEX($I$6:$AE$6,MATCH(BP$6/100,$I212:$AE212,-1)))-LOG(INDEX($I$6:$AE$6,MATCH(BP$6/100,$I212:$AE212,-1)+1))))</f>
        <v>0.65905645196444163</v>
      </c>
      <c r="BQ212" s="78">
        <f t="array" ref="BQ212">10^ (LOG(INDEX($I$6:$AE$6,MATCH(BQ$6/100,$I212:$AE212,-1)))-(INDEX($I212:$AE212,MATCH(BQ$6/100,$I212:$AE212,-1))-BQ$6/100)/(INDEX($I212:$AE212,MATCH(BQ$6/100,$I212:$AE212,-1))-INDEX($I212:$AE212,MATCH(BQ$6/100,$I212:$AE212,-1)+1))*(LOG(INDEX($I$6:$AE$6,MATCH(BQ$6/100,$I212:$AE212,-1)))-LOG(INDEX($I$6:$AE$6,MATCH(BQ$6/100,$I212:$AE212,-1)+1))))</f>
        <v>0.84194301879562772</v>
      </c>
    </row>
    <row r="213" spans="1:69" x14ac:dyDescent="0.2">
      <c r="A213" s="2"/>
      <c r="B213" s="79">
        <f t="shared" si="123"/>
        <v>212</v>
      </c>
      <c r="C213" s="71">
        <f t="shared" si="122"/>
        <v>213</v>
      </c>
      <c r="D213" s="71">
        <f t="shared" si="124"/>
        <v>212</v>
      </c>
      <c r="E213" s="57">
        <v>0</v>
      </c>
      <c r="F213" s="57" t="s">
        <v>101</v>
      </c>
      <c r="G213" s="118">
        <f t="array" ref="G213">SUM(IF(Data!$B$7:$B$669&gt;='1'!B213,IF(Data!$B$7:$B$669&lt;'1'!C213,IF(Data!$D$7:$D$669&gt;0,1))))</f>
        <v>3</v>
      </c>
      <c r="H213" s="120">
        <f t="array" ref="H213">SUM(IF(Data!$B$7:$B$669&gt;='1'!B213,IF(Data!$B$7:$B$669&lt;'1'!C213,IF(Data!$D$7:$D$669&gt;0,Data!$F$7:$F$669))))/3</f>
        <v>2</v>
      </c>
      <c r="I213" s="137">
        <f t="array" ref="I213">SUM(IF(Data!$B$7:$B$669&gt;='1'!$B213,IF(Data!$B$7:$B$669&lt;'1'!$C213,IF(Data!$D$7:$D$669&gt;0,Data!H$7:H$669))))/'1'!$G213</f>
        <v>1</v>
      </c>
      <c r="J213" s="74">
        <f t="array" ref="J213">SUM(IF(Data!$B$7:$B$669&gt;='1'!$B213,IF(Data!$B$7:$B$669&lt;'1'!$C213,IF(Data!$D$7:$D$669&gt;0,Data!I$7:I$669))))/'1'!$G213</f>
        <v>1</v>
      </c>
      <c r="K213" s="74">
        <f t="array" ref="K213">SUM(IF(Data!$B$7:$B$669&gt;='1'!$B213,IF(Data!$B$7:$B$669&lt;'1'!$C213,IF(Data!$D$7:$D$669&gt;0,Data!J$7:J$669))))/'1'!$G213</f>
        <v>1</v>
      </c>
      <c r="L213" s="74">
        <f t="array" ref="L213">SUM(IF(Data!$B$7:$B$669&gt;='1'!$B213,IF(Data!$B$7:$B$669&lt;'1'!$C213,IF(Data!$D$7:$D$669&gt;0,Data!K$7:K$669))))/'1'!$G213</f>
        <v>1</v>
      </c>
      <c r="M213" s="74">
        <f t="array" ref="M213">SUM(IF(Data!$B$7:$B$669&gt;='1'!$B213,IF(Data!$B$7:$B$669&lt;'1'!$C213,IF(Data!$D$7:$D$669&gt;0,Data!L$7:L$669))))/'1'!$G213</f>
        <v>1</v>
      </c>
      <c r="N213" s="74">
        <f t="array" ref="N213">SUM(IF(Data!$B$7:$B$669&gt;='1'!$B213,IF(Data!$B$7:$B$669&lt;'1'!$C213,IF(Data!$D$7:$D$669&gt;0,Data!M$7:M$669))))/'1'!$G213</f>
        <v>1</v>
      </c>
      <c r="O213" s="74">
        <f t="array" ref="O213">SUM(IF(Data!$B$7:$B$669&gt;='1'!$B213,IF(Data!$B$7:$B$669&lt;'1'!$C213,IF(Data!$D$7:$D$669&gt;0,Data!N$7:N$669))))/'1'!$G213</f>
        <v>0.99900000000000011</v>
      </c>
      <c r="P213" s="74">
        <f t="array" ref="P213">SUM(IF(Data!$B$7:$B$669&gt;='1'!$B213,IF(Data!$B$7:$B$669&lt;'1'!$C213,IF(Data!$D$7:$D$669&gt;0,Data!O$7:O$669))))/'1'!$G213</f>
        <v>0.9953333333333334</v>
      </c>
      <c r="Q213" s="74">
        <f t="array" ref="Q213">SUM(IF(Data!$B$7:$B$669&gt;='1'!$B213,IF(Data!$B$7:$B$669&lt;'1'!$C213,IF(Data!$D$7:$D$669&gt;0,Data!P$7:P$669))))/'1'!$G213</f>
        <v>0.99299999999999999</v>
      </c>
      <c r="R213" s="74">
        <f t="array" ref="R213">SUM(IF(Data!$B$7:$B$669&gt;='1'!$B213,IF(Data!$B$7:$B$669&lt;'1'!$C213,IF(Data!$D$7:$D$669&gt;0,Data!Q$7:Q$669))))/'1'!$G213</f>
        <v>0.98933333333333329</v>
      </c>
      <c r="S213" s="74">
        <f t="array" ref="S213">SUM(IF(Data!$B$7:$B$669&gt;='1'!$B213,IF(Data!$B$7:$B$669&lt;'1'!$C213,IF(Data!$D$7:$D$669&gt;0,Data!R$7:R$669))))/'1'!$G213</f>
        <v>0.98466666666666669</v>
      </c>
      <c r="T213" s="74">
        <f t="array" ref="T213">SUM(IF(Data!$B$7:$B$669&gt;='1'!$B213,IF(Data!$B$7:$B$669&lt;'1'!$C213,IF(Data!$D$7:$D$669&gt;0,Data!S$7:S$669))))/'1'!$G213</f>
        <v>0.98061320236171134</v>
      </c>
      <c r="U213" s="74">
        <f t="array" ref="U213">SUM(IF(Data!$B$7:$B$669&gt;='1'!$B213,IF(Data!$B$7:$B$669&lt;'1'!$C213,IF(Data!$D$7:$D$669&gt;0,Data!T$7:T$669))))/'1'!$G213</f>
        <v>0.97699999999999998</v>
      </c>
      <c r="V213" s="74">
        <f t="array" ref="V213">SUM(IF(Data!$B$7:$B$669&gt;='1'!$B213,IF(Data!$B$7:$B$669&lt;'1'!$C213,IF(Data!$D$7:$D$669&gt;0,Data!U$7:U$669))))/'1'!$G213</f>
        <v>0.96</v>
      </c>
      <c r="W213" s="74">
        <f t="array" ref="W213">SUM(IF(Data!$B$7:$B$669&gt;='1'!$B213,IF(Data!$B$7:$B$669&lt;'1'!$C213,IF(Data!$D$7:$D$669&gt;0,Data!V$7:V$669))))/'1'!$G213</f>
        <v>0.92866666666666664</v>
      </c>
      <c r="X213" s="74">
        <f t="array" ref="X213">SUM(IF(Data!$B$7:$B$669&gt;='1'!$B213,IF(Data!$B$7:$B$669&lt;'1'!$C213,IF(Data!$D$7:$D$669&gt;0,Data!W$7:W$669))))/'1'!$G213</f>
        <v>0.84866666666666679</v>
      </c>
      <c r="Y213" s="74">
        <f t="array" ref="Y213">SUM(IF(Data!$B$7:$B$669&gt;='1'!$B213,IF(Data!$B$7:$B$669&lt;'1'!$C213,IF(Data!$D$7:$D$669&gt;0,Data!X$7:X$669))))/'1'!$G213</f>
        <v>0.69533333333333325</v>
      </c>
      <c r="Z213" s="74">
        <f t="array" ref="Z213">SUM(IF(Data!$B$7:$B$669&gt;='1'!$B213,IF(Data!$B$7:$B$669&lt;'1'!$C213,IF(Data!$D$7:$D$669&gt;0,Data!Y$7:Y$669))))/'1'!$G213</f>
        <v>0.18466666666666667</v>
      </c>
      <c r="AA213" s="74">
        <f t="array" ref="AA213">SUM(IF(Data!$B$7:$B$669&gt;='1'!$B213,IF(Data!$B$7:$B$669&lt;'1'!$C213,IF(Data!$D$7:$D$669&gt;0,Data!Z$7:Z$669))))/'1'!$G213</f>
        <v>3.4000000000000002E-2</v>
      </c>
      <c r="AB213" s="74">
        <f t="array" ref="AB213">SUM(IF(Data!$B$7:$B$669&gt;='1'!$B213,IF(Data!$B$7:$B$669&lt;'1'!$C213,IF(Data!$D$7:$D$669&gt;0,Data!AA$7:AA$669))))/'1'!$G213</f>
        <v>1E-3</v>
      </c>
      <c r="AC213" s="74">
        <f t="array" ref="AC213">SUM(IF(Data!$B$7:$B$669&gt;='1'!$B213,IF(Data!$B$7:$B$669&lt;'1'!$C213,IF(Data!$D$7:$D$669&gt;0,Data!AB$7:AB$669))))/'1'!$G213</f>
        <v>1E-3</v>
      </c>
      <c r="AD213" s="74">
        <f t="array" ref="AD213">SUM(IF(Data!$B$7:$B$669&gt;='1'!$B213,IF(Data!$B$7:$B$669&lt;'1'!$C213,IF(Data!$D$7:$D$669&gt;0,Data!AC$7:AC$669))))/'1'!$G213</f>
        <v>8.7103011379405942E-4</v>
      </c>
      <c r="AE213" s="75">
        <f t="array" ref="AE213">SUM(IF(Data!$B$7:$B$669&gt;='1'!$B213,IF(Data!$B$7:$B$669&lt;'1'!$C213,IF(Data!$D$7:$D$669&gt;0,Data!AD$7:AD$669))))/'1'!$G213</f>
        <v>0</v>
      </c>
      <c r="AF213" s="131">
        <f t="shared" si="125"/>
        <v>0</v>
      </c>
      <c r="AG213" s="123">
        <f t="shared" si="126"/>
        <v>0</v>
      </c>
      <c r="AH213" s="123">
        <f t="shared" si="127"/>
        <v>0</v>
      </c>
      <c r="AI213" s="123">
        <f t="shared" si="128"/>
        <v>0</v>
      </c>
      <c r="AJ213" s="123">
        <f t="shared" si="129"/>
        <v>0</v>
      </c>
      <c r="AK213" s="123">
        <f t="shared" si="130"/>
        <v>9.9999999999988987E-4</v>
      </c>
      <c r="AL213" s="123">
        <f t="shared" si="131"/>
        <v>3.6666666666667069E-3</v>
      </c>
      <c r="AM213" s="123">
        <f t="shared" si="132"/>
        <v>2.3333333333334094E-3</v>
      </c>
      <c r="AN213" s="123">
        <f t="shared" si="133"/>
        <v>3.6666666666667069E-3</v>
      </c>
      <c r="AO213" s="123">
        <f t="shared" si="134"/>
        <v>4.6666666666665968E-3</v>
      </c>
      <c r="AP213" s="123">
        <f t="shared" si="135"/>
        <v>4.0534643049553454E-3</v>
      </c>
      <c r="AQ213" s="123">
        <f t="shared" si="136"/>
        <v>3.6132023617113651E-3</v>
      </c>
      <c r="AR213" s="123">
        <f t="shared" si="137"/>
        <v>1.7000000000000015E-2</v>
      </c>
      <c r="AS213" s="123">
        <f t="shared" si="138"/>
        <v>3.1333333333333324E-2</v>
      </c>
      <c r="AT213" s="123">
        <f t="shared" si="139"/>
        <v>7.9999999999999849E-2</v>
      </c>
      <c r="AU213" s="123">
        <f t="shared" si="140"/>
        <v>0.15333333333333354</v>
      </c>
      <c r="AV213" s="123">
        <f t="shared" si="141"/>
        <v>0.5106666666666666</v>
      </c>
      <c r="AW213" s="123">
        <f t="shared" si="142"/>
        <v>0.15066666666666667</v>
      </c>
      <c r="AX213" s="123">
        <f t="shared" si="143"/>
        <v>3.3000000000000002E-2</v>
      </c>
      <c r="AY213" s="123">
        <f t="shared" si="144"/>
        <v>0</v>
      </c>
      <c r="AZ213" s="123">
        <f t="shared" si="145"/>
        <v>1.289698862059406E-4</v>
      </c>
      <c r="BA213" s="132">
        <f t="shared" si="146"/>
        <v>8.7103011379405942E-4</v>
      </c>
      <c r="BB213" s="74">
        <f t="shared" si="147"/>
        <v>0</v>
      </c>
      <c r="BC213" s="74">
        <f t="shared" si="148"/>
        <v>1.9386797638288655E-2</v>
      </c>
      <c r="BD213" s="74">
        <f t="shared" si="149"/>
        <v>0.97974217224791726</v>
      </c>
      <c r="BE213" s="74">
        <f t="shared" si="150"/>
        <v>8.7103011379405942E-4</v>
      </c>
      <c r="BF213" s="74">
        <f t="shared" si="151"/>
        <v>0.4085421179057106</v>
      </c>
      <c r="BG213" s="74">
        <f t="shared" si="152"/>
        <v>4.0960122406874389</v>
      </c>
      <c r="BH213" s="74">
        <f t="shared" si="153"/>
        <v>0.39157483314441766</v>
      </c>
      <c r="BI213" s="77">
        <f t="array" ref="BI213">10^ (LOG(INDEX($I$6:$AE$6,MATCH(BI$6/100,$I213:$AE213,-1)))-(INDEX($I213:$AE213,MATCH(BI$6/100,$I213:$AE213,-1))-BI$6/100)/(INDEX($I213:$AE213,MATCH(BI$6/100,$I213:$AE213,-1))-INDEX($I213:$AE213,MATCH(BI$6/100,$I213:$AE213,-1)+1))*(LOG(INDEX($I$6:$AE$6,MATCH(BI$6/100,$I213:$AE213,-1)))-LOG(INDEX($I$6:$AE$6,MATCH(BI$6/100,$I213:$AE213,-1)+1))))</f>
        <v>0.24551304803850288</v>
      </c>
      <c r="BJ213" s="77">
        <f t="array" ref="BJ213">10^ (LOG(INDEX($I$6:$AE$6,MATCH(BJ$6/100,$I213:$AE213,-1)))-(INDEX($I213:$AE213,MATCH(BJ$6/100,$I213:$AE213,-1))-BJ$6/100)/(INDEX($I213:$AE213,MATCH(BJ$6/100,$I213:$AE213,-1))-INDEX($I213:$AE213,MATCH(BJ$6/100,$I213:$AE213,-1)+1))*(LOG(INDEX($I$6:$AE$6,MATCH(BJ$6/100,$I213:$AE213,-1)))-LOG(INDEX($I$6:$AE$6,MATCH(BJ$6/100,$I213:$AE213,-1)+1))))</f>
        <v>0.28298355577252549</v>
      </c>
      <c r="BK213" s="77">
        <f t="array" ref="BK213">10^ (LOG(INDEX($I$6:$AE$6,MATCH(BK$6/100,$I213:$AE213,-1)))-(INDEX($I213:$AE213,MATCH(BK$6/100,$I213:$AE213,-1))-BK$6/100)/(INDEX($I213:$AE213,MATCH(BK$6/100,$I213:$AE213,-1))-INDEX($I213:$AE213,MATCH(BK$6/100,$I213:$AE213,-1)+1))*(LOG(INDEX($I$6:$AE$6,MATCH(BK$6/100,$I213:$AE213,-1)))-LOG(INDEX($I$6:$AE$6,MATCH(BK$6/100,$I213:$AE213,-1)+1))))</f>
        <v>0.31319620166025647</v>
      </c>
      <c r="BL213" s="77">
        <f t="array" ref="BL213">10^ (LOG(INDEX($I$6:$AE$6,MATCH(BL$6/100,$I213:$AE213,-1)))-(INDEX($I213:$AE213,MATCH(BL$6/100,$I213:$AE213,-1))-BL$6/100)/(INDEX($I213:$AE213,MATCH(BL$6/100,$I213:$AE213,-1))-INDEX($I213:$AE213,MATCH(BL$6/100,$I213:$AE213,-1)+1))*(LOG(INDEX($I$6:$AE$6,MATCH(BL$6/100,$I213:$AE213,-1)))-LOG(INDEX($I$6:$AE$6,MATCH(BL$6/100,$I213:$AE213,-1)+1))))</f>
        <v>0.33452735523564309</v>
      </c>
      <c r="BM213" s="77">
        <f t="array" ref="BM213">10^ (LOG(INDEX($I$6:$AE$6,MATCH(BM$6/100,$I213:$AE213,-1)))-(INDEX($I213:$AE213,MATCH(BM$6/100,$I213:$AE213,-1))-BM$6/100)/(INDEX($I213:$AE213,MATCH(BM$6/100,$I213:$AE213,-1))-INDEX($I213:$AE213,MATCH(BM$6/100,$I213:$AE213,-1)+1))*(LOG(INDEX($I$6:$AE$6,MATCH(BM$6/100,$I213:$AE213,-1)))-LOG(INDEX($I$6:$AE$6,MATCH(BM$6/100,$I213:$AE213,-1)+1))))</f>
        <v>0.36927878898373095</v>
      </c>
      <c r="BN213" s="77">
        <f t="array" ref="BN213">10^ (LOG(INDEX($I$6:$AE$6,MATCH(BN$6/100,$I213:$AE213,-1)))-(INDEX($I213:$AE213,MATCH(BN$6/100,$I213:$AE213,-1))-BN$6/100)/(INDEX($I213:$AE213,MATCH(BN$6/100,$I213:$AE213,-1))-INDEX($I213:$AE213,MATCH(BN$6/100,$I213:$AE213,-1)+1))*(LOG(INDEX($I$6:$AE$6,MATCH(BN$6/100,$I213:$AE213,-1)))-LOG(INDEX($I$6:$AE$6,MATCH(BN$6/100,$I213:$AE213,-1)+1))))</f>
        <v>0.4076402777202876</v>
      </c>
      <c r="BO213" s="77">
        <f t="array" ref="BO213">10^ (LOG(INDEX($I$6:$AE$6,MATCH(BO$6/100,$I213:$AE213,-1)))-(INDEX($I213:$AE213,MATCH(BO$6/100,$I213:$AE213,-1))-BO$6/100)/(INDEX($I213:$AE213,MATCH(BO$6/100,$I213:$AE213,-1))-INDEX($I213:$AE213,MATCH(BO$6/100,$I213:$AE213,-1)+1))*(LOG(INDEX($I$6:$AE$6,MATCH(BO$6/100,$I213:$AE213,-1)))-LOG(INDEX($I$6:$AE$6,MATCH(BO$6/100,$I213:$AE213,-1)+1))))</f>
        <v>0.47695258460071466</v>
      </c>
      <c r="BP213" s="77">
        <f t="array" ref="BP213">10^ (LOG(INDEX($I$6:$AE$6,MATCH(BP$6/100,$I213:$AE213,-1)))-(INDEX($I213:$AE213,MATCH(BP$6/100,$I213:$AE213,-1))-BP$6/100)/(INDEX($I213:$AE213,MATCH(BP$6/100,$I213:$AE213,-1))-INDEX($I213:$AE213,MATCH(BP$6/100,$I213:$AE213,-1)+1))*(LOG(INDEX($I$6:$AE$6,MATCH(BP$6/100,$I213:$AE213,-1)))-LOG(INDEX($I$6:$AE$6,MATCH(BP$6/100,$I213:$AE213,-1)+1))))</f>
        <v>0.58802517821798017</v>
      </c>
      <c r="BQ213" s="78">
        <f t="array" ref="BQ213">10^ (LOG(INDEX($I$6:$AE$6,MATCH(BQ$6/100,$I213:$AE213,-1)))-(INDEX($I213:$AE213,MATCH(BQ$6/100,$I213:$AE213,-1))-BQ$6/100)/(INDEX($I213:$AE213,MATCH(BQ$6/100,$I213:$AE213,-1))-INDEX($I213:$AE213,MATCH(BQ$6/100,$I213:$AE213,-1)+1))*(LOG(INDEX($I$6:$AE$6,MATCH(BQ$6/100,$I213:$AE213,-1)))-LOG(INDEX($I$6:$AE$6,MATCH(BQ$6/100,$I213:$AE213,-1)+1))))</f>
        <v>0.75026497992947427</v>
      </c>
    </row>
    <row r="214" spans="1:69" x14ac:dyDescent="0.2">
      <c r="A214" s="2"/>
      <c r="B214" s="79">
        <f t="shared" si="123"/>
        <v>213</v>
      </c>
      <c r="C214" s="71">
        <f t="shared" si="122"/>
        <v>214</v>
      </c>
      <c r="D214" s="71">
        <f t="shared" si="124"/>
        <v>213</v>
      </c>
      <c r="E214" s="57">
        <v>0</v>
      </c>
      <c r="F214" s="57" t="s">
        <v>101</v>
      </c>
      <c r="G214" s="118">
        <f t="array" ref="G214">SUM(IF(Data!$B$7:$B$669&gt;='1'!B214,IF(Data!$B$7:$B$669&lt;'1'!C214,IF(Data!$D$7:$D$669&gt;0,1))))</f>
        <v>0</v>
      </c>
      <c r="H214" s="120">
        <f t="array" ref="H214">SUM(IF(Data!$B$7:$B$669&gt;='1'!B214,IF(Data!$B$7:$B$669&lt;'1'!C214,IF(Data!$D$7:$D$669&gt;0,Data!$F$7:$F$669))))/3</f>
        <v>0</v>
      </c>
      <c r="I214" s="137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5"/>
      <c r="AF214" s="131"/>
      <c r="AG214" s="123"/>
      <c r="AH214" s="123"/>
      <c r="AI214" s="123"/>
      <c r="AJ214" s="123"/>
      <c r="AK214" s="123"/>
      <c r="AL214" s="123"/>
      <c r="AM214" s="123"/>
      <c r="AN214" s="123"/>
      <c r="AO214" s="123"/>
      <c r="AP214" s="123"/>
      <c r="AQ214" s="123"/>
      <c r="AR214" s="123"/>
      <c r="AS214" s="123"/>
      <c r="AT214" s="123"/>
      <c r="AU214" s="123"/>
      <c r="AV214" s="123"/>
      <c r="AW214" s="123"/>
      <c r="AX214" s="123"/>
      <c r="AY214" s="123"/>
      <c r="AZ214" s="123"/>
      <c r="BA214" s="132"/>
      <c r="BB214" s="74"/>
      <c r="BC214" s="74"/>
      <c r="BD214" s="74"/>
      <c r="BE214" s="74"/>
      <c r="BF214" s="74"/>
      <c r="BG214" s="74"/>
      <c r="BH214" s="74"/>
      <c r="BI214" s="77"/>
      <c r="BJ214" s="77"/>
      <c r="BK214" s="77"/>
      <c r="BL214" s="77"/>
      <c r="BM214" s="77"/>
      <c r="BN214" s="77"/>
      <c r="BO214" s="77"/>
      <c r="BP214" s="77"/>
      <c r="BQ214" s="78"/>
    </row>
    <row r="215" spans="1:69" x14ac:dyDescent="0.2">
      <c r="A215" s="2"/>
      <c r="B215" s="79">
        <f t="shared" si="123"/>
        <v>214</v>
      </c>
      <c r="C215" s="71">
        <f t="shared" si="122"/>
        <v>215</v>
      </c>
      <c r="D215" s="71">
        <f t="shared" si="124"/>
        <v>214</v>
      </c>
      <c r="E215" s="57">
        <v>0</v>
      </c>
      <c r="F215" s="57" t="s">
        <v>101</v>
      </c>
      <c r="G215" s="118">
        <f t="array" ref="G215">SUM(IF(Data!$B$7:$B$669&gt;='1'!B215,IF(Data!$B$7:$B$669&lt;'1'!C215,IF(Data!$D$7:$D$669&gt;0,1))))</f>
        <v>3</v>
      </c>
      <c r="H215" s="120">
        <f t="array" ref="H215">SUM(IF(Data!$B$7:$B$669&gt;='1'!B215,IF(Data!$B$7:$B$669&lt;'1'!C215,IF(Data!$D$7:$D$669&gt;0,Data!$F$7:$F$669))))/3</f>
        <v>2</v>
      </c>
      <c r="I215" s="137">
        <f t="array" ref="I215">SUM(IF(Data!$B$7:$B$669&gt;='1'!$B215,IF(Data!$B$7:$B$669&lt;'1'!$C215,IF(Data!$D$7:$D$669&gt;0,Data!H$7:H$669))))/'1'!$G215</f>
        <v>1</v>
      </c>
      <c r="J215" s="74">
        <f t="array" ref="J215">SUM(IF(Data!$B$7:$B$669&gt;='1'!$B215,IF(Data!$B$7:$B$669&lt;'1'!$C215,IF(Data!$D$7:$D$669&gt;0,Data!I$7:I$669))))/'1'!$G215</f>
        <v>1</v>
      </c>
      <c r="K215" s="74">
        <f t="array" ref="K215">SUM(IF(Data!$B$7:$B$669&gt;='1'!$B215,IF(Data!$B$7:$B$669&lt;'1'!$C215,IF(Data!$D$7:$D$669&gt;0,Data!J$7:J$669))))/'1'!$G215</f>
        <v>1</v>
      </c>
      <c r="L215" s="74">
        <f t="array" ref="L215">SUM(IF(Data!$B$7:$B$669&gt;='1'!$B215,IF(Data!$B$7:$B$669&lt;'1'!$C215,IF(Data!$D$7:$D$669&gt;0,Data!K$7:K$669))))/'1'!$G215</f>
        <v>1</v>
      </c>
      <c r="M215" s="74">
        <f t="array" ref="M215">SUM(IF(Data!$B$7:$B$669&gt;='1'!$B215,IF(Data!$B$7:$B$669&lt;'1'!$C215,IF(Data!$D$7:$D$669&gt;0,Data!L$7:L$669))))/'1'!$G215</f>
        <v>1</v>
      </c>
      <c r="N215" s="74">
        <f t="array" ref="N215">SUM(IF(Data!$B$7:$B$669&gt;='1'!$B215,IF(Data!$B$7:$B$669&lt;'1'!$C215,IF(Data!$D$7:$D$669&gt;0,Data!M$7:M$669))))/'1'!$G215</f>
        <v>1</v>
      </c>
      <c r="O215" s="74">
        <f t="array" ref="O215">SUM(IF(Data!$B$7:$B$669&gt;='1'!$B215,IF(Data!$B$7:$B$669&lt;'1'!$C215,IF(Data!$D$7:$D$669&gt;0,Data!N$7:N$669))))/'1'!$G215</f>
        <v>0.9986666666666667</v>
      </c>
      <c r="P215" s="74">
        <f t="array" ref="P215">SUM(IF(Data!$B$7:$B$669&gt;='1'!$B215,IF(Data!$B$7:$B$669&lt;'1'!$C215,IF(Data!$D$7:$D$669&gt;0,Data!O$7:O$669))))/'1'!$G215</f>
        <v>0.99766666666666659</v>
      </c>
      <c r="Q215" s="74">
        <f t="array" ref="Q215">SUM(IF(Data!$B$7:$B$669&gt;='1'!$B215,IF(Data!$B$7:$B$669&lt;'1'!$C215,IF(Data!$D$7:$D$669&gt;0,Data!P$7:P$669))))/'1'!$G215</f>
        <v>0.99633333333333329</v>
      </c>
      <c r="R215" s="74">
        <f t="array" ref="R215">SUM(IF(Data!$B$7:$B$669&gt;='1'!$B215,IF(Data!$B$7:$B$669&lt;'1'!$C215,IF(Data!$D$7:$D$669&gt;0,Data!Q$7:Q$669))))/'1'!$G215</f>
        <v>0.995</v>
      </c>
      <c r="S215" s="74">
        <f t="array" ref="S215">SUM(IF(Data!$B$7:$B$669&gt;='1'!$B215,IF(Data!$B$7:$B$669&lt;'1'!$C215,IF(Data!$D$7:$D$669&gt;0,Data!R$7:R$669))))/'1'!$G215</f>
        <v>0.99233333333333329</v>
      </c>
      <c r="T215" s="74">
        <f t="array" ref="T215">SUM(IF(Data!$B$7:$B$669&gt;='1'!$B215,IF(Data!$B$7:$B$669&lt;'1'!$C215,IF(Data!$D$7:$D$669&gt;0,Data!S$7:S$669))))/'1'!$G215</f>
        <v>0.98810363144990154</v>
      </c>
      <c r="U215" s="74">
        <f t="array" ref="U215">SUM(IF(Data!$B$7:$B$669&gt;='1'!$B215,IF(Data!$B$7:$B$669&lt;'1'!$C215,IF(Data!$D$7:$D$669&gt;0,Data!T$7:T$669))))/'1'!$G215</f>
        <v>0.98433333333333339</v>
      </c>
      <c r="V215" s="74">
        <f t="array" ref="V215">SUM(IF(Data!$B$7:$B$669&gt;='1'!$B215,IF(Data!$B$7:$B$669&lt;'1'!$C215,IF(Data!$D$7:$D$669&gt;0,Data!U$7:U$669))))/'1'!$G215</f>
        <v>0.96899999999999997</v>
      </c>
      <c r="W215" s="74">
        <f t="array" ref="W215">SUM(IF(Data!$B$7:$B$669&gt;='1'!$B215,IF(Data!$B$7:$B$669&lt;'1'!$C215,IF(Data!$D$7:$D$669&gt;0,Data!V$7:V$669))))/'1'!$G215</f>
        <v>0.94066666666666665</v>
      </c>
      <c r="X215" s="74">
        <f t="array" ref="X215">SUM(IF(Data!$B$7:$B$669&gt;='1'!$B215,IF(Data!$B$7:$B$669&lt;'1'!$C215,IF(Data!$D$7:$D$669&gt;0,Data!W$7:W$669))))/'1'!$G215</f>
        <v>0.8610000000000001</v>
      </c>
      <c r="Y215" s="74">
        <f t="array" ref="Y215">SUM(IF(Data!$B$7:$B$669&gt;='1'!$B215,IF(Data!$B$7:$B$669&lt;'1'!$C215,IF(Data!$D$7:$D$669&gt;0,Data!X$7:X$669))))/'1'!$G215</f>
        <v>0.46433333333333326</v>
      </c>
      <c r="Z215" s="74">
        <f t="array" ref="Z215">SUM(IF(Data!$B$7:$B$669&gt;='1'!$B215,IF(Data!$B$7:$B$669&lt;'1'!$C215,IF(Data!$D$7:$D$669&gt;0,Data!Y$7:Y$669))))/'1'!$G215</f>
        <v>9.3666666666666676E-2</v>
      </c>
      <c r="AA215" s="74">
        <f t="array" ref="AA215">SUM(IF(Data!$B$7:$B$669&gt;='1'!$B215,IF(Data!$B$7:$B$669&lt;'1'!$C215,IF(Data!$D$7:$D$669&gt;0,Data!Z$7:Z$669))))/'1'!$G215</f>
        <v>2.2000000000000002E-2</v>
      </c>
      <c r="AB215" s="74">
        <f t="array" ref="AB215">SUM(IF(Data!$B$7:$B$669&gt;='1'!$B215,IF(Data!$B$7:$B$669&lt;'1'!$C215,IF(Data!$D$7:$D$669&gt;0,Data!AA$7:AA$669))))/'1'!$G215</f>
        <v>5.6666666666666671E-3</v>
      </c>
      <c r="AC215" s="74">
        <f t="array" ref="AC215">SUM(IF(Data!$B$7:$B$669&gt;='1'!$B215,IF(Data!$B$7:$B$669&lt;'1'!$C215,IF(Data!$D$7:$D$669&gt;0,Data!AB$7:AB$669))))/'1'!$G215</f>
        <v>2.6666666666666666E-3</v>
      </c>
      <c r="AD215" s="74">
        <f t="array" ref="AD215">SUM(IF(Data!$B$7:$B$669&gt;='1'!$B215,IF(Data!$B$7:$B$669&lt;'1'!$C215,IF(Data!$D$7:$D$669&gt;0,Data!AC$7:AC$669))))/'1'!$G215</f>
        <v>2.3227469701174916E-3</v>
      </c>
      <c r="AE215" s="75">
        <f t="array" ref="AE215">SUM(IF(Data!$B$7:$B$669&gt;='1'!$B215,IF(Data!$B$7:$B$669&lt;'1'!$C215,IF(Data!$D$7:$D$669&gt;0,Data!AD$7:AD$669))))/'1'!$G215</f>
        <v>0</v>
      </c>
      <c r="AF215" s="131">
        <f t="shared" si="125"/>
        <v>0</v>
      </c>
      <c r="AG215" s="123">
        <f t="shared" si="126"/>
        <v>0</v>
      </c>
      <c r="AH215" s="123">
        <f t="shared" si="127"/>
        <v>0</v>
      </c>
      <c r="AI215" s="123">
        <f t="shared" si="128"/>
        <v>0</v>
      </c>
      <c r="AJ215" s="123">
        <f t="shared" si="129"/>
        <v>0</v>
      </c>
      <c r="AK215" s="123">
        <f t="shared" si="130"/>
        <v>1.3333333333332975E-3</v>
      </c>
      <c r="AL215" s="123">
        <f t="shared" si="131"/>
        <v>1.0000000000001119E-3</v>
      </c>
      <c r="AM215" s="123">
        <f t="shared" si="132"/>
        <v>1.3333333333332975E-3</v>
      </c>
      <c r="AN215" s="123">
        <f t="shared" si="133"/>
        <v>1.3333333333332975E-3</v>
      </c>
      <c r="AO215" s="123">
        <f t="shared" si="134"/>
        <v>2.666666666666706E-3</v>
      </c>
      <c r="AP215" s="123">
        <f t="shared" si="135"/>
        <v>4.2297018834317468E-3</v>
      </c>
      <c r="AQ215" s="123">
        <f t="shared" si="136"/>
        <v>3.7702981165681493E-3</v>
      </c>
      <c r="AR215" s="123">
        <f t="shared" si="137"/>
        <v>1.5333333333333421E-2</v>
      </c>
      <c r="AS215" s="123">
        <f t="shared" si="138"/>
        <v>2.8333333333333321E-2</v>
      </c>
      <c r="AT215" s="123">
        <f t="shared" si="139"/>
        <v>7.9666666666666552E-2</v>
      </c>
      <c r="AU215" s="123">
        <f t="shared" si="140"/>
        <v>0.39666666666666683</v>
      </c>
      <c r="AV215" s="123">
        <f t="shared" si="141"/>
        <v>0.37066666666666659</v>
      </c>
      <c r="AW215" s="123">
        <f t="shared" si="142"/>
        <v>7.166666666666667E-2</v>
      </c>
      <c r="AX215" s="123">
        <f t="shared" si="143"/>
        <v>1.6333333333333335E-2</v>
      </c>
      <c r="AY215" s="123">
        <f t="shared" si="144"/>
        <v>3.0000000000000005E-3</v>
      </c>
      <c r="AZ215" s="123">
        <f t="shared" si="145"/>
        <v>3.4391969654917493E-4</v>
      </c>
      <c r="BA215" s="132">
        <f t="shared" si="146"/>
        <v>2.3227469701174916E-3</v>
      </c>
      <c r="BB215" s="74">
        <f t="shared" si="147"/>
        <v>0</v>
      </c>
      <c r="BC215" s="74">
        <f t="shared" si="148"/>
        <v>1.1896368550098457E-2</v>
      </c>
      <c r="BD215" s="74">
        <f t="shared" si="149"/>
        <v>0.98578088447978396</v>
      </c>
      <c r="BE215" s="74">
        <f t="shared" si="150"/>
        <v>2.3227469701174916E-3</v>
      </c>
      <c r="BF215" s="74">
        <f t="shared" si="151"/>
        <v>0.4469788208171952</v>
      </c>
      <c r="BG215" s="74">
        <f t="shared" si="152"/>
        <v>3.7194189431522107</v>
      </c>
      <c r="BH215" s="74">
        <f t="shared" si="153"/>
        <v>0.4394934312897687</v>
      </c>
      <c r="BI215" s="77">
        <f t="array" ref="BI215">10^ (LOG(INDEX($I$6:$AE$6,MATCH(BI$6/100,$I215:$AE215,-1)))-(INDEX($I215:$AE215,MATCH(BI$6/100,$I215:$AE215,-1))-BI$6/100)/(INDEX($I215:$AE215,MATCH(BI$6/100,$I215:$AE215,-1))-INDEX($I215:$AE215,MATCH(BI$6/100,$I215:$AE215,-1)+1))*(LOG(INDEX($I$6:$AE$6,MATCH(BI$6/100,$I215:$AE215,-1)))-LOG(INDEX($I$6:$AE$6,MATCH(BI$6/100,$I215:$AE215,-1)+1))))</f>
        <v>0.30172969009139117</v>
      </c>
      <c r="BJ215" s="77">
        <f t="array" ref="BJ215">10^ (LOG(INDEX($I$6:$AE$6,MATCH(BJ$6/100,$I215:$AE215,-1)))-(INDEX($I215:$AE215,MATCH(BJ$6/100,$I215:$AE215,-1))-BJ$6/100)/(INDEX($I215:$AE215,MATCH(BJ$6/100,$I215:$AE215,-1))-INDEX($I215:$AE215,MATCH(BJ$6/100,$I215:$AE215,-1)+1))*(LOG(INDEX($I$6:$AE$6,MATCH(BJ$6/100,$I215:$AE215,-1)))-LOG(INDEX($I$6:$AE$6,MATCH(BJ$6/100,$I215:$AE215,-1)+1))))</f>
        <v>0.31861914319539841</v>
      </c>
      <c r="BK215" s="77">
        <f t="array" ref="BK215">10^ (LOG(INDEX($I$6:$AE$6,MATCH(BK$6/100,$I215:$AE215,-1)))-(INDEX($I215:$AE215,MATCH(BK$6/100,$I215:$AE215,-1))-BK$6/100)/(INDEX($I215:$AE215,MATCH(BK$6/100,$I215:$AE215,-1))-INDEX($I215:$AE215,MATCH(BK$6/100,$I215:$AE215,-1)+1))*(LOG(INDEX($I$6:$AE$6,MATCH(BK$6/100,$I215:$AE215,-1)))-LOG(INDEX($I$6:$AE$6,MATCH(BK$6/100,$I215:$AE215,-1)+1))))</f>
        <v>0.34574236110725343</v>
      </c>
      <c r="BL215" s="77">
        <f t="array" ref="BL215">10^ (LOG(INDEX($I$6:$AE$6,MATCH(BL$6/100,$I215:$AE215,-1)))-(INDEX($I215:$AE215,MATCH(BL$6/100,$I215:$AE215,-1))-BL$6/100)/(INDEX($I215:$AE215,MATCH(BL$6/100,$I215:$AE215,-1))-INDEX($I215:$AE215,MATCH(BL$6/100,$I215:$AE215,-1)+1))*(LOG(INDEX($I$6:$AE$6,MATCH(BL$6/100,$I215:$AE215,-1)))-LOG(INDEX($I$6:$AE$6,MATCH(BL$6/100,$I215:$AE215,-1)+1))))</f>
        <v>0.37859565438514781</v>
      </c>
      <c r="BM215" s="77">
        <f t="array" ref="BM215">10^ (LOG(INDEX($I$6:$AE$6,MATCH(BM$6/100,$I215:$AE215,-1)))-(INDEX($I215:$AE215,MATCH(BM$6/100,$I215:$AE215,-1))-BM$6/100)/(INDEX($I215:$AE215,MATCH(BM$6/100,$I215:$AE215,-1))-INDEX($I215:$AE215,MATCH(BM$6/100,$I215:$AE215,-1)+1))*(LOG(INDEX($I$6:$AE$6,MATCH(BM$6/100,$I215:$AE215,-1)))-LOG(INDEX($I$6:$AE$6,MATCH(BM$6/100,$I215:$AE215,-1)+1))))</f>
        <v>0.43368804422948015</v>
      </c>
      <c r="BN215" s="77">
        <f t="array" ref="BN215">10^ (LOG(INDEX($I$6:$AE$6,MATCH(BN$6/100,$I215:$AE215,-1)))-(INDEX($I215:$AE215,MATCH(BN$6/100,$I215:$AE215,-1))-BN$6/100)/(INDEX($I215:$AE215,MATCH(BN$6/100,$I215:$AE215,-1))-INDEX($I215:$AE215,MATCH(BN$6/100,$I215:$AE215,-1)+1))*(LOG(INDEX($I$6:$AE$6,MATCH(BN$6/100,$I215:$AE215,-1)))-LOG(INDEX($I$6:$AE$6,MATCH(BN$6/100,$I215:$AE215,-1)+1))))</f>
        <v>0.49631090908911141</v>
      </c>
      <c r="BO215" s="77">
        <f t="array" ref="BO215">10^ (LOG(INDEX($I$6:$AE$6,MATCH(BO$6/100,$I215:$AE215,-1)))-(INDEX($I215:$AE215,MATCH(BO$6/100,$I215:$AE215,-1))-BO$6/100)/(INDEX($I215:$AE215,MATCH(BO$6/100,$I215:$AE215,-1))-INDEX($I215:$AE215,MATCH(BO$6/100,$I215:$AE215,-1)+1))*(LOG(INDEX($I$6:$AE$6,MATCH(BO$6/100,$I215:$AE215,-1)))-LOG(INDEX($I$6:$AE$6,MATCH(BO$6/100,$I215:$AE215,-1)+1))))</f>
        <v>0.54300613395166109</v>
      </c>
      <c r="BP215" s="77">
        <f t="array" ref="BP215">10^ (LOG(INDEX($I$6:$AE$6,MATCH(BP$6/100,$I215:$AE215,-1)))-(INDEX($I215:$AE215,MATCH(BP$6/100,$I215:$AE215,-1))-BP$6/100)/(INDEX($I215:$AE215,MATCH(BP$6/100,$I215:$AE215,-1))-INDEX($I215:$AE215,MATCH(BP$6/100,$I215:$AE215,-1)+1))*(LOG(INDEX($I$6:$AE$6,MATCH(BP$6/100,$I215:$AE215,-1)))-LOG(INDEX($I$6:$AE$6,MATCH(BP$6/100,$I215:$AE215,-1)+1))))</f>
        <v>0.58877662313264234</v>
      </c>
      <c r="BQ215" s="78">
        <f t="array" ref="BQ215">10^ (LOG(INDEX($I$6:$AE$6,MATCH(BQ$6/100,$I215:$AE215,-1)))-(INDEX($I215:$AE215,MATCH(BQ$6/100,$I215:$AE215,-1))-BQ$6/100)/(INDEX($I215:$AE215,MATCH(BQ$6/100,$I215:$AE215,-1))-INDEX($I215:$AE215,MATCH(BQ$6/100,$I215:$AE215,-1)+1))*(LOG(INDEX($I$6:$AE$6,MATCH(BQ$6/100,$I215:$AE215,-1)))-LOG(INDEX($I$6:$AE$6,MATCH(BQ$6/100,$I215:$AE215,-1)+1))))</f>
        <v>0.71154568642444438</v>
      </c>
    </row>
    <row r="216" spans="1:69" x14ac:dyDescent="0.2">
      <c r="A216" s="2"/>
      <c r="B216" s="79">
        <f t="shared" si="123"/>
        <v>215</v>
      </c>
      <c r="C216" s="71">
        <f t="shared" si="122"/>
        <v>216</v>
      </c>
      <c r="D216" s="71">
        <f t="shared" si="124"/>
        <v>215</v>
      </c>
      <c r="E216" s="57">
        <v>0</v>
      </c>
      <c r="F216" s="57" t="s">
        <v>101</v>
      </c>
      <c r="G216" s="118">
        <f t="array" ref="G216">SUM(IF(Data!$B$7:$B$669&gt;='1'!B216,IF(Data!$B$7:$B$669&lt;'1'!C216,IF(Data!$D$7:$D$669&gt;0,1))))</f>
        <v>3</v>
      </c>
      <c r="H216" s="120">
        <f t="array" ref="H216">SUM(IF(Data!$B$7:$B$669&gt;='1'!B216,IF(Data!$B$7:$B$669&lt;'1'!C216,IF(Data!$D$7:$D$669&gt;0,Data!$F$7:$F$669))))/3</f>
        <v>2</v>
      </c>
      <c r="I216" s="137">
        <f t="array" ref="I216">SUM(IF(Data!$B$7:$B$669&gt;='1'!$B216,IF(Data!$B$7:$B$669&lt;'1'!$C216,IF(Data!$D$7:$D$669&gt;0,Data!H$7:H$669))))/'1'!$G216</f>
        <v>1</v>
      </c>
      <c r="J216" s="74">
        <f t="array" ref="J216">SUM(IF(Data!$B$7:$B$669&gt;='1'!$B216,IF(Data!$B$7:$B$669&lt;'1'!$C216,IF(Data!$D$7:$D$669&gt;0,Data!I$7:I$669))))/'1'!$G216</f>
        <v>1</v>
      </c>
      <c r="K216" s="74">
        <f t="array" ref="K216">SUM(IF(Data!$B$7:$B$669&gt;='1'!$B216,IF(Data!$B$7:$B$669&lt;'1'!$C216,IF(Data!$D$7:$D$669&gt;0,Data!J$7:J$669))))/'1'!$G216</f>
        <v>1</v>
      </c>
      <c r="L216" s="74">
        <f t="array" ref="L216">SUM(IF(Data!$B$7:$B$669&gt;='1'!$B216,IF(Data!$B$7:$B$669&lt;'1'!$C216,IF(Data!$D$7:$D$669&gt;0,Data!K$7:K$669))))/'1'!$G216</f>
        <v>1</v>
      </c>
      <c r="M216" s="74">
        <f t="array" ref="M216">SUM(IF(Data!$B$7:$B$669&gt;='1'!$B216,IF(Data!$B$7:$B$669&lt;'1'!$C216,IF(Data!$D$7:$D$669&gt;0,Data!L$7:L$669))))/'1'!$G216</f>
        <v>1</v>
      </c>
      <c r="N216" s="74">
        <f t="array" ref="N216">SUM(IF(Data!$B$7:$B$669&gt;='1'!$B216,IF(Data!$B$7:$B$669&lt;'1'!$C216,IF(Data!$D$7:$D$669&gt;0,Data!M$7:M$669))))/'1'!$G216</f>
        <v>1</v>
      </c>
      <c r="O216" s="74">
        <f t="array" ref="O216">SUM(IF(Data!$B$7:$B$669&gt;='1'!$B216,IF(Data!$B$7:$B$669&lt;'1'!$C216,IF(Data!$D$7:$D$669&gt;0,Data!N$7:N$669))))/'1'!$G216</f>
        <v>1</v>
      </c>
      <c r="P216" s="74">
        <f t="array" ref="P216">SUM(IF(Data!$B$7:$B$669&gt;='1'!$B216,IF(Data!$B$7:$B$669&lt;'1'!$C216,IF(Data!$D$7:$D$669&gt;0,Data!O$7:O$669))))/'1'!$G216</f>
        <v>1</v>
      </c>
      <c r="Q216" s="74">
        <f t="array" ref="Q216">SUM(IF(Data!$B$7:$B$669&gt;='1'!$B216,IF(Data!$B$7:$B$669&lt;'1'!$C216,IF(Data!$D$7:$D$669&gt;0,Data!P$7:P$669))))/'1'!$G216</f>
        <v>0.999</v>
      </c>
      <c r="R216" s="74">
        <f t="array" ref="R216">SUM(IF(Data!$B$7:$B$669&gt;='1'!$B216,IF(Data!$B$7:$B$669&lt;'1'!$C216,IF(Data!$D$7:$D$669&gt;0,Data!Q$7:Q$669))))/'1'!$G216</f>
        <v>0.99366666666666659</v>
      </c>
      <c r="S216" s="74">
        <f t="array" ref="S216">SUM(IF(Data!$B$7:$B$669&gt;='1'!$B216,IF(Data!$B$7:$B$669&lt;'1'!$C216,IF(Data!$D$7:$D$669&gt;0,Data!R$7:R$669))))/'1'!$G216</f>
        <v>0.98233333333333339</v>
      </c>
      <c r="T216" s="74">
        <f t="array" ref="T216">SUM(IF(Data!$B$7:$B$669&gt;='1'!$B216,IF(Data!$B$7:$B$669&lt;'1'!$C216,IF(Data!$D$7:$D$669&gt;0,Data!S$7:S$669))))/'1'!$G216</f>
        <v>0.9738739295664699</v>
      </c>
      <c r="U216" s="74">
        <f t="array" ref="U216">SUM(IF(Data!$B$7:$B$669&gt;='1'!$B216,IF(Data!$B$7:$B$669&lt;'1'!$C216,IF(Data!$D$7:$D$669&gt;0,Data!T$7:T$669))))/'1'!$G216</f>
        <v>0.96633333333333338</v>
      </c>
      <c r="V216" s="74">
        <f t="array" ref="V216">SUM(IF(Data!$B$7:$B$669&gt;='1'!$B216,IF(Data!$B$7:$B$669&lt;'1'!$C216,IF(Data!$D$7:$D$669&gt;0,Data!U$7:U$669))))/'1'!$G216</f>
        <v>0.93133333333333335</v>
      </c>
      <c r="W216" s="74">
        <f t="array" ref="W216">SUM(IF(Data!$B$7:$B$669&gt;='1'!$B216,IF(Data!$B$7:$B$669&lt;'1'!$C216,IF(Data!$D$7:$D$669&gt;0,Data!V$7:V$669))))/'1'!$G216</f>
        <v>0.86766666666666659</v>
      </c>
      <c r="X216" s="74">
        <f t="array" ref="X216">SUM(IF(Data!$B$7:$B$669&gt;='1'!$B216,IF(Data!$B$7:$B$669&lt;'1'!$C216,IF(Data!$D$7:$D$669&gt;0,Data!W$7:W$669))))/'1'!$G216</f>
        <v>0.6429999999999999</v>
      </c>
      <c r="Y216" s="74">
        <f t="array" ref="Y216">SUM(IF(Data!$B$7:$B$669&gt;='1'!$B216,IF(Data!$B$7:$B$669&lt;'1'!$C216,IF(Data!$D$7:$D$669&gt;0,Data!X$7:X$669))))/'1'!$G216</f>
        <v>0.37166666666666676</v>
      </c>
      <c r="Z216" s="74">
        <f t="array" ref="Z216">SUM(IF(Data!$B$7:$B$669&gt;='1'!$B216,IF(Data!$B$7:$B$669&lt;'1'!$C216,IF(Data!$D$7:$D$669&gt;0,Data!Y$7:Y$669))))/'1'!$G216</f>
        <v>7.7333333333333337E-2</v>
      </c>
      <c r="AA216" s="74">
        <f t="array" ref="AA216">SUM(IF(Data!$B$7:$B$669&gt;='1'!$B216,IF(Data!$B$7:$B$669&lt;'1'!$C216,IF(Data!$D$7:$D$669&gt;0,Data!Z$7:Z$669))))/'1'!$G216</f>
        <v>1.3333333333333336E-2</v>
      </c>
      <c r="AB216" s="74">
        <f t="array" ref="AB216">SUM(IF(Data!$B$7:$B$669&gt;='1'!$B216,IF(Data!$B$7:$B$669&lt;'1'!$C216,IF(Data!$D$7:$D$669&gt;0,Data!AA$7:AA$669))))/'1'!$G216</f>
        <v>2E-3</v>
      </c>
      <c r="AC216" s="74">
        <f t="array" ref="AC216">SUM(IF(Data!$B$7:$B$669&gt;='1'!$B216,IF(Data!$B$7:$B$669&lt;'1'!$C216,IF(Data!$D$7:$D$669&gt;0,Data!AB$7:AB$669))))/'1'!$G216</f>
        <v>2E-3</v>
      </c>
      <c r="AD216" s="74">
        <f t="array" ref="AD216">SUM(IF(Data!$B$7:$B$669&gt;='1'!$B216,IF(Data!$B$7:$B$669&lt;'1'!$C216,IF(Data!$D$7:$D$669&gt;0,Data!AC$7:AC$669))))/'1'!$G216</f>
        <v>1.7420602275881188E-3</v>
      </c>
      <c r="AE216" s="75">
        <f t="array" ref="AE216">SUM(IF(Data!$B$7:$B$669&gt;='1'!$B216,IF(Data!$B$7:$B$669&lt;'1'!$C216,IF(Data!$D$7:$D$669&gt;0,Data!AD$7:AD$669))))/'1'!$G216</f>
        <v>0</v>
      </c>
      <c r="AF216" s="131">
        <f t="shared" si="125"/>
        <v>0</v>
      </c>
      <c r="AG216" s="123">
        <f t="shared" si="126"/>
        <v>0</v>
      </c>
      <c r="AH216" s="123">
        <f t="shared" si="127"/>
        <v>0</v>
      </c>
      <c r="AI216" s="123">
        <f t="shared" si="128"/>
        <v>0</v>
      </c>
      <c r="AJ216" s="123">
        <f t="shared" si="129"/>
        <v>0</v>
      </c>
      <c r="AK216" s="123">
        <f t="shared" si="130"/>
        <v>0</v>
      </c>
      <c r="AL216" s="123">
        <f t="shared" si="131"/>
        <v>0</v>
      </c>
      <c r="AM216" s="123">
        <f t="shared" si="132"/>
        <v>1.0000000000000009E-3</v>
      </c>
      <c r="AN216" s="123">
        <f t="shared" si="133"/>
        <v>5.3333333333334121E-3</v>
      </c>
      <c r="AO216" s="123">
        <f t="shared" si="134"/>
        <v>1.1333333333333195E-2</v>
      </c>
      <c r="AP216" s="123">
        <f t="shared" si="135"/>
        <v>8.4594037668634936E-3</v>
      </c>
      <c r="AQ216" s="123">
        <f t="shared" si="136"/>
        <v>7.5405962331365206E-3</v>
      </c>
      <c r="AR216" s="123">
        <f t="shared" si="137"/>
        <v>3.5000000000000031E-2</v>
      </c>
      <c r="AS216" s="123">
        <f t="shared" si="138"/>
        <v>6.366666666666676E-2</v>
      </c>
      <c r="AT216" s="123">
        <f t="shared" si="139"/>
        <v>0.22466666666666668</v>
      </c>
      <c r="AU216" s="123">
        <f t="shared" si="140"/>
        <v>0.27133333333333315</v>
      </c>
      <c r="AV216" s="123">
        <f t="shared" si="141"/>
        <v>0.29433333333333345</v>
      </c>
      <c r="AW216" s="123">
        <f t="shared" si="142"/>
        <v>6.4000000000000001E-2</v>
      </c>
      <c r="AX216" s="123">
        <f t="shared" si="143"/>
        <v>1.1333333333333336E-2</v>
      </c>
      <c r="AY216" s="123">
        <f t="shared" si="144"/>
        <v>0</v>
      </c>
      <c r="AZ216" s="123">
        <f t="shared" si="145"/>
        <v>2.579397724118812E-4</v>
      </c>
      <c r="BA216" s="132">
        <f t="shared" si="146"/>
        <v>1.7420602275881188E-3</v>
      </c>
      <c r="BB216" s="74">
        <f t="shared" si="147"/>
        <v>0</v>
      </c>
      <c r="BC216" s="74">
        <f t="shared" si="148"/>
        <v>2.6126070433530102E-2</v>
      </c>
      <c r="BD216" s="74">
        <f t="shared" si="149"/>
        <v>0.97213186933888174</v>
      </c>
      <c r="BE216" s="74">
        <f t="shared" si="150"/>
        <v>1.7420602275881188E-3</v>
      </c>
      <c r="BF216" s="74">
        <f t="shared" si="151"/>
        <v>0.52804518414438961</v>
      </c>
      <c r="BG216" s="74">
        <f t="shared" si="152"/>
        <v>2.889245547315153</v>
      </c>
      <c r="BH216" s="74">
        <f t="shared" si="153"/>
        <v>0.50796216292956486</v>
      </c>
      <c r="BI216" s="77">
        <f t="array" ref="BI216">10^ (LOG(INDEX($I$6:$AE$6,MATCH(BI$6/100,$I216:$AE216,-1)))-(INDEX($I216:$AE216,MATCH(BI$6/100,$I216:$AE216,-1))-BI$6/100)/(INDEX($I216:$AE216,MATCH(BI$6/100,$I216:$AE216,-1))-INDEX($I216:$AE216,MATCH(BI$6/100,$I216:$AE216,-1)+1))*(LOG(INDEX($I$6:$AE$6,MATCH(BI$6/100,$I216:$AE216,-1)))-LOG(INDEX($I$6:$AE$6,MATCH(BI$6/100,$I216:$AE216,-1)+1))))</f>
        <v>0.30787512620943452</v>
      </c>
      <c r="BJ216" s="77">
        <f t="array" ref="BJ216">10^ (LOG(INDEX($I$6:$AE$6,MATCH(BJ$6/100,$I216:$AE216,-1)))-(INDEX($I216:$AE216,MATCH(BJ$6/100,$I216:$AE216,-1))-BJ$6/100)/(INDEX($I216:$AE216,MATCH(BJ$6/100,$I216:$AE216,-1))-INDEX($I216:$AE216,MATCH(BJ$6/100,$I216:$AE216,-1)+1))*(LOG(INDEX($I$6:$AE$6,MATCH(BJ$6/100,$I216:$AE216,-1)))-LOG(INDEX($I$6:$AE$6,MATCH(BJ$6/100,$I216:$AE216,-1)+1))))</f>
        <v>0.32973335190030623</v>
      </c>
      <c r="BK216" s="77">
        <f t="array" ref="BK216">10^ (LOG(INDEX($I$6:$AE$6,MATCH(BK$6/100,$I216:$AE216,-1)))-(INDEX($I216:$AE216,MATCH(BK$6/100,$I216:$AE216,-1))-BK$6/100)/(INDEX($I216:$AE216,MATCH(BK$6/100,$I216:$AE216,-1))-INDEX($I216:$AE216,MATCH(BK$6/100,$I216:$AE216,-1)+1))*(LOG(INDEX($I$6:$AE$6,MATCH(BK$6/100,$I216:$AE216,-1)))-LOG(INDEX($I$6:$AE$6,MATCH(BK$6/100,$I216:$AE216,-1)+1))))</f>
        <v>0.365464577260665</v>
      </c>
      <c r="BL216" s="77">
        <f t="array" ref="BL216">10^ (LOG(INDEX($I$6:$AE$6,MATCH(BL$6/100,$I216:$AE216,-1)))-(INDEX($I216:$AE216,MATCH(BL$6/100,$I216:$AE216,-1))-BL$6/100)/(INDEX($I216:$AE216,MATCH(BL$6/100,$I216:$AE216,-1))-INDEX($I216:$AE216,MATCH(BL$6/100,$I216:$AE216,-1)+1))*(LOG(INDEX($I$6:$AE$6,MATCH(BL$6/100,$I216:$AE216,-1)))-LOG(INDEX($I$6:$AE$6,MATCH(BL$6/100,$I216:$AE216,-1)+1))))</f>
        <v>0.40972495242588347</v>
      </c>
      <c r="BM216" s="77">
        <f t="array" ref="BM216">10^ (LOG(INDEX($I$6:$AE$6,MATCH(BM$6/100,$I216:$AE216,-1)))-(INDEX($I216:$AE216,MATCH(BM$6/100,$I216:$AE216,-1))-BM$6/100)/(INDEX($I216:$AE216,MATCH(BM$6/100,$I216:$AE216,-1))-INDEX($I216:$AE216,MATCH(BM$6/100,$I216:$AE216,-1)+1))*(LOG(INDEX($I$6:$AE$6,MATCH(BM$6/100,$I216:$AE216,-1)))-LOG(INDEX($I$6:$AE$6,MATCH(BM$6/100,$I216:$AE216,-1)+1))))</f>
        <v>0.49718009264008023</v>
      </c>
      <c r="BN216" s="77">
        <f t="array" ref="BN216">10^ (LOG(INDEX($I$6:$AE$6,MATCH(BN$6/100,$I216:$AE216,-1)))-(INDEX($I216:$AE216,MATCH(BN$6/100,$I216:$AE216,-1))-BN$6/100)/(INDEX($I216:$AE216,MATCH(BN$6/100,$I216:$AE216,-1))-INDEX($I216:$AE216,MATCH(BN$6/100,$I216:$AE216,-1)+1))*(LOG(INDEX($I$6:$AE$6,MATCH(BN$6/100,$I216:$AE216,-1)))-LOG(INDEX($I$6:$AE$6,MATCH(BN$6/100,$I216:$AE216,-1)+1))))</f>
        <v>0.60654683122468589</v>
      </c>
      <c r="BO216" s="77">
        <f t="array" ref="BO216">10^ (LOG(INDEX($I$6:$AE$6,MATCH(BO$6/100,$I216:$AE216,-1)))-(INDEX($I216:$AE216,MATCH(BO$6/100,$I216:$AE216,-1))-BO$6/100)/(INDEX($I216:$AE216,MATCH(BO$6/100,$I216:$AE216,-1))-INDEX($I216:$AE216,MATCH(BO$6/100,$I216:$AE216,-1)+1))*(LOG(INDEX($I$6:$AE$6,MATCH(BO$6/100,$I216:$AE216,-1)))-LOG(INDEX($I$6:$AE$6,MATCH(BO$6/100,$I216:$AE216,-1)+1))))</f>
        <v>0.70826236294246603</v>
      </c>
      <c r="BP216" s="77">
        <f t="array" ref="BP216">10^ (LOG(INDEX($I$6:$AE$6,MATCH(BP$6/100,$I216:$AE216,-1)))-(INDEX($I216:$AE216,MATCH(BP$6/100,$I216:$AE216,-1))-BP$6/100)/(INDEX($I216:$AE216,MATCH(BP$6/100,$I216:$AE216,-1))-INDEX($I216:$AE216,MATCH(BP$6/100,$I216:$AE216,-1)+1))*(LOG(INDEX($I$6:$AE$6,MATCH(BP$6/100,$I216:$AE216,-1)))-LOG(INDEX($I$6:$AE$6,MATCH(BP$6/100,$I216:$AE216,-1)+1))))</f>
        <v>0.81431232339694404</v>
      </c>
      <c r="BQ216" s="78">
        <f t="array" ref="BQ216">10^ (LOG(INDEX($I$6:$AE$6,MATCH(BQ$6/100,$I216:$AE216,-1)))-(INDEX($I216:$AE216,MATCH(BQ$6/100,$I216:$AE216,-1))-BQ$6/100)/(INDEX($I216:$AE216,MATCH(BQ$6/100,$I216:$AE216,-1))-INDEX($I216:$AE216,MATCH(BQ$6/100,$I216:$AE216,-1)+1))*(LOG(INDEX($I$6:$AE$6,MATCH(BQ$6/100,$I216:$AE216,-1)))-LOG(INDEX($I$6:$AE$6,MATCH(BQ$6/100,$I216:$AE216,-1)+1))))</f>
        <v>1.0126893197679776</v>
      </c>
    </row>
    <row r="217" spans="1:69" x14ac:dyDescent="0.2">
      <c r="A217" s="2"/>
      <c r="B217" s="79">
        <f t="shared" si="123"/>
        <v>216</v>
      </c>
      <c r="C217" s="71">
        <f t="shared" si="122"/>
        <v>217</v>
      </c>
      <c r="D217" s="71">
        <f t="shared" si="124"/>
        <v>216</v>
      </c>
      <c r="E217" s="57">
        <v>0</v>
      </c>
      <c r="F217" s="57" t="s">
        <v>101</v>
      </c>
      <c r="G217" s="118">
        <f t="array" ref="G217">SUM(IF(Data!$B$7:$B$669&gt;='1'!B217,IF(Data!$B$7:$B$669&lt;'1'!C217,IF(Data!$D$7:$D$669&gt;0,1))))</f>
        <v>3</v>
      </c>
      <c r="H217" s="120">
        <f t="array" ref="H217">SUM(IF(Data!$B$7:$B$669&gt;='1'!B217,IF(Data!$B$7:$B$669&lt;'1'!C217,IF(Data!$D$7:$D$669&gt;0,Data!$F$7:$F$669))))/3</f>
        <v>2</v>
      </c>
      <c r="I217" s="137">
        <f t="array" ref="I217">SUM(IF(Data!$B$7:$B$669&gt;='1'!$B217,IF(Data!$B$7:$B$669&lt;'1'!$C217,IF(Data!$D$7:$D$669&gt;0,Data!H$7:H$669))))/'1'!$G217</f>
        <v>1</v>
      </c>
      <c r="J217" s="74">
        <f t="array" ref="J217">SUM(IF(Data!$B$7:$B$669&gt;='1'!$B217,IF(Data!$B$7:$B$669&lt;'1'!$C217,IF(Data!$D$7:$D$669&gt;0,Data!I$7:I$669))))/'1'!$G217</f>
        <v>1</v>
      </c>
      <c r="K217" s="74">
        <f t="array" ref="K217">SUM(IF(Data!$B$7:$B$669&gt;='1'!$B217,IF(Data!$B$7:$B$669&lt;'1'!$C217,IF(Data!$D$7:$D$669&gt;0,Data!J$7:J$669))))/'1'!$G217</f>
        <v>1</v>
      </c>
      <c r="L217" s="74">
        <f t="array" ref="L217">SUM(IF(Data!$B$7:$B$669&gt;='1'!$B217,IF(Data!$B$7:$B$669&lt;'1'!$C217,IF(Data!$D$7:$D$669&gt;0,Data!K$7:K$669))))/'1'!$G217</f>
        <v>1</v>
      </c>
      <c r="M217" s="74">
        <f t="array" ref="M217">SUM(IF(Data!$B$7:$B$669&gt;='1'!$B217,IF(Data!$B$7:$B$669&lt;'1'!$C217,IF(Data!$D$7:$D$669&gt;0,Data!L$7:L$669))))/'1'!$G217</f>
        <v>1</v>
      </c>
      <c r="N217" s="74">
        <f t="array" ref="N217">SUM(IF(Data!$B$7:$B$669&gt;='1'!$B217,IF(Data!$B$7:$B$669&lt;'1'!$C217,IF(Data!$D$7:$D$669&gt;0,Data!M$7:M$669))))/'1'!$G217</f>
        <v>1</v>
      </c>
      <c r="O217" s="74">
        <f t="array" ref="O217">SUM(IF(Data!$B$7:$B$669&gt;='1'!$B217,IF(Data!$B$7:$B$669&lt;'1'!$C217,IF(Data!$D$7:$D$669&gt;0,Data!N$7:N$669))))/'1'!$G217</f>
        <v>0.99900000000000011</v>
      </c>
      <c r="P217" s="74">
        <f t="array" ref="P217">SUM(IF(Data!$B$7:$B$669&gt;='1'!$B217,IF(Data!$B$7:$B$669&lt;'1'!$C217,IF(Data!$D$7:$D$669&gt;0,Data!O$7:O$669))))/'1'!$G217</f>
        <v>0.9956666666666667</v>
      </c>
      <c r="Q217" s="74">
        <f t="array" ref="Q217">SUM(IF(Data!$B$7:$B$669&gt;='1'!$B217,IF(Data!$B$7:$B$669&lt;'1'!$C217,IF(Data!$D$7:$D$669&gt;0,Data!P$7:P$669))))/'1'!$G217</f>
        <v>0.9906666666666667</v>
      </c>
      <c r="R217" s="74">
        <f t="array" ref="R217">SUM(IF(Data!$B$7:$B$669&gt;='1'!$B217,IF(Data!$B$7:$B$669&lt;'1'!$C217,IF(Data!$D$7:$D$669&gt;0,Data!Q$7:Q$669))))/'1'!$G217</f>
        <v>0.9820000000000001</v>
      </c>
      <c r="S217" s="74">
        <f t="array" ref="S217">SUM(IF(Data!$B$7:$B$669&gt;='1'!$B217,IF(Data!$B$7:$B$669&lt;'1'!$C217,IF(Data!$D$7:$D$669&gt;0,Data!R$7:R$669))))/'1'!$G217</f>
        <v>0.96833333333333338</v>
      </c>
      <c r="T217" s="74">
        <f t="array" ref="T217">SUM(IF(Data!$B$7:$B$669&gt;='1'!$B217,IF(Data!$B$7:$B$669&lt;'1'!$C217,IF(Data!$D$7:$D$669&gt;0,Data!S$7:S$669))))/'1'!$G217</f>
        <v>0.96357491871447254</v>
      </c>
      <c r="U217" s="74">
        <f t="array" ref="U217">SUM(IF(Data!$B$7:$B$669&gt;='1'!$B217,IF(Data!$B$7:$B$669&lt;'1'!$C217,IF(Data!$D$7:$D$669&gt;0,Data!T$7:T$669))))/'1'!$G217</f>
        <v>0.95933333333333337</v>
      </c>
      <c r="V217" s="74">
        <f t="array" ref="V217">SUM(IF(Data!$B$7:$B$669&gt;='1'!$B217,IF(Data!$B$7:$B$669&lt;'1'!$C217,IF(Data!$D$7:$D$669&gt;0,Data!U$7:U$669))))/'1'!$G217</f>
        <v>0.93133333333333324</v>
      </c>
      <c r="W217" s="74">
        <f t="array" ref="W217">SUM(IF(Data!$B$7:$B$669&gt;='1'!$B217,IF(Data!$B$7:$B$669&lt;'1'!$C217,IF(Data!$D$7:$D$669&gt;0,Data!V$7:V$669))))/'1'!$G217</f>
        <v>0.87999999999999989</v>
      </c>
      <c r="X217" s="74">
        <f t="array" ref="X217">SUM(IF(Data!$B$7:$B$669&gt;='1'!$B217,IF(Data!$B$7:$B$669&lt;'1'!$C217,IF(Data!$D$7:$D$669&gt;0,Data!W$7:W$669))))/'1'!$G217</f>
        <v>0.64233333333333331</v>
      </c>
      <c r="Y217" s="74">
        <f t="array" ref="Y217">SUM(IF(Data!$B$7:$B$669&gt;='1'!$B217,IF(Data!$B$7:$B$669&lt;'1'!$C217,IF(Data!$D$7:$D$669&gt;0,Data!X$7:X$669))))/'1'!$G217</f>
        <v>0.32266666666666666</v>
      </c>
      <c r="Z217" s="74">
        <f t="array" ref="Z217">SUM(IF(Data!$B$7:$B$669&gt;='1'!$B217,IF(Data!$B$7:$B$669&lt;'1'!$C217,IF(Data!$D$7:$D$669&gt;0,Data!Y$7:Y$669))))/'1'!$G217</f>
        <v>6.7333333333333342E-2</v>
      </c>
      <c r="AA217" s="74">
        <f t="array" ref="AA217">SUM(IF(Data!$B$7:$B$669&gt;='1'!$B217,IF(Data!$B$7:$B$669&lt;'1'!$C217,IF(Data!$D$7:$D$669&gt;0,Data!Z$7:Z$669))))/'1'!$G217</f>
        <v>1.7666666666666667E-2</v>
      </c>
      <c r="AB217" s="74">
        <f t="array" ref="AB217">SUM(IF(Data!$B$7:$B$669&gt;='1'!$B217,IF(Data!$B$7:$B$669&lt;'1'!$C217,IF(Data!$D$7:$D$669&gt;0,Data!AA$7:AA$669))))/'1'!$G217</f>
        <v>3.6666666666666666E-3</v>
      </c>
      <c r="AC217" s="74">
        <f t="array" ref="AC217">SUM(IF(Data!$B$7:$B$669&gt;='1'!$B217,IF(Data!$B$7:$B$669&lt;'1'!$C217,IF(Data!$D$7:$D$669&gt;0,Data!AB$7:AB$669))))/'1'!$G217</f>
        <v>1E-3</v>
      </c>
      <c r="AD217" s="74">
        <f t="array" ref="AD217">SUM(IF(Data!$B$7:$B$669&gt;='1'!$B217,IF(Data!$B$7:$B$669&lt;'1'!$C217,IF(Data!$D$7:$D$669&gt;0,Data!AC$7:AC$669))))/'1'!$G217</f>
        <v>8.7103011379405942E-4</v>
      </c>
      <c r="AE217" s="75">
        <f t="array" ref="AE217">SUM(IF(Data!$B$7:$B$669&gt;='1'!$B217,IF(Data!$B$7:$B$669&lt;'1'!$C217,IF(Data!$D$7:$D$669&gt;0,Data!AD$7:AD$669))))/'1'!$G217</f>
        <v>0</v>
      </c>
      <c r="AF217" s="131">
        <f t="shared" si="125"/>
        <v>0</v>
      </c>
      <c r="AG217" s="123">
        <f t="shared" si="126"/>
        <v>0</v>
      </c>
      <c r="AH217" s="123">
        <f t="shared" si="127"/>
        <v>0</v>
      </c>
      <c r="AI217" s="123">
        <f t="shared" si="128"/>
        <v>0</v>
      </c>
      <c r="AJ217" s="123">
        <f t="shared" si="129"/>
        <v>0</v>
      </c>
      <c r="AK217" s="123">
        <f t="shared" si="130"/>
        <v>9.9999999999988987E-4</v>
      </c>
      <c r="AL217" s="123">
        <f t="shared" si="131"/>
        <v>3.3333333333334103E-3</v>
      </c>
      <c r="AM217" s="123">
        <f t="shared" si="132"/>
        <v>5.0000000000000044E-3</v>
      </c>
      <c r="AN217" s="123">
        <f t="shared" si="133"/>
        <v>8.6666666666666003E-3</v>
      </c>
      <c r="AO217" s="123">
        <f t="shared" si="134"/>
        <v>1.3666666666666716E-2</v>
      </c>
      <c r="AP217" s="123">
        <f t="shared" si="135"/>
        <v>4.7584146188608401E-3</v>
      </c>
      <c r="AQ217" s="123">
        <f t="shared" si="136"/>
        <v>4.2415853811391679E-3</v>
      </c>
      <c r="AR217" s="123">
        <f t="shared" si="137"/>
        <v>2.8000000000000136E-2</v>
      </c>
      <c r="AS217" s="123">
        <f t="shared" si="138"/>
        <v>5.1333333333333342E-2</v>
      </c>
      <c r="AT217" s="123">
        <f t="shared" si="139"/>
        <v>0.23766666666666658</v>
      </c>
      <c r="AU217" s="123">
        <f t="shared" si="140"/>
        <v>0.31966666666666665</v>
      </c>
      <c r="AV217" s="123">
        <f t="shared" si="141"/>
        <v>0.2553333333333333</v>
      </c>
      <c r="AW217" s="123">
        <f t="shared" si="142"/>
        <v>4.9666666666666678E-2</v>
      </c>
      <c r="AX217" s="123">
        <f t="shared" si="143"/>
        <v>1.4E-2</v>
      </c>
      <c r="AY217" s="123">
        <f t="shared" si="144"/>
        <v>2.6666666666666666E-3</v>
      </c>
      <c r="AZ217" s="123">
        <f t="shared" si="145"/>
        <v>1.289698862059406E-4</v>
      </c>
      <c r="BA217" s="132">
        <f t="shared" si="146"/>
        <v>8.7103011379405942E-4</v>
      </c>
      <c r="BB217" s="74">
        <f t="shared" si="147"/>
        <v>0</v>
      </c>
      <c r="BC217" s="74">
        <f t="shared" si="148"/>
        <v>3.6425081285527461E-2</v>
      </c>
      <c r="BD217" s="74">
        <f t="shared" si="149"/>
        <v>0.96270388860067846</v>
      </c>
      <c r="BE217" s="74">
        <f t="shared" si="150"/>
        <v>8.7103011379405942E-4</v>
      </c>
      <c r="BF217" s="74">
        <f t="shared" si="151"/>
        <v>0.545501092788647</v>
      </c>
      <c r="BG217" s="74">
        <f t="shared" si="152"/>
        <v>3.7627615841411806</v>
      </c>
      <c r="BH217" s="74">
        <f t="shared" si="153"/>
        <v>0.5088478759299675</v>
      </c>
      <c r="BI217" s="77">
        <f t="array" ref="BI217">10^ (LOG(INDEX($I$6:$AE$6,MATCH(BI$6/100,$I217:$AE217,-1)))-(INDEX($I217:$AE217,MATCH(BI$6/100,$I217:$AE217,-1))-BI$6/100)/(INDEX($I217:$AE217,MATCH(BI$6/100,$I217:$AE217,-1))-INDEX($I217:$AE217,MATCH(BI$6/100,$I217:$AE217,-1)+1))*(LOG(INDEX($I$6:$AE$6,MATCH(BI$6/100,$I217:$AE217,-1)))-LOG(INDEX($I$6:$AE$6,MATCH(BI$6/100,$I217:$AE217,-1)+1))))</f>
        <v>0.31319620166025647</v>
      </c>
      <c r="BJ217" s="77">
        <f t="array" ref="BJ217">10^ (LOG(INDEX($I$6:$AE$6,MATCH(BJ$6/100,$I217:$AE217,-1)))-(INDEX($I217:$AE217,MATCH(BJ$6/100,$I217:$AE217,-1))-BJ$6/100)/(INDEX($I217:$AE217,MATCH(BJ$6/100,$I217:$AE217,-1))-INDEX($I217:$AE217,MATCH(BJ$6/100,$I217:$AE217,-1)+1))*(LOG(INDEX($I$6:$AE$6,MATCH(BJ$6/100,$I217:$AE217,-1)))-LOG(INDEX($I$6:$AE$6,MATCH(BJ$6/100,$I217:$AE217,-1)+1))))</f>
        <v>0.33896485164421769</v>
      </c>
      <c r="BK217" s="77">
        <f t="array" ref="BK217">10^ (LOG(INDEX($I$6:$AE$6,MATCH(BK$6/100,$I217:$AE217,-1)))-(INDEX($I217:$AE217,MATCH(BK$6/100,$I217:$AE217,-1))-BK$6/100)/(INDEX($I217:$AE217,MATCH(BK$6/100,$I217:$AE217,-1))-INDEX($I217:$AE217,MATCH(BK$6/100,$I217:$AE217,-1)+1))*(LOG(INDEX($I$6:$AE$6,MATCH(BK$6/100,$I217:$AE217,-1)))-LOG(INDEX($I$6:$AE$6,MATCH(BK$6/100,$I217:$AE217,-1)+1))))</f>
        <v>0.38164707497775069</v>
      </c>
      <c r="BL217" s="77">
        <f t="array" ref="BL217">10^ (LOG(INDEX($I$6:$AE$6,MATCH(BL$6/100,$I217:$AE217,-1)))-(INDEX($I217:$AE217,MATCH(BL$6/100,$I217:$AE217,-1))-BL$6/100)/(INDEX($I217:$AE217,MATCH(BL$6/100,$I217:$AE217,-1))-INDEX($I217:$AE217,MATCH(BL$6/100,$I217:$AE217,-1)+1))*(LOG(INDEX($I$6:$AE$6,MATCH(BL$6/100,$I217:$AE217,-1)))-LOG(INDEX($I$6:$AE$6,MATCH(BL$6/100,$I217:$AE217,-1)+1))))</f>
        <v>0.43300638097866528</v>
      </c>
      <c r="BM217" s="77">
        <f t="array" ref="BM217">10^ (LOG(INDEX($I$6:$AE$6,MATCH(BM$6/100,$I217:$AE217,-1)))-(INDEX($I217:$AE217,MATCH(BM$6/100,$I217:$AE217,-1))-BM$6/100)/(INDEX($I217:$AE217,MATCH(BM$6/100,$I217:$AE217,-1))-INDEX($I217:$AE217,MATCH(BM$6/100,$I217:$AE217,-1)+1))*(LOG(INDEX($I$6:$AE$6,MATCH(BM$6/100,$I217:$AE217,-1)))-LOG(INDEX($I$6:$AE$6,MATCH(BM$6/100,$I217:$AE217,-1)+1))))</f>
        <v>0.51189431300883492</v>
      </c>
      <c r="BN217" s="77">
        <f t="array" ref="BN217">10^ (LOG(INDEX($I$6:$AE$6,MATCH(BN$6/100,$I217:$AE217,-1)))-(INDEX($I217:$AE217,MATCH(BN$6/100,$I217:$AE217,-1))-BN$6/100)/(INDEX($I217:$AE217,MATCH(BN$6/100,$I217:$AE217,-1))-INDEX($I217:$AE217,MATCH(BN$6/100,$I217:$AE217,-1)+1))*(LOG(INDEX($I$6:$AE$6,MATCH(BN$6/100,$I217:$AE217,-1)))-LOG(INDEX($I$6:$AE$6,MATCH(BN$6/100,$I217:$AE217,-1)+1))))</f>
        <v>0.60677943441402138</v>
      </c>
      <c r="BO217" s="77">
        <f t="array" ref="BO217">10^ (LOG(INDEX($I$6:$AE$6,MATCH(BO$6/100,$I217:$AE217,-1)))-(INDEX($I217:$AE217,MATCH(BO$6/100,$I217:$AE217,-1))-BO$6/100)/(INDEX($I217:$AE217,MATCH(BO$6/100,$I217:$AE217,-1))-INDEX($I217:$AE217,MATCH(BO$6/100,$I217:$AE217,-1)+1))*(LOG(INDEX($I$6:$AE$6,MATCH(BO$6/100,$I217:$AE217,-1)))-LOG(INDEX($I$6:$AE$6,MATCH(BO$6/100,$I217:$AE217,-1)+1))))</f>
        <v>0.70255097532475119</v>
      </c>
      <c r="BP217" s="77">
        <f t="array" ref="BP217">10^ (LOG(INDEX($I$6:$AE$6,MATCH(BP$6/100,$I217:$AE217,-1)))-(INDEX($I217:$AE217,MATCH(BP$6/100,$I217:$AE217,-1))-BP$6/100)/(INDEX($I217:$AE217,MATCH(BP$6/100,$I217:$AE217,-1))-INDEX($I217:$AE217,MATCH(BP$6/100,$I217:$AE217,-1)+1))*(LOG(INDEX($I$6:$AE$6,MATCH(BP$6/100,$I217:$AE217,-1)))-LOG(INDEX($I$6:$AE$6,MATCH(BP$6/100,$I217:$AE217,-1)+1))))</f>
        <v>0.80160447024723047</v>
      </c>
      <c r="BQ217" s="78">
        <f t="array" ref="BQ217">10^ (LOG(INDEX($I$6:$AE$6,MATCH(BQ$6/100,$I217:$AE217,-1)))-(INDEX($I217:$AE217,MATCH(BQ$6/100,$I217:$AE217,-1))-BQ$6/100)/(INDEX($I217:$AE217,MATCH(BQ$6/100,$I217:$AE217,-1))-INDEX($I217:$AE217,MATCH(BQ$6/100,$I217:$AE217,-1)+1))*(LOG(INDEX($I$6:$AE$6,MATCH(BQ$6/100,$I217:$AE217,-1)))-LOG(INDEX($I$6:$AE$6,MATCH(BQ$6/100,$I217:$AE217,-1)+1))))</f>
        <v>0.97222745637594432</v>
      </c>
    </row>
    <row r="218" spans="1:69" x14ac:dyDescent="0.2">
      <c r="A218" s="2"/>
      <c r="B218" s="79">
        <f t="shared" si="123"/>
        <v>217</v>
      </c>
      <c r="C218" s="71">
        <f t="shared" si="122"/>
        <v>218</v>
      </c>
      <c r="D218" s="71">
        <f t="shared" si="124"/>
        <v>217</v>
      </c>
      <c r="E218" s="57">
        <v>0</v>
      </c>
      <c r="F218" s="57" t="s">
        <v>101</v>
      </c>
      <c r="G218" s="118">
        <f t="array" ref="G218">SUM(IF(Data!$B$7:$B$669&gt;='1'!B218,IF(Data!$B$7:$B$669&lt;'1'!C218,IF(Data!$D$7:$D$669&gt;0,1))))</f>
        <v>3</v>
      </c>
      <c r="H218" s="120">
        <f t="array" ref="H218">SUM(IF(Data!$B$7:$B$669&gt;='1'!B218,IF(Data!$B$7:$B$669&lt;'1'!C218,IF(Data!$D$7:$D$669&gt;0,Data!$F$7:$F$669))))/3</f>
        <v>2</v>
      </c>
      <c r="I218" s="137">
        <f t="array" ref="I218">SUM(IF(Data!$B$7:$B$669&gt;='1'!$B218,IF(Data!$B$7:$B$669&lt;'1'!$C218,IF(Data!$D$7:$D$669&gt;0,Data!H$7:H$669))))/'1'!$G218</f>
        <v>1</v>
      </c>
      <c r="J218" s="74">
        <f t="array" ref="J218">SUM(IF(Data!$B$7:$B$669&gt;='1'!$B218,IF(Data!$B$7:$B$669&lt;'1'!$C218,IF(Data!$D$7:$D$669&gt;0,Data!I$7:I$669))))/'1'!$G218</f>
        <v>1</v>
      </c>
      <c r="K218" s="74">
        <f t="array" ref="K218">SUM(IF(Data!$B$7:$B$669&gt;='1'!$B218,IF(Data!$B$7:$B$669&lt;'1'!$C218,IF(Data!$D$7:$D$669&gt;0,Data!J$7:J$669))))/'1'!$G218</f>
        <v>1</v>
      </c>
      <c r="L218" s="74">
        <f t="array" ref="L218">SUM(IF(Data!$B$7:$B$669&gt;='1'!$B218,IF(Data!$B$7:$B$669&lt;'1'!$C218,IF(Data!$D$7:$D$669&gt;0,Data!K$7:K$669))))/'1'!$G218</f>
        <v>1</v>
      </c>
      <c r="M218" s="74">
        <f t="array" ref="M218">SUM(IF(Data!$B$7:$B$669&gt;='1'!$B218,IF(Data!$B$7:$B$669&lt;'1'!$C218,IF(Data!$D$7:$D$669&gt;0,Data!L$7:L$669))))/'1'!$G218</f>
        <v>1</v>
      </c>
      <c r="N218" s="74">
        <f t="array" ref="N218">SUM(IF(Data!$B$7:$B$669&gt;='1'!$B218,IF(Data!$B$7:$B$669&lt;'1'!$C218,IF(Data!$D$7:$D$669&gt;0,Data!M$7:M$669))))/'1'!$G218</f>
        <v>1</v>
      </c>
      <c r="O218" s="74">
        <f t="array" ref="O218">SUM(IF(Data!$B$7:$B$669&gt;='1'!$B218,IF(Data!$B$7:$B$669&lt;'1'!$C218,IF(Data!$D$7:$D$669&gt;0,Data!N$7:N$669))))/'1'!$G218</f>
        <v>0.9996666666666667</v>
      </c>
      <c r="P218" s="74">
        <f t="array" ref="P218">SUM(IF(Data!$B$7:$B$669&gt;='1'!$B218,IF(Data!$B$7:$B$669&lt;'1'!$C218,IF(Data!$D$7:$D$669&gt;0,Data!O$7:O$669))))/'1'!$G218</f>
        <v>0.9996666666666667</v>
      </c>
      <c r="Q218" s="74">
        <f t="array" ref="Q218">SUM(IF(Data!$B$7:$B$669&gt;='1'!$B218,IF(Data!$B$7:$B$669&lt;'1'!$C218,IF(Data!$D$7:$D$669&gt;0,Data!P$7:P$669))))/'1'!$G218</f>
        <v>0.997</v>
      </c>
      <c r="R218" s="74">
        <f t="array" ref="R218">SUM(IF(Data!$B$7:$B$669&gt;='1'!$B218,IF(Data!$B$7:$B$669&lt;'1'!$C218,IF(Data!$D$7:$D$669&gt;0,Data!Q$7:Q$669))))/'1'!$G218</f>
        <v>0.9913333333333334</v>
      </c>
      <c r="S218" s="74">
        <f t="array" ref="S218">SUM(IF(Data!$B$7:$B$669&gt;='1'!$B218,IF(Data!$B$7:$B$669&lt;'1'!$C218,IF(Data!$D$7:$D$669&gt;0,Data!R$7:R$669))))/'1'!$G218</f>
        <v>0.98666666666666669</v>
      </c>
      <c r="T218" s="74">
        <f t="array" ref="T218">SUM(IF(Data!$B$7:$B$669&gt;='1'!$B218,IF(Data!$B$7:$B$669&lt;'1'!$C218,IF(Data!$D$7:$D$669&gt;0,Data!S$7:S$669))))/'1'!$G218</f>
        <v>0.9812033017339008</v>
      </c>
      <c r="U218" s="74">
        <f t="array" ref="U218">SUM(IF(Data!$B$7:$B$669&gt;='1'!$B218,IF(Data!$B$7:$B$669&lt;'1'!$C218,IF(Data!$D$7:$D$669&gt;0,Data!T$7:T$669))))/'1'!$G218</f>
        <v>0.97633333333333339</v>
      </c>
      <c r="V218" s="74">
        <f t="array" ref="V218">SUM(IF(Data!$B$7:$B$669&gt;='1'!$B218,IF(Data!$B$7:$B$669&lt;'1'!$C218,IF(Data!$D$7:$D$669&gt;0,Data!U$7:U$669))))/'1'!$G218</f>
        <v>0.96533333333333327</v>
      </c>
      <c r="W218" s="74">
        <f t="array" ref="W218">SUM(IF(Data!$B$7:$B$669&gt;='1'!$B218,IF(Data!$B$7:$B$669&lt;'1'!$C218,IF(Data!$D$7:$D$669&gt;0,Data!V$7:V$669))))/'1'!$G218</f>
        <v>0.92499999999999993</v>
      </c>
      <c r="X218" s="74">
        <f t="array" ref="X218">SUM(IF(Data!$B$7:$B$669&gt;='1'!$B218,IF(Data!$B$7:$B$669&lt;'1'!$C218,IF(Data!$D$7:$D$669&gt;0,Data!W$7:W$669))))/'1'!$G218</f>
        <v>0.81400000000000006</v>
      </c>
      <c r="Y218" s="74">
        <f t="array" ref="Y218">SUM(IF(Data!$B$7:$B$669&gt;='1'!$B218,IF(Data!$B$7:$B$669&lt;'1'!$C218,IF(Data!$D$7:$D$669&gt;0,Data!X$7:X$669))))/'1'!$G218</f>
        <v>0.48966666666666669</v>
      </c>
      <c r="Z218" s="74">
        <f t="array" ref="Z218">SUM(IF(Data!$B$7:$B$669&gt;='1'!$B218,IF(Data!$B$7:$B$669&lt;'1'!$C218,IF(Data!$D$7:$D$669&gt;0,Data!Y$7:Y$669))))/'1'!$G218</f>
        <v>0.14366666666666669</v>
      </c>
      <c r="AA218" s="74">
        <f t="array" ref="AA218">SUM(IF(Data!$B$7:$B$669&gt;='1'!$B218,IF(Data!$B$7:$B$669&lt;'1'!$C218,IF(Data!$D$7:$D$669&gt;0,Data!Z$7:Z$669))))/'1'!$G218</f>
        <v>2.0333333333333332E-2</v>
      </c>
      <c r="AB218" s="74">
        <f t="array" ref="AB218">SUM(IF(Data!$B$7:$B$669&gt;='1'!$B218,IF(Data!$B$7:$B$669&lt;'1'!$C218,IF(Data!$D$7:$D$669&gt;0,Data!AA$7:AA$669))))/'1'!$G218</f>
        <v>3.0000000000000005E-3</v>
      </c>
      <c r="AC218" s="74">
        <f t="array" ref="AC218">SUM(IF(Data!$B$7:$B$669&gt;='1'!$B218,IF(Data!$B$7:$B$669&lt;'1'!$C218,IF(Data!$D$7:$D$669&gt;0,Data!AB$7:AB$669))))/'1'!$G218</f>
        <v>6.6666666666666664E-4</v>
      </c>
      <c r="AD218" s="74">
        <f t="array" ref="AD218">SUM(IF(Data!$B$7:$B$669&gt;='1'!$B218,IF(Data!$B$7:$B$669&lt;'1'!$C218,IF(Data!$D$7:$D$669&gt;0,Data!AC$7:AC$669))))/'1'!$G218</f>
        <v>5.8068674252937291E-4</v>
      </c>
      <c r="AE218" s="75">
        <f t="array" ref="AE218">SUM(IF(Data!$B$7:$B$669&gt;='1'!$B218,IF(Data!$B$7:$B$669&lt;'1'!$C218,IF(Data!$D$7:$D$669&gt;0,Data!AD$7:AD$669))))/'1'!$G218</f>
        <v>0</v>
      </c>
      <c r="AF218" s="131">
        <f t="shared" si="125"/>
        <v>0</v>
      </c>
      <c r="AG218" s="123">
        <f t="shared" si="126"/>
        <v>0</v>
      </c>
      <c r="AH218" s="123">
        <f t="shared" si="127"/>
        <v>0</v>
      </c>
      <c r="AI218" s="123">
        <f t="shared" si="128"/>
        <v>0</v>
      </c>
      <c r="AJ218" s="123">
        <f t="shared" si="129"/>
        <v>0</v>
      </c>
      <c r="AK218" s="123">
        <f t="shared" si="130"/>
        <v>3.3333333333329662E-4</v>
      </c>
      <c r="AL218" s="123">
        <f t="shared" si="131"/>
        <v>0</v>
      </c>
      <c r="AM218" s="123">
        <f t="shared" si="132"/>
        <v>2.666666666666706E-3</v>
      </c>
      <c r="AN218" s="123">
        <f t="shared" si="133"/>
        <v>5.6666666666665977E-3</v>
      </c>
      <c r="AO218" s="123">
        <f t="shared" si="134"/>
        <v>4.6666666666667078E-3</v>
      </c>
      <c r="AP218" s="123">
        <f t="shared" si="135"/>
        <v>5.4633649327658906E-3</v>
      </c>
      <c r="AQ218" s="123">
        <f t="shared" si="136"/>
        <v>4.8699684005674149E-3</v>
      </c>
      <c r="AR218" s="123">
        <f t="shared" si="137"/>
        <v>1.1000000000000121E-2</v>
      </c>
      <c r="AS218" s="123">
        <f t="shared" si="138"/>
        <v>4.0333333333333332E-2</v>
      </c>
      <c r="AT218" s="123">
        <f t="shared" si="139"/>
        <v>0.11099999999999988</v>
      </c>
      <c r="AU218" s="123">
        <f t="shared" si="140"/>
        <v>0.32433333333333336</v>
      </c>
      <c r="AV218" s="123">
        <f t="shared" si="141"/>
        <v>0.34599999999999997</v>
      </c>
      <c r="AW218" s="123">
        <f t="shared" si="142"/>
        <v>0.12333333333333336</v>
      </c>
      <c r="AX218" s="123">
        <f t="shared" si="143"/>
        <v>1.7333333333333333E-2</v>
      </c>
      <c r="AY218" s="123">
        <f t="shared" si="144"/>
        <v>2.333333333333334E-3</v>
      </c>
      <c r="AZ218" s="123">
        <f t="shared" si="145"/>
        <v>8.5979924137293733E-5</v>
      </c>
      <c r="BA218" s="132">
        <f t="shared" si="146"/>
        <v>5.8068674252937291E-4</v>
      </c>
      <c r="BB218" s="74">
        <f t="shared" si="147"/>
        <v>0</v>
      </c>
      <c r="BC218" s="74">
        <f t="shared" si="148"/>
        <v>1.8796698266099199E-2</v>
      </c>
      <c r="BD218" s="74">
        <f t="shared" si="149"/>
        <v>0.98062261499137138</v>
      </c>
      <c r="BE218" s="74">
        <f t="shared" si="150"/>
        <v>5.8068674252937291E-4</v>
      </c>
      <c r="BF218" s="74">
        <f t="shared" si="151"/>
        <v>0.45044520775644981</v>
      </c>
      <c r="BG218" s="74">
        <f t="shared" si="152"/>
        <v>3.3195069243862072</v>
      </c>
      <c r="BH218" s="74">
        <f t="shared" si="153"/>
        <v>0.43447464505990335</v>
      </c>
      <c r="BI218" s="77">
        <f t="array" ref="BI218">10^ (LOG(INDEX($I$6:$AE$6,MATCH(BI$6/100,$I218:$AE218,-1)))-(INDEX($I218:$AE218,MATCH(BI$6/100,$I218:$AE218,-1))-BI$6/100)/(INDEX($I218:$AE218,MATCH(BI$6/100,$I218:$AE218,-1))-INDEX($I218:$AE218,MATCH(BI$6/100,$I218:$AE218,-1)+1))*(LOG(INDEX($I$6:$AE$6,MATCH(BI$6/100,$I218:$AE218,-1)))-LOG(INDEX($I$6:$AE$6,MATCH(BI$6/100,$I218:$AE218,-1)+1))))</f>
        <v>0.26440982443982225</v>
      </c>
      <c r="BJ218" s="77">
        <f t="array" ref="BJ218">10^ (LOG(INDEX($I$6:$AE$6,MATCH(BJ$6/100,$I218:$AE218,-1)))-(INDEX($I218:$AE218,MATCH(BJ$6/100,$I218:$AE218,-1))-BJ$6/100)/(INDEX($I218:$AE218,MATCH(BJ$6/100,$I218:$AE218,-1))-INDEX($I218:$AE218,MATCH(BJ$6/100,$I218:$AE218,-1)+1))*(LOG(INDEX($I$6:$AE$6,MATCH(BJ$6/100,$I218:$AE218,-1)))-LOG(INDEX($I$6:$AE$6,MATCH(BJ$6/100,$I218:$AE218,-1)+1))))</f>
        <v>0.30480311354796413</v>
      </c>
      <c r="BK218" s="77">
        <f t="array" ref="BK218">10^ (LOG(INDEX($I$6:$AE$6,MATCH(BK$6/100,$I218:$AE218,-1)))-(INDEX($I218:$AE218,MATCH(BK$6/100,$I218:$AE218,-1))-BK$6/100)/(INDEX($I218:$AE218,MATCH(BK$6/100,$I218:$AE218,-1))-INDEX($I218:$AE218,MATCH(BK$6/100,$I218:$AE218,-1)+1))*(LOG(INDEX($I$6:$AE$6,MATCH(BK$6/100,$I218:$AE218,-1)))-LOG(INDEX($I$6:$AE$6,MATCH(BK$6/100,$I218:$AE218,-1)+1))))</f>
        <v>0.33268221294754174</v>
      </c>
      <c r="BL218" s="77">
        <f t="array" ref="BL218">10^ (LOG(INDEX($I$6:$AE$6,MATCH(BL$6/100,$I218:$AE218,-1)))-(INDEX($I218:$AE218,MATCH(BL$6/100,$I218:$AE218,-1))-BL$6/100)/(INDEX($I218:$AE218,MATCH(BL$6/100,$I218:$AE218,-1))-INDEX($I218:$AE218,MATCH(BL$6/100,$I218:$AE218,-1)+1))*(LOG(INDEX($I$6:$AE$6,MATCH(BL$6/100,$I218:$AE218,-1)))-LOG(INDEX($I$6:$AE$6,MATCH(BL$6/100,$I218:$AE218,-1)+1))))</f>
        <v>0.3666596486980872</v>
      </c>
      <c r="BM218" s="77">
        <f t="array" ref="BM218">10^ (LOG(INDEX($I$6:$AE$6,MATCH(BM$6/100,$I218:$AE218,-1)))-(INDEX($I218:$AE218,MATCH(BM$6/100,$I218:$AE218,-1))-BM$6/100)/(INDEX($I218:$AE218,MATCH(BM$6/100,$I218:$AE218,-1))-INDEX($I218:$AE218,MATCH(BM$6/100,$I218:$AE218,-1)+1))*(LOG(INDEX($I$6:$AE$6,MATCH(BM$6/100,$I218:$AE218,-1)))-LOG(INDEX($I$6:$AE$6,MATCH(BM$6/100,$I218:$AE218,-1)+1))))</f>
        <v>0.42479999392939582</v>
      </c>
      <c r="BN218" s="77">
        <f t="array" ref="BN218">10^ (LOG(INDEX($I$6:$AE$6,MATCH(BN$6/100,$I218:$AE218,-1)))-(INDEX($I218:$AE218,MATCH(BN$6/100,$I218:$AE218,-1))-BN$6/100)/(INDEX($I218:$AE218,MATCH(BN$6/100,$I218:$AE218,-1))-INDEX($I218:$AE218,MATCH(BN$6/100,$I218:$AE218,-1)+1))*(LOG(INDEX($I$6:$AE$6,MATCH(BN$6/100,$I218:$AE218,-1)))-LOG(INDEX($I$6:$AE$6,MATCH(BN$6/100,$I218:$AE218,-1)+1))))</f>
        <v>0.50098493714493264</v>
      </c>
      <c r="BO218" s="77">
        <f t="array" ref="BO218">10^ (LOG(INDEX($I$6:$AE$6,MATCH(BO$6/100,$I218:$AE218,-1)))-(INDEX($I218:$AE218,MATCH(BO$6/100,$I218:$AE218,-1))-BO$6/100)/(INDEX($I218:$AE218,MATCH(BO$6/100,$I218:$AE218,-1))-INDEX($I218:$AE218,MATCH(BO$6/100,$I218:$AE218,-1)+1))*(LOG(INDEX($I$6:$AE$6,MATCH(BO$6/100,$I218:$AE218,-1)))-LOG(INDEX($I$6:$AE$6,MATCH(BO$6/100,$I218:$AE218,-1)+1))))</f>
        <v>0.55922268370650885</v>
      </c>
      <c r="BP218" s="77">
        <f t="array" ref="BP218">10^ (LOG(INDEX($I$6:$AE$6,MATCH(BP$6/100,$I218:$AE218,-1)))-(INDEX($I218:$AE218,MATCH(BP$6/100,$I218:$AE218,-1))-BP$6/100)/(INDEX($I218:$AE218,MATCH(BP$6/100,$I218:$AE218,-1))-INDEX($I218:$AE218,MATCH(BP$6/100,$I218:$AE218,-1)+1))*(LOG(INDEX($I$6:$AE$6,MATCH(BP$6/100,$I218:$AE218,-1)))-LOG(INDEX($I$6:$AE$6,MATCH(BP$6/100,$I218:$AE218,-1)+1))))</f>
        <v>0.65100349250598388</v>
      </c>
      <c r="BQ218" s="78">
        <f t="array" ref="BQ218">10^ (LOG(INDEX($I$6:$AE$6,MATCH(BQ$6/100,$I218:$AE218,-1)))-(INDEX($I218:$AE218,MATCH(BQ$6/100,$I218:$AE218,-1))-BQ$6/100)/(INDEX($I218:$AE218,MATCH(BQ$6/100,$I218:$AE218,-1))-INDEX($I218:$AE218,MATCH(BQ$6/100,$I218:$AE218,-1)+1))*(LOG(INDEX($I$6:$AE$6,MATCH(BQ$6/100,$I218:$AE218,-1)))-LOG(INDEX($I$6:$AE$6,MATCH(BQ$6/100,$I218:$AE218,-1)+1))))</f>
        <v>0.78586804434320212</v>
      </c>
    </row>
    <row r="219" spans="1:69" x14ac:dyDescent="0.2">
      <c r="A219" s="2"/>
      <c r="B219" s="79">
        <f t="shared" si="123"/>
        <v>218</v>
      </c>
      <c r="C219" s="71">
        <f t="shared" si="122"/>
        <v>219</v>
      </c>
      <c r="D219" s="71">
        <f t="shared" si="124"/>
        <v>218</v>
      </c>
      <c r="E219" s="57">
        <v>0</v>
      </c>
      <c r="F219" s="57" t="s">
        <v>101</v>
      </c>
      <c r="G219" s="118">
        <f t="array" ref="G219">SUM(IF(Data!$B$7:$B$669&gt;='1'!B219,IF(Data!$B$7:$B$669&lt;'1'!C219,IF(Data!$D$7:$D$669&gt;0,1))))</f>
        <v>3</v>
      </c>
      <c r="H219" s="120">
        <f t="array" ref="H219">SUM(IF(Data!$B$7:$B$669&gt;='1'!B219,IF(Data!$B$7:$B$669&lt;'1'!C219,IF(Data!$D$7:$D$669&gt;0,Data!$F$7:$F$669))))/3</f>
        <v>2</v>
      </c>
      <c r="I219" s="137">
        <f t="array" ref="I219">SUM(IF(Data!$B$7:$B$669&gt;='1'!$B219,IF(Data!$B$7:$B$669&lt;'1'!$C219,IF(Data!$D$7:$D$669&gt;0,Data!H$7:H$669))))/'1'!$G219</f>
        <v>1</v>
      </c>
      <c r="J219" s="74">
        <f t="array" ref="J219">SUM(IF(Data!$B$7:$B$669&gt;='1'!$B219,IF(Data!$B$7:$B$669&lt;'1'!$C219,IF(Data!$D$7:$D$669&gt;0,Data!I$7:I$669))))/'1'!$G219</f>
        <v>1</v>
      </c>
      <c r="K219" s="74">
        <f t="array" ref="K219">SUM(IF(Data!$B$7:$B$669&gt;='1'!$B219,IF(Data!$B$7:$B$669&lt;'1'!$C219,IF(Data!$D$7:$D$669&gt;0,Data!J$7:J$669))))/'1'!$G219</f>
        <v>1</v>
      </c>
      <c r="L219" s="74">
        <f t="array" ref="L219">SUM(IF(Data!$B$7:$B$669&gt;='1'!$B219,IF(Data!$B$7:$B$669&lt;'1'!$C219,IF(Data!$D$7:$D$669&gt;0,Data!K$7:K$669))))/'1'!$G219</f>
        <v>1</v>
      </c>
      <c r="M219" s="74">
        <f t="array" ref="M219">SUM(IF(Data!$B$7:$B$669&gt;='1'!$B219,IF(Data!$B$7:$B$669&lt;'1'!$C219,IF(Data!$D$7:$D$669&gt;0,Data!L$7:L$669))))/'1'!$G219</f>
        <v>1</v>
      </c>
      <c r="N219" s="74">
        <f t="array" ref="N219">SUM(IF(Data!$B$7:$B$669&gt;='1'!$B219,IF(Data!$B$7:$B$669&lt;'1'!$C219,IF(Data!$D$7:$D$669&gt;0,Data!M$7:M$669))))/'1'!$G219</f>
        <v>1</v>
      </c>
      <c r="O219" s="74">
        <f t="array" ref="O219">SUM(IF(Data!$B$7:$B$669&gt;='1'!$B219,IF(Data!$B$7:$B$669&lt;'1'!$C219,IF(Data!$D$7:$D$669&gt;0,Data!N$7:N$669))))/'1'!$G219</f>
        <v>0.99799999999999989</v>
      </c>
      <c r="P219" s="74">
        <f t="array" ref="P219">SUM(IF(Data!$B$7:$B$669&gt;='1'!$B219,IF(Data!$B$7:$B$669&lt;'1'!$C219,IF(Data!$D$7:$D$669&gt;0,Data!O$7:O$669))))/'1'!$G219</f>
        <v>0.99500000000000011</v>
      </c>
      <c r="Q219" s="74">
        <f t="array" ref="Q219">SUM(IF(Data!$B$7:$B$669&gt;='1'!$B219,IF(Data!$B$7:$B$669&lt;'1'!$C219,IF(Data!$D$7:$D$669&gt;0,Data!P$7:P$669))))/'1'!$G219</f>
        <v>0.98533333333333351</v>
      </c>
      <c r="R219" s="74">
        <f t="array" ref="R219">SUM(IF(Data!$B$7:$B$669&gt;='1'!$B219,IF(Data!$B$7:$B$669&lt;'1'!$C219,IF(Data!$D$7:$D$669&gt;0,Data!Q$7:Q$669))))/'1'!$G219</f>
        <v>0.97666666666666668</v>
      </c>
      <c r="S219" s="74">
        <f t="array" ref="S219">SUM(IF(Data!$B$7:$B$669&gt;='1'!$B219,IF(Data!$B$7:$B$669&lt;'1'!$C219,IF(Data!$D$7:$D$669&gt;0,Data!R$7:R$669))))/'1'!$G219</f>
        <v>0.96766666666666667</v>
      </c>
      <c r="T219" s="74">
        <f t="array" ref="T219">SUM(IF(Data!$B$7:$B$669&gt;='1'!$B219,IF(Data!$B$7:$B$669&lt;'1'!$C219,IF(Data!$D$7:$D$669&gt;0,Data!S$7:S$669))))/'1'!$G219</f>
        <v>0.96096963868456642</v>
      </c>
      <c r="U219" s="74">
        <f t="array" ref="U219">SUM(IF(Data!$B$7:$B$669&gt;='1'!$B219,IF(Data!$B$7:$B$669&lt;'1'!$C219,IF(Data!$D$7:$D$669&gt;0,Data!T$7:T$669))))/'1'!$G219</f>
        <v>0.95500000000000007</v>
      </c>
      <c r="V219" s="74">
        <f t="array" ref="V219">SUM(IF(Data!$B$7:$B$669&gt;='1'!$B219,IF(Data!$B$7:$B$669&lt;'1'!$C219,IF(Data!$D$7:$D$669&gt;0,Data!U$7:U$669))))/'1'!$G219</f>
        <v>0.93233333333333324</v>
      </c>
      <c r="W219" s="74">
        <f t="array" ref="W219">SUM(IF(Data!$B$7:$B$669&gt;='1'!$B219,IF(Data!$B$7:$B$669&lt;'1'!$C219,IF(Data!$D$7:$D$669&gt;0,Data!V$7:V$669))))/'1'!$G219</f>
        <v>0.89066666666666661</v>
      </c>
      <c r="X219" s="74">
        <f t="array" ref="X219">SUM(IF(Data!$B$7:$B$669&gt;='1'!$B219,IF(Data!$B$7:$B$669&lt;'1'!$C219,IF(Data!$D$7:$D$669&gt;0,Data!W$7:W$669))))/'1'!$G219</f>
        <v>0.69566666666666677</v>
      </c>
      <c r="Y219" s="74">
        <f t="array" ref="Y219">SUM(IF(Data!$B$7:$B$669&gt;='1'!$B219,IF(Data!$B$7:$B$669&lt;'1'!$C219,IF(Data!$D$7:$D$669&gt;0,Data!X$7:X$669))))/'1'!$G219</f>
        <v>0.37200000000000005</v>
      </c>
      <c r="Z219" s="74">
        <f t="array" ref="Z219">SUM(IF(Data!$B$7:$B$669&gt;='1'!$B219,IF(Data!$B$7:$B$669&lt;'1'!$C219,IF(Data!$D$7:$D$669&gt;0,Data!Y$7:Y$669))))/'1'!$G219</f>
        <v>8.3000000000000004E-2</v>
      </c>
      <c r="AA219" s="74">
        <f t="array" ref="AA219">SUM(IF(Data!$B$7:$B$669&gt;='1'!$B219,IF(Data!$B$7:$B$669&lt;'1'!$C219,IF(Data!$D$7:$D$669&gt;0,Data!Z$7:Z$669))))/'1'!$G219</f>
        <v>1.8000000000000002E-2</v>
      </c>
      <c r="AB219" s="74">
        <f t="array" ref="AB219">SUM(IF(Data!$B$7:$B$669&gt;='1'!$B219,IF(Data!$B$7:$B$669&lt;'1'!$C219,IF(Data!$D$7:$D$669&gt;0,Data!AA$7:AA$669))))/'1'!$G219</f>
        <v>3.3333333333333335E-3</v>
      </c>
      <c r="AC219" s="74">
        <f t="array" ref="AC219">SUM(IF(Data!$B$7:$B$669&gt;='1'!$B219,IF(Data!$B$7:$B$669&lt;'1'!$C219,IF(Data!$D$7:$D$669&gt;0,Data!AB$7:AB$669))))/'1'!$G219</f>
        <v>1.3333333333333333E-3</v>
      </c>
      <c r="AD219" s="74">
        <f t="array" ref="AD219">SUM(IF(Data!$B$7:$B$669&gt;='1'!$B219,IF(Data!$B$7:$B$669&lt;'1'!$C219,IF(Data!$D$7:$D$669&gt;0,Data!AC$7:AC$669))))/'1'!$G219</f>
        <v>1.1613734850587458E-3</v>
      </c>
      <c r="AE219" s="75">
        <f t="array" ref="AE219">SUM(IF(Data!$B$7:$B$669&gt;='1'!$B219,IF(Data!$B$7:$B$669&lt;'1'!$C219,IF(Data!$D$7:$D$669&gt;0,Data!AD$7:AD$669))))/'1'!$G219</f>
        <v>0</v>
      </c>
      <c r="AF219" s="131">
        <f t="shared" si="125"/>
        <v>0</v>
      </c>
      <c r="AG219" s="123">
        <f t="shared" si="126"/>
        <v>0</v>
      </c>
      <c r="AH219" s="123">
        <f t="shared" si="127"/>
        <v>0</v>
      </c>
      <c r="AI219" s="123">
        <f t="shared" si="128"/>
        <v>0</v>
      </c>
      <c r="AJ219" s="123">
        <f t="shared" si="129"/>
        <v>0</v>
      </c>
      <c r="AK219" s="123">
        <f t="shared" si="130"/>
        <v>2.0000000000001128E-3</v>
      </c>
      <c r="AL219" s="123">
        <f t="shared" si="131"/>
        <v>2.9999999999997806E-3</v>
      </c>
      <c r="AM219" s="123">
        <f t="shared" si="132"/>
        <v>9.6666666666666012E-3</v>
      </c>
      <c r="AN219" s="123">
        <f t="shared" si="133"/>
        <v>8.6666666666668224E-3</v>
      </c>
      <c r="AO219" s="123">
        <f t="shared" si="134"/>
        <v>9.000000000000008E-3</v>
      </c>
      <c r="AP219" s="123">
        <f t="shared" si="135"/>
        <v>6.6970279821002565E-3</v>
      </c>
      <c r="AQ219" s="123">
        <f t="shared" si="136"/>
        <v>5.9696386845663474E-3</v>
      </c>
      <c r="AR219" s="123">
        <f t="shared" si="137"/>
        <v>2.2666666666666835E-2</v>
      </c>
      <c r="AS219" s="123">
        <f t="shared" si="138"/>
        <v>4.166666666666663E-2</v>
      </c>
      <c r="AT219" s="123">
        <f t="shared" si="139"/>
        <v>0.19499999999999984</v>
      </c>
      <c r="AU219" s="123">
        <f t="shared" si="140"/>
        <v>0.32366666666666671</v>
      </c>
      <c r="AV219" s="123">
        <f t="shared" si="141"/>
        <v>0.28900000000000003</v>
      </c>
      <c r="AW219" s="123">
        <f t="shared" si="142"/>
        <v>6.5000000000000002E-2</v>
      </c>
      <c r="AX219" s="123">
        <f t="shared" si="143"/>
        <v>1.4666666666666668E-2</v>
      </c>
      <c r="AY219" s="123">
        <f t="shared" si="144"/>
        <v>2E-3</v>
      </c>
      <c r="AZ219" s="123">
        <f t="shared" si="145"/>
        <v>1.7195984827458747E-4</v>
      </c>
      <c r="BA219" s="132">
        <f t="shared" si="146"/>
        <v>1.1613734850587458E-3</v>
      </c>
      <c r="BB219" s="74">
        <f t="shared" si="147"/>
        <v>0</v>
      </c>
      <c r="BC219" s="74">
        <f t="shared" si="148"/>
        <v>3.9030361315433582E-2</v>
      </c>
      <c r="BD219" s="74">
        <f t="shared" si="149"/>
        <v>0.95980826519950779</v>
      </c>
      <c r="BE219" s="74">
        <f t="shared" si="150"/>
        <v>1.1613734850587458E-3</v>
      </c>
      <c r="BF219" s="74">
        <f t="shared" si="151"/>
        <v>0.52406664432263583</v>
      </c>
      <c r="BG219" s="74">
        <f t="shared" si="152"/>
        <v>4.0674202517807316</v>
      </c>
      <c r="BH219" s="74">
        <f t="shared" si="153"/>
        <v>0.48441477356979862</v>
      </c>
      <c r="BI219" s="77">
        <f t="array" ref="BI219">10^ (LOG(INDEX($I$6:$AE$6,MATCH(BI$6/100,$I219:$AE219,-1)))-(INDEX($I219:$AE219,MATCH(BI$6/100,$I219:$AE219,-1))-BI$6/100)/(INDEX($I219:$AE219,MATCH(BI$6/100,$I219:$AE219,-1))-INDEX($I219:$AE219,MATCH(BI$6/100,$I219:$AE219,-1)+1))*(LOG(INDEX($I$6:$AE$6,MATCH(BI$6/100,$I219:$AE219,-1)))-LOG(INDEX($I$6:$AE$6,MATCH(BI$6/100,$I219:$AE219,-1)+1))))</f>
        <v>0.30599689632229082</v>
      </c>
      <c r="BJ219" s="77">
        <f t="array" ref="BJ219">10^ (LOG(INDEX($I$6:$AE$6,MATCH(BJ$6/100,$I219:$AE219,-1)))-(INDEX($I219:$AE219,MATCH(BJ$6/100,$I219:$AE219,-1))-BJ$6/100)/(INDEX($I219:$AE219,MATCH(BJ$6/100,$I219:$AE219,-1))-INDEX($I219:$AE219,MATCH(BJ$6/100,$I219:$AE219,-1)+1))*(LOG(INDEX($I$6:$AE$6,MATCH(BJ$6/100,$I219:$AE219,-1)))-LOG(INDEX($I$6:$AE$6,MATCH(BJ$6/100,$I219:$AE219,-1)+1))))</f>
        <v>0.32813686307824147</v>
      </c>
      <c r="BK219" s="77">
        <f t="array" ref="BK219">10^ (LOG(INDEX($I$6:$AE$6,MATCH(BK$6/100,$I219:$AE219,-1)))-(INDEX($I219:$AE219,MATCH(BK$6/100,$I219:$AE219,-1))-BK$6/100)/(INDEX($I219:$AE219,MATCH(BK$6/100,$I219:$AE219,-1))-INDEX($I219:$AE219,MATCH(BK$6/100,$I219:$AE219,-1)+1))*(LOG(INDEX($I$6:$AE$6,MATCH(BK$6/100,$I219:$AE219,-1)))-LOG(INDEX($I$6:$AE$6,MATCH(BK$6/100,$I219:$AE219,-1)+1))))</f>
        <v>0.36438628532001893</v>
      </c>
      <c r="BL219" s="77">
        <f t="array" ref="BL219">10^ (LOG(INDEX($I$6:$AE$6,MATCH(BL$6/100,$I219:$AE219,-1)))-(INDEX($I219:$AE219,MATCH(BL$6/100,$I219:$AE219,-1))-BL$6/100)/(INDEX($I219:$AE219,MATCH(BL$6/100,$I219:$AE219,-1))-INDEX($I219:$AE219,MATCH(BL$6/100,$I219:$AE219,-1)+1))*(LOG(INDEX($I$6:$AE$6,MATCH(BL$6/100,$I219:$AE219,-1)))-LOG(INDEX($I$6:$AE$6,MATCH(BL$6/100,$I219:$AE219,-1)+1))))</f>
        <v>0.40937880778164243</v>
      </c>
      <c r="BM219" s="77">
        <f t="array" ref="BM219">10^ (LOG(INDEX($I$6:$AE$6,MATCH(BM$6/100,$I219:$AE219,-1)))-(INDEX($I219:$AE219,MATCH(BM$6/100,$I219:$AE219,-1))-BM$6/100)/(INDEX($I219:$AE219,MATCH(BM$6/100,$I219:$AE219,-1))-INDEX($I219:$AE219,MATCH(BM$6/100,$I219:$AE219,-1)+1))*(LOG(INDEX($I$6:$AE$6,MATCH(BM$6/100,$I219:$AE219,-1)))-LOG(INDEX($I$6:$AE$6,MATCH(BM$6/100,$I219:$AE219,-1)+1))))</f>
        <v>0.48362433989952486</v>
      </c>
      <c r="BN219" s="77">
        <f t="array" ref="BN219">10^ (LOG(INDEX($I$6:$AE$6,MATCH(BN$6/100,$I219:$AE219,-1)))-(INDEX($I219:$AE219,MATCH(BN$6/100,$I219:$AE219,-1))-BN$6/100)/(INDEX($I219:$AE219,MATCH(BN$6/100,$I219:$AE219,-1))-INDEX($I219:$AE219,MATCH(BN$6/100,$I219:$AE219,-1)+1))*(LOG(INDEX($I$6:$AE$6,MATCH(BN$6/100,$I219:$AE219,-1)))-LOG(INDEX($I$6:$AE$6,MATCH(BN$6/100,$I219:$AE219,-1)+1))))</f>
        <v>0.57055284596639122</v>
      </c>
      <c r="BO219" s="77">
        <f t="array" ref="BO219">10^ (LOG(INDEX($I$6:$AE$6,MATCH(BO$6/100,$I219:$AE219,-1)))-(INDEX($I219:$AE219,MATCH(BO$6/100,$I219:$AE219,-1))-BO$6/100)/(INDEX($I219:$AE219,MATCH(BO$6/100,$I219:$AE219,-1))-INDEX($I219:$AE219,MATCH(BO$6/100,$I219:$AE219,-1)+1))*(LOG(INDEX($I$6:$AE$6,MATCH(BO$6/100,$I219:$AE219,-1)))-LOG(INDEX($I$6:$AE$6,MATCH(BO$6/100,$I219:$AE219,-1)+1))))</f>
        <v>0.66114898828362434</v>
      </c>
      <c r="BP219" s="77">
        <f t="array" ref="BP219">10^ (LOG(INDEX($I$6:$AE$6,MATCH(BP$6/100,$I219:$AE219,-1)))-(INDEX($I219:$AE219,MATCH(BP$6/100,$I219:$AE219,-1))-BP$6/100)/(INDEX($I219:$AE219,MATCH(BP$6/100,$I219:$AE219,-1))-INDEX($I219:$AE219,MATCH(BP$6/100,$I219:$AE219,-1)+1))*(LOG(INDEX($I$6:$AE$6,MATCH(BP$6/100,$I219:$AE219,-1)))-LOG(INDEX($I$6:$AE$6,MATCH(BP$6/100,$I219:$AE219,-1)+1))))</f>
        <v>0.77645302782336967</v>
      </c>
      <c r="BQ219" s="78">
        <f t="array" ref="BQ219">10^ (LOG(INDEX($I$6:$AE$6,MATCH(BQ$6/100,$I219:$AE219,-1)))-(INDEX($I219:$AE219,MATCH(BQ$6/100,$I219:$AE219,-1))-BQ$6/100)/(INDEX($I219:$AE219,MATCH(BQ$6/100,$I219:$AE219,-1))-INDEX($I219:$AE219,MATCH(BQ$6/100,$I219:$AE219,-1)+1))*(LOG(INDEX($I$6:$AE$6,MATCH(BQ$6/100,$I219:$AE219,-1)))-LOG(INDEX($I$6:$AE$6,MATCH(BQ$6/100,$I219:$AE219,-1)+1))))</f>
        <v>0.91826003993770633</v>
      </c>
    </row>
    <row r="220" spans="1:69" x14ac:dyDescent="0.2">
      <c r="A220" s="2"/>
      <c r="B220" s="79">
        <f t="shared" si="123"/>
        <v>219</v>
      </c>
      <c r="C220" s="71">
        <f t="shared" si="122"/>
        <v>220</v>
      </c>
      <c r="D220" s="71">
        <f t="shared" si="124"/>
        <v>219</v>
      </c>
      <c r="E220" s="57">
        <v>0</v>
      </c>
      <c r="F220" s="57" t="s">
        <v>101</v>
      </c>
      <c r="G220" s="118">
        <f t="array" ref="G220">SUM(IF(Data!$B$7:$B$669&gt;='1'!B220,IF(Data!$B$7:$B$669&lt;'1'!C220,IF(Data!$D$7:$D$669&gt;0,1))))</f>
        <v>3</v>
      </c>
      <c r="H220" s="120">
        <f t="array" ref="H220">SUM(IF(Data!$B$7:$B$669&gt;='1'!B220,IF(Data!$B$7:$B$669&lt;'1'!C220,IF(Data!$D$7:$D$669&gt;0,Data!$F$7:$F$669))))/3</f>
        <v>2</v>
      </c>
      <c r="I220" s="137">
        <f t="array" ref="I220">SUM(IF(Data!$B$7:$B$669&gt;='1'!$B220,IF(Data!$B$7:$B$669&lt;'1'!$C220,IF(Data!$D$7:$D$669&gt;0,Data!H$7:H$669))))/'1'!$G220</f>
        <v>1</v>
      </c>
      <c r="J220" s="74">
        <f t="array" ref="J220">SUM(IF(Data!$B$7:$B$669&gt;='1'!$B220,IF(Data!$B$7:$B$669&lt;'1'!$C220,IF(Data!$D$7:$D$669&gt;0,Data!I$7:I$669))))/'1'!$G220</f>
        <v>1</v>
      </c>
      <c r="K220" s="74">
        <f t="array" ref="K220">SUM(IF(Data!$B$7:$B$669&gt;='1'!$B220,IF(Data!$B$7:$B$669&lt;'1'!$C220,IF(Data!$D$7:$D$669&gt;0,Data!J$7:J$669))))/'1'!$G220</f>
        <v>1</v>
      </c>
      <c r="L220" s="74">
        <f t="array" ref="L220">SUM(IF(Data!$B$7:$B$669&gt;='1'!$B220,IF(Data!$B$7:$B$669&lt;'1'!$C220,IF(Data!$D$7:$D$669&gt;0,Data!K$7:K$669))))/'1'!$G220</f>
        <v>1</v>
      </c>
      <c r="M220" s="74">
        <f t="array" ref="M220">SUM(IF(Data!$B$7:$B$669&gt;='1'!$B220,IF(Data!$B$7:$B$669&lt;'1'!$C220,IF(Data!$D$7:$D$669&gt;0,Data!L$7:L$669))))/'1'!$G220</f>
        <v>1</v>
      </c>
      <c r="N220" s="74">
        <f t="array" ref="N220">SUM(IF(Data!$B$7:$B$669&gt;='1'!$B220,IF(Data!$B$7:$B$669&lt;'1'!$C220,IF(Data!$D$7:$D$669&gt;0,Data!M$7:M$669))))/'1'!$G220</f>
        <v>1</v>
      </c>
      <c r="O220" s="74">
        <f t="array" ref="O220">SUM(IF(Data!$B$7:$B$669&gt;='1'!$B220,IF(Data!$B$7:$B$669&lt;'1'!$C220,IF(Data!$D$7:$D$669&gt;0,Data!N$7:N$669))))/'1'!$G220</f>
        <v>1</v>
      </c>
      <c r="P220" s="74">
        <f t="array" ref="P220">SUM(IF(Data!$B$7:$B$669&gt;='1'!$B220,IF(Data!$B$7:$B$669&lt;'1'!$C220,IF(Data!$D$7:$D$669&gt;0,Data!O$7:O$669))))/'1'!$G220</f>
        <v>1</v>
      </c>
      <c r="Q220" s="74">
        <f t="array" ref="Q220">SUM(IF(Data!$B$7:$B$669&gt;='1'!$B220,IF(Data!$B$7:$B$669&lt;'1'!$C220,IF(Data!$D$7:$D$669&gt;0,Data!P$7:P$669))))/'1'!$G220</f>
        <v>1</v>
      </c>
      <c r="R220" s="74">
        <f t="array" ref="R220">SUM(IF(Data!$B$7:$B$669&gt;='1'!$B220,IF(Data!$B$7:$B$669&lt;'1'!$C220,IF(Data!$D$7:$D$669&gt;0,Data!Q$7:Q$669))))/'1'!$G220</f>
        <v>0.99933333333333341</v>
      </c>
      <c r="S220" s="74">
        <f t="array" ref="S220">SUM(IF(Data!$B$7:$B$669&gt;='1'!$B220,IF(Data!$B$7:$B$669&lt;'1'!$C220,IF(Data!$D$7:$D$669&gt;0,Data!R$7:R$669))))/'1'!$G220</f>
        <v>0.99500000000000011</v>
      </c>
      <c r="T220" s="74">
        <f t="array" ref="T220">SUM(IF(Data!$B$7:$B$669&gt;='1'!$B220,IF(Data!$B$7:$B$669&lt;'1'!$C220,IF(Data!$D$7:$D$669&gt;0,Data!S$7:S$669))))/'1'!$G220</f>
        <v>0.99129901085199723</v>
      </c>
      <c r="U220" s="74">
        <f t="array" ref="U220">SUM(IF(Data!$B$7:$B$669&gt;='1'!$B220,IF(Data!$B$7:$B$669&lt;'1'!$C220,IF(Data!$D$7:$D$669&gt;0,Data!T$7:T$669))))/'1'!$G220</f>
        <v>0.98799999999999999</v>
      </c>
      <c r="V220" s="74">
        <f t="array" ref="V220">SUM(IF(Data!$B$7:$B$669&gt;='1'!$B220,IF(Data!$B$7:$B$669&lt;'1'!$C220,IF(Data!$D$7:$D$669&gt;0,Data!U$7:U$669))))/'1'!$G220</f>
        <v>0.97499999999999998</v>
      </c>
      <c r="W220" s="74">
        <f t="array" ref="W220">SUM(IF(Data!$B$7:$B$669&gt;='1'!$B220,IF(Data!$B$7:$B$669&lt;'1'!$C220,IF(Data!$D$7:$D$669&gt;0,Data!V$7:V$669))))/'1'!$G220</f>
        <v>0.95233333333333337</v>
      </c>
      <c r="X220" s="74">
        <f t="array" ref="X220">SUM(IF(Data!$B$7:$B$669&gt;='1'!$B220,IF(Data!$B$7:$B$669&lt;'1'!$C220,IF(Data!$D$7:$D$669&gt;0,Data!W$7:W$669))))/'1'!$G220</f>
        <v>0.85333333333333317</v>
      </c>
      <c r="Y220" s="74">
        <f t="array" ref="Y220">SUM(IF(Data!$B$7:$B$669&gt;='1'!$B220,IF(Data!$B$7:$B$669&lt;'1'!$C220,IF(Data!$D$7:$D$669&gt;0,Data!X$7:X$669))))/'1'!$G220</f>
        <v>0.48766666666666669</v>
      </c>
      <c r="Z220" s="74">
        <f t="array" ref="Z220">SUM(IF(Data!$B$7:$B$669&gt;='1'!$B220,IF(Data!$B$7:$B$669&lt;'1'!$C220,IF(Data!$D$7:$D$669&gt;0,Data!Y$7:Y$669))))/'1'!$G220</f>
        <v>0.14533333333333334</v>
      </c>
      <c r="AA220" s="74">
        <f t="array" ref="AA220">SUM(IF(Data!$B$7:$B$669&gt;='1'!$B220,IF(Data!$B$7:$B$669&lt;'1'!$C220,IF(Data!$D$7:$D$669&gt;0,Data!Z$7:Z$669))))/'1'!$G220</f>
        <v>2.9000000000000001E-2</v>
      </c>
      <c r="AB220" s="74">
        <f t="array" ref="AB220">SUM(IF(Data!$B$7:$B$669&gt;='1'!$B220,IF(Data!$B$7:$B$669&lt;'1'!$C220,IF(Data!$D$7:$D$669&gt;0,Data!AA$7:AA$669))))/'1'!$G220</f>
        <v>6.666666666666668E-3</v>
      </c>
      <c r="AC220" s="74">
        <f t="array" ref="AC220">SUM(IF(Data!$B$7:$B$669&gt;='1'!$B220,IF(Data!$B$7:$B$669&lt;'1'!$C220,IF(Data!$D$7:$D$669&gt;0,Data!AB$7:AB$669))))/'1'!$G220</f>
        <v>2E-3</v>
      </c>
      <c r="AD220" s="74">
        <f t="array" ref="AD220">SUM(IF(Data!$B$7:$B$669&gt;='1'!$B220,IF(Data!$B$7:$B$669&lt;'1'!$C220,IF(Data!$D$7:$D$669&gt;0,Data!AC$7:AC$669))))/'1'!$G220</f>
        <v>1.7420602275881188E-3</v>
      </c>
      <c r="AE220" s="75">
        <f t="array" ref="AE220">SUM(IF(Data!$B$7:$B$669&gt;='1'!$B220,IF(Data!$B$7:$B$669&lt;'1'!$C220,IF(Data!$D$7:$D$669&gt;0,Data!AD$7:AD$669))))/'1'!$G220</f>
        <v>0</v>
      </c>
      <c r="AF220" s="131">
        <f t="shared" si="125"/>
        <v>0</v>
      </c>
      <c r="AG220" s="123">
        <f t="shared" si="126"/>
        <v>0</v>
      </c>
      <c r="AH220" s="123">
        <f t="shared" si="127"/>
        <v>0</v>
      </c>
      <c r="AI220" s="123">
        <f t="shared" si="128"/>
        <v>0</v>
      </c>
      <c r="AJ220" s="123">
        <f t="shared" si="129"/>
        <v>0</v>
      </c>
      <c r="AK220" s="123">
        <f t="shared" si="130"/>
        <v>0</v>
      </c>
      <c r="AL220" s="123">
        <f t="shared" si="131"/>
        <v>0</v>
      </c>
      <c r="AM220" s="123">
        <f t="shared" si="132"/>
        <v>0</v>
      </c>
      <c r="AN220" s="123">
        <f t="shared" si="133"/>
        <v>6.6666666666659324E-4</v>
      </c>
      <c r="AO220" s="123">
        <f t="shared" si="134"/>
        <v>4.3333333333333002E-3</v>
      </c>
      <c r="AP220" s="123">
        <f t="shared" si="135"/>
        <v>3.7009891480028756E-3</v>
      </c>
      <c r="AQ220" s="123">
        <f t="shared" si="136"/>
        <v>3.2990108519972416E-3</v>
      </c>
      <c r="AR220" s="123">
        <f t="shared" si="137"/>
        <v>1.3000000000000012E-2</v>
      </c>
      <c r="AS220" s="123">
        <f t="shared" si="138"/>
        <v>2.2666666666666613E-2</v>
      </c>
      <c r="AT220" s="123">
        <f t="shared" si="139"/>
        <v>9.9000000000000199E-2</v>
      </c>
      <c r="AU220" s="123">
        <f t="shared" si="140"/>
        <v>0.36566666666666647</v>
      </c>
      <c r="AV220" s="123">
        <f t="shared" si="141"/>
        <v>0.34233333333333338</v>
      </c>
      <c r="AW220" s="123">
        <f t="shared" si="142"/>
        <v>0.11633333333333334</v>
      </c>
      <c r="AX220" s="123">
        <f t="shared" si="143"/>
        <v>2.2333333333333334E-2</v>
      </c>
      <c r="AY220" s="123">
        <f t="shared" si="144"/>
        <v>4.6666666666666679E-3</v>
      </c>
      <c r="AZ220" s="123">
        <f t="shared" si="145"/>
        <v>2.579397724118812E-4</v>
      </c>
      <c r="BA220" s="132">
        <f t="shared" si="146"/>
        <v>1.7420602275881188E-3</v>
      </c>
      <c r="BB220" s="74">
        <f t="shared" si="147"/>
        <v>0</v>
      </c>
      <c r="BC220" s="74">
        <f t="shared" si="148"/>
        <v>8.700989148002769E-3</v>
      </c>
      <c r="BD220" s="74">
        <f t="shared" si="149"/>
        <v>0.98955695062440918</v>
      </c>
      <c r="BE220" s="74">
        <f t="shared" si="150"/>
        <v>1.7420602275881188E-3</v>
      </c>
      <c r="BF220" s="74">
        <f t="shared" si="151"/>
        <v>0.43075448563063939</v>
      </c>
      <c r="BG220" s="74">
        <f t="shared" si="152"/>
        <v>2.620393117556338</v>
      </c>
      <c r="BH220" s="74">
        <f t="shared" si="153"/>
        <v>0.42670100382512727</v>
      </c>
      <c r="BI220" s="77">
        <f t="array" ref="BI220">10^ (LOG(INDEX($I$6:$AE$6,MATCH(BI$6/100,$I220:$AE220,-1)))-(INDEX($I220:$AE220,MATCH(BI$6/100,$I220:$AE220,-1))-BI$6/100)/(INDEX($I220:$AE220,MATCH(BI$6/100,$I220:$AE220,-1))-INDEX($I220:$AE220,MATCH(BI$6/100,$I220:$AE220,-1)+1))*(LOG(INDEX($I$6:$AE$6,MATCH(BI$6/100,$I220:$AE220,-1)))-LOG(INDEX($I$6:$AE$6,MATCH(BI$6/100,$I220:$AE220,-1)+1))))</f>
        <v>0.26107080800231192</v>
      </c>
      <c r="BJ220" s="77">
        <f t="array" ref="BJ220">10^ (LOG(INDEX($I$6:$AE$6,MATCH(BJ$6/100,$I220:$AE220,-1)))-(INDEX($I220:$AE220,MATCH(BJ$6/100,$I220:$AE220,-1))-BJ$6/100)/(INDEX($I220:$AE220,MATCH(BJ$6/100,$I220:$AE220,-1))-INDEX($I220:$AE220,MATCH(BJ$6/100,$I220:$AE220,-1)+1))*(LOG(INDEX($I$6:$AE$6,MATCH(BJ$6/100,$I220:$AE220,-1)))-LOG(INDEX($I$6:$AE$6,MATCH(BJ$6/100,$I220:$AE220,-1)+1))))</f>
        <v>0.30435598907421152</v>
      </c>
      <c r="BK220" s="77">
        <f t="array" ref="BK220">10^ (LOG(INDEX($I$6:$AE$6,MATCH(BK$6/100,$I220:$AE220,-1)))-(INDEX($I220:$AE220,MATCH(BK$6/100,$I220:$AE220,-1))-BK$6/100)/(INDEX($I220:$AE220,MATCH(BK$6/100,$I220:$AE220,-1))-INDEX($I220:$AE220,MATCH(BK$6/100,$I220:$AE220,-1)+1))*(LOG(INDEX($I$6:$AE$6,MATCH(BK$6/100,$I220:$AE220,-1)))-LOG(INDEX($I$6:$AE$6,MATCH(BK$6/100,$I220:$AE220,-1)+1))))</f>
        <v>0.33250574593859555</v>
      </c>
      <c r="BL220" s="77">
        <f t="array" ref="BL220">10^ (LOG(INDEX($I$6:$AE$6,MATCH(BL$6/100,$I220:$AE220,-1)))-(INDEX($I220:$AE220,MATCH(BL$6/100,$I220:$AE220,-1))-BL$6/100)/(INDEX($I220:$AE220,MATCH(BL$6/100,$I220:$AE220,-1))-INDEX($I220:$AE220,MATCH(BL$6/100,$I220:$AE220,-1)+1))*(LOG(INDEX($I$6:$AE$6,MATCH(BL$6/100,$I220:$AE220,-1)))-LOG(INDEX($I$6:$AE$6,MATCH(BL$6/100,$I220:$AE220,-1)+1))))</f>
        <v>0.3668470628463506</v>
      </c>
      <c r="BM220" s="77">
        <f t="array" ref="BM220">10^ (LOG(INDEX($I$6:$AE$6,MATCH(BM$6/100,$I220:$AE220,-1)))-(INDEX($I220:$AE220,MATCH(BM$6/100,$I220:$AE220,-1))-BM$6/100)/(INDEX($I220:$AE220,MATCH(BM$6/100,$I220:$AE220,-1))-INDEX($I220:$AE220,MATCH(BM$6/100,$I220:$AE220,-1)+1))*(LOG(INDEX($I$6:$AE$6,MATCH(BM$6/100,$I220:$AE220,-1)))-LOG(INDEX($I$6:$AE$6,MATCH(BM$6/100,$I220:$AE220,-1)+1))))</f>
        <v>0.42508313800934661</v>
      </c>
      <c r="BN220" s="77">
        <f t="array" ref="BN220">10^ (LOG(INDEX($I$6:$AE$6,MATCH(BN$6/100,$I220:$AE220,-1)))-(INDEX($I220:$AE220,MATCH(BN$6/100,$I220:$AE220,-1))-BN$6/100)/(INDEX($I220:$AE220,MATCH(BN$6/100,$I220:$AE220,-1))-INDEX($I220:$AE220,MATCH(BN$6/100,$I220:$AE220,-1)+1))*(LOG(INDEX($I$6:$AE$6,MATCH(BN$6/100,$I220:$AE220,-1)))-LOG(INDEX($I$6:$AE$6,MATCH(BN$6/100,$I220:$AE220,-1)+1))))</f>
        <v>0.49205784321482671</v>
      </c>
      <c r="BO220" s="77">
        <f t="array" ref="BO220">10^ (LOG(INDEX($I$6:$AE$6,MATCH(BO$6/100,$I220:$AE220,-1)))-(INDEX($I220:$AE220,MATCH(BO$6/100,$I220:$AE220,-1))-BO$6/100)/(INDEX($I220:$AE220,MATCH(BO$6/100,$I220:$AE220,-1))-INDEX($I220:$AE220,MATCH(BO$6/100,$I220:$AE220,-1)+1))*(LOG(INDEX($I$6:$AE$6,MATCH(BO$6/100,$I220:$AE220,-1)))-LOG(INDEX($I$6:$AE$6,MATCH(BO$6/100,$I220:$AE220,-1)+1))))</f>
        <v>0.54247244024182539</v>
      </c>
      <c r="BP220" s="77">
        <f t="array" ref="BP220">10^ (LOG(INDEX($I$6:$AE$6,MATCH(BP$6/100,$I220:$AE220,-1)))-(INDEX($I220:$AE220,MATCH(BP$6/100,$I220:$AE220,-1))-BP$6/100)/(INDEX($I220:$AE220,MATCH(BP$6/100,$I220:$AE220,-1))-INDEX($I220:$AE220,MATCH(BP$6/100,$I220:$AE220,-1)+1))*(LOG(INDEX($I$6:$AE$6,MATCH(BP$6/100,$I220:$AE220,-1)))-LOG(INDEX($I$6:$AE$6,MATCH(BP$6/100,$I220:$AE220,-1)+1))))</f>
        <v>0.59224724294008235</v>
      </c>
      <c r="BQ220" s="78">
        <f t="array" ref="BQ220">10^ (LOG(INDEX($I$6:$AE$6,MATCH(BQ$6/100,$I220:$AE220,-1)))-(INDEX($I220:$AE220,MATCH(BQ$6/100,$I220:$AE220,-1))-BQ$6/100)/(INDEX($I220:$AE220,MATCH(BQ$6/100,$I220:$AE220,-1))-INDEX($I220:$AE220,MATCH(BQ$6/100,$I220:$AE220,-1)+1))*(LOG(INDEX($I$6:$AE$6,MATCH(BQ$6/100,$I220:$AE220,-1)))-LOG(INDEX($I$6:$AE$6,MATCH(BQ$6/100,$I220:$AE220,-1)+1))))</f>
        <v>0.70705936436760208</v>
      </c>
    </row>
    <row r="221" spans="1:69" x14ac:dyDescent="0.2">
      <c r="A221" s="2"/>
      <c r="B221" s="79">
        <f t="shared" si="123"/>
        <v>220</v>
      </c>
      <c r="C221" s="71">
        <f t="shared" si="122"/>
        <v>221</v>
      </c>
      <c r="D221" s="71">
        <f t="shared" si="124"/>
        <v>220</v>
      </c>
      <c r="E221" s="57">
        <v>0</v>
      </c>
      <c r="F221" s="57" t="s">
        <v>101</v>
      </c>
      <c r="G221" s="118">
        <f t="array" ref="G221">SUM(IF(Data!$B$7:$B$669&gt;='1'!B221,IF(Data!$B$7:$B$669&lt;'1'!C221,IF(Data!$D$7:$D$669&gt;0,1))))</f>
        <v>3</v>
      </c>
      <c r="H221" s="120">
        <f t="array" ref="H221">SUM(IF(Data!$B$7:$B$669&gt;='1'!B221,IF(Data!$B$7:$B$669&lt;'1'!C221,IF(Data!$D$7:$D$669&gt;0,Data!$F$7:$F$669))))/3</f>
        <v>2</v>
      </c>
      <c r="I221" s="137">
        <f t="array" ref="I221">SUM(IF(Data!$B$7:$B$669&gt;='1'!$B221,IF(Data!$B$7:$B$669&lt;'1'!$C221,IF(Data!$D$7:$D$669&gt;0,Data!H$7:H$669))))/'1'!$G221</f>
        <v>1</v>
      </c>
      <c r="J221" s="74">
        <f t="array" ref="J221">SUM(IF(Data!$B$7:$B$669&gt;='1'!$B221,IF(Data!$B$7:$B$669&lt;'1'!$C221,IF(Data!$D$7:$D$669&gt;0,Data!I$7:I$669))))/'1'!$G221</f>
        <v>1</v>
      </c>
      <c r="K221" s="74">
        <f t="array" ref="K221">SUM(IF(Data!$B$7:$B$669&gt;='1'!$B221,IF(Data!$B$7:$B$669&lt;'1'!$C221,IF(Data!$D$7:$D$669&gt;0,Data!J$7:J$669))))/'1'!$G221</f>
        <v>1</v>
      </c>
      <c r="L221" s="74">
        <f t="array" ref="L221">SUM(IF(Data!$B$7:$B$669&gt;='1'!$B221,IF(Data!$B$7:$B$669&lt;'1'!$C221,IF(Data!$D$7:$D$669&gt;0,Data!K$7:K$669))))/'1'!$G221</f>
        <v>1</v>
      </c>
      <c r="M221" s="74">
        <f t="array" ref="M221">SUM(IF(Data!$B$7:$B$669&gt;='1'!$B221,IF(Data!$B$7:$B$669&lt;'1'!$C221,IF(Data!$D$7:$D$669&gt;0,Data!L$7:L$669))))/'1'!$G221</f>
        <v>1</v>
      </c>
      <c r="N221" s="74">
        <f t="array" ref="N221">SUM(IF(Data!$B$7:$B$669&gt;='1'!$B221,IF(Data!$B$7:$B$669&lt;'1'!$C221,IF(Data!$D$7:$D$669&gt;0,Data!M$7:M$669))))/'1'!$G221</f>
        <v>1</v>
      </c>
      <c r="O221" s="74">
        <f t="array" ref="O221">SUM(IF(Data!$B$7:$B$669&gt;='1'!$B221,IF(Data!$B$7:$B$669&lt;'1'!$C221,IF(Data!$D$7:$D$669&gt;0,Data!N$7:N$669))))/'1'!$G221</f>
        <v>1</v>
      </c>
      <c r="P221" s="74">
        <f t="array" ref="P221">SUM(IF(Data!$B$7:$B$669&gt;='1'!$B221,IF(Data!$B$7:$B$669&lt;'1'!$C221,IF(Data!$D$7:$D$669&gt;0,Data!O$7:O$669))))/'1'!$G221</f>
        <v>0.99299999999999999</v>
      </c>
      <c r="Q221" s="74">
        <f t="array" ref="Q221">SUM(IF(Data!$B$7:$B$669&gt;='1'!$B221,IF(Data!$B$7:$B$669&lt;'1'!$C221,IF(Data!$D$7:$D$669&gt;0,Data!P$7:P$669))))/'1'!$G221</f>
        <v>0.98866666666666669</v>
      </c>
      <c r="R221" s="74">
        <f t="array" ref="R221">SUM(IF(Data!$B$7:$B$669&gt;='1'!$B221,IF(Data!$B$7:$B$669&lt;'1'!$C221,IF(Data!$D$7:$D$669&gt;0,Data!Q$7:Q$669))))/'1'!$G221</f>
        <v>0.98033333333333328</v>
      </c>
      <c r="S221" s="74">
        <f t="array" ref="S221">SUM(IF(Data!$B$7:$B$669&gt;='1'!$B221,IF(Data!$B$7:$B$669&lt;'1'!$C221,IF(Data!$D$7:$D$669&gt;0,Data!R$7:R$669))))/'1'!$G221</f>
        <v>0.97000000000000008</v>
      </c>
      <c r="T221" s="74">
        <f t="array" ref="T221">SUM(IF(Data!$B$7:$B$669&gt;='1'!$B221,IF(Data!$B$7:$B$669&lt;'1'!$C221,IF(Data!$D$7:$D$669&gt;0,Data!S$7:S$669))))/'1'!$G221</f>
        <v>0.96436039748875768</v>
      </c>
      <c r="U221" s="74">
        <f t="array" ref="U221">SUM(IF(Data!$B$7:$B$669&gt;='1'!$B221,IF(Data!$B$7:$B$669&lt;'1'!$C221,IF(Data!$D$7:$D$669&gt;0,Data!T$7:T$669))))/'1'!$G221</f>
        <v>0.95933333333333337</v>
      </c>
      <c r="V221" s="74">
        <f t="array" ref="V221">SUM(IF(Data!$B$7:$B$669&gt;='1'!$B221,IF(Data!$B$7:$B$669&lt;'1'!$C221,IF(Data!$D$7:$D$669&gt;0,Data!U$7:U$669))))/'1'!$G221</f>
        <v>0.94400000000000006</v>
      </c>
      <c r="W221" s="74">
        <f t="array" ref="W221">SUM(IF(Data!$B$7:$B$669&gt;='1'!$B221,IF(Data!$B$7:$B$669&lt;'1'!$C221,IF(Data!$D$7:$D$669&gt;0,Data!V$7:V$669))))/'1'!$G221</f>
        <v>0.92066666666666663</v>
      </c>
      <c r="X221" s="74">
        <f t="array" ref="X221">SUM(IF(Data!$B$7:$B$669&gt;='1'!$B221,IF(Data!$B$7:$B$669&lt;'1'!$C221,IF(Data!$D$7:$D$669&gt;0,Data!W$7:W$669))))/'1'!$G221</f>
        <v>0.85466666666666669</v>
      </c>
      <c r="Y221" s="74">
        <f t="array" ref="Y221">SUM(IF(Data!$B$7:$B$669&gt;='1'!$B221,IF(Data!$B$7:$B$669&lt;'1'!$C221,IF(Data!$D$7:$D$669&gt;0,Data!X$7:X$669))))/'1'!$G221</f>
        <v>0.53833333333333333</v>
      </c>
      <c r="Z221" s="74">
        <f t="array" ref="Z221">SUM(IF(Data!$B$7:$B$669&gt;='1'!$B221,IF(Data!$B$7:$B$669&lt;'1'!$C221,IF(Data!$D$7:$D$669&gt;0,Data!Y$7:Y$669))))/'1'!$G221</f>
        <v>0.14766666666666664</v>
      </c>
      <c r="AA221" s="74">
        <f t="array" ref="AA221">SUM(IF(Data!$B$7:$B$669&gt;='1'!$B221,IF(Data!$B$7:$B$669&lt;'1'!$C221,IF(Data!$D$7:$D$669&gt;0,Data!Z$7:Z$669))))/'1'!$G221</f>
        <v>3.6333333333333336E-2</v>
      </c>
      <c r="AB221" s="74">
        <f t="array" ref="AB221">SUM(IF(Data!$B$7:$B$669&gt;='1'!$B221,IF(Data!$B$7:$B$669&lt;'1'!$C221,IF(Data!$D$7:$D$669&gt;0,Data!AA$7:AA$669))))/'1'!$G221</f>
        <v>1.0666666666666666E-2</v>
      </c>
      <c r="AC221" s="74">
        <f t="array" ref="AC221">SUM(IF(Data!$B$7:$B$669&gt;='1'!$B221,IF(Data!$B$7:$B$669&lt;'1'!$C221,IF(Data!$D$7:$D$669&gt;0,Data!AB$7:AB$669))))/'1'!$G221</f>
        <v>5.6666666666666671E-3</v>
      </c>
      <c r="AD221" s="74">
        <f t="array" ref="AD221">SUM(IF(Data!$B$7:$B$669&gt;='1'!$B221,IF(Data!$B$7:$B$669&lt;'1'!$C221,IF(Data!$D$7:$D$669&gt;0,Data!AC$7:AC$669))))/'1'!$G221</f>
        <v>4.93583731149967E-3</v>
      </c>
      <c r="AE221" s="75">
        <f t="array" ref="AE221">SUM(IF(Data!$B$7:$B$669&gt;='1'!$B221,IF(Data!$B$7:$B$669&lt;'1'!$C221,IF(Data!$D$7:$D$669&gt;0,Data!AD$7:AD$669))))/'1'!$G221</f>
        <v>0</v>
      </c>
      <c r="AF221" s="131">
        <f t="shared" si="125"/>
        <v>0</v>
      </c>
      <c r="AG221" s="123">
        <f t="shared" si="126"/>
        <v>0</v>
      </c>
      <c r="AH221" s="123">
        <f t="shared" si="127"/>
        <v>0</v>
      </c>
      <c r="AI221" s="123">
        <f t="shared" si="128"/>
        <v>0</v>
      </c>
      <c r="AJ221" s="123">
        <f t="shared" si="129"/>
        <v>0</v>
      </c>
      <c r="AK221" s="123">
        <f t="shared" si="130"/>
        <v>0</v>
      </c>
      <c r="AL221" s="123">
        <f t="shared" si="131"/>
        <v>7.0000000000000062E-3</v>
      </c>
      <c r="AM221" s="123">
        <f t="shared" si="132"/>
        <v>4.3333333333333002E-3</v>
      </c>
      <c r="AN221" s="123">
        <f t="shared" si="133"/>
        <v>8.3333333333334147E-3</v>
      </c>
      <c r="AO221" s="123">
        <f t="shared" si="134"/>
        <v>1.0333333333333194E-2</v>
      </c>
      <c r="AP221" s="123">
        <f t="shared" si="135"/>
        <v>5.6396025112424031E-3</v>
      </c>
      <c r="AQ221" s="123">
        <f t="shared" si="136"/>
        <v>5.0270641554243101E-3</v>
      </c>
      <c r="AR221" s="123">
        <f t="shared" si="137"/>
        <v>1.533333333333331E-2</v>
      </c>
      <c r="AS221" s="123">
        <f t="shared" si="138"/>
        <v>2.3333333333333428E-2</v>
      </c>
      <c r="AT221" s="123">
        <f t="shared" si="139"/>
        <v>6.5999999999999948E-2</v>
      </c>
      <c r="AU221" s="123">
        <f t="shared" si="140"/>
        <v>0.31633333333333336</v>
      </c>
      <c r="AV221" s="123">
        <f t="shared" si="141"/>
        <v>0.39066666666666672</v>
      </c>
      <c r="AW221" s="123">
        <f t="shared" si="142"/>
        <v>0.11133333333333331</v>
      </c>
      <c r="AX221" s="123">
        <f t="shared" si="143"/>
        <v>2.5666666666666671E-2</v>
      </c>
      <c r="AY221" s="123">
        <f t="shared" si="144"/>
        <v>4.9999999999999992E-3</v>
      </c>
      <c r="AZ221" s="123">
        <f t="shared" si="145"/>
        <v>7.3082935516699706E-4</v>
      </c>
      <c r="BA221" s="132">
        <f t="shared" si="146"/>
        <v>4.93583731149967E-3</v>
      </c>
      <c r="BB221" s="74">
        <f t="shared" si="147"/>
        <v>0</v>
      </c>
      <c r="BC221" s="74">
        <f t="shared" si="148"/>
        <v>3.5639602511242319E-2</v>
      </c>
      <c r="BD221" s="74">
        <f t="shared" si="149"/>
        <v>0.95942456017725797</v>
      </c>
      <c r="BE221" s="74">
        <f t="shared" si="150"/>
        <v>4.93583731149967E-3</v>
      </c>
      <c r="BF221" s="74">
        <f t="shared" si="151"/>
        <v>0.44057329886445945</v>
      </c>
      <c r="BG221" s="74">
        <f t="shared" si="152"/>
        <v>3.9595782990514601</v>
      </c>
      <c r="BH221" s="74">
        <f t="shared" si="153"/>
        <v>0.41380277067395438</v>
      </c>
      <c r="BI221" s="77">
        <f t="array" ref="BI221">10^ (LOG(INDEX($I$6:$AE$6,MATCH(BI$6/100,$I221:$AE221,-1)))-(INDEX($I221:$AE221,MATCH(BI$6/100,$I221:$AE221,-1))-BI$6/100)/(INDEX($I221:$AE221,MATCH(BI$6/100,$I221:$AE221,-1))-INDEX($I221:$AE221,MATCH(BI$6/100,$I221:$AE221,-1)+1))*(LOG(INDEX($I$6:$AE$6,MATCH(BI$6/100,$I221:$AE221,-1)))-LOG(INDEX($I$6:$AE$6,MATCH(BI$6/100,$I221:$AE221,-1)+1))))</f>
        <v>0.2575140650011648</v>
      </c>
      <c r="BJ221" s="77">
        <f t="array" ref="BJ221">10^ (LOG(INDEX($I$6:$AE$6,MATCH(BJ$6/100,$I221:$AE221,-1)))-(INDEX($I221:$AE221,MATCH(BJ$6/100,$I221:$AE221,-1))-BJ$6/100)/(INDEX($I221:$AE221,MATCH(BJ$6/100,$I221:$AE221,-1))-INDEX($I221:$AE221,MATCH(BJ$6/100,$I221:$AE221,-1)+1))*(LOG(INDEX($I$6:$AE$6,MATCH(BJ$6/100,$I221:$AE221,-1)))-LOG(INDEX($I$6:$AE$6,MATCH(BJ$6/100,$I221:$AE221,-1)+1))))</f>
        <v>0.30320371055835743</v>
      </c>
      <c r="BK221" s="77">
        <f t="array" ref="BK221">10^ (LOG(INDEX($I$6:$AE$6,MATCH(BK$6/100,$I221:$AE221,-1)))-(INDEX($I221:$AE221,MATCH(BK$6/100,$I221:$AE221,-1))-BK$6/100)/(INDEX($I221:$AE221,MATCH(BK$6/100,$I221:$AE221,-1))-INDEX($I221:$AE221,MATCH(BK$6/100,$I221:$AE221,-1)+1))*(LOG(INDEX($I$6:$AE$6,MATCH(BK$6/100,$I221:$AE221,-1)))-LOG(INDEX($I$6:$AE$6,MATCH(BK$6/100,$I221:$AE221,-1)+1))))</f>
        <v>0.32764143575210458</v>
      </c>
      <c r="BL221" s="77">
        <f t="array" ref="BL221">10^ (LOG(INDEX($I$6:$AE$6,MATCH(BL$6/100,$I221:$AE221,-1)))-(INDEX($I221:$AE221,MATCH(BL$6/100,$I221:$AE221,-1))-BL$6/100)/(INDEX($I221:$AE221,MATCH(BL$6/100,$I221:$AE221,-1))-INDEX($I221:$AE221,MATCH(BL$6/100,$I221:$AE221,-1)+1))*(LOG(INDEX($I$6:$AE$6,MATCH(BL$6/100,$I221:$AE221,-1)))-LOG(INDEX($I$6:$AE$6,MATCH(BL$6/100,$I221:$AE221,-1)+1))))</f>
        <v>0.35711131230719362</v>
      </c>
      <c r="BM221" s="77">
        <f t="array" ref="BM221">10^ (LOG(INDEX($I$6:$AE$6,MATCH(BM$6/100,$I221:$AE221,-1)))-(INDEX($I221:$AE221,MATCH(BM$6/100,$I221:$AE221,-1))-BM$6/100)/(INDEX($I221:$AE221,MATCH(BM$6/100,$I221:$AE221,-1))-INDEX($I221:$AE221,MATCH(BM$6/100,$I221:$AE221,-1)+1))*(LOG(INDEX($I$6:$AE$6,MATCH(BM$6/100,$I221:$AE221,-1)))-LOG(INDEX($I$6:$AE$6,MATCH(BM$6/100,$I221:$AE221,-1)+1))))</f>
        <v>0.40635984743886888</v>
      </c>
      <c r="BN221" s="77">
        <f t="array" ref="BN221">10^ (LOG(INDEX($I$6:$AE$6,MATCH(BN$6/100,$I221:$AE221,-1)))-(INDEX($I221:$AE221,MATCH(BN$6/100,$I221:$AE221,-1))-BN$6/100)/(INDEX($I221:$AE221,MATCH(BN$6/100,$I221:$AE221,-1))-INDEX($I221:$AE221,MATCH(BN$6/100,$I221:$AE221,-1)+1))*(LOG(INDEX($I$6:$AE$6,MATCH(BN$6/100,$I221:$AE221,-1)))-LOG(INDEX($I$6:$AE$6,MATCH(BN$6/100,$I221:$AE221,-1)+1))))</f>
        <v>0.47635438999694929</v>
      </c>
      <c r="BO221" s="77">
        <f t="array" ref="BO221">10^ (LOG(INDEX($I$6:$AE$6,MATCH(BO$6/100,$I221:$AE221,-1)))-(INDEX($I221:$AE221,MATCH(BO$6/100,$I221:$AE221,-1))-BO$6/100)/(INDEX($I221:$AE221,MATCH(BO$6/100,$I221:$AE221,-1))-INDEX($I221:$AE221,MATCH(BO$6/100,$I221:$AE221,-1)+1))*(LOG(INDEX($I$6:$AE$6,MATCH(BO$6/100,$I221:$AE221,-1)))-LOG(INDEX($I$6:$AE$6,MATCH(BO$6/100,$I221:$AE221,-1)+1))))</f>
        <v>0.53320980338639867</v>
      </c>
      <c r="BP221" s="77">
        <f t="array" ref="BP221">10^ (LOG(INDEX($I$6:$AE$6,MATCH(BP$6/100,$I221:$AE221,-1)))-(INDEX($I221:$AE221,MATCH(BP$6/100,$I221:$AE221,-1))-BP$6/100)/(INDEX($I221:$AE221,MATCH(BP$6/100,$I221:$AE221,-1))-INDEX($I221:$AE221,MATCH(BP$6/100,$I221:$AE221,-1)+1))*(LOG(INDEX($I$6:$AE$6,MATCH(BP$6/100,$I221:$AE221,-1)))-LOG(INDEX($I$6:$AE$6,MATCH(BP$6/100,$I221:$AE221,-1)+1))))</f>
        <v>0.59015933876380733</v>
      </c>
      <c r="BQ221" s="78">
        <f t="array" ref="BQ221">10^ (LOG(INDEX($I$6:$AE$6,MATCH(BQ$6/100,$I221:$AE221,-1)))-(INDEX($I221:$AE221,MATCH(BQ$6/100,$I221:$AE221,-1))-BQ$6/100)/(INDEX($I221:$AE221,MATCH(BQ$6/100,$I221:$AE221,-1))-INDEX($I221:$AE221,MATCH(BQ$6/100,$I221:$AE221,-1)+1))*(LOG(INDEX($I$6:$AE$6,MATCH(BQ$6/100,$I221:$AE221,-1)))-LOG(INDEX($I$6:$AE$6,MATCH(BQ$6/100,$I221:$AE221,-1)+1))))</f>
        <v>0.76217075380074162</v>
      </c>
    </row>
    <row r="222" spans="1:69" x14ac:dyDescent="0.2">
      <c r="A222" s="2"/>
      <c r="B222" s="79">
        <f t="shared" si="123"/>
        <v>221</v>
      </c>
      <c r="C222" s="71">
        <f t="shared" si="122"/>
        <v>222</v>
      </c>
      <c r="D222" s="71">
        <f t="shared" si="124"/>
        <v>221</v>
      </c>
      <c r="E222" s="57">
        <v>0</v>
      </c>
      <c r="F222" s="57" t="s">
        <v>101</v>
      </c>
      <c r="G222" s="118">
        <f t="array" ref="G222">SUM(IF(Data!$B$7:$B$669&gt;='1'!B222,IF(Data!$B$7:$B$669&lt;'1'!C222,IF(Data!$D$7:$D$669&gt;0,1))))</f>
        <v>3</v>
      </c>
      <c r="H222" s="120">
        <f t="array" ref="H222">SUM(IF(Data!$B$7:$B$669&gt;='1'!B222,IF(Data!$B$7:$B$669&lt;'1'!C222,IF(Data!$D$7:$D$669&gt;0,Data!$F$7:$F$669))))/3</f>
        <v>2</v>
      </c>
      <c r="I222" s="137">
        <f t="array" ref="I222">SUM(IF(Data!$B$7:$B$669&gt;='1'!$B222,IF(Data!$B$7:$B$669&lt;'1'!$C222,IF(Data!$D$7:$D$669&gt;0,Data!H$7:H$669))))/'1'!$G222</f>
        <v>1</v>
      </c>
      <c r="J222" s="74">
        <f t="array" ref="J222">SUM(IF(Data!$B$7:$B$669&gt;='1'!$B222,IF(Data!$B$7:$B$669&lt;'1'!$C222,IF(Data!$D$7:$D$669&gt;0,Data!I$7:I$669))))/'1'!$G222</f>
        <v>1</v>
      </c>
      <c r="K222" s="74">
        <f t="array" ref="K222">SUM(IF(Data!$B$7:$B$669&gt;='1'!$B222,IF(Data!$B$7:$B$669&lt;'1'!$C222,IF(Data!$D$7:$D$669&gt;0,Data!J$7:J$669))))/'1'!$G222</f>
        <v>1</v>
      </c>
      <c r="L222" s="74">
        <f t="array" ref="L222">SUM(IF(Data!$B$7:$B$669&gt;='1'!$B222,IF(Data!$B$7:$B$669&lt;'1'!$C222,IF(Data!$D$7:$D$669&gt;0,Data!K$7:K$669))))/'1'!$G222</f>
        <v>1</v>
      </c>
      <c r="M222" s="74">
        <f t="array" ref="M222">SUM(IF(Data!$B$7:$B$669&gt;='1'!$B222,IF(Data!$B$7:$B$669&lt;'1'!$C222,IF(Data!$D$7:$D$669&gt;0,Data!L$7:L$669))))/'1'!$G222</f>
        <v>1</v>
      </c>
      <c r="N222" s="74">
        <f t="array" ref="N222">SUM(IF(Data!$B$7:$B$669&gt;='1'!$B222,IF(Data!$B$7:$B$669&lt;'1'!$C222,IF(Data!$D$7:$D$669&gt;0,Data!M$7:M$669))))/'1'!$G222</f>
        <v>1</v>
      </c>
      <c r="O222" s="74">
        <f t="array" ref="O222">SUM(IF(Data!$B$7:$B$669&gt;='1'!$B222,IF(Data!$B$7:$B$669&lt;'1'!$C222,IF(Data!$D$7:$D$669&gt;0,Data!N$7:N$669))))/'1'!$G222</f>
        <v>1</v>
      </c>
      <c r="P222" s="74">
        <f t="array" ref="P222">SUM(IF(Data!$B$7:$B$669&gt;='1'!$B222,IF(Data!$B$7:$B$669&lt;'1'!$C222,IF(Data!$D$7:$D$669&gt;0,Data!O$7:O$669))))/'1'!$G222</f>
        <v>1</v>
      </c>
      <c r="Q222" s="74">
        <f t="array" ref="Q222">SUM(IF(Data!$B$7:$B$669&gt;='1'!$B222,IF(Data!$B$7:$B$669&lt;'1'!$C222,IF(Data!$D$7:$D$669&gt;0,Data!P$7:P$669))))/'1'!$G222</f>
        <v>1</v>
      </c>
      <c r="R222" s="74">
        <f t="array" ref="R222">SUM(IF(Data!$B$7:$B$669&gt;='1'!$B222,IF(Data!$B$7:$B$669&lt;'1'!$C222,IF(Data!$D$7:$D$669&gt;0,Data!Q$7:Q$669))))/'1'!$G222</f>
        <v>1</v>
      </c>
      <c r="S222" s="74">
        <f t="array" ref="S222">SUM(IF(Data!$B$7:$B$669&gt;='1'!$B222,IF(Data!$B$7:$B$669&lt;'1'!$C222,IF(Data!$D$7:$D$669&gt;0,Data!R$7:R$669))))/'1'!$G222</f>
        <v>1</v>
      </c>
      <c r="T222" s="74">
        <f t="array" ref="T222">SUM(IF(Data!$B$7:$B$669&gt;='1'!$B222,IF(Data!$B$7:$B$669&lt;'1'!$C222,IF(Data!$D$7:$D$669&gt;0,Data!S$7:S$669))))/'1'!$G222</f>
        <v>0.9971801987443788</v>
      </c>
      <c r="U222" s="74">
        <f t="array" ref="U222">SUM(IF(Data!$B$7:$B$669&gt;='1'!$B222,IF(Data!$B$7:$B$669&lt;'1'!$C222,IF(Data!$D$7:$D$669&gt;0,Data!T$7:T$669))))/'1'!$G222</f>
        <v>0.9946666666666667</v>
      </c>
      <c r="V222" s="74">
        <f t="array" ref="V222">SUM(IF(Data!$B$7:$B$669&gt;='1'!$B222,IF(Data!$B$7:$B$669&lt;'1'!$C222,IF(Data!$D$7:$D$669&gt;0,Data!U$7:U$669))))/'1'!$G222</f>
        <v>0.98799999999999999</v>
      </c>
      <c r="W222" s="74">
        <f t="array" ref="W222">SUM(IF(Data!$B$7:$B$669&gt;='1'!$B222,IF(Data!$B$7:$B$669&lt;'1'!$C222,IF(Data!$D$7:$D$669&gt;0,Data!V$7:V$669))))/'1'!$G222</f>
        <v>0.94099999999999995</v>
      </c>
      <c r="X222" s="74">
        <f t="array" ref="X222">SUM(IF(Data!$B$7:$B$669&gt;='1'!$B222,IF(Data!$B$7:$B$669&lt;'1'!$C222,IF(Data!$D$7:$D$669&gt;0,Data!W$7:W$669))))/'1'!$G222</f>
        <v>0.82166666666666666</v>
      </c>
      <c r="Y222" s="74">
        <f t="array" ref="Y222">SUM(IF(Data!$B$7:$B$669&gt;='1'!$B222,IF(Data!$B$7:$B$669&lt;'1'!$C222,IF(Data!$D$7:$D$669&gt;0,Data!X$7:X$669))))/'1'!$G222</f>
        <v>0.52966666666666662</v>
      </c>
      <c r="Z222" s="74">
        <f t="array" ref="Z222">SUM(IF(Data!$B$7:$B$669&gt;='1'!$B222,IF(Data!$B$7:$B$669&lt;'1'!$C222,IF(Data!$D$7:$D$669&gt;0,Data!Y$7:Y$669))))/'1'!$G222</f>
        <v>0.14733333333333332</v>
      </c>
      <c r="AA222" s="74">
        <f t="array" ref="AA222">SUM(IF(Data!$B$7:$B$669&gt;='1'!$B222,IF(Data!$B$7:$B$669&lt;'1'!$C222,IF(Data!$D$7:$D$669&gt;0,Data!Z$7:Z$669))))/'1'!$G222</f>
        <v>2.9333333333333333E-2</v>
      </c>
      <c r="AB222" s="74">
        <f t="array" ref="AB222">SUM(IF(Data!$B$7:$B$669&gt;='1'!$B222,IF(Data!$B$7:$B$669&lt;'1'!$C222,IF(Data!$D$7:$D$669&gt;0,Data!AA$7:AA$669))))/'1'!$G222</f>
        <v>6.333333333333334E-3</v>
      </c>
      <c r="AC222" s="74">
        <f t="array" ref="AC222">SUM(IF(Data!$B$7:$B$669&gt;='1'!$B222,IF(Data!$B$7:$B$669&lt;'1'!$C222,IF(Data!$D$7:$D$669&gt;0,Data!AB$7:AB$669))))/'1'!$G222</f>
        <v>4.6666666666666671E-3</v>
      </c>
      <c r="AD222" s="74">
        <f t="array" ref="AD222">SUM(IF(Data!$B$7:$B$669&gt;='1'!$B222,IF(Data!$B$7:$B$669&lt;'1'!$C222,IF(Data!$D$7:$D$669&gt;0,Data!AC$7:AC$669))))/'1'!$G222</f>
        <v>4.0648071977056107E-3</v>
      </c>
      <c r="AE222" s="75">
        <f t="array" ref="AE222">SUM(IF(Data!$B$7:$B$669&gt;='1'!$B222,IF(Data!$B$7:$B$669&lt;'1'!$C222,IF(Data!$D$7:$D$669&gt;0,Data!AD$7:AD$669))))/'1'!$G222</f>
        <v>0</v>
      </c>
      <c r="AF222" s="131">
        <f t="shared" si="125"/>
        <v>0</v>
      </c>
      <c r="AG222" s="123">
        <f t="shared" si="126"/>
        <v>0</v>
      </c>
      <c r="AH222" s="123">
        <f t="shared" si="127"/>
        <v>0</v>
      </c>
      <c r="AI222" s="123">
        <f t="shared" si="128"/>
        <v>0</v>
      </c>
      <c r="AJ222" s="123">
        <f t="shared" si="129"/>
        <v>0</v>
      </c>
      <c r="AK222" s="123">
        <f t="shared" si="130"/>
        <v>0</v>
      </c>
      <c r="AL222" s="123">
        <f t="shared" si="131"/>
        <v>0</v>
      </c>
      <c r="AM222" s="123">
        <f t="shared" si="132"/>
        <v>0</v>
      </c>
      <c r="AN222" s="123">
        <f t="shared" si="133"/>
        <v>0</v>
      </c>
      <c r="AO222" s="123">
        <f t="shared" si="134"/>
        <v>0</v>
      </c>
      <c r="AP222" s="123">
        <f t="shared" si="135"/>
        <v>2.8198012556212015E-3</v>
      </c>
      <c r="AQ222" s="123">
        <f t="shared" si="136"/>
        <v>2.5135320777120995E-3</v>
      </c>
      <c r="AR222" s="123">
        <f t="shared" si="137"/>
        <v>6.6666666666667096E-3</v>
      </c>
      <c r="AS222" s="123">
        <f t="shared" si="138"/>
        <v>4.7000000000000042E-2</v>
      </c>
      <c r="AT222" s="123">
        <f t="shared" si="139"/>
        <v>0.11933333333333329</v>
      </c>
      <c r="AU222" s="123">
        <f t="shared" si="140"/>
        <v>0.29200000000000004</v>
      </c>
      <c r="AV222" s="123">
        <f t="shared" si="141"/>
        <v>0.3823333333333333</v>
      </c>
      <c r="AW222" s="123">
        <f t="shared" si="142"/>
        <v>0.11799999999999998</v>
      </c>
      <c r="AX222" s="123">
        <f t="shared" si="143"/>
        <v>2.3E-2</v>
      </c>
      <c r="AY222" s="123">
        <f t="shared" si="144"/>
        <v>1.666666666666667E-3</v>
      </c>
      <c r="AZ222" s="123">
        <f t="shared" si="145"/>
        <v>6.0185946896105635E-4</v>
      </c>
      <c r="BA222" s="132">
        <f t="shared" si="146"/>
        <v>4.0648071977056107E-3</v>
      </c>
      <c r="BB222" s="74">
        <f t="shared" si="147"/>
        <v>0</v>
      </c>
      <c r="BC222" s="74">
        <f t="shared" si="148"/>
        <v>2.8198012556212015E-3</v>
      </c>
      <c r="BD222" s="74">
        <f t="shared" si="149"/>
        <v>0.99311539154667328</v>
      </c>
      <c r="BE222" s="74">
        <f t="shared" si="150"/>
        <v>4.0648071977056107E-3</v>
      </c>
      <c r="BF222" s="74">
        <f t="shared" si="151"/>
        <v>0.4244705294125527</v>
      </c>
      <c r="BG222" s="74">
        <f t="shared" si="152"/>
        <v>2.1908902300206643</v>
      </c>
      <c r="BH222" s="74">
        <f t="shared" si="153"/>
        <v>0.42882597199759243</v>
      </c>
      <c r="BI222" s="77">
        <f t="array" ref="BI222">10^ (LOG(INDEX($I$6:$AE$6,MATCH(BI$6/100,$I222:$AE222,-1)))-(INDEX($I222:$AE222,MATCH(BI$6/100,$I222:$AE222,-1))-BI$6/100)/(INDEX($I222:$AE222,MATCH(BI$6/100,$I222:$AE222,-1))-INDEX($I222:$AE222,MATCH(BI$6/100,$I222:$AE222,-1)+1))*(LOG(INDEX($I$6:$AE$6,MATCH(BI$6/100,$I222:$AE222,-1)))-LOG(INDEX($I$6:$AE$6,MATCH(BI$6/100,$I222:$AE222,-1)+1))))</f>
        <v>0.26000723941849568</v>
      </c>
      <c r="BJ222" s="77">
        <f t="array" ref="BJ222">10^ (LOG(INDEX($I$6:$AE$6,MATCH(BJ$6/100,$I222:$AE222,-1)))-(INDEX($I222:$AE222,MATCH(BJ$6/100,$I222:$AE222,-1))-BJ$6/100)/(INDEX($I222:$AE222,MATCH(BJ$6/100,$I222:$AE222,-1))-INDEX($I222:$AE222,MATCH(BJ$6/100,$I222:$AE222,-1)+1))*(LOG(INDEX($I$6:$AE$6,MATCH(BJ$6/100,$I222:$AE222,-1)))-LOG(INDEX($I$6:$AE$6,MATCH(BJ$6/100,$I222:$AE222,-1)+1))))</f>
        <v>0.30336289665295518</v>
      </c>
      <c r="BK222" s="77">
        <f t="array" ref="BK222">10^ (LOG(INDEX($I$6:$AE$6,MATCH(BK$6/100,$I222:$AE222,-1)))-(INDEX($I222:$AE222,MATCH(BK$6/100,$I222:$AE222,-1))-BK$6/100)/(INDEX($I222:$AE222,MATCH(BK$6/100,$I222:$AE222,-1))-INDEX($I222:$AE222,MATCH(BK$6/100,$I222:$AE222,-1)+1))*(LOG(INDEX($I$6:$AE$6,MATCH(BK$6/100,$I222:$AE222,-1)))-LOG(INDEX($I$6:$AE$6,MATCH(BK$6/100,$I222:$AE222,-1)+1))))</f>
        <v>0.32836776576585386</v>
      </c>
      <c r="BL222" s="77">
        <f t="array" ref="BL222">10^ (LOG(INDEX($I$6:$AE$6,MATCH(BL$6/100,$I222:$AE222,-1)))-(INDEX($I222:$AE222,MATCH(BL$6/100,$I222:$AE222,-1))-BL$6/100)/(INDEX($I222:$AE222,MATCH(BL$6/100,$I222:$AE222,-1))-INDEX($I222:$AE222,MATCH(BL$6/100,$I222:$AE222,-1)+1))*(LOG(INDEX($I$6:$AE$6,MATCH(BL$6/100,$I222:$AE222,-1)))-LOG(INDEX($I$6:$AE$6,MATCH(BL$6/100,$I222:$AE222,-1)+1))))</f>
        <v>0.35857547273426932</v>
      </c>
      <c r="BM222" s="77">
        <f t="array" ref="BM222">10^ (LOG(INDEX($I$6:$AE$6,MATCH(BM$6/100,$I222:$AE222,-1)))-(INDEX($I222:$AE222,MATCH(BM$6/100,$I222:$AE222,-1))-BM$6/100)/(INDEX($I222:$AE222,MATCH(BM$6/100,$I222:$AE222,-1))-INDEX($I222:$AE222,MATCH(BM$6/100,$I222:$AE222,-1)+1))*(LOG(INDEX($I$6:$AE$6,MATCH(BM$6/100,$I222:$AE222,-1)))-LOG(INDEX($I$6:$AE$6,MATCH(BM$6/100,$I222:$AE222,-1)+1))))</f>
        <v>0.40917648958069797</v>
      </c>
      <c r="BN222" s="77">
        <f t="array" ref="BN222">10^ (LOG(INDEX($I$6:$AE$6,MATCH(BN$6/100,$I222:$AE222,-1)))-(INDEX($I222:$AE222,MATCH(BN$6/100,$I222:$AE222,-1))-BN$6/100)/(INDEX($I222:$AE222,MATCH(BN$6/100,$I222:$AE222,-1))-INDEX($I222:$AE222,MATCH(BN$6/100,$I222:$AE222,-1)+1))*(LOG(INDEX($I$6:$AE$6,MATCH(BN$6/100,$I222:$AE222,-1)))-LOG(INDEX($I$6:$AE$6,MATCH(BN$6/100,$I222:$AE222,-1)+1))))</f>
        <v>0.48650180828191308</v>
      </c>
      <c r="BO222" s="77">
        <f t="array" ref="BO222">10^ (LOG(INDEX($I$6:$AE$6,MATCH(BO$6/100,$I222:$AE222,-1)))-(INDEX($I222:$AE222,MATCH(BO$6/100,$I222:$AE222,-1))-BO$6/100)/(INDEX($I222:$AE222,MATCH(BO$6/100,$I222:$AE222,-1))-INDEX($I222:$AE222,MATCH(BO$6/100,$I222:$AE222,-1)+1))*(LOG(INDEX($I$6:$AE$6,MATCH(BO$6/100,$I222:$AE222,-1)))-LOG(INDEX($I$6:$AE$6,MATCH(BO$6/100,$I222:$AE222,-1)+1))))</f>
        <v>0.54970928840164379</v>
      </c>
      <c r="BP222" s="77">
        <f t="array" ref="BP222">10^ (LOG(INDEX($I$6:$AE$6,MATCH(BP$6/100,$I222:$AE222,-1)))-(INDEX($I222:$AE222,MATCH(BP$6/100,$I222:$AE222,-1))-BP$6/100)/(INDEX($I222:$AE222,MATCH(BP$6/100,$I222:$AE222,-1))-INDEX($I222:$AE222,MATCH(BP$6/100,$I222:$AE222,-1)+1))*(LOG(INDEX($I$6:$AE$6,MATCH(BP$6/100,$I222:$AE222,-1)))-LOG(INDEX($I$6:$AE$6,MATCH(BP$6/100,$I222:$AE222,-1)+1))))</f>
        <v>0.63298103437440245</v>
      </c>
      <c r="BQ222" s="78">
        <f t="array" ref="BQ222">10^ (LOG(INDEX($I$6:$AE$6,MATCH(BQ$6/100,$I222:$AE222,-1)))-(INDEX($I222:$AE222,MATCH(BQ$6/100,$I222:$AE222,-1))-BQ$6/100)/(INDEX($I222:$AE222,MATCH(BQ$6/100,$I222:$AE222,-1))-INDEX($I222:$AE222,MATCH(BQ$6/100,$I222:$AE222,-1)+1))*(LOG(INDEX($I$6:$AE$6,MATCH(BQ$6/100,$I222:$AE222,-1)))-LOG(INDEX($I$6:$AE$6,MATCH(BQ$6/100,$I222:$AE222,-1)+1))))</f>
        <v>0.75413148120560147</v>
      </c>
    </row>
    <row r="223" spans="1:69" x14ac:dyDescent="0.2">
      <c r="A223" s="2"/>
      <c r="B223" s="79">
        <f t="shared" si="123"/>
        <v>222</v>
      </c>
      <c r="C223" s="71">
        <f t="shared" si="122"/>
        <v>223</v>
      </c>
      <c r="D223" s="71">
        <f t="shared" si="124"/>
        <v>222</v>
      </c>
      <c r="E223" s="57">
        <v>0</v>
      </c>
      <c r="F223" s="57" t="s">
        <v>101</v>
      </c>
      <c r="G223" s="118">
        <f t="array" ref="G223">SUM(IF(Data!$B$7:$B$669&gt;='1'!B223,IF(Data!$B$7:$B$669&lt;'1'!C223,IF(Data!$D$7:$D$669&gt;0,1))))</f>
        <v>3</v>
      </c>
      <c r="H223" s="120">
        <f t="array" ref="H223">SUM(IF(Data!$B$7:$B$669&gt;='1'!B223,IF(Data!$B$7:$B$669&lt;'1'!C223,IF(Data!$D$7:$D$669&gt;0,Data!$F$7:$F$669))))/3</f>
        <v>2</v>
      </c>
      <c r="I223" s="137">
        <f t="array" ref="I223">SUM(IF(Data!$B$7:$B$669&gt;='1'!$B223,IF(Data!$B$7:$B$669&lt;'1'!$C223,IF(Data!$D$7:$D$669&gt;0,Data!H$7:H$669))))/'1'!$G223</f>
        <v>1</v>
      </c>
      <c r="J223" s="74">
        <f t="array" ref="J223">SUM(IF(Data!$B$7:$B$669&gt;='1'!$B223,IF(Data!$B$7:$B$669&lt;'1'!$C223,IF(Data!$D$7:$D$669&gt;0,Data!I$7:I$669))))/'1'!$G223</f>
        <v>1</v>
      </c>
      <c r="K223" s="74">
        <f t="array" ref="K223">SUM(IF(Data!$B$7:$B$669&gt;='1'!$B223,IF(Data!$B$7:$B$669&lt;'1'!$C223,IF(Data!$D$7:$D$669&gt;0,Data!J$7:J$669))))/'1'!$G223</f>
        <v>1</v>
      </c>
      <c r="L223" s="74">
        <f t="array" ref="L223">SUM(IF(Data!$B$7:$B$669&gt;='1'!$B223,IF(Data!$B$7:$B$669&lt;'1'!$C223,IF(Data!$D$7:$D$669&gt;0,Data!K$7:K$669))))/'1'!$G223</f>
        <v>1</v>
      </c>
      <c r="M223" s="74">
        <f t="array" ref="M223">SUM(IF(Data!$B$7:$B$669&gt;='1'!$B223,IF(Data!$B$7:$B$669&lt;'1'!$C223,IF(Data!$D$7:$D$669&gt;0,Data!L$7:L$669))))/'1'!$G223</f>
        <v>1</v>
      </c>
      <c r="N223" s="74">
        <f t="array" ref="N223">SUM(IF(Data!$B$7:$B$669&gt;='1'!$B223,IF(Data!$B$7:$B$669&lt;'1'!$C223,IF(Data!$D$7:$D$669&gt;0,Data!M$7:M$669))))/'1'!$G223</f>
        <v>0.9946666666666667</v>
      </c>
      <c r="O223" s="74">
        <f t="array" ref="O223">SUM(IF(Data!$B$7:$B$669&gt;='1'!$B223,IF(Data!$B$7:$B$669&lt;'1'!$C223,IF(Data!$D$7:$D$669&gt;0,Data!N$7:N$669))))/'1'!$G223</f>
        <v>0.99099999999999999</v>
      </c>
      <c r="P223" s="74">
        <f t="array" ref="P223">SUM(IF(Data!$B$7:$B$669&gt;='1'!$B223,IF(Data!$B$7:$B$669&lt;'1'!$C223,IF(Data!$D$7:$D$669&gt;0,Data!O$7:O$669))))/'1'!$G223</f>
        <v>0.97866666666666668</v>
      </c>
      <c r="Q223" s="74">
        <f t="array" ref="Q223">SUM(IF(Data!$B$7:$B$669&gt;='1'!$B223,IF(Data!$B$7:$B$669&lt;'1'!$C223,IF(Data!$D$7:$D$669&gt;0,Data!P$7:P$669))))/'1'!$G223</f>
        <v>0.96366666666666667</v>
      </c>
      <c r="R223" s="74">
        <f t="array" ref="R223">SUM(IF(Data!$B$7:$B$669&gt;='1'!$B223,IF(Data!$B$7:$B$669&lt;'1'!$C223,IF(Data!$D$7:$D$669&gt;0,Data!Q$7:Q$669))))/'1'!$G223</f>
        <v>0.93966666666666665</v>
      </c>
      <c r="S223" s="74">
        <f t="array" ref="S223">SUM(IF(Data!$B$7:$B$669&gt;='1'!$B223,IF(Data!$B$7:$B$669&lt;'1'!$C223,IF(Data!$D$7:$D$669&gt;0,Data!R$7:R$669))))/'1'!$G223</f>
        <v>0.91366666666666674</v>
      </c>
      <c r="T223" s="74">
        <f t="array" ref="T223">SUM(IF(Data!$B$7:$B$669&gt;='1'!$B223,IF(Data!$B$7:$B$669&lt;'1'!$C223,IF(Data!$D$7:$D$669&gt;0,Data!S$7:S$669))))/'1'!$G223</f>
        <v>0.89639538397598717</v>
      </c>
      <c r="U223" s="74">
        <f t="array" ref="U223">SUM(IF(Data!$B$7:$B$669&gt;='1'!$B223,IF(Data!$B$7:$B$669&lt;'1'!$C223,IF(Data!$D$7:$D$669&gt;0,Data!T$7:T$669))))/'1'!$G223</f>
        <v>0.88100000000000012</v>
      </c>
      <c r="V223" s="74">
        <f t="array" ref="V223">SUM(IF(Data!$B$7:$B$669&gt;='1'!$B223,IF(Data!$B$7:$B$669&lt;'1'!$C223,IF(Data!$D$7:$D$669&gt;0,Data!U$7:U$669))))/'1'!$G223</f>
        <v>0.83566666666666667</v>
      </c>
      <c r="W223" s="74">
        <f t="array" ref="W223">SUM(IF(Data!$B$7:$B$669&gt;='1'!$B223,IF(Data!$B$7:$B$669&lt;'1'!$C223,IF(Data!$D$7:$D$669&gt;0,Data!V$7:V$669))))/'1'!$G223</f>
        <v>0.79100000000000004</v>
      </c>
      <c r="X223" s="74">
        <f t="array" ref="X223">SUM(IF(Data!$B$7:$B$669&gt;='1'!$B223,IF(Data!$B$7:$B$669&lt;'1'!$C223,IF(Data!$D$7:$D$669&gt;0,Data!W$7:W$669))))/'1'!$G223</f>
        <v>0.72566666666666668</v>
      </c>
      <c r="Y223" s="74">
        <f t="array" ref="Y223">SUM(IF(Data!$B$7:$B$669&gt;='1'!$B223,IF(Data!$B$7:$B$669&lt;'1'!$C223,IF(Data!$D$7:$D$669&gt;0,Data!X$7:X$669))))/'1'!$G223</f>
        <v>0.45200000000000001</v>
      </c>
      <c r="Z223" s="74">
        <f t="array" ref="Z223">SUM(IF(Data!$B$7:$B$669&gt;='1'!$B223,IF(Data!$B$7:$B$669&lt;'1'!$C223,IF(Data!$D$7:$D$669&gt;0,Data!Y$7:Y$669))))/'1'!$G223</f>
        <v>0.14000000000000001</v>
      </c>
      <c r="AA223" s="74">
        <f t="array" ref="AA223">SUM(IF(Data!$B$7:$B$669&gt;='1'!$B223,IF(Data!$B$7:$B$669&lt;'1'!$C223,IF(Data!$D$7:$D$669&gt;0,Data!Z$7:Z$669))))/'1'!$G223</f>
        <v>4.2333333333333334E-2</v>
      </c>
      <c r="AB223" s="74">
        <f t="array" ref="AB223">SUM(IF(Data!$B$7:$B$669&gt;='1'!$B223,IF(Data!$B$7:$B$669&lt;'1'!$C223,IF(Data!$D$7:$D$669&gt;0,Data!AA$7:AA$669))))/'1'!$G223</f>
        <v>1.7333333333333333E-2</v>
      </c>
      <c r="AC223" s="74">
        <f t="array" ref="AC223">SUM(IF(Data!$B$7:$B$669&gt;='1'!$B223,IF(Data!$B$7:$B$669&lt;'1'!$C223,IF(Data!$D$7:$D$669&gt;0,Data!AB$7:AB$669))))/'1'!$G223</f>
        <v>1.0333333333333333E-2</v>
      </c>
      <c r="AD223" s="74">
        <f t="array" ref="AD223">SUM(IF(Data!$B$7:$B$669&gt;='1'!$B223,IF(Data!$B$7:$B$669&lt;'1'!$C223,IF(Data!$D$7:$D$669&gt;0,Data!AC$7:AC$669))))/'1'!$G223</f>
        <v>9.000644509205279E-3</v>
      </c>
      <c r="AE223" s="75">
        <f t="array" ref="AE223">SUM(IF(Data!$B$7:$B$669&gt;='1'!$B223,IF(Data!$B$7:$B$669&lt;'1'!$C223,IF(Data!$D$7:$D$669&gt;0,Data!AD$7:AD$669))))/'1'!$G223</f>
        <v>0</v>
      </c>
      <c r="AF223" s="131">
        <f t="shared" si="125"/>
        <v>0</v>
      </c>
      <c r="AG223" s="123">
        <f t="shared" si="126"/>
        <v>0</v>
      </c>
      <c r="AH223" s="123">
        <f t="shared" si="127"/>
        <v>0</v>
      </c>
      <c r="AI223" s="123">
        <f t="shared" si="128"/>
        <v>0</v>
      </c>
      <c r="AJ223" s="123">
        <f t="shared" si="129"/>
        <v>5.3333333333333011E-3</v>
      </c>
      <c r="AK223" s="123">
        <f t="shared" si="130"/>
        <v>3.6666666666667069E-3</v>
      </c>
      <c r="AL223" s="123">
        <f t="shared" si="131"/>
        <v>1.2333333333333307E-2</v>
      </c>
      <c r="AM223" s="123">
        <f t="shared" si="132"/>
        <v>1.5000000000000013E-2</v>
      </c>
      <c r="AN223" s="123">
        <f t="shared" si="133"/>
        <v>2.4000000000000021E-2</v>
      </c>
      <c r="AO223" s="123">
        <f t="shared" si="134"/>
        <v>2.5999999999999912E-2</v>
      </c>
      <c r="AP223" s="123">
        <f t="shared" si="135"/>
        <v>1.7271282690679568E-2</v>
      </c>
      <c r="AQ223" s="123">
        <f t="shared" si="136"/>
        <v>1.5395383975987054E-2</v>
      </c>
      <c r="AR223" s="123">
        <f t="shared" si="137"/>
        <v>4.5333333333333448E-2</v>
      </c>
      <c r="AS223" s="123">
        <f t="shared" si="138"/>
        <v>4.4666666666666632E-2</v>
      </c>
      <c r="AT223" s="123">
        <f t="shared" si="139"/>
        <v>6.5333333333333354E-2</v>
      </c>
      <c r="AU223" s="123">
        <f t="shared" si="140"/>
        <v>0.27366666666666667</v>
      </c>
      <c r="AV223" s="123">
        <f t="shared" si="141"/>
        <v>0.312</v>
      </c>
      <c r="AW223" s="123">
        <f t="shared" si="142"/>
        <v>9.7666666666666679E-2</v>
      </c>
      <c r="AX223" s="123">
        <f t="shared" si="143"/>
        <v>2.5000000000000001E-2</v>
      </c>
      <c r="AY223" s="123">
        <f t="shared" si="144"/>
        <v>6.9999999999999993E-3</v>
      </c>
      <c r="AZ223" s="123">
        <f t="shared" si="145"/>
        <v>1.3326888241280543E-3</v>
      </c>
      <c r="BA223" s="132">
        <f t="shared" si="146"/>
        <v>9.000644509205279E-3</v>
      </c>
      <c r="BB223" s="74">
        <f t="shared" si="147"/>
        <v>0</v>
      </c>
      <c r="BC223" s="74">
        <f t="shared" si="148"/>
        <v>0.10360461602401283</v>
      </c>
      <c r="BD223" s="74">
        <f t="shared" si="149"/>
        <v>0.88739473946678193</v>
      </c>
      <c r="BE223" s="74">
        <f t="shared" si="150"/>
        <v>9.000644509205279E-3</v>
      </c>
      <c r="BF223" s="74">
        <f t="shared" si="151"/>
        <v>0.5519843660067365</v>
      </c>
      <c r="BG223" s="74">
        <f t="shared" si="152"/>
        <v>4.2537076866439412</v>
      </c>
      <c r="BH223" s="74">
        <f t="shared" si="153"/>
        <v>0.45242414995457753</v>
      </c>
      <c r="BI223" s="77">
        <f t="array" ref="BI223">10^ (LOG(INDEX($I$6:$AE$6,MATCH(BI$6/100,$I223:$AE223,-1)))-(INDEX($I223:$AE223,MATCH(BI$6/100,$I223:$AE223,-1))-BI$6/100)/(INDEX($I223:$AE223,MATCH(BI$6/100,$I223:$AE223,-1))-INDEX($I223:$AE223,MATCH(BI$6/100,$I223:$AE223,-1)+1))*(LOG(INDEX($I$6:$AE$6,MATCH(BI$6/100,$I223:$AE223,-1)))-LOG(INDEX($I$6:$AE$6,MATCH(BI$6/100,$I223:$AE223,-1)+1))))</f>
        <v>0.25922696723451694</v>
      </c>
      <c r="BJ223" s="77">
        <f t="array" ref="BJ223">10^ (LOG(INDEX($I$6:$AE$6,MATCH(BJ$6/100,$I223:$AE223,-1)))-(INDEX($I223:$AE223,MATCH(BJ$6/100,$I223:$AE223,-1))-BJ$6/100)/(INDEX($I223:$AE223,MATCH(BJ$6/100,$I223:$AE223,-1))-INDEX($I223:$AE223,MATCH(BJ$6/100,$I223:$AE223,-1)+1))*(LOG(INDEX($I$6:$AE$6,MATCH(BJ$6/100,$I223:$AE223,-1)))-LOG(INDEX($I$6:$AE$6,MATCH(BJ$6/100,$I223:$AE223,-1)+1))))</f>
        <v>0.30654090588901589</v>
      </c>
      <c r="BK223" s="77">
        <f t="array" ref="BK223">10^ (LOG(INDEX($I$6:$AE$6,MATCH(BK$6/100,$I223:$AE223,-1)))-(INDEX($I223:$AE223,MATCH(BK$6/100,$I223:$AE223,-1))-BK$6/100)/(INDEX($I223:$AE223,MATCH(BK$6/100,$I223:$AE223,-1))-INDEX($I223:$AE223,MATCH(BK$6/100,$I223:$AE223,-1)+1))*(LOG(INDEX($I$6:$AE$6,MATCH(BK$6/100,$I223:$AE223,-1)))-LOG(INDEX($I$6:$AE$6,MATCH(BK$6/100,$I223:$AE223,-1)+1))))</f>
        <v>0.33778530683858904</v>
      </c>
      <c r="BL223" s="77">
        <f t="array" ref="BL223">10^ (LOG(INDEX($I$6:$AE$6,MATCH(BL$6/100,$I223:$AE223,-1)))-(INDEX($I223:$AE223,MATCH(BL$6/100,$I223:$AE223,-1))-BL$6/100)/(INDEX($I223:$AE223,MATCH(BL$6/100,$I223:$AE223,-1))-INDEX($I223:$AE223,MATCH(BL$6/100,$I223:$AE223,-1)+1))*(LOG(INDEX($I$6:$AE$6,MATCH(BL$6/100,$I223:$AE223,-1)))-LOG(INDEX($I$6:$AE$6,MATCH(BL$6/100,$I223:$AE223,-1)+1))))</f>
        <v>0.37625013406502195</v>
      </c>
      <c r="BM223" s="77">
        <f t="array" ref="BM223">10^ (LOG(INDEX($I$6:$AE$6,MATCH(BM$6/100,$I223:$AE223,-1)))-(INDEX($I223:$AE223,MATCH(BM$6/100,$I223:$AE223,-1))-BM$6/100)/(INDEX($I223:$AE223,MATCH(BM$6/100,$I223:$AE223,-1))-INDEX($I223:$AE223,MATCH(BM$6/100,$I223:$AE223,-1)+1))*(LOG(INDEX($I$6:$AE$6,MATCH(BM$6/100,$I223:$AE223,-1)))-LOG(INDEX($I$6:$AE$6,MATCH(BM$6/100,$I223:$AE223,-1)+1))))</f>
        <v>0.44711418943974129</v>
      </c>
      <c r="BN223" s="77">
        <f t="array" ref="BN223">10^ (LOG(INDEX($I$6:$AE$6,MATCH(BN$6/100,$I223:$AE223,-1)))-(INDEX($I223:$AE223,MATCH(BN$6/100,$I223:$AE223,-1))-BN$6/100)/(INDEX($I223:$AE223,MATCH(BN$6/100,$I223:$AE223,-1))-INDEX($I223:$AE223,MATCH(BN$6/100,$I223:$AE223,-1)+1))*(LOG(INDEX($I$6:$AE$6,MATCH(BN$6/100,$I223:$AE223,-1)))-LOG(INDEX($I$6:$AE$6,MATCH(BN$6/100,$I223:$AE223,-1)+1))))</f>
        <v>0.54365337043983231</v>
      </c>
      <c r="BO223" s="77">
        <f t="array" ref="BO223">10^ (LOG(INDEX($I$6:$AE$6,MATCH(BO$6/100,$I223:$AE223,-1)))-(INDEX($I223:$AE223,MATCH(BO$6/100,$I223:$AE223,-1))-BO$6/100)/(INDEX($I223:$AE223,MATCH(BO$6/100,$I223:$AE223,-1))-INDEX($I223:$AE223,MATCH(BO$6/100,$I223:$AE223,-1)+1))*(LOG(INDEX($I$6:$AE$6,MATCH(BO$6/100,$I223:$AE223,-1)))-LOG(INDEX($I$6:$AE$6,MATCH(BO$6/100,$I223:$AE223,-1)+1))))</f>
        <v>0.68311015527476149</v>
      </c>
      <c r="BP223" s="77">
        <f t="array" ref="BP223">10^ (LOG(INDEX($I$6:$AE$6,MATCH(BP$6/100,$I223:$AE223,-1)))-(INDEX($I223:$AE223,MATCH(BP$6/100,$I223:$AE223,-1))-BP$6/100)/(INDEX($I223:$AE223,MATCH(BP$6/100,$I223:$AE223,-1))-INDEX($I223:$AE223,MATCH(BP$6/100,$I223:$AE223,-1)+1))*(LOG(INDEX($I$6:$AE$6,MATCH(BP$6/100,$I223:$AE223,-1)))-LOG(INDEX($I$6:$AE$6,MATCH(BP$6/100,$I223:$AE223,-1)+1))))</f>
        <v>1.2406253649258809</v>
      </c>
      <c r="BQ223" s="78">
        <f t="array" ref="BQ223">10^ (LOG(INDEX($I$6:$AE$6,MATCH(BQ$6/100,$I223:$AE223,-1)))-(INDEX($I223:$AE223,MATCH(BQ$6/100,$I223:$AE223,-1))-BQ$6/100)/(INDEX($I223:$AE223,MATCH(BQ$6/100,$I223:$AE223,-1))-INDEX($I223:$AE223,MATCH(BQ$6/100,$I223:$AE223,-1)+1))*(LOG(INDEX($I$6:$AE$6,MATCH(BQ$6/100,$I223:$AE223,-1)))-LOG(INDEX($I$6:$AE$6,MATCH(BQ$6/100,$I223:$AE223,-1)+1))))</f>
        <v>2.0775695771376026</v>
      </c>
    </row>
    <row r="224" spans="1:69" x14ac:dyDescent="0.2">
      <c r="A224" s="2"/>
      <c r="B224" s="79">
        <f t="shared" si="123"/>
        <v>223</v>
      </c>
      <c r="C224" s="71">
        <f t="shared" si="122"/>
        <v>224</v>
      </c>
      <c r="D224" s="71">
        <f t="shared" si="124"/>
        <v>223</v>
      </c>
      <c r="E224" s="57">
        <v>0</v>
      </c>
      <c r="F224" s="57" t="s">
        <v>101</v>
      </c>
      <c r="G224" s="118">
        <f t="array" ref="G224">SUM(IF(Data!$B$7:$B$669&gt;='1'!B224,IF(Data!$B$7:$B$669&lt;'1'!C224,IF(Data!$D$7:$D$669&gt;0,1))))</f>
        <v>3</v>
      </c>
      <c r="H224" s="120">
        <f t="array" ref="H224">SUM(IF(Data!$B$7:$B$669&gt;='1'!B224,IF(Data!$B$7:$B$669&lt;'1'!C224,IF(Data!$D$7:$D$669&gt;0,Data!$F$7:$F$669))))/3</f>
        <v>2</v>
      </c>
      <c r="I224" s="137">
        <f t="array" ref="I224">SUM(IF(Data!$B$7:$B$669&gt;='1'!$B224,IF(Data!$B$7:$B$669&lt;'1'!$C224,IF(Data!$D$7:$D$669&gt;0,Data!H$7:H$669))))/'1'!$G224</f>
        <v>1</v>
      </c>
      <c r="J224" s="74">
        <f t="array" ref="J224">SUM(IF(Data!$B$7:$B$669&gt;='1'!$B224,IF(Data!$B$7:$B$669&lt;'1'!$C224,IF(Data!$D$7:$D$669&gt;0,Data!I$7:I$669))))/'1'!$G224</f>
        <v>1</v>
      </c>
      <c r="K224" s="74">
        <f t="array" ref="K224">SUM(IF(Data!$B$7:$B$669&gt;='1'!$B224,IF(Data!$B$7:$B$669&lt;'1'!$C224,IF(Data!$D$7:$D$669&gt;0,Data!J$7:J$669))))/'1'!$G224</f>
        <v>1</v>
      </c>
      <c r="L224" s="74">
        <f t="array" ref="L224">SUM(IF(Data!$B$7:$B$669&gt;='1'!$B224,IF(Data!$B$7:$B$669&lt;'1'!$C224,IF(Data!$D$7:$D$669&gt;0,Data!K$7:K$669))))/'1'!$G224</f>
        <v>1</v>
      </c>
      <c r="M224" s="74">
        <f t="array" ref="M224">SUM(IF(Data!$B$7:$B$669&gt;='1'!$B224,IF(Data!$B$7:$B$669&lt;'1'!$C224,IF(Data!$D$7:$D$669&gt;0,Data!L$7:L$669))))/'1'!$G224</f>
        <v>1</v>
      </c>
      <c r="N224" s="74">
        <f t="array" ref="N224">SUM(IF(Data!$B$7:$B$669&gt;='1'!$B224,IF(Data!$B$7:$B$669&lt;'1'!$C224,IF(Data!$D$7:$D$669&gt;0,Data!M$7:M$669))))/'1'!$G224</f>
        <v>1</v>
      </c>
      <c r="O224" s="74">
        <f t="array" ref="O224">SUM(IF(Data!$B$7:$B$669&gt;='1'!$B224,IF(Data!$B$7:$B$669&lt;'1'!$C224,IF(Data!$D$7:$D$669&gt;0,Data!N$7:N$669))))/'1'!$G224</f>
        <v>1</v>
      </c>
      <c r="P224" s="74">
        <f t="array" ref="P224">SUM(IF(Data!$B$7:$B$669&gt;='1'!$B224,IF(Data!$B$7:$B$669&lt;'1'!$C224,IF(Data!$D$7:$D$669&gt;0,Data!O$7:O$669))))/'1'!$G224</f>
        <v>0.99733333333333329</v>
      </c>
      <c r="Q224" s="74">
        <f t="array" ref="Q224">SUM(IF(Data!$B$7:$B$669&gt;='1'!$B224,IF(Data!$B$7:$B$669&lt;'1'!$C224,IF(Data!$D$7:$D$669&gt;0,Data!P$7:P$669))))/'1'!$G224</f>
        <v>0.99333333333333351</v>
      </c>
      <c r="R224" s="74">
        <f t="array" ref="R224">SUM(IF(Data!$B$7:$B$669&gt;='1'!$B224,IF(Data!$B$7:$B$669&lt;'1'!$C224,IF(Data!$D$7:$D$669&gt;0,Data!Q$7:Q$669))))/'1'!$G224</f>
        <v>0.9870000000000001</v>
      </c>
      <c r="S224" s="74">
        <f t="array" ref="S224">SUM(IF(Data!$B$7:$B$669&gt;='1'!$B224,IF(Data!$B$7:$B$669&lt;'1'!$C224,IF(Data!$D$7:$D$669&gt;0,Data!R$7:R$669))))/'1'!$G224</f>
        <v>0.98166666666666658</v>
      </c>
      <c r="T224" s="74">
        <f t="array" ref="T224">SUM(IF(Data!$B$7:$B$669&gt;='1'!$B224,IF(Data!$B$7:$B$669&lt;'1'!$C224,IF(Data!$D$7:$D$669&gt;0,Data!S$7:S$669))))/'1'!$G224</f>
        <v>0.97796567751866392</v>
      </c>
      <c r="U224" s="74">
        <f t="array" ref="U224">SUM(IF(Data!$B$7:$B$669&gt;='1'!$B224,IF(Data!$B$7:$B$669&lt;'1'!$C224,IF(Data!$D$7:$D$669&gt;0,Data!T$7:T$669))))/'1'!$G224</f>
        <v>0.97466666666666668</v>
      </c>
      <c r="V224" s="74">
        <f t="array" ref="V224">SUM(IF(Data!$B$7:$B$669&gt;='1'!$B224,IF(Data!$B$7:$B$669&lt;'1'!$C224,IF(Data!$D$7:$D$669&gt;0,Data!U$7:U$669))))/'1'!$G224</f>
        <v>0.96300000000000008</v>
      </c>
      <c r="W224" s="74">
        <f t="array" ref="W224">SUM(IF(Data!$B$7:$B$669&gt;='1'!$B224,IF(Data!$B$7:$B$669&lt;'1'!$C224,IF(Data!$D$7:$D$669&gt;0,Data!V$7:V$669))))/'1'!$G224</f>
        <v>0.93699999999999994</v>
      </c>
      <c r="X224" s="74">
        <f t="array" ref="X224">SUM(IF(Data!$B$7:$B$669&gt;='1'!$B224,IF(Data!$B$7:$B$669&lt;'1'!$C224,IF(Data!$D$7:$D$669&gt;0,Data!W$7:W$669))))/'1'!$G224</f>
        <v>0.78233333333333333</v>
      </c>
      <c r="Y224" s="74">
        <f t="array" ref="Y224">SUM(IF(Data!$B$7:$B$669&gt;='1'!$B224,IF(Data!$B$7:$B$669&lt;'1'!$C224,IF(Data!$D$7:$D$669&gt;0,Data!X$7:X$669))))/'1'!$G224</f>
        <v>0.41966666666666669</v>
      </c>
      <c r="Z224" s="74">
        <f t="array" ref="Z224">SUM(IF(Data!$B$7:$B$669&gt;='1'!$B224,IF(Data!$B$7:$B$669&lt;'1'!$C224,IF(Data!$D$7:$D$669&gt;0,Data!Y$7:Y$669))))/'1'!$G224</f>
        <v>9.799999999999999E-2</v>
      </c>
      <c r="AA224" s="74">
        <f t="array" ref="AA224">SUM(IF(Data!$B$7:$B$669&gt;='1'!$B224,IF(Data!$B$7:$B$669&lt;'1'!$C224,IF(Data!$D$7:$D$669&gt;0,Data!Z$7:Z$669))))/'1'!$G224</f>
        <v>3.3000000000000002E-2</v>
      </c>
      <c r="AB224" s="74">
        <f t="array" ref="AB224">SUM(IF(Data!$B$7:$B$669&gt;='1'!$B224,IF(Data!$B$7:$B$669&lt;'1'!$C224,IF(Data!$D$7:$D$669&gt;0,Data!AA$7:AA$669))))/'1'!$G224</f>
        <v>1.2666666666666668E-2</v>
      </c>
      <c r="AC224" s="74">
        <f t="array" ref="AC224">SUM(IF(Data!$B$7:$B$669&gt;='1'!$B224,IF(Data!$B$7:$B$669&lt;'1'!$C224,IF(Data!$D$7:$D$669&gt;0,Data!AB$7:AB$669))))/'1'!$G224</f>
        <v>8.6666666666666663E-3</v>
      </c>
      <c r="AD224" s="74">
        <f t="array" ref="AD224">SUM(IF(Data!$B$7:$B$669&gt;='1'!$B224,IF(Data!$B$7:$B$669&lt;'1'!$C224,IF(Data!$D$7:$D$669&gt;0,Data!AC$7:AC$669))))/'1'!$G224</f>
        <v>7.5489276528818471E-3</v>
      </c>
      <c r="AE224" s="75">
        <f t="array" ref="AE224">SUM(IF(Data!$B$7:$B$669&gt;='1'!$B224,IF(Data!$B$7:$B$669&lt;'1'!$C224,IF(Data!$D$7:$D$669&gt;0,Data!AD$7:AD$669))))/'1'!$G224</f>
        <v>0</v>
      </c>
      <c r="AF224" s="131">
        <f t="shared" si="125"/>
        <v>0</v>
      </c>
      <c r="AG224" s="123">
        <f t="shared" si="126"/>
        <v>0</v>
      </c>
      <c r="AH224" s="123">
        <f t="shared" si="127"/>
        <v>0</v>
      </c>
      <c r="AI224" s="123">
        <f t="shared" si="128"/>
        <v>0</v>
      </c>
      <c r="AJ224" s="123">
        <f t="shared" si="129"/>
        <v>0</v>
      </c>
      <c r="AK224" s="123">
        <f t="shared" si="130"/>
        <v>0</v>
      </c>
      <c r="AL224" s="123">
        <f t="shared" si="131"/>
        <v>2.666666666666706E-3</v>
      </c>
      <c r="AM224" s="123">
        <f t="shared" si="132"/>
        <v>3.9999999999997815E-3</v>
      </c>
      <c r="AN224" s="123">
        <f t="shared" si="133"/>
        <v>6.333333333333413E-3</v>
      </c>
      <c r="AO224" s="123">
        <f t="shared" si="134"/>
        <v>5.3333333333335231E-3</v>
      </c>
      <c r="AP224" s="123">
        <f t="shared" si="135"/>
        <v>3.7009891480026536E-3</v>
      </c>
      <c r="AQ224" s="123">
        <f t="shared" si="136"/>
        <v>3.2990108519972416E-3</v>
      </c>
      <c r="AR224" s="123">
        <f t="shared" si="137"/>
        <v>1.1666666666666603E-2</v>
      </c>
      <c r="AS224" s="123">
        <f t="shared" si="138"/>
        <v>2.6000000000000134E-2</v>
      </c>
      <c r="AT224" s="123">
        <f t="shared" si="139"/>
        <v>0.15466666666666662</v>
      </c>
      <c r="AU224" s="123">
        <f t="shared" si="140"/>
        <v>0.36266666666666664</v>
      </c>
      <c r="AV224" s="123">
        <f t="shared" si="141"/>
        <v>0.32166666666666671</v>
      </c>
      <c r="AW224" s="123">
        <f t="shared" si="142"/>
        <v>6.4999999999999988E-2</v>
      </c>
      <c r="AX224" s="123">
        <f t="shared" si="143"/>
        <v>2.0333333333333335E-2</v>
      </c>
      <c r="AY224" s="123">
        <f t="shared" si="144"/>
        <v>4.0000000000000018E-3</v>
      </c>
      <c r="AZ224" s="123">
        <f t="shared" si="145"/>
        <v>1.1177390137848192E-3</v>
      </c>
      <c r="BA224" s="132">
        <f t="shared" si="146"/>
        <v>7.5489276528818471E-3</v>
      </c>
      <c r="BB224" s="74">
        <f t="shared" si="147"/>
        <v>0</v>
      </c>
      <c r="BC224" s="74">
        <f t="shared" si="148"/>
        <v>2.2034322481336077E-2</v>
      </c>
      <c r="BD224" s="74">
        <f t="shared" si="149"/>
        <v>0.97041674986578208</v>
      </c>
      <c r="BE224" s="74">
        <f t="shared" si="150"/>
        <v>7.5489276528818471E-3</v>
      </c>
      <c r="BF224" s="74">
        <f t="shared" si="151"/>
        <v>0.46353846426400741</v>
      </c>
      <c r="BG224" s="74">
        <f t="shared" si="152"/>
        <v>3.8794822574285659</v>
      </c>
      <c r="BH224" s="74">
        <f t="shared" si="153"/>
        <v>0.45467949513816824</v>
      </c>
      <c r="BI224" s="77">
        <f t="array" ref="BI224">10^ (LOG(INDEX($I$6:$AE$6,MATCH(BI$6/100,$I224:$AE224,-1)))-(INDEX($I224:$AE224,MATCH(BI$6/100,$I224:$AE224,-1))-BI$6/100)/(INDEX($I224:$AE224,MATCH(BI$6/100,$I224:$AE224,-1))-INDEX($I224:$AE224,MATCH(BI$6/100,$I224:$AE224,-1)+1))*(LOG(INDEX($I$6:$AE$6,MATCH(BI$6/100,$I224:$AE224,-1)))-LOG(INDEX($I$6:$AE$6,MATCH(BI$6/100,$I224:$AE224,-1)+1))))</f>
        <v>0.30062827356956573</v>
      </c>
      <c r="BJ224" s="77">
        <f t="array" ref="BJ224">10^ (LOG(INDEX($I$6:$AE$6,MATCH(BJ$6/100,$I224:$AE224,-1)))-(INDEX($I224:$AE224,MATCH(BJ$6/100,$I224:$AE224,-1))-BJ$6/100)/(INDEX($I224:$AE224,MATCH(BJ$6/100,$I224:$AE224,-1))-INDEX($I224:$AE224,MATCH(BJ$6/100,$I224:$AE224,-1)+1))*(LOG(INDEX($I$6:$AE$6,MATCH(BJ$6/100,$I224:$AE224,-1)))-LOG(INDEX($I$6:$AE$6,MATCH(BJ$6/100,$I224:$AE224,-1)+1))))</f>
        <v>0.32010087827702799</v>
      </c>
      <c r="BK224" s="77">
        <f t="array" ref="BK224">10^ (LOG(INDEX($I$6:$AE$6,MATCH(BK$6/100,$I224:$AE224,-1)))-(INDEX($I224:$AE224,MATCH(BK$6/100,$I224:$AE224,-1))-BK$6/100)/(INDEX($I224:$AE224,MATCH(BK$6/100,$I224:$AE224,-1))-INDEX($I224:$AE224,MATCH(BK$6/100,$I224:$AE224,-1)+1))*(LOG(INDEX($I$6:$AE$6,MATCH(BK$6/100,$I224:$AE224,-1)))-LOG(INDEX($I$6:$AE$6,MATCH(BK$6/100,$I224:$AE224,-1)+1))))</f>
        <v>0.35170005005597682</v>
      </c>
      <c r="BL224" s="77">
        <f t="array" ref="BL224">10^ (LOG(INDEX($I$6:$AE$6,MATCH(BL$6/100,$I224:$AE224,-1)))-(INDEX($I224:$AE224,MATCH(BL$6/100,$I224:$AE224,-1))-BL$6/100)/(INDEX($I224:$AE224,MATCH(BL$6/100,$I224:$AE224,-1))-INDEX($I224:$AE224,MATCH(BL$6/100,$I224:$AE224,-1)+1))*(LOG(INDEX($I$6:$AE$6,MATCH(BL$6/100,$I224:$AE224,-1)))-LOG(INDEX($I$6:$AE$6,MATCH(BL$6/100,$I224:$AE224,-1)+1))))</f>
        <v>0.39048183451384111</v>
      </c>
      <c r="BM224" s="77">
        <f t="array" ref="BM224">10^ (LOG(INDEX($I$6:$AE$6,MATCH(BM$6/100,$I224:$AE224,-1)))-(INDEX($I224:$AE224,MATCH(BM$6/100,$I224:$AE224,-1))-BM$6/100)/(INDEX($I224:$AE224,MATCH(BM$6/100,$I224:$AE224,-1))-INDEX($I224:$AE224,MATCH(BM$6/100,$I224:$AE224,-1)+1))*(LOG(INDEX($I$6:$AE$6,MATCH(BM$6/100,$I224:$AE224,-1)))-LOG(INDEX($I$6:$AE$6,MATCH(BM$6/100,$I224:$AE224,-1)+1))))</f>
        <v>0.45452859819976599</v>
      </c>
      <c r="BN224" s="77">
        <f t="array" ref="BN224">10^ (LOG(INDEX($I$6:$AE$6,MATCH(BN$6/100,$I224:$AE224,-1)))-(INDEX($I224:$AE224,MATCH(BN$6/100,$I224:$AE224,-1))-BN$6/100)/(INDEX($I224:$AE224,MATCH(BN$6/100,$I224:$AE224,-1))-INDEX($I224:$AE224,MATCH(BN$6/100,$I224:$AE224,-1)+1))*(LOG(INDEX($I$6:$AE$6,MATCH(BN$6/100,$I224:$AE224,-1)))-LOG(INDEX($I$6:$AE$6,MATCH(BN$6/100,$I224:$AE224,-1)+1))))</f>
        <v>0.52677980812065006</v>
      </c>
      <c r="BO224" s="77">
        <f t="array" ref="BO224">10^ (LOG(INDEX($I$6:$AE$6,MATCH(BO$6/100,$I224:$AE224,-1)))-(INDEX($I224:$AE224,MATCH(BO$6/100,$I224:$AE224,-1))-BO$6/100)/(INDEX($I224:$AE224,MATCH(BO$6/100,$I224:$AE224,-1))-INDEX($I224:$AE224,MATCH(BO$6/100,$I224:$AE224,-1)+1))*(LOG(INDEX($I$6:$AE$6,MATCH(BO$6/100,$I224:$AE224,-1)))-LOG(INDEX($I$6:$AE$6,MATCH(BO$6/100,$I224:$AE224,-1)+1))))</f>
        <v>0.58122067870943273</v>
      </c>
      <c r="BP224" s="77">
        <f t="array" ref="BP224">10^ (LOG(INDEX($I$6:$AE$6,MATCH(BP$6/100,$I224:$AE224,-1)))-(INDEX($I224:$AE224,MATCH(BP$6/100,$I224:$AE224,-1))-BP$6/100)/(INDEX($I224:$AE224,MATCH(BP$6/100,$I224:$AE224,-1))-INDEX($I224:$AE224,MATCH(BP$6/100,$I224:$AE224,-1)+1))*(LOG(INDEX($I$6:$AE$6,MATCH(BP$6/100,$I224:$AE224,-1)))-LOG(INDEX($I$6:$AE$6,MATCH(BP$6/100,$I224:$AE224,-1)+1))))</f>
        <v>0.68320434660966123</v>
      </c>
      <c r="BQ224" s="78">
        <f t="array" ref="BQ224">10^ (LOG(INDEX($I$6:$AE$6,MATCH(BQ$6/100,$I224:$AE224,-1)))-(INDEX($I224:$AE224,MATCH(BQ$6/100,$I224:$AE224,-1))-BQ$6/100)/(INDEX($I224:$AE224,MATCH(BQ$6/100,$I224:$AE224,-1))-INDEX($I224:$AE224,MATCH(BQ$6/100,$I224:$AE224,-1)+1))*(LOG(INDEX($I$6:$AE$6,MATCH(BQ$6/100,$I224:$AE224,-1)))-LOG(INDEX($I$6:$AE$6,MATCH(BQ$6/100,$I224:$AE224,-1)+1))))</f>
        <v>0.78204554521516456</v>
      </c>
    </row>
    <row r="225" spans="1:69" x14ac:dyDescent="0.2">
      <c r="A225" s="2"/>
      <c r="B225" s="79">
        <f t="shared" si="123"/>
        <v>224</v>
      </c>
      <c r="C225" s="71">
        <f t="shared" si="122"/>
        <v>225</v>
      </c>
      <c r="D225" s="71">
        <f t="shared" si="124"/>
        <v>224</v>
      </c>
      <c r="E225" s="57">
        <v>0</v>
      </c>
      <c r="F225" s="57" t="s">
        <v>101</v>
      </c>
      <c r="G225" s="118">
        <f t="array" ref="G225">SUM(IF(Data!$B$7:$B$669&gt;='1'!B225,IF(Data!$B$7:$B$669&lt;'1'!C225,IF(Data!$D$7:$D$669&gt;0,1))))</f>
        <v>3</v>
      </c>
      <c r="H225" s="120">
        <f t="array" ref="H225">SUM(IF(Data!$B$7:$B$669&gt;='1'!B225,IF(Data!$B$7:$B$669&lt;'1'!C225,IF(Data!$D$7:$D$669&gt;0,Data!$F$7:$F$669))))/3</f>
        <v>2</v>
      </c>
      <c r="I225" s="137">
        <f t="array" ref="I225">SUM(IF(Data!$B$7:$B$669&gt;='1'!$B225,IF(Data!$B$7:$B$669&lt;'1'!$C225,IF(Data!$D$7:$D$669&gt;0,Data!H$7:H$669))))/'1'!$G225</f>
        <v>1</v>
      </c>
      <c r="J225" s="74">
        <f t="array" ref="J225">SUM(IF(Data!$B$7:$B$669&gt;='1'!$B225,IF(Data!$B$7:$B$669&lt;'1'!$C225,IF(Data!$D$7:$D$669&gt;0,Data!I$7:I$669))))/'1'!$G225</f>
        <v>1</v>
      </c>
      <c r="K225" s="74">
        <f t="array" ref="K225">SUM(IF(Data!$B$7:$B$669&gt;='1'!$B225,IF(Data!$B$7:$B$669&lt;'1'!$C225,IF(Data!$D$7:$D$669&gt;0,Data!J$7:J$669))))/'1'!$G225</f>
        <v>1</v>
      </c>
      <c r="L225" s="74">
        <f t="array" ref="L225">SUM(IF(Data!$B$7:$B$669&gt;='1'!$B225,IF(Data!$B$7:$B$669&lt;'1'!$C225,IF(Data!$D$7:$D$669&gt;0,Data!K$7:K$669))))/'1'!$G225</f>
        <v>1</v>
      </c>
      <c r="M225" s="74">
        <f t="array" ref="M225">SUM(IF(Data!$B$7:$B$669&gt;='1'!$B225,IF(Data!$B$7:$B$669&lt;'1'!$C225,IF(Data!$D$7:$D$669&gt;0,Data!L$7:L$669))))/'1'!$G225</f>
        <v>1</v>
      </c>
      <c r="N225" s="74">
        <f t="array" ref="N225">SUM(IF(Data!$B$7:$B$669&gt;='1'!$B225,IF(Data!$B$7:$B$669&lt;'1'!$C225,IF(Data!$D$7:$D$669&gt;0,Data!M$7:M$669))))/'1'!$G225</f>
        <v>1</v>
      </c>
      <c r="O225" s="74">
        <f t="array" ref="O225">SUM(IF(Data!$B$7:$B$669&gt;='1'!$B225,IF(Data!$B$7:$B$669&lt;'1'!$C225,IF(Data!$D$7:$D$669&gt;0,Data!N$7:N$669))))/'1'!$G225</f>
        <v>1</v>
      </c>
      <c r="P225" s="74">
        <f t="array" ref="P225">SUM(IF(Data!$B$7:$B$669&gt;='1'!$B225,IF(Data!$B$7:$B$669&lt;'1'!$C225,IF(Data!$D$7:$D$669&gt;0,Data!O$7:O$669))))/'1'!$G225</f>
        <v>1</v>
      </c>
      <c r="Q225" s="74">
        <f t="array" ref="Q225">SUM(IF(Data!$B$7:$B$669&gt;='1'!$B225,IF(Data!$B$7:$B$669&lt;'1'!$C225,IF(Data!$D$7:$D$669&gt;0,Data!P$7:P$669))))/'1'!$G225</f>
        <v>0.999</v>
      </c>
      <c r="R225" s="74">
        <f t="array" ref="R225">SUM(IF(Data!$B$7:$B$669&gt;='1'!$B225,IF(Data!$B$7:$B$669&lt;'1'!$C225,IF(Data!$D$7:$D$669&gt;0,Data!Q$7:Q$669))))/'1'!$G225</f>
        <v>0.996</v>
      </c>
      <c r="S225" s="74">
        <f t="array" ref="S225">SUM(IF(Data!$B$7:$B$669&gt;='1'!$B225,IF(Data!$B$7:$B$669&lt;'1'!$C225,IF(Data!$D$7:$D$669&gt;0,Data!R$7:R$669))))/'1'!$G225</f>
        <v>0.98699999999999999</v>
      </c>
      <c r="T225" s="74">
        <f t="array" ref="T225">SUM(IF(Data!$B$7:$B$669&gt;='1'!$B225,IF(Data!$B$7:$B$669&lt;'1'!$C225,IF(Data!$D$7:$D$669&gt;0,Data!S$7:S$669))))/'1'!$G225</f>
        <v>0.98224158538113926</v>
      </c>
      <c r="U225" s="74">
        <f t="array" ref="U225">SUM(IF(Data!$B$7:$B$669&gt;='1'!$B225,IF(Data!$B$7:$B$669&lt;'1'!$C225,IF(Data!$D$7:$D$669&gt;0,Data!T$7:T$669))))/'1'!$G225</f>
        <v>0.97800000000000009</v>
      </c>
      <c r="V225" s="74">
        <f t="array" ref="V225">SUM(IF(Data!$B$7:$B$669&gt;='1'!$B225,IF(Data!$B$7:$B$669&lt;'1'!$C225,IF(Data!$D$7:$D$669&gt;0,Data!U$7:U$669))))/'1'!$G225</f>
        <v>0.96033333333333326</v>
      </c>
      <c r="W225" s="74">
        <f t="array" ref="W225">SUM(IF(Data!$B$7:$B$669&gt;='1'!$B225,IF(Data!$B$7:$B$669&lt;'1'!$C225,IF(Data!$D$7:$D$669&gt;0,Data!V$7:V$669))))/'1'!$G225</f>
        <v>0.91800000000000004</v>
      </c>
      <c r="X225" s="74">
        <f t="array" ref="X225">SUM(IF(Data!$B$7:$B$669&gt;='1'!$B225,IF(Data!$B$7:$B$669&lt;'1'!$C225,IF(Data!$D$7:$D$669&gt;0,Data!W$7:W$669))))/'1'!$G225</f>
        <v>0.75</v>
      </c>
      <c r="Y225" s="74">
        <f t="array" ref="Y225">SUM(IF(Data!$B$7:$B$669&gt;='1'!$B225,IF(Data!$B$7:$B$669&lt;'1'!$C225,IF(Data!$D$7:$D$669&gt;0,Data!X$7:X$669))))/'1'!$G225</f>
        <v>0.37400000000000005</v>
      </c>
      <c r="Z225" s="74">
        <f t="array" ref="Z225">SUM(IF(Data!$B$7:$B$669&gt;='1'!$B225,IF(Data!$B$7:$B$669&lt;'1'!$C225,IF(Data!$D$7:$D$669&gt;0,Data!Y$7:Y$669))))/'1'!$G225</f>
        <v>8.1666666666666665E-2</v>
      </c>
      <c r="AA225" s="74">
        <f t="array" ref="AA225">SUM(IF(Data!$B$7:$B$669&gt;='1'!$B225,IF(Data!$B$7:$B$669&lt;'1'!$C225,IF(Data!$D$7:$D$669&gt;0,Data!Z$7:Z$669))))/'1'!$G225</f>
        <v>1.4666666666666666E-2</v>
      </c>
      <c r="AB225" s="74">
        <f t="array" ref="AB225">SUM(IF(Data!$B$7:$B$669&gt;='1'!$B225,IF(Data!$B$7:$B$669&lt;'1'!$C225,IF(Data!$D$7:$D$669&gt;0,Data!AA$7:AA$669))))/'1'!$G225</f>
        <v>5.0000000000000001E-3</v>
      </c>
      <c r="AC225" s="74">
        <f t="array" ref="AC225">SUM(IF(Data!$B$7:$B$669&gt;='1'!$B225,IF(Data!$B$7:$B$669&lt;'1'!$C225,IF(Data!$D$7:$D$669&gt;0,Data!AB$7:AB$669))))/'1'!$G225</f>
        <v>3.0000000000000005E-3</v>
      </c>
      <c r="AD225" s="74">
        <f t="array" ref="AD225">SUM(IF(Data!$B$7:$B$669&gt;='1'!$B225,IF(Data!$B$7:$B$669&lt;'1'!$C225,IF(Data!$D$7:$D$669&gt;0,Data!AC$7:AC$669))))/'1'!$G225</f>
        <v>2.6130903413821784E-3</v>
      </c>
      <c r="AE225" s="75">
        <f t="array" ref="AE225">SUM(IF(Data!$B$7:$B$669&gt;='1'!$B225,IF(Data!$B$7:$B$669&lt;'1'!$C225,IF(Data!$D$7:$D$669&gt;0,Data!AD$7:AD$669))))/'1'!$G225</f>
        <v>0</v>
      </c>
      <c r="AF225" s="131">
        <f t="shared" si="125"/>
        <v>0</v>
      </c>
      <c r="AG225" s="123">
        <f t="shared" si="126"/>
        <v>0</v>
      </c>
      <c r="AH225" s="123">
        <f t="shared" si="127"/>
        <v>0</v>
      </c>
      <c r="AI225" s="123">
        <f t="shared" si="128"/>
        <v>0</v>
      </c>
      <c r="AJ225" s="123">
        <f t="shared" si="129"/>
        <v>0</v>
      </c>
      <c r="AK225" s="123">
        <f t="shared" si="130"/>
        <v>0</v>
      </c>
      <c r="AL225" s="123">
        <f t="shared" si="131"/>
        <v>0</v>
      </c>
      <c r="AM225" s="123">
        <f t="shared" si="132"/>
        <v>1.0000000000000009E-3</v>
      </c>
      <c r="AN225" s="123">
        <f t="shared" si="133"/>
        <v>3.0000000000000027E-3</v>
      </c>
      <c r="AO225" s="123">
        <f t="shared" si="134"/>
        <v>9.000000000000008E-3</v>
      </c>
      <c r="AP225" s="123">
        <f t="shared" si="135"/>
        <v>4.758414618860729E-3</v>
      </c>
      <c r="AQ225" s="123">
        <f t="shared" si="136"/>
        <v>4.2415853811391679E-3</v>
      </c>
      <c r="AR225" s="123">
        <f t="shared" si="137"/>
        <v>1.766666666666683E-2</v>
      </c>
      <c r="AS225" s="123">
        <f t="shared" si="138"/>
        <v>4.2333333333333223E-2</v>
      </c>
      <c r="AT225" s="123">
        <f t="shared" si="139"/>
        <v>0.16800000000000004</v>
      </c>
      <c r="AU225" s="123">
        <f t="shared" si="140"/>
        <v>0.37599999999999995</v>
      </c>
      <c r="AV225" s="123">
        <f t="shared" si="141"/>
        <v>0.29233333333333339</v>
      </c>
      <c r="AW225" s="123">
        <f t="shared" si="142"/>
        <v>6.7000000000000004E-2</v>
      </c>
      <c r="AX225" s="123">
        <f t="shared" si="143"/>
        <v>9.6666666666666672E-3</v>
      </c>
      <c r="AY225" s="123">
        <f t="shared" si="144"/>
        <v>1.9999999999999996E-3</v>
      </c>
      <c r="AZ225" s="123">
        <f t="shared" si="145"/>
        <v>3.8690965861782212E-4</v>
      </c>
      <c r="BA225" s="132">
        <f t="shared" si="146"/>
        <v>2.6130903413821784E-3</v>
      </c>
      <c r="BB225" s="74">
        <f t="shared" si="147"/>
        <v>0</v>
      </c>
      <c r="BC225" s="74">
        <f t="shared" si="148"/>
        <v>1.7758414618860741E-2</v>
      </c>
      <c r="BD225" s="74">
        <f t="shared" si="149"/>
        <v>0.97962849503975702</v>
      </c>
      <c r="BE225" s="74">
        <f t="shared" si="150"/>
        <v>2.6130903413821784E-3</v>
      </c>
      <c r="BF225" s="74">
        <f t="shared" si="151"/>
        <v>0.48859311773191011</v>
      </c>
      <c r="BG225" s="74">
        <f t="shared" si="152"/>
        <v>2.9332486421381256</v>
      </c>
      <c r="BH225" s="74">
        <f t="shared" si="153"/>
        <v>0.47775803107041026</v>
      </c>
      <c r="BI225" s="77">
        <f t="array" ref="BI225">10^ (LOG(INDEX($I$6:$AE$6,MATCH(BI$6/100,$I225:$AE225,-1)))-(INDEX($I225:$AE225,MATCH(BI$6/100,$I225:$AE225,-1))-BI$6/100)/(INDEX($I225:$AE225,MATCH(BI$6/100,$I225:$AE225,-1))-INDEX($I225:$AE225,MATCH(BI$6/100,$I225:$AE225,-1)+1))*(LOG(INDEX($I$6:$AE$6,MATCH(BI$6/100,$I225:$AE225,-1)))-LOG(INDEX($I$6:$AE$6,MATCH(BI$6/100,$I225:$AE225,-1)+1))))</f>
        <v>0.30639769843763104</v>
      </c>
      <c r="BJ225" s="77">
        <f t="array" ref="BJ225">10^ (LOG(INDEX($I$6:$AE$6,MATCH(BJ$6/100,$I225:$AE225,-1)))-(INDEX($I225:$AE225,MATCH(BJ$6/100,$I225:$AE225,-1))-BJ$6/100)/(INDEX($I225:$AE225,MATCH(BJ$6/100,$I225:$AE225,-1))-INDEX($I225:$AE225,MATCH(BJ$6/100,$I225:$AE225,-1)+1))*(LOG(INDEX($I$6:$AE$6,MATCH(BJ$6/100,$I225:$AE225,-1)))-LOG(INDEX($I$6:$AE$6,MATCH(BJ$6/100,$I225:$AE225,-1)+1))))</f>
        <v>0.32830505510512153</v>
      </c>
      <c r="BK225" s="77">
        <f t="array" ref="BK225">10^ (LOG(INDEX($I$6:$AE$6,MATCH(BK$6/100,$I225:$AE225,-1)))-(INDEX($I225:$AE225,MATCH(BK$6/100,$I225:$AE225,-1))-BK$6/100)/(INDEX($I225:$AE225,MATCH(BK$6/100,$I225:$AE225,-1))-INDEX($I225:$AE225,MATCH(BK$6/100,$I225:$AE225,-1)+1))*(LOG(INDEX($I$6:$AE$6,MATCH(BK$6/100,$I225:$AE225,-1)))-LOG(INDEX($I$6:$AE$6,MATCH(BK$6/100,$I225:$AE225,-1)+1))))</f>
        <v>0.3641377267303646</v>
      </c>
      <c r="BL225" s="77">
        <f t="array" ref="BL225">10^ (LOG(INDEX($I$6:$AE$6,MATCH(BL$6/100,$I225:$AE225,-1)))-(INDEX($I225:$AE225,MATCH(BL$6/100,$I225:$AE225,-1))-BL$6/100)/(INDEX($I225:$AE225,MATCH(BL$6/100,$I225:$AE225,-1))-INDEX($I225:$AE225,MATCH(BL$6/100,$I225:$AE225,-1)+1))*(LOG(INDEX($I$6:$AE$6,MATCH(BL$6/100,$I225:$AE225,-1)))-LOG(INDEX($I$6:$AE$6,MATCH(BL$6/100,$I225:$AE225,-1)+1))))</f>
        <v>0.40855681754984435</v>
      </c>
      <c r="BM225" s="77">
        <f t="array" ref="BM225">10^ (LOG(INDEX($I$6:$AE$6,MATCH(BM$6/100,$I225:$AE225,-1)))-(INDEX($I225:$AE225,MATCH(BM$6/100,$I225:$AE225,-1))-BM$6/100)/(INDEX($I225:$AE225,MATCH(BM$6/100,$I225:$AE225,-1))-INDEX($I225:$AE225,MATCH(BM$6/100,$I225:$AE225,-1)+1))*(LOG(INDEX($I$6:$AE$6,MATCH(BM$6/100,$I225:$AE225,-1)))-LOG(INDEX($I$6:$AE$6,MATCH(BM$6/100,$I225:$AE225,-1)+1))))</f>
        <v>0.47332334596936304</v>
      </c>
      <c r="BN225" s="77">
        <f t="array" ref="BN225">10^ (LOG(INDEX($I$6:$AE$6,MATCH(BN$6/100,$I225:$AE225,-1)))-(INDEX($I225:$AE225,MATCH(BN$6/100,$I225:$AE225,-1))-BN$6/100)/(INDEX($I225:$AE225,MATCH(BN$6/100,$I225:$AE225,-1))-INDEX($I225:$AE225,MATCH(BN$6/100,$I225:$AE225,-1)+1))*(LOG(INDEX($I$6:$AE$6,MATCH(BN$6/100,$I225:$AE225,-1)))-LOG(INDEX($I$6:$AE$6,MATCH(BN$6/100,$I225:$AE225,-1)+1))))</f>
        <v>0.54569995830494511</v>
      </c>
      <c r="BO225" s="77">
        <f t="array" ref="BO225">10^ (LOG(INDEX($I$6:$AE$6,MATCH(BO$6/100,$I225:$AE225,-1)))-(INDEX($I225:$AE225,MATCH(BO$6/100,$I225:$AE225,-1))-BO$6/100)/(INDEX($I225:$AE225,MATCH(BO$6/100,$I225:$AE225,-1))-INDEX($I225:$AE225,MATCH(BO$6/100,$I225:$AE225,-1)+1))*(LOG(INDEX($I$6:$AE$6,MATCH(BO$6/100,$I225:$AE225,-1)))-LOG(INDEX($I$6:$AE$6,MATCH(BO$6/100,$I225:$AE225,-1)+1))))</f>
        <v>0.59999999999999987</v>
      </c>
      <c r="BP225" s="77">
        <f t="array" ref="BP225">10^ (LOG(INDEX($I$6:$AE$6,MATCH(BP$6/100,$I225:$AE225,-1)))-(INDEX($I225:$AE225,MATCH(BP$6/100,$I225:$AE225,-1))-BP$6/100)/(INDEX($I225:$AE225,MATCH(BP$6/100,$I225:$AE225,-1))-INDEX($I225:$AE225,MATCH(BP$6/100,$I225:$AE225,-1)+1))*(LOG(INDEX($I$6:$AE$6,MATCH(BP$6/100,$I225:$AE225,-1)))-LOG(INDEX($I$6:$AE$6,MATCH(BP$6/100,$I225:$AE225,-1)+1))))</f>
        <v>0.72308192414656358</v>
      </c>
      <c r="BQ225" s="78">
        <f t="array" ref="BQ225">10^ (LOG(INDEX($I$6:$AE$6,MATCH(BQ$6/100,$I225:$AE225,-1)))-(INDEX($I225:$AE225,MATCH(BQ$6/100,$I225:$AE225,-1))-BQ$6/100)/(INDEX($I225:$AE225,MATCH(BQ$6/100,$I225:$AE225,-1))-INDEX($I225:$AE225,MATCH(BQ$6/100,$I225:$AE225,-1)+1))*(LOG(INDEX($I$6:$AE$6,MATCH(BQ$6/100,$I225:$AE225,-1)))-LOG(INDEX($I$6:$AE$6,MATCH(BQ$6/100,$I225:$AE225,-1)+1))))</f>
        <v>0.81886380445556228</v>
      </c>
    </row>
    <row r="226" spans="1:69" x14ac:dyDescent="0.2">
      <c r="A226" s="2"/>
      <c r="B226" s="79">
        <f t="shared" si="123"/>
        <v>225</v>
      </c>
      <c r="C226" s="71">
        <f t="shared" si="122"/>
        <v>226</v>
      </c>
      <c r="D226" s="71">
        <f t="shared" si="124"/>
        <v>225</v>
      </c>
      <c r="E226" s="57">
        <v>0</v>
      </c>
      <c r="F226" s="57" t="s">
        <v>101</v>
      </c>
      <c r="G226" s="118">
        <f t="array" ref="G226">SUM(IF(Data!$B$7:$B$669&gt;='1'!B226,IF(Data!$B$7:$B$669&lt;'1'!C226,IF(Data!$D$7:$D$669&gt;0,1))))</f>
        <v>3</v>
      </c>
      <c r="H226" s="120">
        <f t="array" ref="H226">SUM(IF(Data!$B$7:$B$669&gt;='1'!B226,IF(Data!$B$7:$B$669&lt;'1'!C226,IF(Data!$D$7:$D$669&gt;0,Data!$F$7:$F$669))))/3</f>
        <v>2</v>
      </c>
      <c r="I226" s="137">
        <f t="array" ref="I226">SUM(IF(Data!$B$7:$B$669&gt;='1'!$B226,IF(Data!$B$7:$B$669&lt;'1'!$C226,IF(Data!$D$7:$D$669&gt;0,Data!H$7:H$669))))/'1'!$G226</f>
        <v>1</v>
      </c>
      <c r="J226" s="74">
        <f t="array" ref="J226">SUM(IF(Data!$B$7:$B$669&gt;='1'!$B226,IF(Data!$B$7:$B$669&lt;'1'!$C226,IF(Data!$D$7:$D$669&gt;0,Data!I$7:I$669))))/'1'!$G226</f>
        <v>1</v>
      </c>
      <c r="K226" s="74">
        <f t="array" ref="K226">SUM(IF(Data!$B$7:$B$669&gt;='1'!$B226,IF(Data!$B$7:$B$669&lt;'1'!$C226,IF(Data!$D$7:$D$669&gt;0,Data!J$7:J$669))))/'1'!$G226</f>
        <v>1</v>
      </c>
      <c r="L226" s="74">
        <f t="array" ref="L226">SUM(IF(Data!$B$7:$B$669&gt;='1'!$B226,IF(Data!$B$7:$B$669&lt;'1'!$C226,IF(Data!$D$7:$D$669&gt;0,Data!K$7:K$669))))/'1'!$G226</f>
        <v>1</v>
      </c>
      <c r="M226" s="74">
        <f t="array" ref="M226">SUM(IF(Data!$B$7:$B$669&gt;='1'!$B226,IF(Data!$B$7:$B$669&lt;'1'!$C226,IF(Data!$D$7:$D$669&gt;0,Data!L$7:L$669))))/'1'!$G226</f>
        <v>1</v>
      </c>
      <c r="N226" s="74">
        <f t="array" ref="N226">SUM(IF(Data!$B$7:$B$669&gt;='1'!$B226,IF(Data!$B$7:$B$669&lt;'1'!$C226,IF(Data!$D$7:$D$669&gt;0,Data!M$7:M$669))))/'1'!$G226</f>
        <v>1</v>
      </c>
      <c r="O226" s="74">
        <f t="array" ref="O226">SUM(IF(Data!$B$7:$B$669&gt;='1'!$B226,IF(Data!$B$7:$B$669&lt;'1'!$C226,IF(Data!$D$7:$D$669&gt;0,Data!N$7:N$669))))/'1'!$G226</f>
        <v>1</v>
      </c>
      <c r="P226" s="74">
        <f t="array" ref="P226">SUM(IF(Data!$B$7:$B$669&gt;='1'!$B226,IF(Data!$B$7:$B$669&lt;'1'!$C226,IF(Data!$D$7:$D$669&gt;0,Data!O$7:O$669))))/'1'!$G226</f>
        <v>0.9986666666666667</v>
      </c>
      <c r="Q226" s="74">
        <f t="array" ref="Q226">SUM(IF(Data!$B$7:$B$669&gt;='1'!$B226,IF(Data!$B$7:$B$669&lt;'1'!$C226,IF(Data!$D$7:$D$669&gt;0,Data!P$7:P$669))))/'1'!$G226</f>
        <v>0.997</v>
      </c>
      <c r="R226" s="74">
        <f t="array" ref="R226">SUM(IF(Data!$B$7:$B$669&gt;='1'!$B226,IF(Data!$B$7:$B$669&lt;'1'!$C226,IF(Data!$D$7:$D$669&gt;0,Data!Q$7:Q$669))))/'1'!$G226</f>
        <v>0.99199999999999999</v>
      </c>
      <c r="S226" s="74">
        <f t="array" ref="S226">SUM(IF(Data!$B$7:$B$669&gt;='1'!$B226,IF(Data!$B$7:$B$669&lt;'1'!$C226,IF(Data!$D$7:$D$669&gt;0,Data!R$7:R$669))))/'1'!$G226</f>
        <v>0.98366666666666658</v>
      </c>
      <c r="T226" s="74">
        <f t="array" ref="T226">SUM(IF(Data!$B$7:$B$669&gt;='1'!$B226,IF(Data!$B$7:$B$669&lt;'1'!$C226,IF(Data!$D$7:$D$669&gt;0,Data!S$7:S$669))))/'1'!$G226</f>
        <v>0.97714587626304283</v>
      </c>
      <c r="U226" s="74">
        <f t="array" ref="U226">SUM(IF(Data!$B$7:$B$669&gt;='1'!$B226,IF(Data!$B$7:$B$669&lt;'1'!$C226,IF(Data!$D$7:$D$669&gt;0,Data!T$7:T$669))))/'1'!$G226</f>
        <v>0.97133333333333338</v>
      </c>
      <c r="V226" s="74">
        <f t="array" ref="V226">SUM(IF(Data!$B$7:$B$669&gt;='1'!$B226,IF(Data!$B$7:$B$669&lt;'1'!$C226,IF(Data!$D$7:$D$669&gt;0,Data!U$7:U$669))))/'1'!$G226</f>
        <v>0.94733333333333336</v>
      </c>
      <c r="W226" s="74">
        <f t="array" ref="W226">SUM(IF(Data!$B$7:$B$669&gt;='1'!$B226,IF(Data!$B$7:$B$669&lt;'1'!$C226,IF(Data!$D$7:$D$669&gt;0,Data!V$7:V$669))))/'1'!$G226</f>
        <v>0.90200000000000002</v>
      </c>
      <c r="X226" s="74">
        <f t="array" ref="X226">SUM(IF(Data!$B$7:$B$669&gt;='1'!$B226,IF(Data!$B$7:$B$669&lt;'1'!$C226,IF(Data!$D$7:$D$669&gt;0,Data!W$7:W$669))))/'1'!$G226</f>
        <v>0.76233333333333331</v>
      </c>
      <c r="Y226" s="74">
        <f t="array" ref="Y226">SUM(IF(Data!$B$7:$B$669&gt;='1'!$B226,IF(Data!$B$7:$B$669&lt;'1'!$C226,IF(Data!$D$7:$D$669&gt;0,Data!X$7:X$669))))/'1'!$G226</f>
        <v>0.41766666666666669</v>
      </c>
      <c r="Z226" s="74">
        <f t="array" ref="Z226">SUM(IF(Data!$B$7:$B$669&gt;='1'!$B226,IF(Data!$B$7:$B$669&lt;'1'!$C226,IF(Data!$D$7:$D$669&gt;0,Data!Y$7:Y$669))))/'1'!$G226</f>
        <v>9.5666666666666664E-2</v>
      </c>
      <c r="AA226" s="74">
        <f t="array" ref="AA226">SUM(IF(Data!$B$7:$B$669&gt;='1'!$B226,IF(Data!$B$7:$B$669&lt;'1'!$C226,IF(Data!$D$7:$D$669&gt;0,Data!Z$7:Z$669))))/'1'!$G226</f>
        <v>4.3333333333333335E-2</v>
      </c>
      <c r="AB226" s="74">
        <f t="array" ref="AB226">SUM(IF(Data!$B$7:$B$669&gt;='1'!$B226,IF(Data!$B$7:$B$669&lt;'1'!$C226,IF(Data!$D$7:$D$669&gt;0,Data!AA$7:AA$669))))/'1'!$G226</f>
        <v>2.4000000000000004E-2</v>
      </c>
      <c r="AC226" s="74">
        <f t="array" ref="AC226">SUM(IF(Data!$B$7:$B$669&gt;='1'!$B226,IF(Data!$B$7:$B$669&lt;'1'!$C226,IF(Data!$D$7:$D$669&gt;0,Data!AB$7:AB$669))))/'1'!$G226</f>
        <v>1.3666666666666669E-2</v>
      </c>
      <c r="AD226" s="74">
        <f t="array" ref="AD226">SUM(IF(Data!$B$7:$B$669&gt;='1'!$B226,IF(Data!$B$7:$B$669&lt;'1'!$C226,IF(Data!$D$7:$D$669&gt;0,Data!AC$7:AC$669))))/'1'!$G226</f>
        <v>1.1904078221852146E-2</v>
      </c>
      <c r="AE226" s="75">
        <f t="array" ref="AE226">SUM(IF(Data!$B$7:$B$669&gt;='1'!$B226,IF(Data!$B$7:$B$669&lt;'1'!$C226,IF(Data!$D$7:$D$669&gt;0,Data!AD$7:AD$669))))/'1'!$G226</f>
        <v>0</v>
      </c>
      <c r="AF226" s="131">
        <f t="shared" si="125"/>
        <v>0</v>
      </c>
      <c r="AG226" s="123">
        <f t="shared" si="126"/>
        <v>0</v>
      </c>
      <c r="AH226" s="123">
        <f t="shared" si="127"/>
        <v>0</v>
      </c>
      <c r="AI226" s="123">
        <f t="shared" si="128"/>
        <v>0</v>
      </c>
      <c r="AJ226" s="123">
        <f t="shared" si="129"/>
        <v>0</v>
      </c>
      <c r="AK226" s="123">
        <f t="shared" si="130"/>
        <v>0</v>
      </c>
      <c r="AL226" s="123">
        <f t="shared" si="131"/>
        <v>1.3333333333332975E-3</v>
      </c>
      <c r="AM226" s="123">
        <f t="shared" si="132"/>
        <v>1.6666666666667052E-3</v>
      </c>
      <c r="AN226" s="123">
        <f t="shared" si="133"/>
        <v>5.0000000000000044E-3</v>
      </c>
      <c r="AO226" s="123">
        <f t="shared" si="134"/>
        <v>8.3333333333334147E-3</v>
      </c>
      <c r="AP226" s="123">
        <f t="shared" si="135"/>
        <v>6.5207904036237441E-3</v>
      </c>
      <c r="AQ226" s="123">
        <f t="shared" si="136"/>
        <v>5.8125429297094522E-3</v>
      </c>
      <c r="AR226" s="123">
        <f t="shared" si="137"/>
        <v>2.4000000000000021E-2</v>
      </c>
      <c r="AS226" s="123">
        <f t="shared" si="138"/>
        <v>4.5333333333333337E-2</v>
      </c>
      <c r="AT226" s="123">
        <f t="shared" si="139"/>
        <v>0.13966666666666672</v>
      </c>
      <c r="AU226" s="123">
        <f t="shared" si="140"/>
        <v>0.34466666666666662</v>
      </c>
      <c r="AV226" s="123">
        <f t="shared" si="141"/>
        <v>0.32200000000000001</v>
      </c>
      <c r="AW226" s="123">
        <f t="shared" si="142"/>
        <v>5.2333333333333329E-2</v>
      </c>
      <c r="AX226" s="123">
        <f t="shared" si="143"/>
        <v>1.9333333333333331E-2</v>
      </c>
      <c r="AY226" s="123">
        <f t="shared" si="144"/>
        <v>1.0333333333333335E-2</v>
      </c>
      <c r="AZ226" s="123">
        <f t="shared" si="145"/>
        <v>1.7625884448145227E-3</v>
      </c>
      <c r="BA226" s="132">
        <f t="shared" si="146"/>
        <v>1.1904078221852146E-2</v>
      </c>
      <c r="BB226" s="74">
        <f t="shared" si="147"/>
        <v>0</v>
      </c>
      <c r="BC226" s="74">
        <f t="shared" si="148"/>
        <v>2.2854123736957166E-2</v>
      </c>
      <c r="BD226" s="74">
        <f t="shared" si="149"/>
        <v>0.96524179804119059</v>
      </c>
      <c r="BE226" s="74">
        <f t="shared" si="150"/>
        <v>1.1904078221852146E-2</v>
      </c>
      <c r="BF226" s="74">
        <f t="shared" si="151"/>
        <v>0.46577433645455502</v>
      </c>
      <c r="BG226" s="74">
        <f t="shared" si="152"/>
        <v>3.1919966835452747</v>
      </c>
      <c r="BH226" s="74">
        <f t="shared" si="153"/>
        <v>0.46594905805221049</v>
      </c>
      <c r="BI226" s="77">
        <f t="array" ref="BI226">10^ (LOG(INDEX($I$6:$AE$6,MATCH(BI$6/100,$I226:$AE226,-1)))-(INDEX($I226:$AE226,MATCH(BI$6/100,$I226:$AE226,-1))-BI$6/100)/(INDEX($I226:$AE226,MATCH(BI$6/100,$I226:$AE226,-1))-INDEX($I226:$AE226,MATCH(BI$6/100,$I226:$AE226,-1)+1))*(LOG(INDEX($I$6:$AE$6,MATCH(BI$6/100,$I226:$AE226,-1)))-LOG(INDEX($I$6:$AE$6,MATCH(BI$6/100,$I226:$AE226,-1)+1))))</f>
        <v>0.30136150847754906</v>
      </c>
      <c r="BJ226" s="77">
        <f t="array" ref="BJ226">10^ (LOG(INDEX($I$6:$AE$6,MATCH(BJ$6/100,$I226:$AE226,-1)))-(INDEX($I226:$AE226,MATCH(BJ$6/100,$I226:$AE226,-1))-BJ$6/100)/(INDEX($I226:$AE226,MATCH(BJ$6/100,$I226:$AE226,-1))-INDEX($I226:$AE226,MATCH(BJ$6/100,$I226:$AE226,-1)+1))*(LOG(INDEX($I$6:$AE$6,MATCH(BJ$6/100,$I226:$AE226,-1)))-LOG(INDEX($I$6:$AE$6,MATCH(BJ$6/100,$I226:$AE226,-1)+1))))</f>
        <v>0.32086075981937945</v>
      </c>
      <c r="BK226" s="77">
        <f t="array" ref="BK226">10^ (LOG(INDEX($I$6:$AE$6,MATCH(BK$6/100,$I226:$AE226,-1)))-(INDEX($I226:$AE226,MATCH(BK$6/100,$I226:$AE226,-1))-BK$6/100)/(INDEX($I226:$AE226,MATCH(BK$6/100,$I226:$AE226,-1))-INDEX($I226:$AE226,MATCH(BK$6/100,$I226:$AE226,-1)+1))*(LOG(INDEX($I$6:$AE$6,MATCH(BK$6/100,$I226:$AE226,-1)))-LOG(INDEX($I$6:$AE$6,MATCH(BK$6/100,$I226:$AE226,-1)+1))))</f>
        <v>0.35250058931691391</v>
      </c>
      <c r="BL226" s="77">
        <f t="array" ref="BL226">10^ (LOG(INDEX($I$6:$AE$6,MATCH(BL$6/100,$I226:$AE226,-1)))-(INDEX($I226:$AE226,MATCH(BL$6/100,$I226:$AE226,-1))-BL$6/100)/(INDEX($I226:$AE226,MATCH(BL$6/100,$I226:$AE226,-1))-INDEX($I226:$AE226,MATCH(BL$6/100,$I226:$AE226,-1)+1))*(LOG(INDEX($I$6:$AE$6,MATCH(BL$6/100,$I226:$AE226,-1)))-LOG(INDEX($I$6:$AE$6,MATCH(BL$6/100,$I226:$AE226,-1)+1))))</f>
        <v>0.39132827177259105</v>
      </c>
      <c r="BM226" s="77">
        <f t="array" ref="BM226">10^ (LOG(INDEX($I$6:$AE$6,MATCH(BM$6/100,$I226:$AE226,-1)))-(INDEX($I226:$AE226,MATCH(BM$6/100,$I226:$AE226,-1))-BM$6/100)/(INDEX($I226:$AE226,MATCH(BM$6/100,$I226:$AE226,-1))-INDEX($I226:$AE226,MATCH(BM$6/100,$I226:$AE226,-1)+1))*(LOG(INDEX($I$6:$AE$6,MATCH(BM$6/100,$I226:$AE226,-1)))-LOG(INDEX($I$6:$AE$6,MATCH(BM$6/100,$I226:$AE226,-1)+1))))</f>
        <v>0.45735347472312732</v>
      </c>
      <c r="BN226" s="77">
        <f t="array" ref="BN226">10^ (LOG(INDEX($I$6:$AE$6,MATCH(BN$6/100,$I226:$AE226,-1)))-(INDEX($I226:$AE226,MATCH(BN$6/100,$I226:$AE226,-1))-BN$6/100)/(INDEX($I226:$AE226,MATCH(BN$6/100,$I226:$AE226,-1))-INDEX($I226:$AE226,MATCH(BN$6/100,$I226:$AE226,-1)+1))*(LOG(INDEX($I$6:$AE$6,MATCH(BN$6/100,$I226:$AE226,-1)))-LOG(INDEX($I$6:$AE$6,MATCH(BN$6/100,$I226:$AE226,-1)+1))))</f>
        <v>0.53415315182952272</v>
      </c>
      <c r="BO226" s="77">
        <f t="array" ref="BO226">10^ (LOG(INDEX($I$6:$AE$6,MATCH(BO$6/100,$I226:$AE226,-1)))-(INDEX($I226:$AE226,MATCH(BO$6/100,$I226:$AE226,-1))-BO$6/100)/(INDEX($I226:$AE226,MATCH(BO$6/100,$I226:$AE226,-1))-INDEX($I226:$AE226,MATCH(BO$6/100,$I226:$AE226,-1)+1))*(LOG(INDEX($I$6:$AE$6,MATCH(BO$6/100,$I226:$AE226,-1)))-LOG(INDEX($I$6:$AE$6,MATCH(BO$6/100,$I226:$AE226,-1)+1))))</f>
        <v>0.59239084329282621</v>
      </c>
      <c r="BP226" s="77">
        <f t="array" ref="BP226">10^ (LOG(INDEX($I$6:$AE$6,MATCH(BP$6/100,$I226:$AE226,-1)))-(INDEX($I226:$AE226,MATCH(BP$6/100,$I226:$AE226,-1))-BP$6/100)/(INDEX($I226:$AE226,MATCH(BP$6/100,$I226:$AE226,-1))-INDEX($I226:$AE226,MATCH(BP$6/100,$I226:$AE226,-1)+1))*(LOG(INDEX($I$6:$AE$6,MATCH(BP$6/100,$I226:$AE226,-1)))-LOG(INDEX($I$6:$AE$6,MATCH(BP$6/100,$I226:$AE226,-1)+1))))</f>
        <v>0.72823085273996491</v>
      </c>
      <c r="BQ226" s="78">
        <f t="array" ref="BQ226">10^ (LOG(INDEX($I$6:$AE$6,MATCH(BQ$6/100,$I226:$AE226,-1)))-(INDEX($I226:$AE226,MATCH(BQ$6/100,$I226:$AE226,-1))-BQ$6/100)/(INDEX($I226:$AE226,MATCH(BQ$6/100,$I226:$AE226,-1))-INDEX($I226:$AE226,MATCH(BQ$6/100,$I226:$AE226,-1)+1))*(LOG(INDEX($I$6:$AE$6,MATCH(BQ$6/100,$I226:$AE226,-1)))-LOG(INDEX($I$6:$AE$6,MATCH(BQ$6/100,$I226:$AE226,-1)+1))))</f>
        <v>0.84577102261578108</v>
      </c>
    </row>
    <row r="227" spans="1:69" x14ac:dyDescent="0.2">
      <c r="A227" s="2"/>
      <c r="B227" s="84">
        <f t="shared" si="123"/>
        <v>226</v>
      </c>
      <c r="C227" s="93">
        <f t="shared" si="122"/>
        <v>227</v>
      </c>
      <c r="D227" s="93">
        <f t="shared" si="124"/>
        <v>226</v>
      </c>
      <c r="E227" s="85">
        <v>0</v>
      </c>
      <c r="F227" s="85" t="s">
        <v>101</v>
      </c>
      <c r="G227" s="121">
        <f t="array" ref="G227">SUM(IF(Data!$B$7:$B$669&gt;='1'!B227,IF(Data!$B$7:$B$669&lt;'1'!C227,IF(Data!$D$7:$D$669&gt;0,1))))</f>
        <v>3</v>
      </c>
      <c r="H227" s="122">
        <f t="array" ref="H227">SUM(IF(Data!$B$7:$B$669&gt;='1'!B227,IF(Data!$B$7:$B$669&lt;'1'!C227,IF(Data!$D$7:$D$669&gt;0,Data!$F$7:$F$669))))/3</f>
        <v>2</v>
      </c>
      <c r="I227" s="138">
        <f t="array" ref="I227">SUM(IF(Data!$B$7:$B$669&gt;='1'!$B227,IF(Data!$B$7:$B$669&lt;'1'!$C227,IF(Data!$D$7:$D$669&gt;0,Data!H$7:H$669))))/'1'!$G227</f>
        <v>1</v>
      </c>
      <c r="J227" s="88">
        <f t="array" ref="J227">SUM(IF(Data!$B$7:$B$669&gt;='1'!$B227,IF(Data!$B$7:$B$669&lt;'1'!$C227,IF(Data!$D$7:$D$669&gt;0,Data!I$7:I$669))))/'1'!$G227</f>
        <v>1</v>
      </c>
      <c r="K227" s="88">
        <f t="array" ref="K227">SUM(IF(Data!$B$7:$B$669&gt;='1'!$B227,IF(Data!$B$7:$B$669&lt;'1'!$C227,IF(Data!$D$7:$D$669&gt;0,Data!J$7:J$669))))/'1'!$G227</f>
        <v>0.99733333333333329</v>
      </c>
      <c r="L227" s="88">
        <f t="array" ref="L227">SUM(IF(Data!$B$7:$B$669&gt;='1'!$B227,IF(Data!$B$7:$B$669&lt;'1'!$C227,IF(Data!$D$7:$D$669&gt;0,Data!K$7:K$669))))/'1'!$G227</f>
        <v>0.99733333333333329</v>
      </c>
      <c r="M227" s="88">
        <f t="array" ref="M227">SUM(IF(Data!$B$7:$B$669&gt;='1'!$B227,IF(Data!$B$7:$B$669&lt;'1'!$C227,IF(Data!$D$7:$D$669&gt;0,Data!L$7:L$669))))/'1'!$G227</f>
        <v>0.99733333333333329</v>
      </c>
      <c r="N227" s="88">
        <f t="array" ref="N227">SUM(IF(Data!$B$7:$B$669&gt;='1'!$B227,IF(Data!$B$7:$B$669&lt;'1'!$C227,IF(Data!$D$7:$D$669&gt;0,Data!M$7:M$669))))/'1'!$G227</f>
        <v>0.99733333333333329</v>
      </c>
      <c r="O227" s="88">
        <f t="array" ref="O227">SUM(IF(Data!$B$7:$B$669&gt;='1'!$B227,IF(Data!$B$7:$B$669&lt;'1'!$C227,IF(Data!$D$7:$D$669&gt;0,Data!N$7:N$669))))/'1'!$G227</f>
        <v>0.99733333333333329</v>
      </c>
      <c r="P227" s="88">
        <f t="array" ref="P227">SUM(IF(Data!$B$7:$B$669&gt;='1'!$B227,IF(Data!$B$7:$B$669&lt;'1'!$C227,IF(Data!$D$7:$D$669&gt;0,Data!O$7:O$669))))/'1'!$G227</f>
        <v>0.9943333333333334</v>
      </c>
      <c r="Q227" s="88">
        <f t="array" ref="Q227">SUM(IF(Data!$B$7:$B$669&gt;='1'!$B227,IF(Data!$B$7:$B$669&lt;'1'!$C227,IF(Data!$D$7:$D$669&gt;0,Data!P$7:P$669))))/'1'!$G227</f>
        <v>0.98866666666666669</v>
      </c>
      <c r="R227" s="88">
        <f t="array" ref="R227">SUM(IF(Data!$B$7:$B$669&gt;='1'!$B227,IF(Data!$B$7:$B$669&lt;'1'!$C227,IF(Data!$D$7:$D$669&gt;0,Data!Q$7:Q$669))))/'1'!$G227</f>
        <v>0.98233333333333339</v>
      </c>
      <c r="S227" s="88">
        <f t="array" ref="S227">SUM(IF(Data!$B$7:$B$669&gt;='1'!$B227,IF(Data!$B$7:$B$669&lt;'1'!$C227,IF(Data!$D$7:$D$669&gt;0,Data!R$7:R$669))))/'1'!$G227</f>
        <v>0.97400000000000009</v>
      </c>
      <c r="T227" s="88">
        <f t="array" ref="T227">SUM(IF(Data!$B$7:$B$669&gt;='1'!$B227,IF(Data!$B$7:$B$669&lt;'1'!$C227,IF(Data!$D$7:$D$669&gt;0,Data!S$7:S$669))))/'1'!$G227</f>
        <v>0.96536435865466019</v>
      </c>
      <c r="U227" s="88">
        <f t="array" ref="U227">SUM(IF(Data!$B$7:$B$669&gt;='1'!$B227,IF(Data!$B$7:$B$669&lt;'1'!$C227,IF(Data!$D$7:$D$669&gt;0,Data!T$7:T$669))))/'1'!$G227</f>
        <v>0.95766666666666656</v>
      </c>
      <c r="V227" s="88">
        <f t="array" ref="V227">SUM(IF(Data!$B$7:$B$669&gt;='1'!$B227,IF(Data!$B$7:$B$669&lt;'1'!$C227,IF(Data!$D$7:$D$669&gt;0,Data!U$7:U$669))))/'1'!$G227</f>
        <v>0.91966666666666674</v>
      </c>
      <c r="W227" s="88">
        <f t="array" ref="W227">SUM(IF(Data!$B$7:$B$669&gt;='1'!$B227,IF(Data!$B$7:$B$669&lt;'1'!$C227,IF(Data!$D$7:$D$669&gt;0,Data!V$7:V$669))))/'1'!$G227</f>
        <v>0.83033333333333337</v>
      </c>
      <c r="X227" s="88">
        <f t="array" ref="X227">SUM(IF(Data!$B$7:$B$669&gt;='1'!$B227,IF(Data!$B$7:$B$669&lt;'1'!$C227,IF(Data!$D$7:$D$669&gt;0,Data!W$7:W$669))))/'1'!$G227</f>
        <v>0.63099999999999989</v>
      </c>
      <c r="Y227" s="88">
        <f t="array" ref="Y227">SUM(IF(Data!$B$7:$B$669&gt;='1'!$B227,IF(Data!$B$7:$B$669&lt;'1'!$C227,IF(Data!$D$7:$D$669&gt;0,Data!X$7:X$669))))/'1'!$G227</f>
        <v>0.39733333333333337</v>
      </c>
      <c r="Z227" s="88">
        <f t="array" ref="Z227">SUM(IF(Data!$B$7:$B$669&gt;='1'!$B227,IF(Data!$B$7:$B$669&lt;'1'!$C227,IF(Data!$D$7:$D$669&gt;0,Data!Y$7:Y$669))))/'1'!$G227</f>
        <v>0.124</v>
      </c>
      <c r="AA227" s="88">
        <f t="array" ref="AA227">SUM(IF(Data!$B$7:$B$669&gt;='1'!$B227,IF(Data!$B$7:$B$669&lt;'1'!$C227,IF(Data!$D$7:$D$669&gt;0,Data!Z$7:Z$669))))/'1'!$G227</f>
        <v>2.7666666666666669E-2</v>
      </c>
      <c r="AB227" s="88">
        <f t="array" ref="AB227">SUM(IF(Data!$B$7:$B$669&gt;='1'!$B227,IF(Data!$B$7:$B$669&lt;'1'!$C227,IF(Data!$D$7:$D$669&gt;0,Data!AA$7:AA$669))))/'1'!$G227</f>
        <v>0.01</v>
      </c>
      <c r="AC227" s="88">
        <f t="array" ref="AC227">SUM(IF(Data!$B$7:$B$669&gt;='1'!$B227,IF(Data!$B$7:$B$669&lt;'1'!$C227,IF(Data!$D$7:$D$669&gt;0,Data!AB$7:AB$669))))/'1'!$G227</f>
        <v>7.3333333333333332E-3</v>
      </c>
      <c r="AD227" s="88">
        <f t="array" ref="AD227">SUM(IF(Data!$B$7:$B$669&gt;='1'!$B227,IF(Data!$B$7:$B$669&lt;'1'!$C227,IF(Data!$D$7:$D$669&gt;0,Data!AC$7:AC$669))))/'1'!$G227</f>
        <v>6.3875541678231028E-3</v>
      </c>
      <c r="AE227" s="89">
        <f t="array" ref="AE227">SUM(IF(Data!$B$7:$B$669&gt;='1'!$B227,IF(Data!$B$7:$B$669&lt;'1'!$C227,IF(Data!$D$7:$D$669&gt;0,Data!AD$7:AD$669))))/'1'!$G227</f>
        <v>0</v>
      </c>
      <c r="AF227" s="133">
        <f t="shared" si="125"/>
        <v>0</v>
      </c>
      <c r="AG227" s="134">
        <f t="shared" si="126"/>
        <v>2.666666666666706E-3</v>
      </c>
      <c r="AH227" s="134">
        <f t="shared" si="127"/>
        <v>0</v>
      </c>
      <c r="AI227" s="134">
        <f t="shared" si="128"/>
        <v>0</v>
      </c>
      <c r="AJ227" s="134">
        <f t="shared" si="129"/>
        <v>0</v>
      </c>
      <c r="AK227" s="134">
        <f t="shared" si="130"/>
        <v>0</v>
      </c>
      <c r="AL227" s="134">
        <f t="shared" si="131"/>
        <v>2.9999999999998916E-3</v>
      </c>
      <c r="AM227" s="134">
        <f t="shared" si="132"/>
        <v>5.6666666666667087E-3</v>
      </c>
      <c r="AN227" s="134">
        <f t="shared" si="133"/>
        <v>6.333333333333302E-3</v>
      </c>
      <c r="AO227" s="134">
        <f t="shared" si="134"/>
        <v>8.3333333333333037E-3</v>
      </c>
      <c r="AP227" s="134">
        <f t="shared" si="135"/>
        <v>8.635641345339895E-3</v>
      </c>
      <c r="AQ227" s="134">
        <f t="shared" si="136"/>
        <v>7.6976919879936379E-3</v>
      </c>
      <c r="AR227" s="134">
        <f t="shared" si="137"/>
        <v>3.7999999999999812E-2</v>
      </c>
      <c r="AS227" s="134">
        <f t="shared" si="138"/>
        <v>8.9333333333333376E-2</v>
      </c>
      <c r="AT227" s="134">
        <f t="shared" si="139"/>
        <v>0.19933333333333347</v>
      </c>
      <c r="AU227" s="134">
        <f t="shared" si="140"/>
        <v>0.23366666666666652</v>
      </c>
      <c r="AV227" s="134">
        <f t="shared" si="141"/>
        <v>0.27333333333333337</v>
      </c>
      <c r="AW227" s="134">
        <f t="shared" si="142"/>
        <v>9.6333333333333326E-2</v>
      </c>
      <c r="AX227" s="134">
        <f t="shared" si="143"/>
        <v>1.7666666666666671E-2</v>
      </c>
      <c r="AY227" s="134">
        <f t="shared" si="144"/>
        <v>2.666666666666667E-3</v>
      </c>
      <c r="AZ227" s="134">
        <f t="shared" si="145"/>
        <v>9.4577916551023041E-4</v>
      </c>
      <c r="BA227" s="135">
        <f t="shared" si="146"/>
        <v>6.3875541678231028E-3</v>
      </c>
      <c r="BB227" s="88">
        <f t="shared" si="147"/>
        <v>0</v>
      </c>
      <c r="BC227" s="88">
        <f t="shared" si="148"/>
        <v>3.4635641345339807E-2</v>
      </c>
      <c r="BD227" s="88">
        <f t="shared" si="149"/>
        <v>0.9589768044868372</v>
      </c>
      <c r="BE227" s="88">
        <f t="shared" si="150"/>
        <v>6.3875541678231028E-3</v>
      </c>
      <c r="BF227" s="88">
        <f t="shared" si="151"/>
        <v>0.5265053016720368</v>
      </c>
      <c r="BG227" s="88">
        <f t="shared" si="152"/>
        <v>4.3477774816776149</v>
      </c>
      <c r="BH227" s="88">
        <f t="shared" si="153"/>
        <v>0.50051804011542389</v>
      </c>
      <c r="BI227" s="91">
        <f t="array" ref="BI227">10^ (LOG(INDEX($I$6:$AE$6,MATCH(BI$6/100,$I227:$AE227,-1)))-(INDEX($I227:$AE227,MATCH(BI$6/100,$I227:$AE227,-1))-BI$6/100)/(INDEX($I227:$AE227,MATCH(BI$6/100,$I227:$AE227,-1))-INDEX($I227:$AE227,MATCH(BI$6/100,$I227:$AE227,-1)+1))*(LOG(INDEX($I$6:$AE$6,MATCH(BI$6/100,$I227:$AE227,-1)))-LOG(INDEX($I$6:$AE$6,MATCH(BI$6/100,$I227:$AE227,-1)+1))))</f>
        <v>0.27449204512200548</v>
      </c>
      <c r="BJ227" s="91">
        <f t="array" ref="BJ227">10^ (LOG(INDEX($I$6:$AE$6,MATCH(BJ$6/100,$I227:$AE227,-1)))-(INDEX($I227:$AE227,MATCH(BJ$6/100,$I227:$AE227,-1))-BJ$6/100)/(INDEX($I227:$AE227,MATCH(BJ$6/100,$I227:$AE227,-1))-INDEX($I227:$AE227,MATCH(BJ$6/100,$I227:$AE227,-1)+1))*(LOG(INDEX($I$6:$AE$6,MATCH(BJ$6/100,$I227:$AE227,-1)))-LOG(INDEX($I$6:$AE$6,MATCH(BJ$6/100,$I227:$AE227,-1)+1))))</f>
        <v>0.31359374115053434</v>
      </c>
      <c r="BK227" s="91">
        <f t="array" ref="BK227">10^ (LOG(INDEX($I$6:$AE$6,MATCH(BK$6/100,$I227:$AE227,-1)))-(INDEX($I227:$AE227,MATCH(BK$6/100,$I227:$AE227,-1))-BK$6/100)/(INDEX($I227:$AE227,MATCH(BK$6/100,$I227:$AE227,-1))-INDEX($I227:$AE227,MATCH(BK$6/100,$I227:$AE227,-1)+1))*(LOG(INDEX($I$6:$AE$6,MATCH(BK$6/100,$I227:$AE227,-1)))-LOG(INDEX($I$6:$AE$6,MATCH(BK$6/100,$I227:$AE227,-1)+1))))</f>
        <v>0.35033434470852715</v>
      </c>
      <c r="BL227" s="91">
        <f t="array" ref="BL227">10^ (LOG(INDEX($I$6:$AE$6,MATCH(BL$6/100,$I227:$AE227,-1)))-(INDEX($I227:$AE227,MATCH(BL$6/100,$I227:$AE227,-1))-BL$6/100)/(INDEX($I227:$AE227,MATCH(BL$6/100,$I227:$AE227,-1))-INDEX($I227:$AE227,MATCH(BL$6/100,$I227:$AE227,-1)+1))*(LOG(INDEX($I$6:$AE$6,MATCH(BL$6/100,$I227:$AE227,-1)))-LOG(INDEX($I$6:$AE$6,MATCH(BL$6/100,$I227:$AE227,-1)+1))))</f>
        <v>0.39622711431931007</v>
      </c>
      <c r="BM227" s="91">
        <f t="array" ref="BM227">10^ (LOG(INDEX($I$6:$AE$6,MATCH(BM$6/100,$I227:$AE227,-1)))-(INDEX($I227:$AE227,MATCH(BM$6/100,$I227:$AE227,-1))-BM$6/100)/(INDEX($I227:$AE227,MATCH(BM$6/100,$I227:$AE227,-1))-INDEX($I227:$AE227,MATCH(BM$6/100,$I227:$AE227,-1)+1))*(LOG(INDEX($I$6:$AE$6,MATCH(BM$6/100,$I227:$AE227,-1)))-LOG(INDEX($I$6:$AE$6,MATCH(BM$6/100,$I227:$AE227,-1)+1))))</f>
        <v>0.49125719567175175</v>
      </c>
      <c r="BN227" s="91">
        <f t="array" ref="BN227">10^ (LOG(INDEX($I$6:$AE$6,MATCH(BN$6/100,$I227:$AE227,-1)))-(INDEX($I227:$AE227,MATCH(BN$6/100,$I227:$AE227,-1))-BN$6/100)/(INDEX($I227:$AE227,MATCH(BN$6/100,$I227:$AE227,-1))-INDEX($I227:$AE227,MATCH(BN$6/100,$I227:$AE227,-1)+1))*(LOG(INDEX($I$6:$AE$6,MATCH(BN$6/100,$I227:$AE227,-1)))-LOG(INDEX($I$6:$AE$6,MATCH(BN$6/100,$I227:$AE227,-1)+1))))</f>
        <v>0.62025423917901723</v>
      </c>
      <c r="BO227" s="91">
        <f t="array" ref="BO227">10^ (LOG(INDEX($I$6:$AE$6,MATCH(BO$6/100,$I227:$AE227,-1)))-(INDEX($I227:$AE227,MATCH(BO$6/100,$I227:$AE227,-1))-BO$6/100)/(INDEX($I227:$AE227,MATCH(BO$6/100,$I227:$AE227,-1))-INDEX($I227:$AE227,MATCH(BO$6/100,$I227:$AE227,-1)+1))*(LOG(INDEX($I$6:$AE$6,MATCH(BO$6/100,$I227:$AE227,-1)))-LOG(INDEX($I$6:$AE$6,MATCH(BO$6/100,$I227:$AE227,-1)+1))))</f>
        <v>0.7386803304859515</v>
      </c>
      <c r="BP227" s="91">
        <f t="array" ref="BP227">10^ (LOG(INDEX($I$6:$AE$6,MATCH(BP$6/100,$I227:$AE227,-1)))-(INDEX($I227:$AE227,MATCH(BP$6/100,$I227:$AE227,-1))-BP$6/100)/(INDEX($I227:$AE227,MATCH(BP$6/100,$I227:$AE227,-1))-INDEX($I227:$AE227,MATCH(BP$6/100,$I227:$AE227,-1)+1))*(LOG(INDEX($I$6:$AE$6,MATCH(BP$6/100,$I227:$AE227,-1)))-LOG(INDEX($I$6:$AE$6,MATCH(BP$6/100,$I227:$AE227,-1)+1))))</f>
        <v>0.88231680267839407</v>
      </c>
      <c r="BQ227" s="92">
        <f t="array" ref="BQ227">10^ (LOG(INDEX($I$6:$AE$6,MATCH(BQ$6/100,$I227:$AE227,-1)))-(INDEX($I227:$AE227,MATCH(BQ$6/100,$I227:$AE227,-1))-BQ$6/100)/(INDEX($I227:$AE227,MATCH(BQ$6/100,$I227:$AE227,-1))-INDEX($I227:$AE227,MATCH(BQ$6/100,$I227:$AE227,-1)+1))*(LOG(INDEX($I$6:$AE$6,MATCH(BQ$6/100,$I227:$AE227,-1)))-LOG(INDEX($I$6:$AE$6,MATCH(BQ$6/100,$I227:$AE227,-1)+1))))</f>
        <v>1.1122724569729272</v>
      </c>
    </row>
  </sheetData>
  <sheetProtection sheet="1" objects="1" scenarios="1" autoFilter="0"/>
  <autoFilter ref="A6:BQ227"/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Q227"/>
  <sheetViews>
    <sheetView showGridLines="0" zoomScale="85" zoomScaleNormal="85" workbookViewId="0">
      <pane xSplit="8" ySplit="6" topLeftCell="I7" activePane="bottomRight" state="frozen"/>
      <selection pane="topRight" activeCell="I1" sqref="I1"/>
      <selection pane="bottomLeft" activeCell="A7" sqref="A7"/>
      <selection pane="bottomRight" activeCell="E3" sqref="E3"/>
    </sheetView>
  </sheetViews>
  <sheetFormatPr defaultColWidth="9.140625" defaultRowHeight="12.75" x14ac:dyDescent="0.2"/>
  <cols>
    <col min="1" max="1" width="4.28515625" style="58" customWidth="1"/>
    <col min="2" max="2" width="7.7109375" style="61" customWidth="1"/>
    <col min="3" max="3" width="5.7109375" style="61" customWidth="1"/>
    <col min="4" max="4" width="10.42578125" style="61" bestFit="1" customWidth="1"/>
    <col min="5" max="5" width="8" style="2" customWidth="1"/>
    <col min="6" max="6" width="8.85546875" style="2" customWidth="1"/>
    <col min="7" max="7" width="3.7109375" style="210" customWidth="1"/>
    <col min="8" max="8" width="6.85546875" style="58" customWidth="1"/>
    <col min="9" max="9" width="4" style="39" customWidth="1"/>
    <col min="10" max="31" width="4.5703125" style="29" customWidth="1"/>
    <col min="32" max="32" width="5.5703125" style="29" customWidth="1"/>
    <col min="33" max="53" width="4.28515625" style="29" customWidth="1"/>
    <col min="54" max="54" width="7.5703125" style="29" customWidth="1"/>
    <col min="55" max="55" width="6.42578125" style="39" customWidth="1"/>
    <col min="56" max="56" width="5" style="39" customWidth="1"/>
    <col min="57" max="58" width="7.5703125" style="39" customWidth="1"/>
    <col min="59" max="59" width="6.28515625" style="56" customWidth="1"/>
    <col min="60" max="60" width="4.42578125" style="56" customWidth="1"/>
    <col min="61" max="66" width="6" style="9" customWidth="1"/>
    <col min="67" max="69" width="6.85546875" style="9" customWidth="1"/>
    <col min="70" max="160" width="9.140625" style="2"/>
    <col min="161" max="161" width="8.5703125" style="2" bestFit="1" customWidth="1"/>
    <col min="162" max="162" width="9.85546875" style="2" bestFit="1" customWidth="1"/>
    <col min="163" max="163" width="22.7109375" style="2" bestFit="1" customWidth="1"/>
    <col min="164" max="164" width="16.85546875" style="2" bestFit="1" customWidth="1"/>
    <col min="165" max="165" width="16.7109375" style="2" bestFit="1" customWidth="1"/>
    <col min="166" max="166" width="13.28515625" style="2" bestFit="1" customWidth="1"/>
    <col min="167" max="180" width="6" style="2" bestFit="1" customWidth="1"/>
    <col min="181" max="181" width="7.7109375" style="2" bestFit="1" customWidth="1"/>
    <col min="182" max="182" width="9.140625" style="2"/>
    <col min="183" max="183" width="6.42578125" style="2" bestFit="1" customWidth="1"/>
    <col min="184" max="190" width="6" style="2" bestFit="1" customWidth="1"/>
    <col min="191" max="196" width="4.42578125" style="2" bestFit="1" customWidth="1"/>
    <col min="197" max="202" width="9.140625" style="2"/>
    <col min="203" max="203" width="2.140625" style="2" bestFit="1" customWidth="1"/>
    <col min="204" max="205" width="12.28515625" style="2" bestFit="1" customWidth="1"/>
    <col min="206" max="206" width="11.28515625" style="2" bestFit="1" customWidth="1"/>
    <col min="207" max="209" width="12.28515625" style="2" bestFit="1" customWidth="1"/>
    <col min="210" max="210" width="10.28515625" style="2" bestFit="1" customWidth="1"/>
    <col min="211" max="211" width="11.28515625" style="2" bestFit="1" customWidth="1"/>
    <col min="212" max="228" width="2.140625" style="2" bestFit="1" customWidth="1"/>
    <col min="229" max="416" width="9.140625" style="2"/>
    <col min="417" max="417" width="8.5703125" style="2" bestFit="1" customWidth="1"/>
    <col min="418" max="418" width="9.85546875" style="2" bestFit="1" customWidth="1"/>
    <col min="419" max="419" width="22.7109375" style="2" bestFit="1" customWidth="1"/>
    <col min="420" max="420" width="16.85546875" style="2" bestFit="1" customWidth="1"/>
    <col min="421" max="421" width="16.7109375" style="2" bestFit="1" customWidth="1"/>
    <col min="422" max="422" width="13.28515625" style="2" bestFit="1" customWidth="1"/>
    <col min="423" max="436" width="6" style="2" bestFit="1" customWidth="1"/>
    <col min="437" max="437" width="7.7109375" style="2" bestFit="1" customWidth="1"/>
    <col min="438" max="438" width="9.140625" style="2"/>
    <col min="439" max="439" width="6.42578125" style="2" bestFit="1" customWidth="1"/>
    <col min="440" max="446" width="6" style="2" bestFit="1" customWidth="1"/>
    <col min="447" max="452" width="4.42578125" style="2" bestFit="1" customWidth="1"/>
    <col min="453" max="458" width="9.140625" style="2"/>
    <col min="459" max="459" width="2.140625" style="2" bestFit="1" customWidth="1"/>
    <col min="460" max="461" width="12.28515625" style="2" bestFit="1" customWidth="1"/>
    <col min="462" max="462" width="11.28515625" style="2" bestFit="1" customWidth="1"/>
    <col min="463" max="465" width="12.28515625" style="2" bestFit="1" customWidth="1"/>
    <col min="466" max="466" width="10.28515625" style="2" bestFit="1" customWidth="1"/>
    <col min="467" max="467" width="11.28515625" style="2" bestFit="1" customWidth="1"/>
    <col min="468" max="484" width="2.140625" style="2" bestFit="1" customWidth="1"/>
    <col min="485" max="672" width="9.140625" style="2"/>
    <col min="673" max="673" width="8.5703125" style="2" bestFit="1" customWidth="1"/>
    <col min="674" max="674" width="9.85546875" style="2" bestFit="1" customWidth="1"/>
    <col min="675" max="675" width="22.7109375" style="2" bestFit="1" customWidth="1"/>
    <col min="676" max="676" width="16.85546875" style="2" bestFit="1" customWidth="1"/>
    <col min="677" max="677" width="16.7109375" style="2" bestFit="1" customWidth="1"/>
    <col min="678" max="678" width="13.28515625" style="2" bestFit="1" customWidth="1"/>
    <col min="679" max="692" width="6" style="2" bestFit="1" customWidth="1"/>
    <col min="693" max="693" width="7.7109375" style="2" bestFit="1" customWidth="1"/>
    <col min="694" max="694" width="9.140625" style="2"/>
    <col min="695" max="695" width="6.42578125" style="2" bestFit="1" customWidth="1"/>
    <col min="696" max="702" width="6" style="2" bestFit="1" customWidth="1"/>
    <col min="703" max="708" width="4.42578125" style="2" bestFit="1" customWidth="1"/>
    <col min="709" max="714" width="9.140625" style="2"/>
    <col min="715" max="715" width="2.140625" style="2" bestFit="1" customWidth="1"/>
    <col min="716" max="717" width="12.28515625" style="2" bestFit="1" customWidth="1"/>
    <col min="718" max="718" width="11.28515625" style="2" bestFit="1" customWidth="1"/>
    <col min="719" max="721" width="12.28515625" style="2" bestFit="1" customWidth="1"/>
    <col min="722" max="722" width="10.28515625" style="2" bestFit="1" customWidth="1"/>
    <col min="723" max="723" width="11.28515625" style="2" bestFit="1" customWidth="1"/>
    <col min="724" max="740" width="2.140625" style="2" bestFit="1" customWidth="1"/>
    <col min="741" max="928" width="9.140625" style="2"/>
    <col min="929" max="929" width="8.5703125" style="2" bestFit="1" customWidth="1"/>
    <col min="930" max="930" width="9.85546875" style="2" bestFit="1" customWidth="1"/>
    <col min="931" max="931" width="22.7109375" style="2" bestFit="1" customWidth="1"/>
    <col min="932" max="932" width="16.85546875" style="2" bestFit="1" customWidth="1"/>
    <col min="933" max="933" width="16.7109375" style="2" bestFit="1" customWidth="1"/>
    <col min="934" max="934" width="13.28515625" style="2" bestFit="1" customWidth="1"/>
    <col min="935" max="948" width="6" style="2" bestFit="1" customWidth="1"/>
    <col min="949" max="949" width="7.7109375" style="2" bestFit="1" customWidth="1"/>
    <col min="950" max="950" width="9.140625" style="2"/>
    <col min="951" max="951" width="6.42578125" style="2" bestFit="1" customWidth="1"/>
    <col min="952" max="958" width="6" style="2" bestFit="1" customWidth="1"/>
    <col min="959" max="964" width="4.42578125" style="2" bestFit="1" customWidth="1"/>
    <col min="965" max="970" width="9.140625" style="2"/>
    <col min="971" max="971" width="2.140625" style="2" bestFit="1" customWidth="1"/>
    <col min="972" max="973" width="12.28515625" style="2" bestFit="1" customWidth="1"/>
    <col min="974" max="974" width="11.28515625" style="2" bestFit="1" customWidth="1"/>
    <col min="975" max="977" width="12.28515625" style="2" bestFit="1" customWidth="1"/>
    <col min="978" max="978" width="10.28515625" style="2" bestFit="1" customWidth="1"/>
    <col min="979" max="979" width="11.28515625" style="2" bestFit="1" customWidth="1"/>
    <col min="980" max="996" width="2.140625" style="2" bestFit="1" customWidth="1"/>
    <col min="997" max="1184" width="9.140625" style="2"/>
    <col min="1185" max="1185" width="8.5703125" style="2" bestFit="1" customWidth="1"/>
    <col min="1186" max="1186" width="9.85546875" style="2" bestFit="1" customWidth="1"/>
    <col min="1187" max="1187" width="22.7109375" style="2" bestFit="1" customWidth="1"/>
    <col min="1188" max="1188" width="16.85546875" style="2" bestFit="1" customWidth="1"/>
    <col min="1189" max="1189" width="16.7109375" style="2" bestFit="1" customWidth="1"/>
    <col min="1190" max="1190" width="13.28515625" style="2" bestFit="1" customWidth="1"/>
    <col min="1191" max="1204" width="6" style="2" bestFit="1" customWidth="1"/>
    <col min="1205" max="1205" width="7.7109375" style="2" bestFit="1" customWidth="1"/>
    <col min="1206" max="1206" width="9.140625" style="2"/>
    <col min="1207" max="1207" width="6.42578125" style="2" bestFit="1" customWidth="1"/>
    <col min="1208" max="1214" width="6" style="2" bestFit="1" customWidth="1"/>
    <col min="1215" max="1220" width="4.42578125" style="2" bestFit="1" customWidth="1"/>
    <col min="1221" max="1226" width="9.140625" style="2"/>
    <col min="1227" max="1227" width="2.140625" style="2" bestFit="1" customWidth="1"/>
    <col min="1228" max="1229" width="12.28515625" style="2" bestFit="1" customWidth="1"/>
    <col min="1230" max="1230" width="11.28515625" style="2" bestFit="1" customWidth="1"/>
    <col min="1231" max="1233" width="12.28515625" style="2" bestFit="1" customWidth="1"/>
    <col min="1234" max="1234" width="10.28515625" style="2" bestFit="1" customWidth="1"/>
    <col min="1235" max="1235" width="11.28515625" style="2" bestFit="1" customWidth="1"/>
    <col min="1236" max="1252" width="2.140625" style="2" bestFit="1" customWidth="1"/>
    <col min="1253" max="1440" width="9.140625" style="2"/>
    <col min="1441" max="1441" width="8.5703125" style="2" bestFit="1" customWidth="1"/>
    <col min="1442" max="1442" width="9.85546875" style="2" bestFit="1" customWidth="1"/>
    <col min="1443" max="1443" width="22.7109375" style="2" bestFit="1" customWidth="1"/>
    <col min="1444" max="1444" width="16.85546875" style="2" bestFit="1" customWidth="1"/>
    <col min="1445" max="1445" width="16.7109375" style="2" bestFit="1" customWidth="1"/>
    <col min="1446" max="1446" width="13.28515625" style="2" bestFit="1" customWidth="1"/>
    <col min="1447" max="1460" width="6" style="2" bestFit="1" customWidth="1"/>
    <col min="1461" max="1461" width="7.7109375" style="2" bestFit="1" customWidth="1"/>
    <col min="1462" max="1462" width="9.140625" style="2"/>
    <col min="1463" max="1463" width="6.42578125" style="2" bestFit="1" customWidth="1"/>
    <col min="1464" max="1470" width="6" style="2" bestFit="1" customWidth="1"/>
    <col min="1471" max="1476" width="4.42578125" style="2" bestFit="1" customWidth="1"/>
    <col min="1477" max="1482" width="9.140625" style="2"/>
    <col min="1483" max="1483" width="2.140625" style="2" bestFit="1" customWidth="1"/>
    <col min="1484" max="1485" width="12.28515625" style="2" bestFit="1" customWidth="1"/>
    <col min="1486" max="1486" width="11.28515625" style="2" bestFit="1" customWidth="1"/>
    <col min="1487" max="1489" width="12.28515625" style="2" bestFit="1" customWidth="1"/>
    <col min="1490" max="1490" width="10.28515625" style="2" bestFit="1" customWidth="1"/>
    <col min="1491" max="1491" width="11.28515625" style="2" bestFit="1" customWidth="1"/>
    <col min="1492" max="1508" width="2.140625" style="2" bestFit="1" customWidth="1"/>
    <col min="1509" max="1696" width="9.140625" style="2"/>
    <col min="1697" max="1697" width="8.5703125" style="2" bestFit="1" customWidth="1"/>
    <col min="1698" max="1698" width="9.85546875" style="2" bestFit="1" customWidth="1"/>
    <col min="1699" max="1699" width="22.7109375" style="2" bestFit="1" customWidth="1"/>
    <col min="1700" max="1700" width="16.85546875" style="2" bestFit="1" customWidth="1"/>
    <col min="1701" max="1701" width="16.7109375" style="2" bestFit="1" customWidth="1"/>
    <col min="1702" max="1702" width="13.28515625" style="2" bestFit="1" customWidth="1"/>
    <col min="1703" max="1716" width="6" style="2" bestFit="1" customWidth="1"/>
    <col min="1717" max="1717" width="7.7109375" style="2" bestFit="1" customWidth="1"/>
    <col min="1718" max="1718" width="9.140625" style="2"/>
    <col min="1719" max="1719" width="6.42578125" style="2" bestFit="1" customWidth="1"/>
    <col min="1720" max="1726" width="6" style="2" bestFit="1" customWidth="1"/>
    <col min="1727" max="1732" width="4.42578125" style="2" bestFit="1" customWidth="1"/>
    <col min="1733" max="1738" width="9.140625" style="2"/>
    <col min="1739" max="1739" width="2.140625" style="2" bestFit="1" customWidth="1"/>
    <col min="1740" max="1741" width="12.28515625" style="2" bestFit="1" customWidth="1"/>
    <col min="1742" max="1742" width="11.28515625" style="2" bestFit="1" customWidth="1"/>
    <col min="1743" max="1745" width="12.28515625" style="2" bestFit="1" customWidth="1"/>
    <col min="1746" max="1746" width="10.28515625" style="2" bestFit="1" customWidth="1"/>
    <col min="1747" max="1747" width="11.28515625" style="2" bestFit="1" customWidth="1"/>
    <col min="1748" max="1764" width="2.140625" style="2" bestFit="1" customWidth="1"/>
    <col min="1765" max="1952" width="9.140625" style="2"/>
    <col min="1953" max="1953" width="8.5703125" style="2" bestFit="1" customWidth="1"/>
    <col min="1954" max="1954" width="9.85546875" style="2" bestFit="1" customWidth="1"/>
    <col min="1955" max="1955" width="22.7109375" style="2" bestFit="1" customWidth="1"/>
    <col min="1956" max="1956" width="16.85546875" style="2" bestFit="1" customWidth="1"/>
    <col min="1957" max="1957" width="16.7109375" style="2" bestFit="1" customWidth="1"/>
    <col min="1958" max="1958" width="13.28515625" style="2" bestFit="1" customWidth="1"/>
    <col min="1959" max="1972" width="6" style="2" bestFit="1" customWidth="1"/>
    <col min="1973" max="1973" width="7.7109375" style="2" bestFit="1" customWidth="1"/>
    <col min="1974" max="1974" width="9.140625" style="2"/>
    <col min="1975" max="1975" width="6.42578125" style="2" bestFit="1" customWidth="1"/>
    <col min="1976" max="1982" width="6" style="2" bestFit="1" customWidth="1"/>
    <col min="1983" max="1988" width="4.42578125" style="2" bestFit="1" customWidth="1"/>
    <col min="1989" max="1994" width="9.140625" style="2"/>
    <col min="1995" max="1995" width="2.140625" style="2" bestFit="1" customWidth="1"/>
    <col min="1996" max="1997" width="12.28515625" style="2" bestFit="1" customWidth="1"/>
    <col min="1998" max="1998" width="11.28515625" style="2" bestFit="1" customWidth="1"/>
    <col min="1999" max="2001" width="12.28515625" style="2" bestFit="1" customWidth="1"/>
    <col min="2002" max="2002" width="10.28515625" style="2" bestFit="1" customWidth="1"/>
    <col min="2003" max="2003" width="11.28515625" style="2" bestFit="1" customWidth="1"/>
    <col min="2004" max="2020" width="2.140625" style="2" bestFit="1" customWidth="1"/>
    <col min="2021" max="2208" width="9.140625" style="2"/>
    <col min="2209" max="2209" width="8.5703125" style="2" bestFit="1" customWidth="1"/>
    <col min="2210" max="2210" width="9.85546875" style="2" bestFit="1" customWidth="1"/>
    <col min="2211" max="2211" width="22.7109375" style="2" bestFit="1" customWidth="1"/>
    <col min="2212" max="2212" width="16.85546875" style="2" bestFit="1" customWidth="1"/>
    <col min="2213" max="2213" width="16.7109375" style="2" bestFit="1" customWidth="1"/>
    <col min="2214" max="2214" width="13.28515625" style="2" bestFit="1" customWidth="1"/>
    <col min="2215" max="2228" width="6" style="2" bestFit="1" customWidth="1"/>
    <col min="2229" max="2229" width="7.7109375" style="2" bestFit="1" customWidth="1"/>
    <col min="2230" max="2230" width="9.140625" style="2"/>
    <col min="2231" max="2231" width="6.42578125" style="2" bestFit="1" customWidth="1"/>
    <col min="2232" max="2238" width="6" style="2" bestFit="1" customWidth="1"/>
    <col min="2239" max="2244" width="4.42578125" style="2" bestFit="1" customWidth="1"/>
    <col min="2245" max="2250" width="9.140625" style="2"/>
    <col min="2251" max="2251" width="2.140625" style="2" bestFit="1" customWidth="1"/>
    <col min="2252" max="2253" width="12.28515625" style="2" bestFit="1" customWidth="1"/>
    <col min="2254" max="2254" width="11.28515625" style="2" bestFit="1" customWidth="1"/>
    <col min="2255" max="2257" width="12.28515625" style="2" bestFit="1" customWidth="1"/>
    <col min="2258" max="2258" width="10.28515625" style="2" bestFit="1" customWidth="1"/>
    <col min="2259" max="2259" width="11.28515625" style="2" bestFit="1" customWidth="1"/>
    <col min="2260" max="2276" width="2.140625" style="2" bestFit="1" customWidth="1"/>
    <col min="2277" max="2464" width="9.140625" style="2"/>
    <col min="2465" max="2465" width="8.5703125" style="2" bestFit="1" customWidth="1"/>
    <col min="2466" max="2466" width="9.85546875" style="2" bestFit="1" customWidth="1"/>
    <col min="2467" max="2467" width="22.7109375" style="2" bestFit="1" customWidth="1"/>
    <col min="2468" max="2468" width="16.85546875" style="2" bestFit="1" customWidth="1"/>
    <col min="2469" max="2469" width="16.7109375" style="2" bestFit="1" customWidth="1"/>
    <col min="2470" max="2470" width="13.28515625" style="2" bestFit="1" customWidth="1"/>
    <col min="2471" max="2484" width="6" style="2" bestFit="1" customWidth="1"/>
    <col min="2485" max="2485" width="7.7109375" style="2" bestFit="1" customWidth="1"/>
    <col min="2486" max="2486" width="9.140625" style="2"/>
    <col min="2487" max="2487" width="6.42578125" style="2" bestFit="1" customWidth="1"/>
    <col min="2488" max="2494" width="6" style="2" bestFit="1" customWidth="1"/>
    <col min="2495" max="2500" width="4.42578125" style="2" bestFit="1" customWidth="1"/>
    <col min="2501" max="2506" width="9.140625" style="2"/>
    <col min="2507" max="2507" width="2.140625" style="2" bestFit="1" customWidth="1"/>
    <col min="2508" max="2509" width="12.28515625" style="2" bestFit="1" customWidth="1"/>
    <col min="2510" max="2510" width="11.28515625" style="2" bestFit="1" customWidth="1"/>
    <col min="2511" max="2513" width="12.28515625" style="2" bestFit="1" customWidth="1"/>
    <col min="2514" max="2514" width="10.28515625" style="2" bestFit="1" customWidth="1"/>
    <col min="2515" max="2515" width="11.28515625" style="2" bestFit="1" customWidth="1"/>
    <col min="2516" max="2532" width="2.140625" style="2" bestFit="1" customWidth="1"/>
    <col min="2533" max="2720" width="9.140625" style="2"/>
    <col min="2721" max="2721" width="8.5703125" style="2" bestFit="1" customWidth="1"/>
    <col min="2722" max="2722" width="9.85546875" style="2" bestFit="1" customWidth="1"/>
    <col min="2723" max="2723" width="22.7109375" style="2" bestFit="1" customWidth="1"/>
    <col min="2724" max="2724" width="16.85546875" style="2" bestFit="1" customWidth="1"/>
    <col min="2725" max="2725" width="16.7109375" style="2" bestFit="1" customWidth="1"/>
    <col min="2726" max="2726" width="13.28515625" style="2" bestFit="1" customWidth="1"/>
    <col min="2727" max="2740" width="6" style="2" bestFit="1" customWidth="1"/>
    <col min="2741" max="2741" width="7.7109375" style="2" bestFit="1" customWidth="1"/>
    <col min="2742" max="2742" width="9.140625" style="2"/>
    <col min="2743" max="2743" width="6.42578125" style="2" bestFit="1" customWidth="1"/>
    <col min="2744" max="2750" width="6" style="2" bestFit="1" customWidth="1"/>
    <col min="2751" max="2756" width="4.42578125" style="2" bestFit="1" customWidth="1"/>
    <col min="2757" max="2762" width="9.140625" style="2"/>
    <col min="2763" max="2763" width="2.140625" style="2" bestFit="1" customWidth="1"/>
    <col min="2764" max="2765" width="12.28515625" style="2" bestFit="1" customWidth="1"/>
    <col min="2766" max="2766" width="11.28515625" style="2" bestFit="1" customWidth="1"/>
    <col min="2767" max="2769" width="12.28515625" style="2" bestFit="1" customWidth="1"/>
    <col min="2770" max="2770" width="10.28515625" style="2" bestFit="1" customWidth="1"/>
    <col min="2771" max="2771" width="11.28515625" style="2" bestFit="1" customWidth="1"/>
    <col min="2772" max="2788" width="2.140625" style="2" bestFit="1" customWidth="1"/>
    <col min="2789" max="2976" width="9.140625" style="2"/>
    <col min="2977" max="2977" width="8.5703125" style="2" bestFit="1" customWidth="1"/>
    <col min="2978" max="2978" width="9.85546875" style="2" bestFit="1" customWidth="1"/>
    <col min="2979" max="2979" width="22.7109375" style="2" bestFit="1" customWidth="1"/>
    <col min="2980" max="2980" width="16.85546875" style="2" bestFit="1" customWidth="1"/>
    <col min="2981" max="2981" width="16.7109375" style="2" bestFit="1" customWidth="1"/>
    <col min="2982" max="2982" width="13.28515625" style="2" bestFit="1" customWidth="1"/>
    <col min="2983" max="2996" width="6" style="2" bestFit="1" customWidth="1"/>
    <col min="2997" max="2997" width="7.7109375" style="2" bestFit="1" customWidth="1"/>
    <col min="2998" max="2998" width="9.140625" style="2"/>
    <col min="2999" max="2999" width="6.42578125" style="2" bestFit="1" customWidth="1"/>
    <col min="3000" max="3006" width="6" style="2" bestFit="1" customWidth="1"/>
    <col min="3007" max="3012" width="4.42578125" style="2" bestFit="1" customWidth="1"/>
    <col min="3013" max="3018" width="9.140625" style="2"/>
    <col min="3019" max="3019" width="2.140625" style="2" bestFit="1" customWidth="1"/>
    <col min="3020" max="3021" width="12.28515625" style="2" bestFit="1" customWidth="1"/>
    <col min="3022" max="3022" width="11.28515625" style="2" bestFit="1" customWidth="1"/>
    <col min="3023" max="3025" width="12.28515625" style="2" bestFit="1" customWidth="1"/>
    <col min="3026" max="3026" width="10.28515625" style="2" bestFit="1" customWidth="1"/>
    <col min="3027" max="3027" width="11.28515625" style="2" bestFit="1" customWidth="1"/>
    <col min="3028" max="3044" width="2.140625" style="2" bestFit="1" customWidth="1"/>
    <col min="3045" max="3232" width="9.140625" style="2"/>
    <col min="3233" max="3233" width="8.5703125" style="2" bestFit="1" customWidth="1"/>
    <col min="3234" max="3234" width="9.85546875" style="2" bestFit="1" customWidth="1"/>
    <col min="3235" max="3235" width="22.7109375" style="2" bestFit="1" customWidth="1"/>
    <col min="3236" max="3236" width="16.85546875" style="2" bestFit="1" customWidth="1"/>
    <col min="3237" max="3237" width="16.7109375" style="2" bestFit="1" customWidth="1"/>
    <col min="3238" max="3238" width="13.28515625" style="2" bestFit="1" customWidth="1"/>
    <col min="3239" max="3252" width="6" style="2" bestFit="1" customWidth="1"/>
    <col min="3253" max="3253" width="7.7109375" style="2" bestFit="1" customWidth="1"/>
    <col min="3254" max="3254" width="9.140625" style="2"/>
    <col min="3255" max="3255" width="6.42578125" style="2" bestFit="1" customWidth="1"/>
    <col min="3256" max="3262" width="6" style="2" bestFit="1" customWidth="1"/>
    <col min="3263" max="3268" width="4.42578125" style="2" bestFit="1" customWidth="1"/>
    <col min="3269" max="3274" width="9.140625" style="2"/>
    <col min="3275" max="3275" width="2.140625" style="2" bestFit="1" customWidth="1"/>
    <col min="3276" max="3277" width="12.28515625" style="2" bestFit="1" customWidth="1"/>
    <col min="3278" max="3278" width="11.28515625" style="2" bestFit="1" customWidth="1"/>
    <col min="3279" max="3281" width="12.28515625" style="2" bestFit="1" customWidth="1"/>
    <col min="3282" max="3282" width="10.28515625" style="2" bestFit="1" customWidth="1"/>
    <col min="3283" max="3283" width="11.28515625" style="2" bestFit="1" customWidth="1"/>
    <col min="3284" max="3300" width="2.140625" style="2" bestFit="1" customWidth="1"/>
    <col min="3301" max="3488" width="9.140625" style="2"/>
    <col min="3489" max="3489" width="8.5703125" style="2" bestFit="1" customWidth="1"/>
    <col min="3490" max="3490" width="9.85546875" style="2" bestFit="1" customWidth="1"/>
    <col min="3491" max="3491" width="22.7109375" style="2" bestFit="1" customWidth="1"/>
    <col min="3492" max="3492" width="16.85546875" style="2" bestFit="1" customWidth="1"/>
    <col min="3493" max="3493" width="16.7109375" style="2" bestFit="1" customWidth="1"/>
    <col min="3494" max="3494" width="13.28515625" style="2" bestFit="1" customWidth="1"/>
    <col min="3495" max="3508" width="6" style="2" bestFit="1" customWidth="1"/>
    <col min="3509" max="3509" width="7.7109375" style="2" bestFit="1" customWidth="1"/>
    <col min="3510" max="3510" width="9.140625" style="2"/>
    <col min="3511" max="3511" width="6.42578125" style="2" bestFit="1" customWidth="1"/>
    <col min="3512" max="3518" width="6" style="2" bestFit="1" customWidth="1"/>
    <col min="3519" max="3524" width="4.42578125" style="2" bestFit="1" customWidth="1"/>
    <col min="3525" max="3530" width="9.140625" style="2"/>
    <col min="3531" max="3531" width="2.140625" style="2" bestFit="1" customWidth="1"/>
    <col min="3532" max="3533" width="12.28515625" style="2" bestFit="1" customWidth="1"/>
    <col min="3534" max="3534" width="11.28515625" style="2" bestFit="1" customWidth="1"/>
    <col min="3535" max="3537" width="12.28515625" style="2" bestFit="1" customWidth="1"/>
    <col min="3538" max="3538" width="10.28515625" style="2" bestFit="1" customWidth="1"/>
    <col min="3539" max="3539" width="11.28515625" style="2" bestFit="1" customWidth="1"/>
    <col min="3540" max="3556" width="2.140625" style="2" bestFit="1" customWidth="1"/>
    <col min="3557" max="3744" width="9.140625" style="2"/>
    <col min="3745" max="3745" width="8.5703125" style="2" bestFit="1" customWidth="1"/>
    <col min="3746" max="3746" width="9.85546875" style="2" bestFit="1" customWidth="1"/>
    <col min="3747" max="3747" width="22.7109375" style="2" bestFit="1" customWidth="1"/>
    <col min="3748" max="3748" width="16.85546875" style="2" bestFit="1" customWidth="1"/>
    <col min="3749" max="3749" width="16.7109375" style="2" bestFit="1" customWidth="1"/>
    <col min="3750" max="3750" width="13.28515625" style="2" bestFit="1" customWidth="1"/>
    <col min="3751" max="3764" width="6" style="2" bestFit="1" customWidth="1"/>
    <col min="3765" max="3765" width="7.7109375" style="2" bestFit="1" customWidth="1"/>
    <col min="3766" max="3766" width="9.140625" style="2"/>
    <col min="3767" max="3767" width="6.42578125" style="2" bestFit="1" customWidth="1"/>
    <col min="3768" max="3774" width="6" style="2" bestFit="1" customWidth="1"/>
    <col min="3775" max="3780" width="4.42578125" style="2" bestFit="1" customWidth="1"/>
    <col min="3781" max="3786" width="9.140625" style="2"/>
    <col min="3787" max="3787" width="2.140625" style="2" bestFit="1" customWidth="1"/>
    <col min="3788" max="3789" width="12.28515625" style="2" bestFit="1" customWidth="1"/>
    <col min="3790" max="3790" width="11.28515625" style="2" bestFit="1" customWidth="1"/>
    <col min="3791" max="3793" width="12.28515625" style="2" bestFit="1" customWidth="1"/>
    <col min="3794" max="3794" width="10.28515625" style="2" bestFit="1" customWidth="1"/>
    <col min="3795" max="3795" width="11.28515625" style="2" bestFit="1" customWidth="1"/>
    <col min="3796" max="3812" width="2.140625" style="2" bestFit="1" customWidth="1"/>
    <col min="3813" max="4000" width="9.140625" style="2"/>
    <col min="4001" max="4001" width="8.5703125" style="2" bestFit="1" customWidth="1"/>
    <col min="4002" max="4002" width="9.85546875" style="2" bestFit="1" customWidth="1"/>
    <col min="4003" max="4003" width="22.7109375" style="2" bestFit="1" customWidth="1"/>
    <col min="4004" max="4004" width="16.85546875" style="2" bestFit="1" customWidth="1"/>
    <col min="4005" max="4005" width="16.7109375" style="2" bestFit="1" customWidth="1"/>
    <col min="4006" max="4006" width="13.28515625" style="2" bestFit="1" customWidth="1"/>
    <col min="4007" max="4020" width="6" style="2" bestFit="1" customWidth="1"/>
    <col min="4021" max="4021" width="7.7109375" style="2" bestFit="1" customWidth="1"/>
    <col min="4022" max="4022" width="9.140625" style="2"/>
    <col min="4023" max="4023" width="6.42578125" style="2" bestFit="1" customWidth="1"/>
    <col min="4024" max="4030" width="6" style="2" bestFit="1" customWidth="1"/>
    <col min="4031" max="4036" width="4.42578125" style="2" bestFit="1" customWidth="1"/>
    <col min="4037" max="4042" width="9.140625" style="2"/>
    <col min="4043" max="4043" width="2.140625" style="2" bestFit="1" customWidth="1"/>
    <col min="4044" max="4045" width="12.28515625" style="2" bestFit="1" customWidth="1"/>
    <col min="4046" max="4046" width="11.28515625" style="2" bestFit="1" customWidth="1"/>
    <col min="4047" max="4049" width="12.28515625" style="2" bestFit="1" customWidth="1"/>
    <col min="4050" max="4050" width="10.28515625" style="2" bestFit="1" customWidth="1"/>
    <col min="4051" max="4051" width="11.28515625" style="2" bestFit="1" customWidth="1"/>
    <col min="4052" max="4068" width="2.140625" style="2" bestFit="1" customWidth="1"/>
    <col min="4069" max="4256" width="9.140625" style="2"/>
    <col min="4257" max="4257" width="8.5703125" style="2" bestFit="1" customWidth="1"/>
    <col min="4258" max="4258" width="9.85546875" style="2" bestFit="1" customWidth="1"/>
    <col min="4259" max="4259" width="22.7109375" style="2" bestFit="1" customWidth="1"/>
    <col min="4260" max="4260" width="16.85546875" style="2" bestFit="1" customWidth="1"/>
    <col min="4261" max="4261" width="16.7109375" style="2" bestFit="1" customWidth="1"/>
    <col min="4262" max="4262" width="13.28515625" style="2" bestFit="1" customWidth="1"/>
    <col min="4263" max="4276" width="6" style="2" bestFit="1" customWidth="1"/>
    <col min="4277" max="4277" width="7.7109375" style="2" bestFit="1" customWidth="1"/>
    <col min="4278" max="4278" width="9.140625" style="2"/>
    <col min="4279" max="4279" width="6.42578125" style="2" bestFit="1" customWidth="1"/>
    <col min="4280" max="4286" width="6" style="2" bestFit="1" customWidth="1"/>
    <col min="4287" max="4292" width="4.42578125" style="2" bestFit="1" customWidth="1"/>
    <col min="4293" max="4298" width="9.140625" style="2"/>
    <col min="4299" max="4299" width="2.140625" style="2" bestFit="1" customWidth="1"/>
    <col min="4300" max="4301" width="12.28515625" style="2" bestFit="1" customWidth="1"/>
    <col min="4302" max="4302" width="11.28515625" style="2" bestFit="1" customWidth="1"/>
    <col min="4303" max="4305" width="12.28515625" style="2" bestFit="1" customWidth="1"/>
    <col min="4306" max="4306" width="10.28515625" style="2" bestFit="1" customWidth="1"/>
    <col min="4307" max="4307" width="11.28515625" style="2" bestFit="1" customWidth="1"/>
    <col min="4308" max="4324" width="2.140625" style="2" bestFit="1" customWidth="1"/>
    <col min="4325" max="4512" width="9.140625" style="2"/>
    <col min="4513" max="4513" width="8.5703125" style="2" bestFit="1" customWidth="1"/>
    <col min="4514" max="4514" width="9.85546875" style="2" bestFit="1" customWidth="1"/>
    <col min="4515" max="4515" width="22.7109375" style="2" bestFit="1" customWidth="1"/>
    <col min="4516" max="4516" width="16.85546875" style="2" bestFit="1" customWidth="1"/>
    <col min="4517" max="4517" width="16.7109375" style="2" bestFit="1" customWidth="1"/>
    <col min="4518" max="4518" width="13.28515625" style="2" bestFit="1" customWidth="1"/>
    <col min="4519" max="4532" width="6" style="2" bestFit="1" customWidth="1"/>
    <col min="4533" max="4533" width="7.7109375" style="2" bestFit="1" customWidth="1"/>
    <col min="4534" max="4534" width="9.140625" style="2"/>
    <col min="4535" max="4535" width="6.42578125" style="2" bestFit="1" customWidth="1"/>
    <col min="4536" max="4542" width="6" style="2" bestFit="1" customWidth="1"/>
    <col min="4543" max="4548" width="4.42578125" style="2" bestFit="1" customWidth="1"/>
    <col min="4549" max="4554" width="9.140625" style="2"/>
    <col min="4555" max="4555" width="2.140625" style="2" bestFit="1" customWidth="1"/>
    <col min="4556" max="4557" width="12.28515625" style="2" bestFit="1" customWidth="1"/>
    <col min="4558" max="4558" width="11.28515625" style="2" bestFit="1" customWidth="1"/>
    <col min="4559" max="4561" width="12.28515625" style="2" bestFit="1" customWidth="1"/>
    <col min="4562" max="4562" width="10.28515625" style="2" bestFit="1" customWidth="1"/>
    <col min="4563" max="4563" width="11.28515625" style="2" bestFit="1" customWidth="1"/>
    <col min="4564" max="4580" width="2.140625" style="2" bestFit="1" customWidth="1"/>
    <col min="4581" max="4768" width="9.140625" style="2"/>
    <col min="4769" max="4769" width="8.5703125" style="2" bestFit="1" customWidth="1"/>
    <col min="4770" max="4770" width="9.85546875" style="2" bestFit="1" customWidth="1"/>
    <col min="4771" max="4771" width="22.7109375" style="2" bestFit="1" customWidth="1"/>
    <col min="4772" max="4772" width="16.85546875" style="2" bestFit="1" customWidth="1"/>
    <col min="4773" max="4773" width="16.7109375" style="2" bestFit="1" customWidth="1"/>
    <col min="4774" max="4774" width="13.28515625" style="2" bestFit="1" customWidth="1"/>
    <col min="4775" max="4788" width="6" style="2" bestFit="1" customWidth="1"/>
    <col min="4789" max="4789" width="7.7109375" style="2" bestFit="1" customWidth="1"/>
    <col min="4790" max="4790" width="9.140625" style="2"/>
    <col min="4791" max="4791" width="6.42578125" style="2" bestFit="1" customWidth="1"/>
    <col min="4792" max="4798" width="6" style="2" bestFit="1" customWidth="1"/>
    <col min="4799" max="4804" width="4.42578125" style="2" bestFit="1" customWidth="1"/>
    <col min="4805" max="4810" width="9.140625" style="2"/>
    <col min="4811" max="4811" width="2.140625" style="2" bestFit="1" customWidth="1"/>
    <col min="4812" max="4813" width="12.28515625" style="2" bestFit="1" customWidth="1"/>
    <col min="4814" max="4814" width="11.28515625" style="2" bestFit="1" customWidth="1"/>
    <col min="4815" max="4817" width="12.28515625" style="2" bestFit="1" customWidth="1"/>
    <col min="4818" max="4818" width="10.28515625" style="2" bestFit="1" customWidth="1"/>
    <col min="4819" max="4819" width="11.28515625" style="2" bestFit="1" customWidth="1"/>
    <col min="4820" max="4836" width="2.140625" style="2" bestFit="1" customWidth="1"/>
    <col min="4837" max="5024" width="9.140625" style="2"/>
    <col min="5025" max="5025" width="8.5703125" style="2" bestFit="1" customWidth="1"/>
    <col min="5026" max="5026" width="9.85546875" style="2" bestFit="1" customWidth="1"/>
    <col min="5027" max="5027" width="22.7109375" style="2" bestFit="1" customWidth="1"/>
    <col min="5028" max="5028" width="16.85546875" style="2" bestFit="1" customWidth="1"/>
    <col min="5029" max="5029" width="16.7109375" style="2" bestFit="1" customWidth="1"/>
    <col min="5030" max="5030" width="13.28515625" style="2" bestFit="1" customWidth="1"/>
    <col min="5031" max="5044" width="6" style="2" bestFit="1" customWidth="1"/>
    <col min="5045" max="5045" width="7.7109375" style="2" bestFit="1" customWidth="1"/>
    <col min="5046" max="5046" width="9.140625" style="2"/>
    <col min="5047" max="5047" width="6.42578125" style="2" bestFit="1" customWidth="1"/>
    <col min="5048" max="5054" width="6" style="2" bestFit="1" customWidth="1"/>
    <col min="5055" max="5060" width="4.42578125" style="2" bestFit="1" customWidth="1"/>
    <col min="5061" max="5066" width="9.140625" style="2"/>
    <col min="5067" max="5067" width="2.140625" style="2" bestFit="1" customWidth="1"/>
    <col min="5068" max="5069" width="12.28515625" style="2" bestFit="1" customWidth="1"/>
    <col min="5070" max="5070" width="11.28515625" style="2" bestFit="1" customWidth="1"/>
    <col min="5071" max="5073" width="12.28515625" style="2" bestFit="1" customWidth="1"/>
    <col min="5074" max="5074" width="10.28515625" style="2" bestFit="1" customWidth="1"/>
    <col min="5075" max="5075" width="11.28515625" style="2" bestFit="1" customWidth="1"/>
    <col min="5076" max="5092" width="2.140625" style="2" bestFit="1" customWidth="1"/>
    <col min="5093" max="5280" width="9.140625" style="2"/>
    <col min="5281" max="5281" width="8.5703125" style="2" bestFit="1" customWidth="1"/>
    <col min="5282" max="5282" width="9.85546875" style="2" bestFit="1" customWidth="1"/>
    <col min="5283" max="5283" width="22.7109375" style="2" bestFit="1" customWidth="1"/>
    <col min="5284" max="5284" width="16.85546875" style="2" bestFit="1" customWidth="1"/>
    <col min="5285" max="5285" width="16.7109375" style="2" bestFit="1" customWidth="1"/>
    <col min="5286" max="5286" width="13.28515625" style="2" bestFit="1" customWidth="1"/>
    <col min="5287" max="5300" width="6" style="2" bestFit="1" customWidth="1"/>
    <col min="5301" max="5301" width="7.7109375" style="2" bestFit="1" customWidth="1"/>
    <col min="5302" max="5302" width="9.140625" style="2"/>
    <col min="5303" max="5303" width="6.42578125" style="2" bestFit="1" customWidth="1"/>
    <col min="5304" max="5310" width="6" style="2" bestFit="1" customWidth="1"/>
    <col min="5311" max="5316" width="4.42578125" style="2" bestFit="1" customWidth="1"/>
    <col min="5317" max="5322" width="9.140625" style="2"/>
    <col min="5323" max="5323" width="2.140625" style="2" bestFit="1" customWidth="1"/>
    <col min="5324" max="5325" width="12.28515625" style="2" bestFit="1" customWidth="1"/>
    <col min="5326" max="5326" width="11.28515625" style="2" bestFit="1" customWidth="1"/>
    <col min="5327" max="5329" width="12.28515625" style="2" bestFit="1" customWidth="1"/>
    <col min="5330" max="5330" width="10.28515625" style="2" bestFit="1" customWidth="1"/>
    <col min="5331" max="5331" width="11.28515625" style="2" bestFit="1" customWidth="1"/>
    <col min="5332" max="5348" width="2.140625" style="2" bestFit="1" customWidth="1"/>
    <col min="5349" max="5536" width="9.140625" style="2"/>
    <col min="5537" max="5537" width="8.5703125" style="2" bestFit="1" customWidth="1"/>
    <col min="5538" max="5538" width="9.85546875" style="2" bestFit="1" customWidth="1"/>
    <col min="5539" max="5539" width="22.7109375" style="2" bestFit="1" customWidth="1"/>
    <col min="5540" max="5540" width="16.85546875" style="2" bestFit="1" customWidth="1"/>
    <col min="5541" max="5541" width="16.7109375" style="2" bestFit="1" customWidth="1"/>
    <col min="5542" max="5542" width="13.28515625" style="2" bestFit="1" customWidth="1"/>
    <col min="5543" max="5556" width="6" style="2" bestFit="1" customWidth="1"/>
    <col min="5557" max="5557" width="7.7109375" style="2" bestFit="1" customWidth="1"/>
    <col min="5558" max="5558" width="9.140625" style="2"/>
    <col min="5559" max="5559" width="6.42578125" style="2" bestFit="1" customWidth="1"/>
    <col min="5560" max="5566" width="6" style="2" bestFit="1" customWidth="1"/>
    <col min="5567" max="5572" width="4.42578125" style="2" bestFit="1" customWidth="1"/>
    <col min="5573" max="5578" width="9.140625" style="2"/>
    <col min="5579" max="5579" width="2.140625" style="2" bestFit="1" customWidth="1"/>
    <col min="5580" max="5581" width="12.28515625" style="2" bestFit="1" customWidth="1"/>
    <col min="5582" max="5582" width="11.28515625" style="2" bestFit="1" customWidth="1"/>
    <col min="5583" max="5585" width="12.28515625" style="2" bestFit="1" customWidth="1"/>
    <col min="5586" max="5586" width="10.28515625" style="2" bestFit="1" customWidth="1"/>
    <col min="5587" max="5587" width="11.28515625" style="2" bestFit="1" customWidth="1"/>
    <col min="5588" max="5604" width="2.140625" style="2" bestFit="1" customWidth="1"/>
    <col min="5605" max="5792" width="9.140625" style="2"/>
    <col min="5793" max="5793" width="8.5703125" style="2" bestFit="1" customWidth="1"/>
    <col min="5794" max="5794" width="9.85546875" style="2" bestFit="1" customWidth="1"/>
    <col min="5795" max="5795" width="22.7109375" style="2" bestFit="1" customWidth="1"/>
    <col min="5796" max="5796" width="16.85546875" style="2" bestFit="1" customWidth="1"/>
    <col min="5797" max="5797" width="16.7109375" style="2" bestFit="1" customWidth="1"/>
    <col min="5798" max="5798" width="13.28515625" style="2" bestFit="1" customWidth="1"/>
    <col min="5799" max="5812" width="6" style="2" bestFit="1" customWidth="1"/>
    <col min="5813" max="5813" width="7.7109375" style="2" bestFit="1" customWidth="1"/>
    <col min="5814" max="5814" width="9.140625" style="2"/>
    <col min="5815" max="5815" width="6.42578125" style="2" bestFit="1" customWidth="1"/>
    <col min="5816" max="5822" width="6" style="2" bestFit="1" customWidth="1"/>
    <col min="5823" max="5828" width="4.42578125" style="2" bestFit="1" customWidth="1"/>
    <col min="5829" max="5834" width="9.140625" style="2"/>
    <col min="5835" max="5835" width="2.140625" style="2" bestFit="1" customWidth="1"/>
    <col min="5836" max="5837" width="12.28515625" style="2" bestFit="1" customWidth="1"/>
    <col min="5838" max="5838" width="11.28515625" style="2" bestFit="1" customWidth="1"/>
    <col min="5839" max="5841" width="12.28515625" style="2" bestFit="1" customWidth="1"/>
    <col min="5842" max="5842" width="10.28515625" style="2" bestFit="1" customWidth="1"/>
    <col min="5843" max="5843" width="11.28515625" style="2" bestFit="1" customWidth="1"/>
    <col min="5844" max="5860" width="2.140625" style="2" bestFit="1" customWidth="1"/>
    <col min="5861" max="6048" width="9.140625" style="2"/>
    <col min="6049" max="6049" width="8.5703125" style="2" bestFit="1" customWidth="1"/>
    <col min="6050" max="6050" width="9.85546875" style="2" bestFit="1" customWidth="1"/>
    <col min="6051" max="6051" width="22.7109375" style="2" bestFit="1" customWidth="1"/>
    <col min="6052" max="6052" width="16.85546875" style="2" bestFit="1" customWidth="1"/>
    <col min="6053" max="6053" width="16.7109375" style="2" bestFit="1" customWidth="1"/>
    <col min="6054" max="6054" width="13.28515625" style="2" bestFit="1" customWidth="1"/>
    <col min="6055" max="6068" width="6" style="2" bestFit="1" customWidth="1"/>
    <col min="6069" max="6069" width="7.7109375" style="2" bestFit="1" customWidth="1"/>
    <col min="6070" max="6070" width="9.140625" style="2"/>
    <col min="6071" max="6071" width="6.42578125" style="2" bestFit="1" customWidth="1"/>
    <col min="6072" max="6078" width="6" style="2" bestFit="1" customWidth="1"/>
    <col min="6079" max="6084" width="4.42578125" style="2" bestFit="1" customWidth="1"/>
    <col min="6085" max="6090" width="9.140625" style="2"/>
    <col min="6091" max="6091" width="2.140625" style="2" bestFit="1" customWidth="1"/>
    <col min="6092" max="6093" width="12.28515625" style="2" bestFit="1" customWidth="1"/>
    <col min="6094" max="6094" width="11.28515625" style="2" bestFit="1" customWidth="1"/>
    <col min="6095" max="6097" width="12.28515625" style="2" bestFit="1" customWidth="1"/>
    <col min="6098" max="6098" width="10.28515625" style="2" bestFit="1" customWidth="1"/>
    <col min="6099" max="6099" width="11.28515625" style="2" bestFit="1" customWidth="1"/>
    <col min="6100" max="6116" width="2.140625" style="2" bestFit="1" customWidth="1"/>
    <col min="6117" max="6304" width="9.140625" style="2"/>
    <col min="6305" max="6305" width="8.5703125" style="2" bestFit="1" customWidth="1"/>
    <col min="6306" max="6306" width="9.85546875" style="2" bestFit="1" customWidth="1"/>
    <col min="6307" max="6307" width="22.7109375" style="2" bestFit="1" customWidth="1"/>
    <col min="6308" max="6308" width="16.85546875" style="2" bestFit="1" customWidth="1"/>
    <col min="6309" max="6309" width="16.7109375" style="2" bestFit="1" customWidth="1"/>
    <col min="6310" max="6310" width="13.28515625" style="2" bestFit="1" customWidth="1"/>
    <col min="6311" max="6324" width="6" style="2" bestFit="1" customWidth="1"/>
    <col min="6325" max="6325" width="7.7109375" style="2" bestFit="1" customWidth="1"/>
    <col min="6326" max="6326" width="9.140625" style="2"/>
    <col min="6327" max="6327" width="6.42578125" style="2" bestFit="1" customWidth="1"/>
    <col min="6328" max="6334" width="6" style="2" bestFit="1" customWidth="1"/>
    <col min="6335" max="6340" width="4.42578125" style="2" bestFit="1" customWidth="1"/>
    <col min="6341" max="6346" width="9.140625" style="2"/>
    <col min="6347" max="6347" width="2.140625" style="2" bestFit="1" customWidth="1"/>
    <col min="6348" max="6349" width="12.28515625" style="2" bestFit="1" customWidth="1"/>
    <col min="6350" max="6350" width="11.28515625" style="2" bestFit="1" customWidth="1"/>
    <col min="6351" max="6353" width="12.28515625" style="2" bestFit="1" customWidth="1"/>
    <col min="6354" max="6354" width="10.28515625" style="2" bestFit="1" customWidth="1"/>
    <col min="6355" max="6355" width="11.28515625" style="2" bestFit="1" customWidth="1"/>
    <col min="6356" max="6372" width="2.140625" style="2" bestFit="1" customWidth="1"/>
    <col min="6373" max="6560" width="9.140625" style="2"/>
    <col min="6561" max="6561" width="8.5703125" style="2" bestFit="1" customWidth="1"/>
    <col min="6562" max="6562" width="9.85546875" style="2" bestFit="1" customWidth="1"/>
    <col min="6563" max="6563" width="22.7109375" style="2" bestFit="1" customWidth="1"/>
    <col min="6564" max="6564" width="16.85546875" style="2" bestFit="1" customWidth="1"/>
    <col min="6565" max="6565" width="16.7109375" style="2" bestFit="1" customWidth="1"/>
    <col min="6566" max="6566" width="13.28515625" style="2" bestFit="1" customWidth="1"/>
    <col min="6567" max="6580" width="6" style="2" bestFit="1" customWidth="1"/>
    <col min="6581" max="6581" width="7.7109375" style="2" bestFit="1" customWidth="1"/>
    <col min="6582" max="6582" width="9.140625" style="2"/>
    <col min="6583" max="6583" width="6.42578125" style="2" bestFit="1" customWidth="1"/>
    <col min="6584" max="6590" width="6" style="2" bestFit="1" customWidth="1"/>
    <col min="6591" max="6596" width="4.42578125" style="2" bestFit="1" customWidth="1"/>
    <col min="6597" max="6602" width="9.140625" style="2"/>
    <col min="6603" max="6603" width="2.140625" style="2" bestFit="1" customWidth="1"/>
    <col min="6604" max="6605" width="12.28515625" style="2" bestFit="1" customWidth="1"/>
    <col min="6606" max="6606" width="11.28515625" style="2" bestFit="1" customWidth="1"/>
    <col min="6607" max="6609" width="12.28515625" style="2" bestFit="1" customWidth="1"/>
    <col min="6610" max="6610" width="10.28515625" style="2" bestFit="1" customWidth="1"/>
    <col min="6611" max="6611" width="11.28515625" style="2" bestFit="1" customWidth="1"/>
    <col min="6612" max="6628" width="2.140625" style="2" bestFit="1" customWidth="1"/>
    <col min="6629" max="6816" width="9.140625" style="2"/>
    <col min="6817" max="6817" width="8.5703125" style="2" bestFit="1" customWidth="1"/>
    <col min="6818" max="6818" width="9.85546875" style="2" bestFit="1" customWidth="1"/>
    <col min="6819" max="6819" width="22.7109375" style="2" bestFit="1" customWidth="1"/>
    <col min="6820" max="6820" width="16.85546875" style="2" bestFit="1" customWidth="1"/>
    <col min="6821" max="6821" width="16.7109375" style="2" bestFit="1" customWidth="1"/>
    <col min="6822" max="6822" width="13.28515625" style="2" bestFit="1" customWidth="1"/>
    <col min="6823" max="6836" width="6" style="2" bestFit="1" customWidth="1"/>
    <col min="6837" max="6837" width="7.7109375" style="2" bestFit="1" customWidth="1"/>
    <col min="6838" max="6838" width="9.140625" style="2"/>
    <col min="6839" max="6839" width="6.42578125" style="2" bestFit="1" customWidth="1"/>
    <col min="6840" max="6846" width="6" style="2" bestFit="1" customWidth="1"/>
    <col min="6847" max="6852" width="4.42578125" style="2" bestFit="1" customWidth="1"/>
    <col min="6853" max="6858" width="9.140625" style="2"/>
    <col min="6859" max="6859" width="2.140625" style="2" bestFit="1" customWidth="1"/>
    <col min="6860" max="6861" width="12.28515625" style="2" bestFit="1" customWidth="1"/>
    <col min="6862" max="6862" width="11.28515625" style="2" bestFit="1" customWidth="1"/>
    <col min="6863" max="6865" width="12.28515625" style="2" bestFit="1" customWidth="1"/>
    <col min="6866" max="6866" width="10.28515625" style="2" bestFit="1" customWidth="1"/>
    <col min="6867" max="6867" width="11.28515625" style="2" bestFit="1" customWidth="1"/>
    <col min="6868" max="6884" width="2.140625" style="2" bestFit="1" customWidth="1"/>
    <col min="6885" max="7072" width="9.140625" style="2"/>
    <col min="7073" max="7073" width="8.5703125" style="2" bestFit="1" customWidth="1"/>
    <col min="7074" max="7074" width="9.85546875" style="2" bestFit="1" customWidth="1"/>
    <col min="7075" max="7075" width="22.7109375" style="2" bestFit="1" customWidth="1"/>
    <col min="7076" max="7076" width="16.85546875" style="2" bestFit="1" customWidth="1"/>
    <col min="7077" max="7077" width="16.7109375" style="2" bestFit="1" customWidth="1"/>
    <col min="7078" max="7078" width="13.28515625" style="2" bestFit="1" customWidth="1"/>
    <col min="7079" max="7092" width="6" style="2" bestFit="1" customWidth="1"/>
    <col min="7093" max="7093" width="7.7109375" style="2" bestFit="1" customWidth="1"/>
    <col min="7094" max="7094" width="9.140625" style="2"/>
    <col min="7095" max="7095" width="6.42578125" style="2" bestFit="1" customWidth="1"/>
    <col min="7096" max="7102" width="6" style="2" bestFit="1" customWidth="1"/>
    <col min="7103" max="7108" width="4.42578125" style="2" bestFit="1" customWidth="1"/>
    <col min="7109" max="7114" width="9.140625" style="2"/>
    <col min="7115" max="7115" width="2.140625" style="2" bestFit="1" customWidth="1"/>
    <col min="7116" max="7117" width="12.28515625" style="2" bestFit="1" customWidth="1"/>
    <col min="7118" max="7118" width="11.28515625" style="2" bestFit="1" customWidth="1"/>
    <col min="7119" max="7121" width="12.28515625" style="2" bestFit="1" customWidth="1"/>
    <col min="7122" max="7122" width="10.28515625" style="2" bestFit="1" customWidth="1"/>
    <col min="7123" max="7123" width="11.28515625" style="2" bestFit="1" customWidth="1"/>
    <col min="7124" max="7140" width="2.140625" style="2" bestFit="1" customWidth="1"/>
    <col min="7141" max="7328" width="9.140625" style="2"/>
    <col min="7329" max="7329" width="8.5703125" style="2" bestFit="1" customWidth="1"/>
    <col min="7330" max="7330" width="9.85546875" style="2" bestFit="1" customWidth="1"/>
    <col min="7331" max="7331" width="22.7109375" style="2" bestFit="1" customWidth="1"/>
    <col min="7332" max="7332" width="16.85546875" style="2" bestFit="1" customWidth="1"/>
    <col min="7333" max="7333" width="16.7109375" style="2" bestFit="1" customWidth="1"/>
    <col min="7334" max="7334" width="13.28515625" style="2" bestFit="1" customWidth="1"/>
    <col min="7335" max="7348" width="6" style="2" bestFit="1" customWidth="1"/>
    <col min="7349" max="7349" width="7.7109375" style="2" bestFit="1" customWidth="1"/>
    <col min="7350" max="7350" width="9.140625" style="2"/>
    <col min="7351" max="7351" width="6.42578125" style="2" bestFit="1" customWidth="1"/>
    <col min="7352" max="7358" width="6" style="2" bestFit="1" customWidth="1"/>
    <col min="7359" max="7364" width="4.42578125" style="2" bestFit="1" customWidth="1"/>
    <col min="7365" max="7370" width="9.140625" style="2"/>
    <col min="7371" max="7371" width="2.140625" style="2" bestFit="1" customWidth="1"/>
    <col min="7372" max="7373" width="12.28515625" style="2" bestFit="1" customWidth="1"/>
    <col min="7374" max="7374" width="11.28515625" style="2" bestFit="1" customWidth="1"/>
    <col min="7375" max="7377" width="12.28515625" style="2" bestFit="1" customWidth="1"/>
    <col min="7378" max="7378" width="10.28515625" style="2" bestFit="1" customWidth="1"/>
    <col min="7379" max="7379" width="11.28515625" style="2" bestFit="1" customWidth="1"/>
    <col min="7380" max="7396" width="2.140625" style="2" bestFit="1" customWidth="1"/>
    <col min="7397" max="7584" width="9.140625" style="2"/>
    <col min="7585" max="7585" width="8.5703125" style="2" bestFit="1" customWidth="1"/>
    <col min="7586" max="7586" width="9.85546875" style="2" bestFit="1" customWidth="1"/>
    <col min="7587" max="7587" width="22.7109375" style="2" bestFit="1" customWidth="1"/>
    <col min="7588" max="7588" width="16.85546875" style="2" bestFit="1" customWidth="1"/>
    <col min="7589" max="7589" width="16.7109375" style="2" bestFit="1" customWidth="1"/>
    <col min="7590" max="7590" width="13.28515625" style="2" bestFit="1" customWidth="1"/>
    <col min="7591" max="7604" width="6" style="2" bestFit="1" customWidth="1"/>
    <col min="7605" max="7605" width="7.7109375" style="2" bestFit="1" customWidth="1"/>
    <col min="7606" max="7606" width="9.140625" style="2"/>
    <col min="7607" max="7607" width="6.42578125" style="2" bestFit="1" customWidth="1"/>
    <col min="7608" max="7614" width="6" style="2" bestFit="1" customWidth="1"/>
    <col min="7615" max="7620" width="4.42578125" style="2" bestFit="1" customWidth="1"/>
    <col min="7621" max="7626" width="9.140625" style="2"/>
    <col min="7627" max="7627" width="2.140625" style="2" bestFit="1" customWidth="1"/>
    <col min="7628" max="7629" width="12.28515625" style="2" bestFit="1" customWidth="1"/>
    <col min="7630" max="7630" width="11.28515625" style="2" bestFit="1" customWidth="1"/>
    <col min="7631" max="7633" width="12.28515625" style="2" bestFit="1" customWidth="1"/>
    <col min="7634" max="7634" width="10.28515625" style="2" bestFit="1" customWidth="1"/>
    <col min="7635" max="7635" width="11.28515625" style="2" bestFit="1" customWidth="1"/>
    <col min="7636" max="7652" width="2.140625" style="2" bestFit="1" customWidth="1"/>
    <col min="7653" max="7840" width="9.140625" style="2"/>
    <col min="7841" max="7841" width="8.5703125" style="2" bestFit="1" customWidth="1"/>
    <col min="7842" max="7842" width="9.85546875" style="2" bestFit="1" customWidth="1"/>
    <col min="7843" max="7843" width="22.7109375" style="2" bestFit="1" customWidth="1"/>
    <col min="7844" max="7844" width="16.85546875" style="2" bestFit="1" customWidth="1"/>
    <col min="7845" max="7845" width="16.7109375" style="2" bestFit="1" customWidth="1"/>
    <col min="7846" max="7846" width="13.28515625" style="2" bestFit="1" customWidth="1"/>
    <col min="7847" max="7860" width="6" style="2" bestFit="1" customWidth="1"/>
    <col min="7861" max="7861" width="7.7109375" style="2" bestFit="1" customWidth="1"/>
    <col min="7862" max="7862" width="9.140625" style="2"/>
    <col min="7863" max="7863" width="6.42578125" style="2" bestFit="1" customWidth="1"/>
    <col min="7864" max="7870" width="6" style="2" bestFit="1" customWidth="1"/>
    <col min="7871" max="7876" width="4.42578125" style="2" bestFit="1" customWidth="1"/>
    <col min="7877" max="7882" width="9.140625" style="2"/>
    <col min="7883" max="7883" width="2.140625" style="2" bestFit="1" customWidth="1"/>
    <col min="7884" max="7885" width="12.28515625" style="2" bestFit="1" customWidth="1"/>
    <col min="7886" max="7886" width="11.28515625" style="2" bestFit="1" customWidth="1"/>
    <col min="7887" max="7889" width="12.28515625" style="2" bestFit="1" customWidth="1"/>
    <col min="7890" max="7890" width="10.28515625" style="2" bestFit="1" customWidth="1"/>
    <col min="7891" max="7891" width="11.28515625" style="2" bestFit="1" customWidth="1"/>
    <col min="7892" max="7908" width="2.140625" style="2" bestFit="1" customWidth="1"/>
    <col min="7909" max="8096" width="9.140625" style="2"/>
    <col min="8097" max="8097" width="8.5703125" style="2" bestFit="1" customWidth="1"/>
    <col min="8098" max="8098" width="9.85546875" style="2" bestFit="1" customWidth="1"/>
    <col min="8099" max="8099" width="22.7109375" style="2" bestFit="1" customWidth="1"/>
    <col min="8100" max="8100" width="16.85546875" style="2" bestFit="1" customWidth="1"/>
    <col min="8101" max="8101" width="16.7109375" style="2" bestFit="1" customWidth="1"/>
    <col min="8102" max="8102" width="13.28515625" style="2" bestFit="1" customWidth="1"/>
    <col min="8103" max="8116" width="6" style="2" bestFit="1" customWidth="1"/>
    <col min="8117" max="8117" width="7.7109375" style="2" bestFit="1" customWidth="1"/>
    <col min="8118" max="8118" width="9.140625" style="2"/>
    <col min="8119" max="8119" width="6.42578125" style="2" bestFit="1" customWidth="1"/>
    <col min="8120" max="8126" width="6" style="2" bestFit="1" customWidth="1"/>
    <col min="8127" max="8132" width="4.42578125" style="2" bestFit="1" customWidth="1"/>
    <col min="8133" max="8138" width="9.140625" style="2"/>
    <col min="8139" max="8139" width="2.140625" style="2" bestFit="1" customWidth="1"/>
    <col min="8140" max="8141" width="12.28515625" style="2" bestFit="1" customWidth="1"/>
    <col min="8142" max="8142" width="11.28515625" style="2" bestFit="1" customWidth="1"/>
    <col min="8143" max="8145" width="12.28515625" style="2" bestFit="1" customWidth="1"/>
    <col min="8146" max="8146" width="10.28515625" style="2" bestFit="1" customWidth="1"/>
    <col min="8147" max="8147" width="11.28515625" style="2" bestFit="1" customWidth="1"/>
    <col min="8148" max="8164" width="2.140625" style="2" bestFit="1" customWidth="1"/>
    <col min="8165" max="8352" width="9.140625" style="2"/>
    <col min="8353" max="8353" width="8.5703125" style="2" bestFit="1" customWidth="1"/>
    <col min="8354" max="8354" width="9.85546875" style="2" bestFit="1" customWidth="1"/>
    <col min="8355" max="8355" width="22.7109375" style="2" bestFit="1" customWidth="1"/>
    <col min="8356" max="8356" width="16.85546875" style="2" bestFit="1" customWidth="1"/>
    <col min="8357" max="8357" width="16.7109375" style="2" bestFit="1" customWidth="1"/>
    <col min="8358" max="8358" width="13.28515625" style="2" bestFit="1" customWidth="1"/>
    <col min="8359" max="8372" width="6" style="2" bestFit="1" customWidth="1"/>
    <col min="8373" max="8373" width="7.7109375" style="2" bestFit="1" customWidth="1"/>
    <col min="8374" max="8374" width="9.140625" style="2"/>
    <col min="8375" max="8375" width="6.42578125" style="2" bestFit="1" customWidth="1"/>
    <col min="8376" max="8382" width="6" style="2" bestFit="1" customWidth="1"/>
    <col min="8383" max="8388" width="4.42578125" style="2" bestFit="1" customWidth="1"/>
    <col min="8389" max="8394" width="9.140625" style="2"/>
    <col min="8395" max="8395" width="2.140625" style="2" bestFit="1" customWidth="1"/>
    <col min="8396" max="8397" width="12.28515625" style="2" bestFit="1" customWidth="1"/>
    <col min="8398" max="8398" width="11.28515625" style="2" bestFit="1" customWidth="1"/>
    <col min="8399" max="8401" width="12.28515625" style="2" bestFit="1" customWidth="1"/>
    <col min="8402" max="8402" width="10.28515625" style="2" bestFit="1" customWidth="1"/>
    <col min="8403" max="8403" width="11.28515625" style="2" bestFit="1" customWidth="1"/>
    <col min="8404" max="8420" width="2.140625" style="2" bestFit="1" customWidth="1"/>
    <col min="8421" max="8608" width="9.140625" style="2"/>
    <col min="8609" max="8609" width="8.5703125" style="2" bestFit="1" customWidth="1"/>
    <col min="8610" max="8610" width="9.85546875" style="2" bestFit="1" customWidth="1"/>
    <col min="8611" max="8611" width="22.7109375" style="2" bestFit="1" customWidth="1"/>
    <col min="8612" max="8612" width="16.85546875" style="2" bestFit="1" customWidth="1"/>
    <col min="8613" max="8613" width="16.7109375" style="2" bestFit="1" customWidth="1"/>
    <col min="8614" max="8614" width="13.28515625" style="2" bestFit="1" customWidth="1"/>
    <col min="8615" max="8628" width="6" style="2" bestFit="1" customWidth="1"/>
    <col min="8629" max="8629" width="7.7109375" style="2" bestFit="1" customWidth="1"/>
    <col min="8630" max="8630" width="9.140625" style="2"/>
    <col min="8631" max="8631" width="6.42578125" style="2" bestFit="1" customWidth="1"/>
    <col min="8632" max="8638" width="6" style="2" bestFit="1" customWidth="1"/>
    <col min="8639" max="8644" width="4.42578125" style="2" bestFit="1" customWidth="1"/>
    <col min="8645" max="8650" width="9.140625" style="2"/>
    <col min="8651" max="8651" width="2.140625" style="2" bestFit="1" customWidth="1"/>
    <col min="8652" max="8653" width="12.28515625" style="2" bestFit="1" customWidth="1"/>
    <col min="8654" max="8654" width="11.28515625" style="2" bestFit="1" customWidth="1"/>
    <col min="8655" max="8657" width="12.28515625" style="2" bestFit="1" customWidth="1"/>
    <col min="8658" max="8658" width="10.28515625" style="2" bestFit="1" customWidth="1"/>
    <col min="8659" max="8659" width="11.28515625" style="2" bestFit="1" customWidth="1"/>
    <col min="8660" max="8676" width="2.140625" style="2" bestFit="1" customWidth="1"/>
    <col min="8677" max="8864" width="9.140625" style="2"/>
    <col min="8865" max="8865" width="8.5703125" style="2" bestFit="1" customWidth="1"/>
    <col min="8866" max="8866" width="9.85546875" style="2" bestFit="1" customWidth="1"/>
    <col min="8867" max="8867" width="22.7109375" style="2" bestFit="1" customWidth="1"/>
    <col min="8868" max="8868" width="16.85546875" style="2" bestFit="1" customWidth="1"/>
    <col min="8869" max="8869" width="16.7109375" style="2" bestFit="1" customWidth="1"/>
    <col min="8870" max="8870" width="13.28515625" style="2" bestFit="1" customWidth="1"/>
    <col min="8871" max="8884" width="6" style="2" bestFit="1" customWidth="1"/>
    <col min="8885" max="8885" width="7.7109375" style="2" bestFit="1" customWidth="1"/>
    <col min="8886" max="8886" width="9.140625" style="2"/>
    <col min="8887" max="8887" width="6.42578125" style="2" bestFit="1" customWidth="1"/>
    <col min="8888" max="8894" width="6" style="2" bestFit="1" customWidth="1"/>
    <col min="8895" max="8900" width="4.42578125" style="2" bestFit="1" customWidth="1"/>
    <col min="8901" max="8906" width="9.140625" style="2"/>
    <col min="8907" max="8907" width="2.140625" style="2" bestFit="1" customWidth="1"/>
    <col min="8908" max="8909" width="12.28515625" style="2" bestFit="1" customWidth="1"/>
    <col min="8910" max="8910" width="11.28515625" style="2" bestFit="1" customWidth="1"/>
    <col min="8911" max="8913" width="12.28515625" style="2" bestFit="1" customWidth="1"/>
    <col min="8914" max="8914" width="10.28515625" style="2" bestFit="1" customWidth="1"/>
    <col min="8915" max="8915" width="11.28515625" style="2" bestFit="1" customWidth="1"/>
    <col min="8916" max="8932" width="2.140625" style="2" bestFit="1" customWidth="1"/>
    <col min="8933" max="9120" width="9.140625" style="2"/>
    <col min="9121" max="9121" width="8.5703125" style="2" bestFit="1" customWidth="1"/>
    <col min="9122" max="9122" width="9.85546875" style="2" bestFit="1" customWidth="1"/>
    <col min="9123" max="9123" width="22.7109375" style="2" bestFit="1" customWidth="1"/>
    <col min="9124" max="9124" width="16.85546875" style="2" bestFit="1" customWidth="1"/>
    <col min="9125" max="9125" width="16.7109375" style="2" bestFit="1" customWidth="1"/>
    <col min="9126" max="9126" width="13.28515625" style="2" bestFit="1" customWidth="1"/>
    <col min="9127" max="9140" width="6" style="2" bestFit="1" customWidth="1"/>
    <col min="9141" max="9141" width="7.7109375" style="2" bestFit="1" customWidth="1"/>
    <col min="9142" max="9142" width="9.140625" style="2"/>
    <col min="9143" max="9143" width="6.42578125" style="2" bestFit="1" customWidth="1"/>
    <col min="9144" max="9150" width="6" style="2" bestFit="1" customWidth="1"/>
    <col min="9151" max="9156" width="4.42578125" style="2" bestFit="1" customWidth="1"/>
    <col min="9157" max="9162" width="9.140625" style="2"/>
    <col min="9163" max="9163" width="2.140625" style="2" bestFit="1" customWidth="1"/>
    <col min="9164" max="9165" width="12.28515625" style="2" bestFit="1" customWidth="1"/>
    <col min="9166" max="9166" width="11.28515625" style="2" bestFit="1" customWidth="1"/>
    <col min="9167" max="9169" width="12.28515625" style="2" bestFit="1" customWidth="1"/>
    <col min="9170" max="9170" width="10.28515625" style="2" bestFit="1" customWidth="1"/>
    <col min="9171" max="9171" width="11.28515625" style="2" bestFit="1" customWidth="1"/>
    <col min="9172" max="9188" width="2.140625" style="2" bestFit="1" customWidth="1"/>
    <col min="9189" max="9376" width="9.140625" style="2"/>
    <col min="9377" max="9377" width="8.5703125" style="2" bestFit="1" customWidth="1"/>
    <col min="9378" max="9378" width="9.85546875" style="2" bestFit="1" customWidth="1"/>
    <col min="9379" max="9379" width="22.7109375" style="2" bestFit="1" customWidth="1"/>
    <col min="9380" max="9380" width="16.85546875" style="2" bestFit="1" customWidth="1"/>
    <col min="9381" max="9381" width="16.7109375" style="2" bestFit="1" customWidth="1"/>
    <col min="9382" max="9382" width="13.28515625" style="2" bestFit="1" customWidth="1"/>
    <col min="9383" max="9396" width="6" style="2" bestFit="1" customWidth="1"/>
    <col min="9397" max="9397" width="7.7109375" style="2" bestFit="1" customWidth="1"/>
    <col min="9398" max="9398" width="9.140625" style="2"/>
    <col min="9399" max="9399" width="6.42578125" style="2" bestFit="1" customWidth="1"/>
    <col min="9400" max="9406" width="6" style="2" bestFit="1" customWidth="1"/>
    <col min="9407" max="9412" width="4.42578125" style="2" bestFit="1" customWidth="1"/>
    <col min="9413" max="9418" width="9.140625" style="2"/>
    <col min="9419" max="9419" width="2.140625" style="2" bestFit="1" customWidth="1"/>
    <col min="9420" max="9421" width="12.28515625" style="2" bestFit="1" customWidth="1"/>
    <col min="9422" max="9422" width="11.28515625" style="2" bestFit="1" customWidth="1"/>
    <col min="9423" max="9425" width="12.28515625" style="2" bestFit="1" customWidth="1"/>
    <col min="9426" max="9426" width="10.28515625" style="2" bestFit="1" customWidth="1"/>
    <col min="9427" max="9427" width="11.28515625" style="2" bestFit="1" customWidth="1"/>
    <col min="9428" max="9444" width="2.140625" style="2" bestFit="1" customWidth="1"/>
    <col min="9445" max="9632" width="9.140625" style="2"/>
    <col min="9633" max="9633" width="8.5703125" style="2" bestFit="1" customWidth="1"/>
    <col min="9634" max="9634" width="9.85546875" style="2" bestFit="1" customWidth="1"/>
    <col min="9635" max="9635" width="22.7109375" style="2" bestFit="1" customWidth="1"/>
    <col min="9636" max="9636" width="16.85546875" style="2" bestFit="1" customWidth="1"/>
    <col min="9637" max="9637" width="16.7109375" style="2" bestFit="1" customWidth="1"/>
    <col min="9638" max="9638" width="13.28515625" style="2" bestFit="1" customWidth="1"/>
    <col min="9639" max="9652" width="6" style="2" bestFit="1" customWidth="1"/>
    <col min="9653" max="9653" width="7.7109375" style="2" bestFit="1" customWidth="1"/>
    <col min="9654" max="9654" width="9.140625" style="2"/>
    <col min="9655" max="9655" width="6.42578125" style="2" bestFit="1" customWidth="1"/>
    <col min="9656" max="9662" width="6" style="2" bestFit="1" customWidth="1"/>
    <col min="9663" max="9668" width="4.42578125" style="2" bestFit="1" customWidth="1"/>
    <col min="9669" max="9674" width="9.140625" style="2"/>
    <col min="9675" max="9675" width="2.140625" style="2" bestFit="1" customWidth="1"/>
    <col min="9676" max="9677" width="12.28515625" style="2" bestFit="1" customWidth="1"/>
    <col min="9678" max="9678" width="11.28515625" style="2" bestFit="1" customWidth="1"/>
    <col min="9679" max="9681" width="12.28515625" style="2" bestFit="1" customWidth="1"/>
    <col min="9682" max="9682" width="10.28515625" style="2" bestFit="1" customWidth="1"/>
    <col min="9683" max="9683" width="11.28515625" style="2" bestFit="1" customWidth="1"/>
    <col min="9684" max="9700" width="2.140625" style="2" bestFit="1" customWidth="1"/>
    <col min="9701" max="9888" width="9.140625" style="2"/>
    <col min="9889" max="9889" width="8.5703125" style="2" bestFit="1" customWidth="1"/>
    <col min="9890" max="9890" width="9.85546875" style="2" bestFit="1" customWidth="1"/>
    <col min="9891" max="9891" width="22.7109375" style="2" bestFit="1" customWidth="1"/>
    <col min="9892" max="9892" width="16.85546875" style="2" bestFit="1" customWidth="1"/>
    <col min="9893" max="9893" width="16.7109375" style="2" bestFit="1" customWidth="1"/>
    <col min="9894" max="9894" width="13.28515625" style="2" bestFit="1" customWidth="1"/>
    <col min="9895" max="9908" width="6" style="2" bestFit="1" customWidth="1"/>
    <col min="9909" max="9909" width="7.7109375" style="2" bestFit="1" customWidth="1"/>
    <col min="9910" max="9910" width="9.140625" style="2"/>
    <col min="9911" max="9911" width="6.42578125" style="2" bestFit="1" customWidth="1"/>
    <col min="9912" max="9918" width="6" style="2" bestFit="1" customWidth="1"/>
    <col min="9919" max="9924" width="4.42578125" style="2" bestFit="1" customWidth="1"/>
    <col min="9925" max="9930" width="9.140625" style="2"/>
    <col min="9931" max="9931" width="2.140625" style="2" bestFit="1" customWidth="1"/>
    <col min="9932" max="9933" width="12.28515625" style="2" bestFit="1" customWidth="1"/>
    <col min="9934" max="9934" width="11.28515625" style="2" bestFit="1" customWidth="1"/>
    <col min="9935" max="9937" width="12.28515625" style="2" bestFit="1" customWidth="1"/>
    <col min="9938" max="9938" width="10.28515625" style="2" bestFit="1" customWidth="1"/>
    <col min="9939" max="9939" width="11.28515625" style="2" bestFit="1" customWidth="1"/>
    <col min="9940" max="9956" width="2.140625" style="2" bestFit="1" customWidth="1"/>
    <col min="9957" max="10144" width="9.140625" style="2"/>
    <col min="10145" max="10145" width="8.5703125" style="2" bestFit="1" customWidth="1"/>
    <col min="10146" max="10146" width="9.85546875" style="2" bestFit="1" customWidth="1"/>
    <col min="10147" max="10147" width="22.7109375" style="2" bestFit="1" customWidth="1"/>
    <col min="10148" max="10148" width="16.85546875" style="2" bestFit="1" customWidth="1"/>
    <col min="10149" max="10149" width="16.7109375" style="2" bestFit="1" customWidth="1"/>
    <col min="10150" max="10150" width="13.28515625" style="2" bestFit="1" customWidth="1"/>
    <col min="10151" max="10164" width="6" style="2" bestFit="1" customWidth="1"/>
    <col min="10165" max="10165" width="7.7109375" style="2" bestFit="1" customWidth="1"/>
    <col min="10166" max="10166" width="9.140625" style="2"/>
    <col min="10167" max="10167" width="6.42578125" style="2" bestFit="1" customWidth="1"/>
    <col min="10168" max="10174" width="6" style="2" bestFit="1" customWidth="1"/>
    <col min="10175" max="10180" width="4.42578125" style="2" bestFit="1" customWidth="1"/>
    <col min="10181" max="10186" width="9.140625" style="2"/>
    <col min="10187" max="10187" width="2.140625" style="2" bestFit="1" customWidth="1"/>
    <col min="10188" max="10189" width="12.28515625" style="2" bestFit="1" customWidth="1"/>
    <col min="10190" max="10190" width="11.28515625" style="2" bestFit="1" customWidth="1"/>
    <col min="10191" max="10193" width="12.28515625" style="2" bestFit="1" customWidth="1"/>
    <col min="10194" max="10194" width="10.28515625" style="2" bestFit="1" customWidth="1"/>
    <col min="10195" max="10195" width="11.28515625" style="2" bestFit="1" customWidth="1"/>
    <col min="10196" max="10212" width="2.140625" style="2" bestFit="1" customWidth="1"/>
    <col min="10213" max="10400" width="9.140625" style="2"/>
    <col min="10401" max="10401" width="8.5703125" style="2" bestFit="1" customWidth="1"/>
    <col min="10402" max="10402" width="9.85546875" style="2" bestFit="1" customWidth="1"/>
    <col min="10403" max="10403" width="22.7109375" style="2" bestFit="1" customWidth="1"/>
    <col min="10404" max="10404" width="16.85546875" style="2" bestFit="1" customWidth="1"/>
    <col min="10405" max="10405" width="16.7109375" style="2" bestFit="1" customWidth="1"/>
    <col min="10406" max="10406" width="13.28515625" style="2" bestFit="1" customWidth="1"/>
    <col min="10407" max="10420" width="6" style="2" bestFit="1" customWidth="1"/>
    <col min="10421" max="10421" width="7.7109375" style="2" bestFit="1" customWidth="1"/>
    <col min="10422" max="10422" width="9.140625" style="2"/>
    <col min="10423" max="10423" width="6.42578125" style="2" bestFit="1" customWidth="1"/>
    <col min="10424" max="10430" width="6" style="2" bestFit="1" customWidth="1"/>
    <col min="10431" max="10436" width="4.42578125" style="2" bestFit="1" customWidth="1"/>
    <col min="10437" max="10442" width="9.140625" style="2"/>
    <col min="10443" max="10443" width="2.140625" style="2" bestFit="1" customWidth="1"/>
    <col min="10444" max="10445" width="12.28515625" style="2" bestFit="1" customWidth="1"/>
    <col min="10446" max="10446" width="11.28515625" style="2" bestFit="1" customWidth="1"/>
    <col min="10447" max="10449" width="12.28515625" style="2" bestFit="1" customWidth="1"/>
    <col min="10450" max="10450" width="10.28515625" style="2" bestFit="1" customWidth="1"/>
    <col min="10451" max="10451" width="11.28515625" style="2" bestFit="1" customWidth="1"/>
    <col min="10452" max="10468" width="2.140625" style="2" bestFit="1" customWidth="1"/>
    <col min="10469" max="10656" width="9.140625" style="2"/>
    <col min="10657" max="10657" width="8.5703125" style="2" bestFit="1" customWidth="1"/>
    <col min="10658" max="10658" width="9.85546875" style="2" bestFit="1" customWidth="1"/>
    <col min="10659" max="10659" width="22.7109375" style="2" bestFit="1" customWidth="1"/>
    <col min="10660" max="10660" width="16.85546875" style="2" bestFit="1" customWidth="1"/>
    <col min="10661" max="10661" width="16.7109375" style="2" bestFit="1" customWidth="1"/>
    <col min="10662" max="10662" width="13.28515625" style="2" bestFit="1" customWidth="1"/>
    <col min="10663" max="10676" width="6" style="2" bestFit="1" customWidth="1"/>
    <col min="10677" max="10677" width="7.7109375" style="2" bestFit="1" customWidth="1"/>
    <col min="10678" max="10678" width="9.140625" style="2"/>
    <col min="10679" max="10679" width="6.42578125" style="2" bestFit="1" customWidth="1"/>
    <col min="10680" max="10686" width="6" style="2" bestFit="1" customWidth="1"/>
    <col min="10687" max="10692" width="4.42578125" style="2" bestFit="1" customWidth="1"/>
    <col min="10693" max="10698" width="9.140625" style="2"/>
    <col min="10699" max="10699" width="2.140625" style="2" bestFit="1" customWidth="1"/>
    <col min="10700" max="10701" width="12.28515625" style="2" bestFit="1" customWidth="1"/>
    <col min="10702" max="10702" width="11.28515625" style="2" bestFit="1" customWidth="1"/>
    <col min="10703" max="10705" width="12.28515625" style="2" bestFit="1" customWidth="1"/>
    <col min="10706" max="10706" width="10.28515625" style="2" bestFit="1" customWidth="1"/>
    <col min="10707" max="10707" width="11.28515625" style="2" bestFit="1" customWidth="1"/>
    <col min="10708" max="10724" width="2.140625" style="2" bestFit="1" customWidth="1"/>
    <col min="10725" max="10912" width="9.140625" style="2"/>
    <col min="10913" max="10913" width="8.5703125" style="2" bestFit="1" customWidth="1"/>
    <col min="10914" max="10914" width="9.85546875" style="2" bestFit="1" customWidth="1"/>
    <col min="10915" max="10915" width="22.7109375" style="2" bestFit="1" customWidth="1"/>
    <col min="10916" max="10916" width="16.85546875" style="2" bestFit="1" customWidth="1"/>
    <col min="10917" max="10917" width="16.7109375" style="2" bestFit="1" customWidth="1"/>
    <col min="10918" max="10918" width="13.28515625" style="2" bestFit="1" customWidth="1"/>
    <col min="10919" max="10932" width="6" style="2" bestFit="1" customWidth="1"/>
    <col min="10933" max="10933" width="7.7109375" style="2" bestFit="1" customWidth="1"/>
    <col min="10934" max="10934" width="9.140625" style="2"/>
    <col min="10935" max="10935" width="6.42578125" style="2" bestFit="1" customWidth="1"/>
    <col min="10936" max="10942" width="6" style="2" bestFit="1" customWidth="1"/>
    <col min="10943" max="10948" width="4.42578125" style="2" bestFit="1" customWidth="1"/>
    <col min="10949" max="10954" width="9.140625" style="2"/>
    <col min="10955" max="10955" width="2.140625" style="2" bestFit="1" customWidth="1"/>
    <col min="10956" max="10957" width="12.28515625" style="2" bestFit="1" customWidth="1"/>
    <col min="10958" max="10958" width="11.28515625" style="2" bestFit="1" customWidth="1"/>
    <col min="10959" max="10961" width="12.28515625" style="2" bestFit="1" customWidth="1"/>
    <col min="10962" max="10962" width="10.28515625" style="2" bestFit="1" customWidth="1"/>
    <col min="10963" max="10963" width="11.28515625" style="2" bestFit="1" customWidth="1"/>
    <col min="10964" max="10980" width="2.140625" style="2" bestFit="1" customWidth="1"/>
    <col min="10981" max="11168" width="9.140625" style="2"/>
    <col min="11169" max="11169" width="8.5703125" style="2" bestFit="1" customWidth="1"/>
    <col min="11170" max="11170" width="9.85546875" style="2" bestFit="1" customWidth="1"/>
    <col min="11171" max="11171" width="22.7109375" style="2" bestFit="1" customWidth="1"/>
    <col min="11172" max="11172" width="16.85546875" style="2" bestFit="1" customWidth="1"/>
    <col min="11173" max="11173" width="16.7109375" style="2" bestFit="1" customWidth="1"/>
    <col min="11174" max="11174" width="13.28515625" style="2" bestFit="1" customWidth="1"/>
    <col min="11175" max="11188" width="6" style="2" bestFit="1" customWidth="1"/>
    <col min="11189" max="11189" width="7.7109375" style="2" bestFit="1" customWidth="1"/>
    <col min="11190" max="11190" width="9.140625" style="2"/>
    <col min="11191" max="11191" width="6.42578125" style="2" bestFit="1" customWidth="1"/>
    <col min="11192" max="11198" width="6" style="2" bestFit="1" customWidth="1"/>
    <col min="11199" max="11204" width="4.42578125" style="2" bestFit="1" customWidth="1"/>
    <col min="11205" max="11210" width="9.140625" style="2"/>
    <col min="11211" max="11211" width="2.140625" style="2" bestFit="1" customWidth="1"/>
    <col min="11212" max="11213" width="12.28515625" style="2" bestFit="1" customWidth="1"/>
    <col min="11214" max="11214" width="11.28515625" style="2" bestFit="1" customWidth="1"/>
    <col min="11215" max="11217" width="12.28515625" style="2" bestFit="1" customWidth="1"/>
    <col min="11218" max="11218" width="10.28515625" style="2" bestFit="1" customWidth="1"/>
    <col min="11219" max="11219" width="11.28515625" style="2" bestFit="1" customWidth="1"/>
    <col min="11220" max="11236" width="2.140625" style="2" bestFit="1" customWidth="1"/>
    <col min="11237" max="11424" width="9.140625" style="2"/>
    <col min="11425" max="11425" width="8.5703125" style="2" bestFit="1" customWidth="1"/>
    <col min="11426" max="11426" width="9.85546875" style="2" bestFit="1" customWidth="1"/>
    <col min="11427" max="11427" width="22.7109375" style="2" bestFit="1" customWidth="1"/>
    <col min="11428" max="11428" width="16.85546875" style="2" bestFit="1" customWidth="1"/>
    <col min="11429" max="11429" width="16.7109375" style="2" bestFit="1" customWidth="1"/>
    <col min="11430" max="11430" width="13.28515625" style="2" bestFit="1" customWidth="1"/>
    <col min="11431" max="11444" width="6" style="2" bestFit="1" customWidth="1"/>
    <col min="11445" max="11445" width="7.7109375" style="2" bestFit="1" customWidth="1"/>
    <col min="11446" max="11446" width="9.140625" style="2"/>
    <col min="11447" max="11447" width="6.42578125" style="2" bestFit="1" customWidth="1"/>
    <col min="11448" max="11454" width="6" style="2" bestFit="1" customWidth="1"/>
    <col min="11455" max="11460" width="4.42578125" style="2" bestFit="1" customWidth="1"/>
    <col min="11461" max="11466" width="9.140625" style="2"/>
    <col min="11467" max="11467" width="2.140625" style="2" bestFit="1" customWidth="1"/>
    <col min="11468" max="11469" width="12.28515625" style="2" bestFit="1" customWidth="1"/>
    <col min="11470" max="11470" width="11.28515625" style="2" bestFit="1" customWidth="1"/>
    <col min="11471" max="11473" width="12.28515625" style="2" bestFit="1" customWidth="1"/>
    <col min="11474" max="11474" width="10.28515625" style="2" bestFit="1" customWidth="1"/>
    <col min="11475" max="11475" width="11.28515625" style="2" bestFit="1" customWidth="1"/>
    <col min="11476" max="11492" width="2.140625" style="2" bestFit="1" customWidth="1"/>
    <col min="11493" max="11680" width="9.140625" style="2"/>
    <col min="11681" max="11681" width="8.5703125" style="2" bestFit="1" customWidth="1"/>
    <col min="11682" max="11682" width="9.85546875" style="2" bestFit="1" customWidth="1"/>
    <col min="11683" max="11683" width="22.7109375" style="2" bestFit="1" customWidth="1"/>
    <col min="11684" max="11684" width="16.85546875" style="2" bestFit="1" customWidth="1"/>
    <col min="11685" max="11685" width="16.7109375" style="2" bestFit="1" customWidth="1"/>
    <col min="11686" max="11686" width="13.28515625" style="2" bestFit="1" customWidth="1"/>
    <col min="11687" max="11700" width="6" style="2" bestFit="1" customWidth="1"/>
    <col min="11701" max="11701" width="7.7109375" style="2" bestFit="1" customWidth="1"/>
    <col min="11702" max="11702" width="9.140625" style="2"/>
    <col min="11703" max="11703" width="6.42578125" style="2" bestFit="1" customWidth="1"/>
    <col min="11704" max="11710" width="6" style="2" bestFit="1" customWidth="1"/>
    <col min="11711" max="11716" width="4.42578125" style="2" bestFit="1" customWidth="1"/>
    <col min="11717" max="11722" width="9.140625" style="2"/>
    <col min="11723" max="11723" width="2.140625" style="2" bestFit="1" customWidth="1"/>
    <col min="11724" max="11725" width="12.28515625" style="2" bestFit="1" customWidth="1"/>
    <col min="11726" max="11726" width="11.28515625" style="2" bestFit="1" customWidth="1"/>
    <col min="11727" max="11729" width="12.28515625" style="2" bestFit="1" customWidth="1"/>
    <col min="11730" max="11730" width="10.28515625" style="2" bestFit="1" customWidth="1"/>
    <col min="11731" max="11731" width="11.28515625" style="2" bestFit="1" customWidth="1"/>
    <col min="11732" max="11748" width="2.140625" style="2" bestFit="1" customWidth="1"/>
    <col min="11749" max="11936" width="9.140625" style="2"/>
    <col min="11937" max="11937" width="8.5703125" style="2" bestFit="1" customWidth="1"/>
    <col min="11938" max="11938" width="9.85546875" style="2" bestFit="1" customWidth="1"/>
    <col min="11939" max="11939" width="22.7109375" style="2" bestFit="1" customWidth="1"/>
    <col min="11940" max="11940" width="16.85546875" style="2" bestFit="1" customWidth="1"/>
    <col min="11941" max="11941" width="16.7109375" style="2" bestFit="1" customWidth="1"/>
    <col min="11942" max="11942" width="13.28515625" style="2" bestFit="1" customWidth="1"/>
    <col min="11943" max="11956" width="6" style="2" bestFit="1" customWidth="1"/>
    <col min="11957" max="11957" width="7.7109375" style="2" bestFit="1" customWidth="1"/>
    <col min="11958" max="11958" width="9.140625" style="2"/>
    <col min="11959" max="11959" width="6.42578125" style="2" bestFit="1" customWidth="1"/>
    <col min="11960" max="11966" width="6" style="2" bestFit="1" customWidth="1"/>
    <col min="11967" max="11972" width="4.42578125" style="2" bestFit="1" customWidth="1"/>
    <col min="11973" max="11978" width="9.140625" style="2"/>
    <col min="11979" max="11979" width="2.140625" style="2" bestFit="1" customWidth="1"/>
    <col min="11980" max="11981" width="12.28515625" style="2" bestFit="1" customWidth="1"/>
    <col min="11982" max="11982" width="11.28515625" style="2" bestFit="1" customWidth="1"/>
    <col min="11983" max="11985" width="12.28515625" style="2" bestFit="1" customWidth="1"/>
    <col min="11986" max="11986" width="10.28515625" style="2" bestFit="1" customWidth="1"/>
    <col min="11987" max="11987" width="11.28515625" style="2" bestFit="1" customWidth="1"/>
    <col min="11988" max="12004" width="2.140625" style="2" bestFit="1" customWidth="1"/>
    <col min="12005" max="12192" width="9.140625" style="2"/>
    <col min="12193" max="12193" width="8.5703125" style="2" bestFit="1" customWidth="1"/>
    <col min="12194" max="12194" width="9.85546875" style="2" bestFit="1" customWidth="1"/>
    <col min="12195" max="12195" width="22.7109375" style="2" bestFit="1" customWidth="1"/>
    <col min="12196" max="12196" width="16.85546875" style="2" bestFit="1" customWidth="1"/>
    <col min="12197" max="12197" width="16.7109375" style="2" bestFit="1" customWidth="1"/>
    <col min="12198" max="12198" width="13.28515625" style="2" bestFit="1" customWidth="1"/>
    <col min="12199" max="12212" width="6" style="2" bestFit="1" customWidth="1"/>
    <col min="12213" max="12213" width="7.7109375" style="2" bestFit="1" customWidth="1"/>
    <col min="12214" max="12214" width="9.140625" style="2"/>
    <col min="12215" max="12215" width="6.42578125" style="2" bestFit="1" customWidth="1"/>
    <col min="12216" max="12222" width="6" style="2" bestFit="1" customWidth="1"/>
    <col min="12223" max="12228" width="4.42578125" style="2" bestFit="1" customWidth="1"/>
    <col min="12229" max="12234" width="9.140625" style="2"/>
    <col min="12235" max="12235" width="2.140625" style="2" bestFit="1" customWidth="1"/>
    <col min="12236" max="12237" width="12.28515625" style="2" bestFit="1" customWidth="1"/>
    <col min="12238" max="12238" width="11.28515625" style="2" bestFit="1" customWidth="1"/>
    <col min="12239" max="12241" width="12.28515625" style="2" bestFit="1" customWidth="1"/>
    <col min="12242" max="12242" width="10.28515625" style="2" bestFit="1" customWidth="1"/>
    <col min="12243" max="12243" width="11.28515625" style="2" bestFit="1" customWidth="1"/>
    <col min="12244" max="12260" width="2.140625" style="2" bestFit="1" customWidth="1"/>
    <col min="12261" max="12448" width="9.140625" style="2"/>
    <col min="12449" max="12449" width="8.5703125" style="2" bestFit="1" customWidth="1"/>
    <col min="12450" max="12450" width="9.85546875" style="2" bestFit="1" customWidth="1"/>
    <col min="12451" max="12451" width="22.7109375" style="2" bestFit="1" customWidth="1"/>
    <col min="12452" max="12452" width="16.85546875" style="2" bestFit="1" customWidth="1"/>
    <col min="12453" max="12453" width="16.7109375" style="2" bestFit="1" customWidth="1"/>
    <col min="12454" max="12454" width="13.28515625" style="2" bestFit="1" customWidth="1"/>
    <col min="12455" max="12468" width="6" style="2" bestFit="1" customWidth="1"/>
    <col min="12469" max="12469" width="7.7109375" style="2" bestFit="1" customWidth="1"/>
    <col min="12470" max="12470" width="9.140625" style="2"/>
    <col min="12471" max="12471" width="6.42578125" style="2" bestFit="1" customWidth="1"/>
    <col min="12472" max="12478" width="6" style="2" bestFit="1" customWidth="1"/>
    <col min="12479" max="12484" width="4.42578125" style="2" bestFit="1" customWidth="1"/>
    <col min="12485" max="12490" width="9.140625" style="2"/>
    <col min="12491" max="12491" width="2.140625" style="2" bestFit="1" customWidth="1"/>
    <col min="12492" max="12493" width="12.28515625" style="2" bestFit="1" customWidth="1"/>
    <col min="12494" max="12494" width="11.28515625" style="2" bestFit="1" customWidth="1"/>
    <col min="12495" max="12497" width="12.28515625" style="2" bestFit="1" customWidth="1"/>
    <col min="12498" max="12498" width="10.28515625" style="2" bestFit="1" customWidth="1"/>
    <col min="12499" max="12499" width="11.28515625" style="2" bestFit="1" customWidth="1"/>
    <col min="12500" max="12516" width="2.140625" style="2" bestFit="1" customWidth="1"/>
    <col min="12517" max="12704" width="9.140625" style="2"/>
    <col min="12705" max="12705" width="8.5703125" style="2" bestFit="1" customWidth="1"/>
    <col min="12706" max="12706" width="9.85546875" style="2" bestFit="1" customWidth="1"/>
    <col min="12707" max="12707" width="22.7109375" style="2" bestFit="1" customWidth="1"/>
    <col min="12708" max="12708" width="16.85546875" style="2" bestFit="1" customWidth="1"/>
    <col min="12709" max="12709" width="16.7109375" style="2" bestFit="1" customWidth="1"/>
    <col min="12710" max="12710" width="13.28515625" style="2" bestFit="1" customWidth="1"/>
    <col min="12711" max="12724" width="6" style="2" bestFit="1" customWidth="1"/>
    <col min="12725" max="12725" width="7.7109375" style="2" bestFit="1" customWidth="1"/>
    <col min="12726" max="12726" width="9.140625" style="2"/>
    <col min="12727" max="12727" width="6.42578125" style="2" bestFit="1" customWidth="1"/>
    <col min="12728" max="12734" width="6" style="2" bestFit="1" customWidth="1"/>
    <col min="12735" max="12740" width="4.42578125" style="2" bestFit="1" customWidth="1"/>
    <col min="12741" max="12746" width="9.140625" style="2"/>
    <col min="12747" max="12747" width="2.140625" style="2" bestFit="1" customWidth="1"/>
    <col min="12748" max="12749" width="12.28515625" style="2" bestFit="1" customWidth="1"/>
    <col min="12750" max="12750" width="11.28515625" style="2" bestFit="1" customWidth="1"/>
    <col min="12751" max="12753" width="12.28515625" style="2" bestFit="1" customWidth="1"/>
    <col min="12754" max="12754" width="10.28515625" style="2" bestFit="1" customWidth="1"/>
    <col min="12755" max="12755" width="11.28515625" style="2" bestFit="1" customWidth="1"/>
    <col min="12756" max="12772" width="2.140625" style="2" bestFit="1" customWidth="1"/>
    <col min="12773" max="12960" width="9.140625" style="2"/>
    <col min="12961" max="12961" width="8.5703125" style="2" bestFit="1" customWidth="1"/>
    <col min="12962" max="12962" width="9.85546875" style="2" bestFit="1" customWidth="1"/>
    <col min="12963" max="12963" width="22.7109375" style="2" bestFit="1" customWidth="1"/>
    <col min="12964" max="12964" width="16.85546875" style="2" bestFit="1" customWidth="1"/>
    <col min="12965" max="12965" width="16.7109375" style="2" bestFit="1" customWidth="1"/>
    <col min="12966" max="12966" width="13.28515625" style="2" bestFit="1" customWidth="1"/>
    <col min="12967" max="12980" width="6" style="2" bestFit="1" customWidth="1"/>
    <col min="12981" max="12981" width="7.7109375" style="2" bestFit="1" customWidth="1"/>
    <col min="12982" max="12982" width="9.140625" style="2"/>
    <col min="12983" max="12983" width="6.42578125" style="2" bestFit="1" customWidth="1"/>
    <col min="12984" max="12990" width="6" style="2" bestFit="1" customWidth="1"/>
    <col min="12991" max="12996" width="4.42578125" style="2" bestFit="1" customWidth="1"/>
    <col min="12997" max="13002" width="9.140625" style="2"/>
    <col min="13003" max="13003" width="2.140625" style="2" bestFit="1" customWidth="1"/>
    <col min="13004" max="13005" width="12.28515625" style="2" bestFit="1" customWidth="1"/>
    <col min="13006" max="13006" width="11.28515625" style="2" bestFit="1" customWidth="1"/>
    <col min="13007" max="13009" width="12.28515625" style="2" bestFit="1" customWidth="1"/>
    <col min="13010" max="13010" width="10.28515625" style="2" bestFit="1" customWidth="1"/>
    <col min="13011" max="13011" width="11.28515625" style="2" bestFit="1" customWidth="1"/>
    <col min="13012" max="13028" width="2.140625" style="2" bestFit="1" customWidth="1"/>
    <col min="13029" max="13216" width="9.140625" style="2"/>
    <col min="13217" max="13217" width="8.5703125" style="2" bestFit="1" customWidth="1"/>
    <col min="13218" max="13218" width="9.85546875" style="2" bestFit="1" customWidth="1"/>
    <col min="13219" max="13219" width="22.7109375" style="2" bestFit="1" customWidth="1"/>
    <col min="13220" max="13220" width="16.85546875" style="2" bestFit="1" customWidth="1"/>
    <col min="13221" max="13221" width="16.7109375" style="2" bestFit="1" customWidth="1"/>
    <col min="13222" max="13222" width="13.28515625" style="2" bestFit="1" customWidth="1"/>
    <col min="13223" max="13236" width="6" style="2" bestFit="1" customWidth="1"/>
    <col min="13237" max="13237" width="7.7109375" style="2" bestFit="1" customWidth="1"/>
    <col min="13238" max="13238" width="9.140625" style="2"/>
    <col min="13239" max="13239" width="6.42578125" style="2" bestFit="1" customWidth="1"/>
    <col min="13240" max="13246" width="6" style="2" bestFit="1" customWidth="1"/>
    <col min="13247" max="13252" width="4.42578125" style="2" bestFit="1" customWidth="1"/>
    <col min="13253" max="13258" width="9.140625" style="2"/>
    <col min="13259" max="13259" width="2.140625" style="2" bestFit="1" customWidth="1"/>
    <col min="13260" max="13261" width="12.28515625" style="2" bestFit="1" customWidth="1"/>
    <col min="13262" max="13262" width="11.28515625" style="2" bestFit="1" customWidth="1"/>
    <col min="13263" max="13265" width="12.28515625" style="2" bestFit="1" customWidth="1"/>
    <col min="13266" max="13266" width="10.28515625" style="2" bestFit="1" customWidth="1"/>
    <col min="13267" max="13267" width="11.28515625" style="2" bestFit="1" customWidth="1"/>
    <col min="13268" max="13284" width="2.140625" style="2" bestFit="1" customWidth="1"/>
    <col min="13285" max="13472" width="9.140625" style="2"/>
    <col min="13473" max="13473" width="8.5703125" style="2" bestFit="1" customWidth="1"/>
    <col min="13474" max="13474" width="9.85546875" style="2" bestFit="1" customWidth="1"/>
    <col min="13475" max="13475" width="22.7109375" style="2" bestFit="1" customWidth="1"/>
    <col min="13476" max="13476" width="16.85546875" style="2" bestFit="1" customWidth="1"/>
    <col min="13477" max="13477" width="16.7109375" style="2" bestFit="1" customWidth="1"/>
    <col min="13478" max="13478" width="13.28515625" style="2" bestFit="1" customWidth="1"/>
    <col min="13479" max="13492" width="6" style="2" bestFit="1" customWidth="1"/>
    <col min="13493" max="13493" width="7.7109375" style="2" bestFit="1" customWidth="1"/>
    <col min="13494" max="13494" width="9.140625" style="2"/>
    <col min="13495" max="13495" width="6.42578125" style="2" bestFit="1" customWidth="1"/>
    <col min="13496" max="13502" width="6" style="2" bestFit="1" customWidth="1"/>
    <col min="13503" max="13508" width="4.42578125" style="2" bestFit="1" customWidth="1"/>
    <col min="13509" max="13514" width="9.140625" style="2"/>
    <col min="13515" max="13515" width="2.140625" style="2" bestFit="1" customWidth="1"/>
    <col min="13516" max="13517" width="12.28515625" style="2" bestFit="1" customWidth="1"/>
    <col min="13518" max="13518" width="11.28515625" style="2" bestFit="1" customWidth="1"/>
    <col min="13519" max="13521" width="12.28515625" style="2" bestFit="1" customWidth="1"/>
    <col min="13522" max="13522" width="10.28515625" style="2" bestFit="1" customWidth="1"/>
    <col min="13523" max="13523" width="11.28515625" style="2" bestFit="1" customWidth="1"/>
    <col min="13524" max="13540" width="2.140625" style="2" bestFit="1" customWidth="1"/>
    <col min="13541" max="13728" width="9.140625" style="2"/>
    <col min="13729" max="13729" width="8.5703125" style="2" bestFit="1" customWidth="1"/>
    <col min="13730" max="13730" width="9.85546875" style="2" bestFit="1" customWidth="1"/>
    <col min="13731" max="13731" width="22.7109375" style="2" bestFit="1" customWidth="1"/>
    <col min="13732" max="13732" width="16.85546875" style="2" bestFit="1" customWidth="1"/>
    <col min="13733" max="13733" width="16.7109375" style="2" bestFit="1" customWidth="1"/>
    <col min="13734" max="13734" width="13.28515625" style="2" bestFit="1" customWidth="1"/>
    <col min="13735" max="13748" width="6" style="2" bestFit="1" customWidth="1"/>
    <col min="13749" max="13749" width="7.7109375" style="2" bestFit="1" customWidth="1"/>
    <col min="13750" max="13750" width="9.140625" style="2"/>
    <col min="13751" max="13751" width="6.42578125" style="2" bestFit="1" customWidth="1"/>
    <col min="13752" max="13758" width="6" style="2" bestFit="1" customWidth="1"/>
    <col min="13759" max="13764" width="4.42578125" style="2" bestFit="1" customWidth="1"/>
    <col min="13765" max="13770" width="9.140625" style="2"/>
    <col min="13771" max="13771" width="2.140625" style="2" bestFit="1" customWidth="1"/>
    <col min="13772" max="13773" width="12.28515625" style="2" bestFit="1" customWidth="1"/>
    <col min="13774" max="13774" width="11.28515625" style="2" bestFit="1" customWidth="1"/>
    <col min="13775" max="13777" width="12.28515625" style="2" bestFit="1" customWidth="1"/>
    <col min="13778" max="13778" width="10.28515625" style="2" bestFit="1" customWidth="1"/>
    <col min="13779" max="13779" width="11.28515625" style="2" bestFit="1" customWidth="1"/>
    <col min="13780" max="13796" width="2.140625" style="2" bestFit="1" customWidth="1"/>
    <col min="13797" max="13984" width="9.140625" style="2"/>
    <col min="13985" max="13985" width="8.5703125" style="2" bestFit="1" customWidth="1"/>
    <col min="13986" max="13986" width="9.85546875" style="2" bestFit="1" customWidth="1"/>
    <col min="13987" max="13987" width="22.7109375" style="2" bestFit="1" customWidth="1"/>
    <col min="13988" max="13988" width="16.85546875" style="2" bestFit="1" customWidth="1"/>
    <col min="13989" max="13989" width="16.7109375" style="2" bestFit="1" customWidth="1"/>
    <col min="13990" max="13990" width="13.28515625" style="2" bestFit="1" customWidth="1"/>
    <col min="13991" max="14004" width="6" style="2" bestFit="1" customWidth="1"/>
    <col min="14005" max="14005" width="7.7109375" style="2" bestFit="1" customWidth="1"/>
    <col min="14006" max="14006" width="9.140625" style="2"/>
    <col min="14007" max="14007" width="6.42578125" style="2" bestFit="1" customWidth="1"/>
    <col min="14008" max="14014" width="6" style="2" bestFit="1" customWidth="1"/>
    <col min="14015" max="14020" width="4.42578125" style="2" bestFit="1" customWidth="1"/>
    <col min="14021" max="14026" width="9.140625" style="2"/>
    <col min="14027" max="14027" width="2.140625" style="2" bestFit="1" customWidth="1"/>
    <col min="14028" max="14029" width="12.28515625" style="2" bestFit="1" customWidth="1"/>
    <col min="14030" max="14030" width="11.28515625" style="2" bestFit="1" customWidth="1"/>
    <col min="14031" max="14033" width="12.28515625" style="2" bestFit="1" customWidth="1"/>
    <col min="14034" max="14034" width="10.28515625" style="2" bestFit="1" customWidth="1"/>
    <col min="14035" max="14035" width="11.28515625" style="2" bestFit="1" customWidth="1"/>
    <col min="14036" max="14052" width="2.140625" style="2" bestFit="1" customWidth="1"/>
    <col min="14053" max="14240" width="9.140625" style="2"/>
    <col min="14241" max="14241" width="8.5703125" style="2" bestFit="1" customWidth="1"/>
    <col min="14242" max="14242" width="9.85546875" style="2" bestFit="1" customWidth="1"/>
    <col min="14243" max="14243" width="22.7109375" style="2" bestFit="1" customWidth="1"/>
    <col min="14244" max="14244" width="16.85546875" style="2" bestFit="1" customWidth="1"/>
    <col min="14245" max="14245" width="16.7109375" style="2" bestFit="1" customWidth="1"/>
    <col min="14246" max="14246" width="13.28515625" style="2" bestFit="1" customWidth="1"/>
    <col min="14247" max="14260" width="6" style="2" bestFit="1" customWidth="1"/>
    <col min="14261" max="14261" width="7.7109375" style="2" bestFit="1" customWidth="1"/>
    <col min="14262" max="14262" width="9.140625" style="2"/>
    <col min="14263" max="14263" width="6.42578125" style="2" bestFit="1" customWidth="1"/>
    <col min="14264" max="14270" width="6" style="2" bestFit="1" customWidth="1"/>
    <col min="14271" max="14276" width="4.42578125" style="2" bestFit="1" customWidth="1"/>
    <col min="14277" max="14282" width="9.140625" style="2"/>
    <col min="14283" max="14283" width="2.140625" style="2" bestFit="1" customWidth="1"/>
    <col min="14284" max="14285" width="12.28515625" style="2" bestFit="1" customWidth="1"/>
    <col min="14286" max="14286" width="11.28515625" style="2" bestFit="1" customWidth="1"/>
    <col min="14287" max="14289" width="12.28515625" style="2" bestFit="1" customWidth="1"/>
    <col min="14290" max="14290" width="10.28515625" style="2" bestFit="1" customWidth="1"/>
    <col min="14291" max="14291" width="11.28515625" style="2" bestFit="1" customWidth="1"/>
    <col min="14292" max="14308" width="2.140625" style="2" bestFit="1" customWidth="1"/>
    <col min="14309" max="14496" width="9.140625" style="2"/>
    <col min="14497" max="14497" width="8.5703125" style="2" bestFit="1" customWidth="1"/>
    <col min="14498" max="14498" width="9.85546875" style="2" bestFit="1" customWidth="1"/>
    <col min="14499" max="14499" width="22.7109375" style="2" bestFit="1" customWidth="1"/>
    <col min="14500" max="14500" width="16.85546875" style="2" bestFit="1" customWidth="1"/>
    <col min="14501" max="14501" width="16.7109375" style="2" bestFit="1" customWidth="1"/>
    <col min="14502" max="14502" width="13.28515625" style="2" bestFit="1" customWidth="1"/>
    <col min="14503" max="14516" width="6" style="2" bestFit="1" customWidth="1"/>
    <col min="14517" max="14517" width="7.7109375" style="2" bestFit="1" customWidth="1"/>
    <col min="14518" max="14518" width="9.140625" style="2"/>
    <col min="14519" max="14519" width="6.42578125" style="2" bestFit="1" customWidth="1"/>
    <col min="14520" max="14526" width="6" style="2" bestFit="1" customWidth="1"/>
    <col min="14527" max="14532" width="4.42578125" style="2" bestFit="1" customWidth="1"/>
    <col min="14533" max="14538" width="9.140625" style="2"/>
    <col min="14539" max="14539" width="2.140625" style="2" bestFit="1" customWidth="1"/>
    <col min="14540" max="14541" width="12.28515625" style="2" bestFit="1" customWidth="1"/>
    <col min="14542" max="14542" width="11.28515625" style="2" bestFit="1" customWidth="1"/>
    <col min="14543" max="14545" width="12.28515625" style="2" bestFit="1" customWidth="1"/>
    <col min="14546" max="14546" width="10.28515625" style="2" bestFit="1" customWidth="1"/>
    <col min="14547" max="14547" width="11.28515625" style="2" bestFit="1" customWidth="1"/>
    <col min="14548" max="14564" width="2.140625" style="2" bestFit="1" customWidth="1"/>
    <col min="14565" max="14752" width="9.140625" style="2"/>
    <col min="14753" max="14753" width="8.5703125" style="2" bestFit="1" customWidth="1"/>
    <col min="14754" max="14754" width="9.85546875" style="2" bestFit="1" customWidth="1"/>
    <col min="14755" max="14755" width="22.7109375" style="2" bestFit="1" customWidth="1"/>
    <col min="14756" max="14756" width="16.85546875" style="2" bestFit="1" customWidth="1"/>
    <col min="14757" max="14757" width="16.7109375" style="2" bestFit="1" customWidth="1"/>
    <col min="14758" max="14758" width="13.28515625" style="2" bestFit="1" customWidth="1"/>
    <col min="14759" max="14772" width="6" style="2" bestFit="1" customWidth="1"/>
    <col min="14773" max="14773" width="7.7109375" style="2" bestFit="1" customWidth="1"/>
    <col min="14774" max="14774" width="9.140625" style="2"/>
    <col min="14775" max="14775" width="6.42578125" style="2" bestFit="1" customWidth="1"/>
    <col min="14776" max="14782" width="6" style="2" bestFit="1" customWidth="1"/>
    <col min="14783" max="14788" width="4.42578125" style="2" bestFit="1" customWidth="1"/>
    <col min="14789" max="14794" width="9.140625" style="2"/>
    <col min="14795" max="14795" width="2.140625" style="2" bestFit="1" customWidth="1"/>
    <col min="14796" max="14797" width="12.28515625" style="2" bestFit="1" customWidth="1"/>
    <col min="14798" max="14798" width="11.28515625" style="2" bestFit="1" customWidth="1"/>
    <col min="14799" max="14801" width="12.28515625" style="2" bestFit="1" customWidth="1"/>
    <col min="14802" max="14802" width="10.28515625" style="2" bestFit="1" customWidth="1"/>
    <col min="14803" max="14803" width="11.28515625" style="2" bestFit="1" customWidth="1"/>
    <col min="14804" max="14820" width="2.140625" style="2" bestFit="1" customWidth="1"/>
    <col min="14821" max="15008" width="9.140625" style="2"/>
    <col min="15009" max="15009" width="8.5703125" style="2" bestFit="1" customWidth="1"/>
    <col min="15010" max="15010" width="9.85546875" style="2" bestFit="1" customWidth="1"/>
    <col min="15011" max="15011" width="22.7109375" style="2" bestFit="1" customWidth="1"/>
    <col min="15012" max="15012" width="16.85546875" style="2" bestFit="1" customWidth="1"/>
    <col min="15013" max="15013" width="16.7109375" style="2" bestFit="1" customWidth="1"/>
    <col min="15014" max="15014" width="13.28515625" style="2" bestFit="1" customWidth="1"/>
    <col min="15015" max="15028" width="6" style="2" bestFit="1" customWidth="1"/>
    <col min="15029" max="15029" width="7.7109375" style="2" bestFit="1" customWidth="1"/>
    <col min="15030" max="15030" width="9.140625" style="2"/>
    <col min="15031" max="15031" width="6.42578125" style="2" bestFit="1" customWidth="1"/>
    <col min="15032" max="15038" width="6" style="2" bestFit="1" customWidth="1"/>
    <col min="15039" max="15044" width="4.42578125" style="2" bestFit="1" customWidth="1"/>
    <col min="15045" max="15050" width="9.140625" style="2"/>
    <col min="15051" max="15051" width="2.140625" style="2" bestFit="1" customWidth="1"/>
    <col min="15052" max="15053" width="12.28515625" style="2" bestFit="1" customWidth="1"/>
    <col min="15054" max="15054" width="11.28515625" style="2" bestFit="1" customWidth="1"/>
    <col min="15055" max="15057" width="12.28515625" style="2" bestFit="1" customWidth="1"/>
    <col min="15058" max="15058" width="10.28515625" style="2" bestFit="1" customWidth="1"/>
    <col min="15059" max="15059" width="11.28515625" style="2" bestFit="1" customWidth="1"/>
    <col min="15060" max="15076" width="2.140625" style="2" bestFit="1" customWidth="1"/>
    <col min="15077" max="15264" width="9.140625" style="2"/>
    <col min="15265" max="15265" width="8.5703125" style="2" bestFit="1" customWidth="1"/>
    <col min="15266" max="15266" width="9.85546875" style="2" bestFit="1" customWidth="1"/>
    <col min="15267" max="15267" width="22.7109375" style="2" bestFit="1" customWidth="1"/>
    <col min="15268" max="15268" width="16.85546875" style="2" bestFit="1" customWidth="1"/>
    <col min="15269" max="15269" width="16.7109375" style="2" bestFit="1" customWidth="1"/>
    <col min="15270" max="15270" width="13.28515625" style="2" bestFit="1" customWidth="1"/>
    <col min="15271" max="15284" width="6" style="2" bestFit="1" customWidth="1"/>
    <col min="15285" max="15285" width="7.7109375" style="2" bestFit="1" customWidth="1"/>
    <col min="15286" max="15286" width="9.140625" style="2"/>
    <col min="15287" max="15287" width="6.42578125" style="2" bestFit="1" customWidth="1"/>
    <col min="15288" max="15294" width="6" style="2" bestFit="1" customWidth="1"/>
    <col min="15295" max="15300" width="4.42578125" style="2" bestFit="1" customWidth="1"/>
    <col min="15301" max="15306" width="9.140625" style="2"/>
    <col min="15307" max="15307" width="2.140625" style="2" bestFit="1" customWidth="1"/>
    <col min="15308" max="15309" width="12.28515625" style="2" bestFit="1" customWidth="1"/>
    <col min="15310" max="15310" width="11.28515625" style="2" bestFit="1" customWidth="1"/>
    <col min="15311" max="15313" width="12.28515625" style="2" bestFit="1" customWidth="1"/>
    <col min="15314" max="15314" width="10.28515625" style="2" bestFit="1" customWidth="1"/>
    <col min="15315" max="15315" width="11.28515625" style="2" bestFit="1" customWidth="1"/>
    <col min="15316" max="15332" width="2.140625" style="2" bestFit="1" customWidth="1"/>
    <col min="15333" max="15520" width="9.140625" style="2"/>
    <col min="15521" max="15521" width="8.5703125" style="2" bestFit="1" customWidth="1"/>
    <col min="15522" max="15522" width="9.85546875" style="2" bestFit="1" customWidth="1"/>
    <col min="15523" max="15523" width="22.7109375" style="2" bestFit="1" customWidth="1"/>
    <col min="15524" max="15524" width="16.85546875" style="2" bestFit="1" customWidth="1"/>
    <col min="15525" max="15525" width="16.7109375" style="2" bestFit="1" customWidth="1"/>
    <col min="15526" max="15526" width="13.28515625" style="2" bestFit="1" customWidth="1"/>
    <col min="15527" max="15540" width="6" style="2" bestFit="1" customWidth="1"/>
    <col min="15541" max="15541" width="7.7109375" style="2" bestFit="1" customWidth="1"/>
    <col min="15542" max="15542" width="9.140625" style="2"/>
    <col min="15543" max="15543" width="6.42578125" style="2" bestFit="1" customWidth="1"/>
    <col min="15544" max="15550" width="6" style="2" bestFit="1" customWidth="1"/>
    <col min="15551" max="15556" width="4.42578125" style="2" bestFit="1" customWidth="1"/>
    <col min="15557" max="15562" width="9.140625" style="2"/>
    <col min="15563" max="15563" width="2.140625" style="2" bestFit="1" customWidth="1"/>
    <col min="15564" max="15565" width="12.28515625" style="2" bestFit="1" customWidth="1"/>
    <col min="15566" max="15566" width="11.28515625" style="2" bestFit="1" customWidth="1"/>
    <col min="15567" max="15569" width="12.28515625" style="2" bestFit="1" customWidth="1"/>
    <col min="15570" max="15570" width="10.28515625" style="2" bestFit="1" customWidth="1"/>
    <col min="15571" max="15571" width="11.28515625" style="2" bestFit="1" customWidth="1"/>
    <col min="15572" max="15588" width="2.140625" style="2" bestFit="1" customWidth="1"/>
    <col min="15589" max="15776" width="9.140625" style="2"/>
    <col min="15777" max="15777" width="8.5703125" style="2" bestFit="1" customWidth="1"/>
    <col min="15778" max="15778" width="9.85546875" style="2" bestFit="1" customWidth="1"/>
    <col min="15779" max="15779" width="22.7109375" style="2" bestFit="1" customWidth="1"/>
    <col min="15780" max="15780" width="16.85546875" style="2" bestFit="1" customWidth="1"/>
    <col min="15781" max="15781" width="16.7109375" style="2" bestFit="1" customWidth="1"/>
    <col min="15782" max="15782" width="13.28515625" style="2" bestFit="1" customWidth="1"/>
    <col min="15783" max="15796" width="6" style="2" bestFit="1" customWidth="1"/>
    <col min="15797" max="15797" width="7.7109375" style="2" bestFit="1" customWidth="1"/>
    <col min="15798" max="15798" width="9.140625" style="2"/>
    <col min="15799" max="15799" width="6.42578125" style="2" bestFit="1" customWidth="1"/>
    <col min="15800" max="15806" width="6" style="2" bestFit="1" customWidth="1"/>
    <col min="15807" max="15812" width="4.42578125" style="2" bestFit="1" customWidth="1"/>
    <col min="15813" max="15818" width="9.140625" style="2"/>
    <col min="15819" max="15819" width="2.140625" style="2" bestFit="1" customWidth="1"/>
    <col min="15820" max="15821" width="12.28515625" style="2" bestFit="1" customWidth="1"/>
    <col min="15822" max="15822" width="11.28515625" style="2" bestFit="1" customWidth="1"/>
    <col min="15823" max="15825" width="12.28515625" style="2" bestFit="1" customWidth="1"/>
    <col min="15826" max="15826" width="10.28515625" style="2" bestFit="1" customWidth="1"/>
    <col min="15827" max="15827" width="11.28515625" style="2" bestFit="1" customWidth="1"/>
    <col min="15828" max="15844" width="2.140625" style="2" bestFit="1" customWidth="1"/>
    <col min="15845" max="16032" width="9.140625" style="2"/>
    <col min="16033" max="16033" width="8.5703125" style="2" bestFit="1" customWidth="1"/>
    <col min="16034" max="16034" width="9.85546875" style="2" bestFit="1" customWidth="1"/>
    <col min="16035" max="16035" width="22.7109375" style="2" bestFit="1" customWidth="1"/>
    <col min="16036" max="16036" width="16.85546875" style="2" bestFit="1" customWidth="1"/>
    <col min="16037" max="16037" width="16.7109375" style="2" bestFit="1" customWidth="1"/>
    <col min="16038" max="16038" width="13.28515625" style="2" bestFit="1" customWidth="1"/>
    <col min="16039" max="16052" width="6" style="2" bestFit="1" customWidth="1"/>
    <col min="16053" max="16053" width="7.7109375" style="2" bestFit="1" customWidth="1"/>
    <col min="16054" max="16054" width="9.140625" style="2"/>
    <col min="16055" max="16055" width="6.42578125" style="2" bestFit="1" customWidth="1"/>
    <col min="16056" max="16062" width="6" style="2" bestFit="1" customWidth="1"/>
    <col min="16063" max="16068" width="4.42578125" style="2" bestFit="1" customWidth="1"/>
    <col min="16069" max="16074" width="9.140625" style="2"/>
    <col min="16075" max="16075" width="2.140625" style="2" bestFit="1" customWidth="1"/>
    <col min="16076" max="16077" width="12.28515625" style="2" bestFit="1" customWidth="1"/>
    <col min="16078" max="16078" width="11.28515625" style="2" bestFit="1" customWidth="1"/>
    <col min="16079" max="16081" width="12.28515625" style="2" bestFit="1" customWidth="1"/>
    <col min="16082" max="16082" width="10.28515625" style="2" bestFit="1" customWidth="1"/>
    <col min="16083" max="16083" width="11.28515625" style="2" bestFit="1" customWidth="1"/>
    <col min="16084" max="16100" width="2.140625" style="2" bestFit="1" customWidth="1"/>
    <col min="16101" max="16384" width="9.140625" style="2"/>
  </cols>
  <sheetData>
    <row r="1" spans="1:69" ht="13.5" customHeight="1" x14ac:dyDescent="0.2">
      <c r="A1" s="257"/>
      <c r="H1" s="211"/>
      <c r="I1" s="74"/>
      <c r="J1" s="212"/>
      <c r="K1" s="212"/>
      <c r="L1" s="212"/>
      <c r="M1" s="212"/>
      <c r="N1" s="212"/>
      <c r="O1" s="212"/>
      <c r="P1" s="124"/>
      <c r="Q1" s="124"/>
      <c r="AA1" s="245"/>
    </row>
    <row r="2" spans="1:69" ht="19.5" customHeight="1" x14ac:dyDescent="0.35">
      <c r="B2" s="116" t="s">
        <v>589</v>
      </c>
      <c r="G2" s="2"/>
      <c r="H2" s="33"/>
    </row>
    <row r="3" spans="1:69" x14ac:dyDescent="0.2">
      <c r="B3" s="248"/>
      <c r="C3" s="248"/>
      <c r="D3" s="248"/>
      <c r="E3" s="210"/>
      <c r="F3" s="210"/>
      <c r="H3" s="210"/>
      <c r="I3" s="195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  <c r="AW3" s="216"/>
      <c r="AX3" s="216"/>
      <c r="AY3" s="216"/>
      <c r="AZ3" s="216"/>
      <c r="BA3" s="216"/>
      <c r="BB3" s="102"/>
      <c r="BC3" s="72"/>
      <c r="BD3" s="72"/>
      <c r="BE3" s="72"/>
      <c r="BF3" s="195"/>
      <c r="BG3" s="195"/>
      <c r="BH3" s="195"/>
      <c r="BI3" s="57"/>
      <c r="BJ3" s="57"/>
      <c r="BK3" s="57"/>
      <c r="BL3" s="57"/>
      <c r="BM3" s="57"/>
      <c r="BN3" s="57"/>
      <c r="BO3" s="57"/>
      <c r="BP3" s="57"/>
      <c r="BQ3" s="57"/>
    </row>
    <row r="4" spans="1:69" s="3" customFormat="1" x14ac:dyDescent="0.2">
      <c r="A4" s="59"/>
      <c r="B4" s="66" t="s">
        <v>37</v>
      </c>
      <c r="C4" s="66"/>
      <c r="D4" s="66"/>
      <c r="G4" s="66"/>
      <c r="I4" s="30" t="s">
        <v>39</v>
      </c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" t="s">
        <v>40</v>
      </c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8" t="s">
        <v>41</v>
      </c>
      <c r="BC4" s="40"/>
      <c r="BD4" s="40"/>
      <c r="BE4" s="40"/>
      <c r="BF4" s="40"/>
      <c r="BG4" s="40"/>
      <c r="BH4" s="40"/>
      <c r="BI4" s="38"/>
      <c r="BJ4" s="38"/>
      <c r="BK4" s="38"/>
      <c r="BL4" s="38"/>
      <c r="BM4" s="38"/>
      <c r="BN4" s="38"/>
      <c r="BO4" s="38"/>
      <c r="BP4" s="38"/>
      <c r="BQ4" s="38"/>
    </row>
    <row r="5" spans="1:69" x14ac:dyDescent="0.2">
      <c r="B5" s="63" t="s">
        <v>36</v>
      </c>
      <c r="C5" s="67"/>
      <c r="D5" s="67"/>
      <c r="E5" s="104" t="s">
        <v>32</v>
      </c>
      <c r="F5" s="104"/>
      <c r="G5" s="5"/>
      <c r="H5" s="6" t="s">
        <v>24</v>
      </c>
      <c r="I5" s="51" t="s">
        <v>0</v>
      </c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46"/>
      <c r="AF5" s="103" t="s">
        <v>38</v>
      </c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108"/>
      <c r="BB5" s="110" t="s">
        <v>43</v>
      </c>
      <c r="BC5" s="110"/>
      <c r="BD5" s="110"/>
      <c r="BE5" s="110"/>
      <c r="BF5" s="110" t="s">
        <v>44</v>
      </c>
      <c r="BG5" s="110"/>
      <c r="BH5" s="110"/>
      <c r="BI5" s="111" t="s">
        <v>21</v>
      </c>
      <c r="BJ5" s="111"/>
      <c r="BK5" s="111"/>
      <c r="BL5" s="111"/>
      <c r="BM5" s="5"/>
      <c r="BN5" s="5"/>
      <c r="BO5" s="5"/>
      <c r="BP5" s="5"/>
      <c r="BQ5" s="6"/>
    </row>
    <row r="6" spans="1:69" x14ac:dyDescent="0.2">
      <c r="B6" s="106" t="s">
        <v>48</v>
      </c>
      <c r="C6" s="107" t="s">
        <v>49</v>
      </c>
      <c r="D6" s="107" t="s">
        <v>50</v>
      </c>
      <c r="E6" s="107" t="s">
        <v>34</v>
      </c>
      <c r="F6" s="107" t="s">
        <v>35</v>
      </c>
      <c r="G6" s="7" t="s">
        <v>33</v>
      </c>
      <c r="H6" s="8" t="s">
        <v>25</v>
      </c>
      <c r="I6" s="95">
        <v>125</v>
      </c>
      <c r="J6" s="242">
        <v>63</v>
      </c>
      <c r="K6" s="42">
        <v>39.1</v>
      </c>
      <c r="L6" s="42">
        <v>27.2</v>
      </c>
      <c r="M6" s="42">
        <v>19.600000000000001</v>
      </c>
      <c r="N6" s="42">
        <v>13.6</v>
      </c>
      <c r="O6" s="42">
        <v>9.5</v>
      </c>
      <c r="P6" s="42">
        <v>6.8</v>
      </c>
      <c r="Q6" s="42">
        <v>4.8</v>
      </c>
      <c r="R6" s="42">
        <v>3.4</v>
      </c>
      <c r="S6" s="42">
        <v>2.4</v>
      </c>
      <c r="T6" s="42">
        <v>2</v>
      </c>
      <c r="U6" s="42">
        <v>1.7</v>
      </c>
      <c r="V6" s="42">
        <v>1.2</v>
      </c>
      <c r="W6" s="42">
        <v>0.85</v>
      </c>
      <c r="X6" s="42">
        <v>0.6</v>
      </c>
      <c r="Y6" s="42">
        <v>0.42</v>
      </c>
      <c r="Z6" s="42">
        <v>0.3</v>
      </c>
      <c r="AA6" s="42">
        <v>0.21</v>
      </c>
      <c r="AB6" s="42">
        <v>0.15</v>
      </c>
      <c r="AC6" s="42">
        <v>0.105</v>
      </c>
      <c r="AD6" s="42">
        <v>6.3E-2</v>
      </c>
      <c r="AE6" s="94">
        <v>2E-3</v>
      </c>
      <c r="AF6" s="109">
        <v>88.741196746494239</v>
      </c>
      <c r="AG6" s="32">
        <v>49.631643132179292</v>
      </c>
      <c r="AH6" s="32">
        <v>32.611654358526494</v>
      </c>
      <c r="AI6" s="32">
        <v>23.089391503458899</v>
      </c>
      <c r="AJ6" s="32">
        <v>16.326665305566841</v>
      </c>
      <c r="AK6" s="32">
        <v>11.366617790706258</v>
      </c>
      <c r="AL6" s="136">
        <v>8.0374125189640466</v>
      </c>
      <c r="AM6" s="136">
        <v>5.7131427428342798</v>
      </c>
      <c r="AN6" s="136">
        <v>4.0398019753448313</v>
      </c>
      <c r="AO6" s="136">
        <v>2.8565713714171399</v>
      </c>
      <c r="AP6" s="136">
        <v>2.1908902300206643</v>
      </c>
      <c r="AQ6" s="136">
        <v>1.8439088914585775</v>
      </c>
      <c r="AR6" s="136">
        <v>1.42828568570857</v>
      </c>
      <c r="AS6" s="136">
        <v>1.0099504938362078</v>
      </c>
      <c r="AT6" s="136">
        <v>0.71414284285428498</v>
      </c>
      <c r="AU6" s="136">
        <v>0.50199601592044529</v>
      </c>
      <c r="AV6" s="136">
        <v>0.35496478698597694</v>
      </c>
      <c r="AW6" s="136">
        <v>0.25099800796022265</v>
      </c>
      <c r="AX6" s="136">
        <v>0.17748239349298847</v>
      </c>
      <c r="AY6" s="136">
        <v>0.12549900398011132</v>
      </c>
      <c r="AZ6" s="136">
        <v>8.1332650270355758E-2</v>
      </c>
      <c r="BA6" s="55">
        <v>1.1224972160321825E-2</v>
      </c>
      <c r="BB6" s="50" t="s">
        <v>12</v>
      </c>
      <c r="BC6" s="50" t="s">
        <v>13</v>
      </c>
      <c r="BD6" s="50" t="s">
        <v>14</v>
      </c>
      <c r="BE6" s="50" t="s">
        <v>15</v>
      </c>
      <c r="BF6" s="50" t="s">
        <v>18</v>
      </c>
      <c r="BG6" s="50" t="s">
        <v>19</v>
      </c>
      <c r="BH6" s="50" t="s">
        <v>20</v>
      </c>
      <c r="BI6" s="21">
        <v>10</v>
      </c>
      <c r="BJ6" s="21">
        <v>16</v>
      </c>
      <c r="BK6" s="21">
        <v>25</v>
      </c>
      <c r="BL6" s="21">
        <v>35</v>
      </c>
      <c r="BM6" s="21">
        <v>50</v>
      </c>
      <c r="BN6" s="21">
        <v>65</v>
      </c>
      <c r="BO6" s="21">
        <v>75</v>
      </c>
      <c r="BP6" s="21">
        <v>84</v>
      </c>
      <c r="BQ6" s="22">
        <v>90</v>
      </c>
    </row>
    <row r="7" spans="1:69" ht="13.5" customHeight="1" x14ac:dyDescent="0.2">
      <c r="A7" s="2"/>
      <c r="B7" s="113">
        <v>6</v>
      </c>
      <c r="C7" s="114">
        <f>B7+1</f>
        <v>7</v>
      </c>
      <c r="D7" s="114">
        <f>B7</f>
        <v>6</v>
      </c>
      <c r="E7" s="115">
        <v>0</v>
      </c>
      <c r="F7" s="115" t="s">
        <v>101</v>
      </c>
      <c r="G7" s="117"/>
      <c r="H7" s="119"/>
      <c r="I7" s="137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5"/>
      <c r="AF7" s="73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5"/>
      <c r="BB7" s="74"/>
      <c r="BC7" s="74"/>
      <c r="BD7" s="74"/>
      <c r="BE7" s="74"/>
      <c r="BF7" s="74"/>
      <c r="BG7" s="74"/>
      <c r="BH7" s="74"/>
      <c r="BI7" s="77"/>
      <c r="BJ7" s="77"/>
      <c r="BK7" s="77"/>
      <c r="BL7" s="77"/>
      <c r="BM7" s="77"/>
      <c r="BN7" s="77"/>
      <c r="BO7" s="77"/>
      <c r="BP7" s="77"/>
      <c r="BQ7" s="78"/>
    </row>
    <row r="8" spans="1:69" x14ac:dyDescent="0.2">
      <c r="A8" s="2"/>
      <c r="B8" s="79">
        <f>B7+1</f>
        <v>7</v>
      </c>
      <c r="C8" s="71">
        <f>B8+1</f>
        <v>8</v>
      </c>
      <c r="D8" s="71">
        <f t="shared" ref="D8:D71" si="0">B8</f>
        <v>7</v>
      </c>
      <c r="E8" s="57">
        <v>0</v>
      </c>
      <c r="F8" s="57" t="s">
        <v>101</v>
      </c>
      <c r="G8" s="118"/>
      <c r="H8" s="120"/>
      <c r="I8" s="137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5"/>
      <c r="AF8" s="73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5"/>
      <c r="BB8" s="74"/>
      <c r="BC8" s="74"/>
      <c r="BD8" s="74"/>
      <c r="BE8" s="74"/>
      <c r="BF8" s="74"/>
      <c r="BG8" s="74"/>
      <c r="BH8" s="74"/>
      <c r="BI8" s="77"/>
      <c r="BJ8" s="77"/>
      <c r="BK8" s="77"/>
      <c r="BL8" s="77"/>
      <c r="BM8" s="77"/>
      <c r="BN8" s="77"/>
      <c r="BO8" s="77"/>
      <c r="BP8" s="77"/>
      <c r="BQ8" s="78"/>
    </row>
    <row r="9" spans="1:69" x14ac:dyDescent="0.2">
      <c r="A9" s="2"/>
      <c r="B9" s="79">
        <f t="shared" ref="B9:B72" si="1">B8+1</f>
        <v>8</v>
      </c>
      <c r="C9" s="71">
        <f t="shared" ref="C9:C72" si="2">B9+1</f>
        <v>9</v>
      </c>
      <c r="D9" s="71">
        <f t="shared" si="0"/>
        <v>8</v>
      </c>
      <c r="E9" s="57">
        <v>0</v>
      </c>
      <c r="F9" s="57" t="s">
        <v>101</v>
      </c>
      <c r="G9" s="118"/>
      <c r="H9" s="120"/>
      <c r="I9" s="137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5"/>
      <c r="AF9" s="73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5"/>
      <c r="BB9" s="74"/>
      <c r="BC9" s="74"/>
      <c r="BD9" s="74"/>
      <c r="BE9" s="74"/>
      <c r="BF9" s="74"/>
      <c r="BG9" s="74"/>
      <c r="BH9" s="74"/>
      <c r="BI9" s="77"/>
      <c r="BJ9" s="77"/>
      <c r="BK9" s="77"/>
      <c r="BL9" s="77"/>
      <c r="BM9" s="77"/>
      <c r="BN9" s="77"/>
      <c r="BO9" s="77"/>
      <c r="BP9" s="77"/>
      <c r="BQ9" s="78"/>
    </row>
    <row r="10" spans="1:69" x14ac:dyDescent="0.2">
      <c r="B10" s="79">
        <f t="shared" si="1"/>
        <v>9</v>
      </c>
      <c r="C10" s="71">
        <f t="shared" si="2"/>
        <v>10</v>
      </c>
      <c r="D10" s="71">
        <f t="shared" si="0"/>
        <v>9</v>
      </c>
      <c r="E10" s="57">
        <v>0</v>
      </c>
      <c r="F10" s="57" t="s">
        <v>101</v>
      </c>
      <c r="G10" s="118"/>
      <c r="H10" s="120"/>
      <c r="I10" s="137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5"/>
      <c r="AF10" s="131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32"/>
      <c r="BB10" s="74"/>
      <c r="BC10" s="74"/>
      <c r="BD10" s="74"/>
      <c r="BE10" s="74"/>
      <c r="BF10" s="74"/>
      <c r="BG10" s="74"/>
      <c r="BH10" s="74"/>
      <c r="BI10" s="77"/>
      <c r="BJ10" s="77"/>
      <c r="BK10" s="77"/>
      <c r="BL10" s="77"/>
      <c r="BM10" s="77"/>
      <c r="BN10" s="77"/>
      <c r="BO10" s="77"/>
      <c r="BP10" s="77"/>
      <c r="BQ10" s="78"/>
    </row>
    <row r="11" spans="1:69" x14ac:dyDescent="0.2">
      <c r="B11" s="79">
        <f t="shared" si="1"/>
        <v>10</v>
      </c>
      <c r="C11" s="71">
        <f t="shared" si="2"/>
        <v>11</v>
      </c>
      <c r="D11" s="71">
        <f t="shared" si="0"/>
        <v>10</v>
      </c>
      <c r="E11" s="57">
        <v>0</v>
      </c>
      <c r="F11" s="57" t="s">
        <v>101</v>
      </c>
      <c r="G11" s="195"/>
      <c r="H11" s="120"/>
      <c r="I11" s="137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5"/>
      <c r="AF11" s="131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32"/>
      <c r="BB11" s="74"/>
      <c r="BC11" s="74"/>
      <c r="BD11" s="74"/>
      <c r="BE11" s="74"/>
      <c r="BF11" s="74"/>
      <c r="BG11" s="74"/>
      <c r="BH11" s="74"/>
      <c r="BI11" s="77"/>
      <c r="BJ11" s="77"/>
      <c r="BK11" s="77"/>
      <c r="BL11" s="77"/>
      <c r="BM11" s="77"/>
      <c r="BN11" s="77"/>
      <c r="BO11" s="77"/>
      <c r="BP11" s="77"/>
      <c r="BQ11" s="78"/>
    </row>
    <row r="12" spans="1:69" x14ac:dyDescent="0.2">
      <c r="B12" s="79">
        <f t="shared" si="1"/>
        <v>11</v>
      </c>
      <c r="C12" s="71">
        <f t="shared" si="2"/>
        <v>12</v>
      </c>
      <c r="D12" s="71">
        <f t="shared" si="0"/>
        <v>11</v>
      </c>
      <c r="E12" s="57">
        <v>0</v>
      </c>
      <c r="F12" s="57" t="s">
        <v>101</v>
      </c>
      <c r="G12" s="118">
        <f>SUM('1'!G7:G17)</f>
        <v>30</v>
      </c>
      <c r="H12" s="120">
        <f>SUM('1'!H7:H17)/11</f>
        <v>0.93939393939393945</v>
      </c>
      <c r="I12" s="137">
        <f>AVERAGE('1'!I7:I17)</f>
        <v>1</v>
      </c>
      <c r="J12" s="74">
        <f>AVERAGE('1'!J7:J17)</f>
        <v>0.66457730223420464</v>
      </c>
      <c r="K12" s="74">
        <f>AVERAGE('1'!K7:K17)</f>
        <v>0.43106060606060603</v>
      </c>
      <c r="L12" s="74">
        <f>AVERAGE('1'!L7:L17)</f>
        <v>0.37440909090909086</v>
      </c>
      <c r="M12" s="74">
        <f>AVERAGE('1'!M7:M17)</f>
        <v>0.34360606060606053</v>
      </c>
      <c r="N12" s="74">
        <f>AVERAGE('1'!N7:N17)</f>
        <v>0.3233939393939394</v>
      </c>
      <c r="O12" s="74">
        <f>AVERAGE('1'!O7:O17)</f>
        <v>0.30790909090909091</v>
      </c>
      <c r="P12" s="74">
        <f>AVERAGE('1'!P7:P17)</f>
        <v>0.29487878787878791</v>
      </c>
      <c r="Q12" s="74">
        <f>AVERAGE('1'!Q7:Q17)</f>
        <v>0.27987878787878789</v>
      </c>
      <c r="R12" s="74">
        <f>AVERAGE('1'!R7:R17)</f>
        <v>0.2566969696969697</v>
      </c>
      <c r="S12" s="74">
        <f>AVERAGE('1'!S7:S17)</f>
        <v>0.23601515151515154</v>
      </c>
      <c r="T12" s="74">
        <f>AVERAGE('1'!T7:T17)</f>
        <v>0.22667455985590648</v>
      </c>
      <c r="U12" s="74">
        <f>AVERAGE('1'!U7:U17)</f>
        <v>0.21834848484848485</v>
      </c>
      <c r="V12" s="74">
        <f>AVERAGE('1'!V7:V17)</f>
        <v>0.2029090909090909</v>
      </c>
      <c r="W12" s="74">
        <f>AVERAGE('1'!W7:W17)</f>
        <v>0.18931818181818186</v>
      </c>
      <c r="X12" s="74">
        <f>AVERAGE('1'!X7:X17)</f>
        <v>0.17372727272727273</v>
      </c>
      <c r="Y12" s="74">
        <f>AVERAGE('1'!Y7:Y17)</f>
        <v>0.1571818181818182</v>
      </c>
      <c r="Z12" s="74">
        <f>AVERAGE('1'!Z7:Z17)</f>
        <v>0.14262121212121209</v>
      </c>
      <c r="AA12" s="74">
        <f>AVERAGE('1'!AA7:AA17)</f>
        <v>0.13556060606060605</v>
      </c>
      <c r="AB12" s="74">
        <f>AVERAGE('1'!AB7:AB17)</f>
        <v>0.13025757575757577</v>
      </c>
      <c r="AC12" s="74">
        <f>AVERAGE('1'!AC7:AC17)</f>
        <v>0.12727272727272726</v>
      </c>
      <c r="AD12" s="74">
        <f>AVERAGE('1'!AD7:AD17)</f>
        <v>0.1108583781192439</v>
      </c>
      <c r="AE12" s="75">
        <f>AVERAGE('1'!AE7:AE17)</f>
        <v>0</v>
      </c>
      <c r="AF12" s="131">
        <f t="shared" ref="AF12" si="3">I12-J12</f>
        <v>0.33542269776579536</v>
      </c>
      <c r="AG12" s="123">
        <f t="shared" ref="AG12" si="4">J12-K12</f>
        <v>0.2335166961735986</v>
      </c>
      <c r="AH12" s="123">
        <f t="shared" ref="AH12" si="5">K12-L12</f>
        <v>5.6651515151515175E-2</v>
      </c>
      <c r="AI12" s="123">
        <f t="shared" ref="AI12" si="6">L12-M12</f>
        <v>3.0803030303030332E-2</v>
      </c>
      <c r="AJ12" s="123">
        <f t="shared" ref="AJ12" si="7">M12-N12</f>
        <v>2.0212121212121126E-2</v>
      </c>
      <c r="AK12" s="123">
        <f t="shared" ref="AK12" si="8">N12-O12</f>
        <v>1.548484848484849E-2</v>
      </c>
      <c r="AL12" s="123">
        <f t="shared" ref="AL12" si="9">O12-P12</f>
        <v>1.3030303030303003E-2</v>
      </c>
      <c r="AM12" s="123">
        <f t="shared" ref="AM12" si="10">P12-Q12</f>
        <v>1.5000000000000013E-2</v>
      </c>
      <c r="AN12" s="123">
        <f t="shared" ref="AN12" si="11">Q12-R12</f>
        <v>2.3181818181818192E-2</v>
      </c>
      <c r="AO12" s="123">
        <f t="shared" ref="AO12" si="12">R12-S12</f>
        <v>2.0681818181818162E-2</v>
      </c>
      <c r="AP12" s="123">
        <f t="shared" ref="AP12" si="13">S12-T12</f>
        <v>9.3405916592450566E-3</v>
      </c>
      <c r="AQ12" s="123">
        <f t="shared" ref="AQ12" si="14">T12-U12</f>
        <v>8.326075007421635E-3</v>
      </c>
      <c r="AR12" s="123">
        <f t="shared" ref="AR12" si="15">U12-V12</f>
        <v>1.5439393939393947E-2</v>
      </c>
      <c r="AS12" s="123">
        <f t="shared" ref="AS12" si="16">V12-W12</f>
        <v>1.3590909090909042E-2</v>
      </c>
      <c r="AT12" s="123">
        <f t="shared" ref="AT12" si="17">W12-X12</f>
        <v>1.5590909090909127E-2</v>
      </c>
      <c r="AU12" s="123">
        <f t="shared" ref="AU12" si="18">X12-Y12</f>
        <v>1.654545454545453E-2</v>
      </c>
      <c r="AV12" s="123">
        <f t="shared" ref="AV12" si="19">Y12-Z12</f>
        <v>1.4560606060606107E-2</v>
      </c>
      <c r="AW12" s="123">
        <f t="shared" ref="AW12" si="20">Z12-AA12</f>
        <v>7.060606060606045E-3</v>
      </c>
      <c r="AX12" s="123">
        <f t="shared" ref="AX12" si="21">AA12-AB12</f>
        <v>5.3030303030302817E-3</v>
      </c>
      <c r="AY12" s="123">
        <f t="shared" ref="AY12" si="22">AB12-AC12</f>
        <v>2.9848484848485068E-3</v>
      </c>
      <c r="AZ12" s="123">
        <f t="shared" ref="AZ12" si="23">AC12-AD12</f>
        <v>1.641434915348336E-2</v>
      </c>
      <c r="BA12" s="132">
        <f t="shared" ref="BA12" si="24">AD12-AE12</f>
        <v>0.1108583781192439</v>
      </c>
      <c r="BB12" s="74">
        <f>SUM(AF12)</f>
        <v>0.33542269776579536</v>
      </c>
      <c r="BC12" s="74">
        <f>SUM(AG12:AP12)</f>
        <v>0.43790274237829818</v>
      </c>
      <c r="BD12" s="74">
        <f>SUM(AQ12:AZ12)</f>
        <v>0.11581618173666258</v>
      </c>
      <c r="BE12" s="74">
        <f>BA12</f>
        <v>0.1108583781192439</v>
      </c>
      <c r="BF12" s="74">
        <f>10^SUMPRODUCT(AF12:BA12,LOG($AF$6:$BA$6))</f>
        <v>10.322109670714026</v>
      </c>
      <c r="BG12" s="74">
        <f t="array" ref="BG12">10^(SUMPRODUCT(AG12:AP12,LOG($AG$6:$AP$6))/BC12)</f>
        <v>25.295231598164097</v>
      </c>
      <c r="BH12" s="74">
        <f t="array" ref="BH12">10^(SUMPRODUCT(AQ12:AZ12,LOG($AQ$6:$AZ$6))/BD12)</f>
        <v>0.47054440375590983</v>
      </c>
      <c r="BI12" s="77">
        <f t="array" ref="BI12">10^ (LOG(INDEX($I$6:$AE$6,MATCH(BI$6/100,$I12:$AE12,-1)))-(INDEX($I12:$AE12,MATCH(BI$6/100,$I12:$AE12,-1))-BI$6/100)/(INDEX($I12:$AE12,MATCH(BI$6/100,$I12:$AE12,-1))-INDEX($I12:$AE12,MATCH(BI$6/100,$I12:$AE12,-1)+1))*(LOG(INDEX($I$6:$AE$6,MATCH(BI$6/100,$I12:$AE12,-1)))-LOG(INDEX($I$6:$AE$6,MATCH(BI$6/100,$I12:$AE12,-1)+1))))</f>
        <v>4.4934895294728647E-2</v>
      </c>
      <c r="BJ12" s="77">
        <f t="array" ref="BJ12">10^ (LOG(INDEX($I$6:$AE$6,MATCH(BJ$6/100,$I12:$AE12,-1)))-(INDEX($I12:$AE12,MATCH(BJ$6/100,$I12:$AE12,-1))-BJ$6/100)/(INDEX($I12:$AE12,MATCH(BJ$6/100,$I12:$AE12,-1))-INDEX($I12:$AE12,MATCH(BJ$6/100,$I12:$AE12,-1)+1))*(LOG(INDEX($I$6:$AE$6,MATCH(BJ$6/100,$I12:$AE12,-1)))-LOG(INDEX($I$6:$AE$6,MATCH(BJ$6/100,$I12:$AE12,-1)+1))))</f>
        <v>0.44630699145946351</v>
      </c>
      <c r="BK12" s="77">
        <f t="array" ref="BK12">10^ (LOG(INDEX($I$6:$AE$6,MATCH(BK$6/100,$I12:$AE12,-1)))-(INDEX($I12:$AE12,MATCH(BK$6/100,$I12:$AE12,-1))-BK$6/100)/(INDEX($I12:$AE12,MATCH(BK$6/100,$I12:$AE12,-1))-INDEX($I12:$AE12,MATCH(BK$6/100,$I12:$AE12,-1)+1))*(LOG(INDEX($I$6:$AE$6,MATCH(BK$6/100,$I12:$AE12,-1)))-LOG(INDEX($I$6:$AE$6,MATCH(BK$6/100,$I12:$AE12,-1)+1))))</f>
        <v>3.0373651323590041</v>
      </c>
      <c r="BL12" s="77">
        <f t="array" ref="BL12">10^ (LOG(INDEX($I$6:$AE$6,MATCH(BL$6/100,$I12:$AE12,-1)))-(INDEX($I12:$AE12,MATCH(BL$6/100,$I12:$AE12,-1))-BL$6/100)/(INDEX($I12:$AE12,MATCH(BL$6/100,$I12:$AE12,-1))-INDEX($I12:$AE12,MATCH(BL$6/100,$I12:$AE12,-1)+1))*(LOG(INDEX($I$6:$AE$6,MATCH(BL$6/100,$I12:$AE12,-1)))-LOG(INDEX($I$6:$AE$6,MATCH(BL$6/100,$I12:$AE12,-1)+1))))</f>
        <v>20.979573707924974</v>
      </c>
      <c r="BM12" s="77">
        <f t="array" ref="BM12">10^ (LOG(INDEX($I$6:$AE$6,MATCH(BM$6/100,$I12:$AE12,-1)))-(INDEX($I12:$AE12,MATCH(BM$6/100,$I12:$AE12,-1))-BM$6/100)/(INDEX($I12:$AE12,MATCH(BM$6/100,$I12:$AE12,-1))-INDEX($I12:$AE12,MATCH(BM$6/100,$I12:$AE12,-1)+1))*(LOG(INDEX($I$6:$AE$6,MATCH(BM$6/100,$I12:$AE12,-1)))-LOG(INDEX($I$6:$AE$6,MATCH(BM$6/100,$I12:$AE12,-1)+1))))</f>
        <v>45.012815648929092</v>
      </c>
      <c r="BN12" s="77">
        <f t="array" ref="BN12">10^ (LOG(INDEX($I$6:$AE$6,MATCH(BN$6/100,$I12:$AE12,-1)))-(INDEX($I12:$AE12,MATCH(BN$6/100,$I12:$AE12,-1))-BN$6/100)/(INDEX($I12:$AE12,MATCH(BN$6/100,$I12:$AE12,-1))-INDEX($I12:$AE12,MATCH(BN$6/100,$I12:$AE12,-1)+1))*(LOG(INDEX($I$6:$AE$6,MATCH(BN$6/100,$I12:$AE12,-1)))-LOG(INDEX($I$6:$AE$6,MATCH(BN$6/100,$I12:$AE12,-1)+1))))</f>
        <v>61.151671133318644</v>
      </c>
      <c r="BO12" s="77">
        <f t="array" ref="BO12">10^ (LOG(INDEX($I$6:$AE$6,MATCH(BO$6/100,$I12:$AE12,-1)))-(INDEX($I12:$AE12,MATCH(BO$6/100,$I12:$AE12,-1))-BO$6/100)/(INDEX($I12:$AE12,MATCH(BO$6/100,$I12:$AE12,-1))-INDEX($I12:$AE12,MATCH(BO$6/100,$I12:$AE12,-1)+1))*(LOG(INDEX($I$6:$AE$6,MATCH(BO$6/100,$I12:$AE12,-1)))-LOG(INDEX($I$6:$AE$6,MATCH(BO$6/100,$I12:$AE12,-1)+1))))</f>
        <v>75.01067894717481</v>
      </c>
      <c r="BP12" s="77">
        <f t="array" ref="BP12">10^ (LOG(INDEX($I$6:$AE$6,MATCH(BP$6/100,$I12:$AE12,-1)))-(INDEX($I12:$AE12,MATCH(BP$6/100,$I12:$AE12,-1))-BP$6/100)/(INDEX($I12:$AE12,MATCH(BP$6/100,$I12:$AE12,-1))-INDEX($I12:$AE12,MATCH(BP$6/100,$I12:$AE12,-1)+1))*(LOG(INDEX($I$6:$AE$6,MATCH(BP$6/100,$I12:$AE12,-1)))-LOG(INDEX($I$6:$AE$6,MATCH(BP$6/100,$I12:$AE12,-1)+1))))</f>
        <v>90.150136033896388</v>
      </c>
      <c r="BQ12" s="78">
        <f t="array" ref="BQ12">10^ (LOG(INDEX($I$6:$AE$6,MATCH(BQ$6/100,$I12:$AE12,-1)))-(INDEX($I12:$AE12,MATCH(BQ$6/100,$I12:$AE12,-1))-BQ$6/100)/(INDEX($I12:$AE12,MATCH(BQ$6/100,$I12:$AE12,-1))-INDEX($I12:$AE12,MATCH(BQ$6/100,$I12:$AE12,-1)+1))*(LOG(INDEX($I$6:$AE$6,MATCH(BQ$6/100,$I12:$AE12,-1)))-LOG(INDEX($I$6:$AE$6,MATCH(BQ$6/100,$I12:$AE12,-1)+1))))</f>
        <v>101.90494205562359</v>
      </c>
    </row>
    <row r="13" spans="1:69" x14ac:dyDescent="0.2">
      <c r="B13" s="79">
        <f t="shared" si="1"/>
        <v>12</v>
      </c>
      <c r="C13" s="71">
        <f t="shared" si="2"/>
        <v>13</v>
      </c>
      <c r="D13" s="71">
        <f t="shared" si="0"/>
        <v>12</v>
      </c>
      <c r="E13" s="57">
        <v>0</v>
      </c>
      <c r="F13" s="57" t="s">
        <v>101</v>
      </c>
      <c r="G13" s="118">
        <f>SUM('1'!G8:G18)</f>
        <v>27</v>
      </c>
      <c r="H13" s="120">
        <f>SUM('1'!H8:H18)/11</f>
        <v>0.84848484848484851</v>
      </c>
      <c r="I13" s="137">
        <f>AVERAGE('1'!I8:I18)</f>
        <v>1</v>
      </c>
      <c r="J13" s="74">
        <f>AVERAGE('1'!J8:J18)</f>
        <v>0.65591437460988322</v>
      </c>
      <c r="K13" s="74">
        <f>AVERAGE('1'!K8:K18)</f>
        <v>0.41636666666666661</v>
      </c>
      <c r="L13" s="74">
        <f>AVERAGE('1'!L8:L18)</f>
        <v>0.36058333333333331</v>
      </c>
      <c r="M13" s="74">
        <f>AVERAGE('1'!M8:M18)</f>
        <v>0.32993333333333336</v>
      </c>
      <c r="N13" s="74">
        <f>AVERAGE('1'!N8:N18)</f>
        <v>0.3097333333333333</v>
      </c>
      <c r="O13" s="74">
        <f>AVERAGE('1'!O8:O18)</f>
        <v>0.29480000000000001</v>
      </c>
      <c r="P13" s="74">
        <f>AVERAGE('1'!P8:P18)</f>
        <v>0.28266666666666668</v>
      </c>
      <c r="Q13" s="74">
        <f>AVERAGE('1'!Q8:Q18)</f>
        <v>0.26826666666666671</v>
      </c>
      <c r="R13" s="74">
        <f>AVERAGE('1'!R8:R18)</f>
        <v>0.24596666666666672</v>
      </c>
      <c r="S13" s="74">
        <f>AVERAGE('1'!S8:S18)</f>
        <v>0.22581666666666669</v>
      </c>
      <c r="T13" s="74">
        <f>AVERAGE('1'!T8:T18)</f>
        <v>0.21695191646930773</v>
      </c>
      <c r="U13" s="74">
        <f>AVERAGE('1'!U8:U18)</f>
        <v>0.20905000000000001</v>
      </c>
      <c r="V13" s="74">
        <f>AVERAGE('1'!V8:V18)</f>
        <v>0.1943</v>
      </c>
      <c r="W13" s="74">
        <f>AVERAGE('1'!W8:W18)</f>
        <v>0.18195</v>
      </c>
      <c r="X13" s="74">
        <f>AVERAGE('1'!X8:X18)</f>
        <v>0.16976666666666668</v>
      </c>
      <c r="Y13" s="74">
        <f>AVERAGE('1'!Y8:Y18)</f>
        <v>0.1584666666666667</v>
      </c>
      <c r="Z13" s="74">
        <f>AVERAGE('1'!Z8:Z18)</f>
        <v>0.14871666666666666</v>
      </c>
      <c r="AA13" s="74">
        <f>AVERAGE('1'!AA8:AA18)</f>
        <v>0.14428333333333332</v>
      </c>
      <c r="AB13" s="74">
        <f>AVERAGE('1'!AB8:AB18)</f>
        <v>0.14078333333333334</v>
      </c>
      <c r="AC13" s="74">
        <f>AVERAGE('1'!AC8:AC18)</f>
        <v>0.13846666666666665</v>
      </c>
      <c r="AD13" s="74">
        <f>AVERAGE('1'!AD8:AD18)</f>
        <v>0.12060863642335073</v>
      </c>
      <c r="AE13" s="75">
        <f>AVERAGE('1'!AE8:AE18)</f>
        <v>0</v>
      </c>
      <c r="AF13" s="131">
        <f t="shared" ref="AF13:AF76" si="25">I13-J13</f>
        <v>0.34408562539011678</v>
      </c>
      <c r="AG13" s="123">
        <f t="shared" ref="AG13:AG76" si="26">J13-K13</f>
        <v>0.23954770794321661</v>
      </c>
      <c r="AH13" s="123">
        <f t="shared" ref="AH13:AH76" si="27">K13-L13</f>
        <v>5.5783333333333296E-2</v>
      </c>
      <c r="AI13" s="123">
        <f t="shared" ref="AI13:AI76" si="28">L13-M13</f>
        <v>3.0649999999999955E-2</v>
      </c>
      <c r="AJ13" s="123">
        <f t="shared" ref="AJ13:AJ76" si="29">M13-N13</f>
        <v>2.0200000000000051E-2</v>
      </c>
      <c r="AK13" s="123">
        <f t="shared" ref="AK13:AK76" si="30">N13-O13</f>
        <v>1.4933333333333298E-2</v>
      </c>
      <c r="AL13" s="123">
        <f t="shared" ref="AL13:AL76" si="31">O13-P13</f>
        <v>1.2133333333333329E-2</v>
      </c>
      <c r="AM13" s="123">
        <f t="shared" ref="AM13:AM76" si="32">P13-Q13</f>
        <v>1.4399999999999968E-2</v>
      </c>
      <c r="AN13" s="123">
        <f t="shared" ref="AN13:AN76" si="33">Q13-R13</f>
        <v>2.2299999999999986E-2</v>
      </c>
      <c r="AO13" s="123">
        <f t="shared" ref="AO13:AO76" si="34">R13-S13</f>
        <v>2.0150000000000029E-2</v>
      </c>
      <c r="AP13" s="123">
        <f t="shared" ref="AP13:AP76" si="35">S13-T13</f>
        <v>8.8647501973589671E-3</v>
      </c>
      <c r="AQ13" s="123">
        <f t="shared" ref="AQ13:AQ76" si="36">T13-U13</f>
        <v>7.9019164693077126E-3</v>
      </c>
      <c r="AR13" s="123">
        <f t="shared" ref="AR13:AR76" si="37">U13-V13</f>
        <v>1.4750000000000013E-2</v>
      </c>
      <c r="AS13" s="123">
        <f t="shared" ref="AS13:AS76" si="38">V13-W13</f>
        <v>1.235E-2</v>
      </c>
      <c r="AT13" s="123">
        <f t="shared" ref="AT13:AT76" si="39">W13-X13</f>
        <v>1.2183333333333324E-2</v>
      </c>
      <c r="AU13" s="123">
        <f t="shared" ref="AU13:AU76" si="40">X13-Y13</f>
        <v>1.1299999999999977E-2</v>
      </c>
      <c r="AV13" s="123">
        <f t="shared" ref="AV13:AV76" si="41">Y13-Z13</f>
        <v>9.7500000000000364E-3</v>
      </c>
      <c r="AW13" s="123">
        <f t="shared" ref="AW13:AW76" si="42">Z13-AA13</f>
        <v>4.4333333333333447E-3</v>
      </c>
      <c r="AX13" s="123">
        <f t="shared" ref="AX13:AX76" si="43">AA13-AB13</f>
        <v>3.4999999999999754E-3</v>
      </c>
      <c r="AY13" s="123">
        <f t="shared" ref="AY13:AY76" si="44">AB13-AC13</f>
        <v>2.3166666666666891E-3</v>
      </c>
      <c r="AZ13" s="123">
        <f t="shared" ref="AZ13:AZ76" si="45">AC13-AD13</f>
        <v>1.785803024331592E-2</v>
      </c>
      <c r="BA13" s="132">
        <f t="shared" ref="BA13:BA76" si="46">AD13-AE13</f>
        <v>0.12060863642335073</v>
      </c>
      <c r="BB13" s="74">
        <f t="shared" ref="BB13:BB76" si="47">SUM(AF13)</f>
        <v>0.34408562539011678</v>
      </c>
      <c r="BC13" s="74">
        <f t="shared" ref="BC13:BC76" si="48">SUM(AG13:AP13)</f>
        <v>0.43896245814057555</v>
      </c>
      <c r="BD13" s="74">
        <f t="shared" ref="BD13:BD76" si="49">SUM(AQ13:AZ13)</f>
        <v>9.6343280045956992E-2</v>
      </c>
      <c r="BE13" s="74">
        <f t="shared" ref="BE13:BE76" si="50">BA13</f>
        <v>0.12060863642335073</v>
      </c>
      <c r="BF13" s="74">
        <f t="shared" ref="BF13:BF76" si="51">10^SUMPRODUCT(AF13:BA13,LOG($AF$6:$BA$6))</f>
        <v>10.5561033180389</v>
      </c>
      <c r="BG13" s="74">
        <f t="array" ref="BG13">10^(SUMPRODUCT(AG13:AP13,LOG($AG$6:$AP$6))/BC13)</f>
        <v>25.887973819091808</v>
      </c>
      <c r="BH13" s="74">
        <f t="array" ref="BH13">10^(SUMPRODUCT(AQ13:AZ13,LOG($AQ$6:$AZ$6))/BD13)</f>
        <v>0.4659778620571009</v>
      </c>
      <c r="BI13" s="77">
        <f t="array" ref="BI13">10^ (LOG(INDEX($I$6:$AE$6,MATCH(BI$6/100,$I13:$AE13,-1)))-(INDEX($I13:$AE13,MATCH(BI$6/100,$I13:$AE13,-1))-BI$6/100)/(INDEX($I13:$AE13,MATCH(BI$6/100,$I13:$AE13,-1))-INDEX($I13:$AE13,MATCH(BI$6/100,$I13:$AE13,-1)+1))*(LOG(INDEX($I$6:$AE$6,MATCH(BI$6/100,$I13:$AE13,-1)))-LOG(INDEX($I$6:$AE$6,MATCH(BI$6/100,$I13:$AE13,-1)+1))))</f>
        <v>3.4939867970874977E-2</v>
      </c>
      <c r="BJ13" s="77">
        <f t="array" ref="BJ13">10^ (LOG(INDEX($I$6:$AE$6,MATCH(BJ$6/100,$I13:$AE13,-1)))-(INDEX($I13:$AE13,MATCH(BJ$6/100,$I13:$AE13,-1))-BJ$6/100)/(INDEX($I13:$AE13,MATCH(BJ$6/100,$I13:$AE13,-1))-INDEX($I13:$AE13,MATCH(BJ$6/100,$I13:$AE13,-1)+1))*(LOG(INDEX($I$6:$AE$6,MATCH(BJ$6/100,$I13:$AE13,-1)))-LOG(INDEX($I$6:$AE$6,MATCH(BJ$6/100,$I13:$AE13,-1)+1))))</f>
        <v>0.44082725260273198</v>
      </c>
      <c r="BK13" s="77">
        <f t="array" ref="BK13">10^ (LOG(INDEX($I$6:$AE$6,MATCH(BK$6/100,$I13:$AE13,-1)))-(INDEX($I13:$AE13,MATCH(BK$6/100,$I13:$AE13,-1))-BK$6/100)/(INDEX($I13:$AE13,MATCH(BK$6/100,$I13:$AE13,-1))-INDEX($I13:$AE13,MATCH(BK$6/100,$I13:$AE13,-1)+1))*(LOG(INDEX($I$6:$AE$6,MATCH(BK$6/100,$I13:$AE13,-1)))-LOG(INDEX($I$6:$AE$6,MATCH(BK$6/100,$I13:$AE13,-1)+1))))</f>
        <v>3.6188115976620532</v>
      </c>
      <c r="BL13" s="77">
        <f t="array" ref="BL13">10^ (LOG(INDEX($I$6:$AE$6,MATCH(BL$6/100,$I13:$AE13,-1)))-(INDEX($I13:$AE13,MATCH(BL$6/100,$I13:$AE13,-1))-BL$6/100)/(INDEX($I13:$AE13,MATCH(BL$6/100,$I13:$AE13,-1))-INDEX($I13:$AE13,MATCH(BL$6/100,$I13:$AE13,-1)+1))*(LOG(INDEX($I$6:$AE$6,MATCH(BL$6/100,$I13:$AE13,-1)))-LOG(INDEX($I$6:$AE$6,MATCH(BL$6/100,$I13:$AE13,-1)+1))))</f>
        <v>24.290071958905539</v>
      </c>
      <c r="BM13" s="77">
        <f t="array" ref="BM13">10^ (LOG(INDEX($I$6:$AE$6,MATCH(BM$6/100,$I13:$AE13,-1)))-(INDEX($I13:$AE13,MATCH(BM$6/100,$I13:$AE13,-1))-BM$6/100)/(INDEX($I13:$AE13,MATCH(BM$6/100,$I13:$AE13,-1))-INDEX($I13:$AE13,MATCH(BM$6/100,$I13:$AE13,-1)+1))*(LOG(INDEX($I$6:$AE$6,MATCH(BM$6/100,$I13:$AE13,-1)))-LOG(INDEX($I$6:$AE$6,MATCH(BM$6/100,$I13:$AE13,-1)+1))))</f>
        <v>46.185312711547759</v>
      </c>
      <c r="BN13" s="77">
        <f t="array" ref="BN13">10^ (LOG(INDEX($I$6:$AE$6,MATCH(BN$6/100,$I13:$AE13,-1)))-(INDEX($I13:$AE13,MATCH(BN$6/100,$I13:$AE13,-1))-BN$6/100)/(INDEX($I13:$AE13,MATCH(BN$6/100,$I13:$AE13,-1))-INDEX($I13:$AE13,MATCH(BN$6/100,$I13:$AE13,-1)+1))*(LOG(INDEX($I$6:$AE$6,MATCH(BN$6/100,$I13:$AE13,-1)))-LOG(INDEX($I$6:$AE$6,MATCH(BN$6/100,$I13:$AE13,-1)+1))))</f>
        <v>62.262381165845362</v>
      </c>
      <c r="BO13" s="77">
        <f t="array" ref="BO13">10^ (LOG(INDEX($I$6:$AE$6,MATCH(BO$6/100,$I13:$AE13,-1)))-(INDEX($I13:$AE13,MATCH(BO$6/100,$I13:$AE13,-1))-BO$6/100)/(INDEX($I13:$AE13,MATCH(BO$6/100,$I13:$AE13,-1))-INDEX($I13:$AE13,MATCH(BO$6/100,$I13:$AE13,-1)+1))*(LOG(INDEX($I$6:$AE$6,MATCH(BO$6/100,$I13:$AE13,-1)))-LOG(INDEX($I$6:$AE$6,MATCH(BO$6/100,$I13:$AE13,-1)+1))))</f>
        <v>75.981340399755169</v>
      </c>
      <c r="BP13" s="77">
        <f t="array" ref="BP13">10^ (LOG(INDEX($I$6:$AE$6,MATCH(BP$6/100,$I13:$AE13,-1)))-(INDEX($I13:$AE13,MATCH(BP$6/100,$I13:$AE13,-1))-BP$6/100)/(INDEX($I13:$AE13,MATCH(BP$6/100,$I13:$AE13,-1))-INDEX($I13:$AE13,MATCH(BP$6/100,$I13:$AE13,-1)+1))*(LOG(INDEX($I$6:$AE$6,MATCH(BP$6/100,$I13:$AE13,-1)))-LOG(INDEX($I$6:$AE$6,MATCH(BP$6/100,$I13:$AE13,-1)+1))))</f>
        <v>90.895012386568169</v>
      </c>
      <c r="BQ13" s="78">
        <f t="array" ref="BQ13">10^ (LOG(INDEX($I$6:$AE$6,MATCH(BQ$6/100,$I13:$AE13,-1)))-(INDEX($I13:$AE13,MATCH(BQ$6/100,$I13:$AE13,-1))-BQ$6/100)/(INDEX($I13:$AE13,MATCH(BQ$6/100,$I13:$AE13,-1))-INDEX($I13:$AE13,MATCH(BQ$6/100,$I13:$AE13,-1)+1))*(LOG(INDEX($I$6:$AE$6,MATCH(BQ$6/100,$I13:$AE13,-1)))-LOG(INDEX($I$6:$AE$6,MATCH(BQ$6/100,$I13:$AE13,-1)+1))))</f>
        <v>102.43038099596021</v>
      </c>
    </row>
    <row r="14" spans="1:69" ht="12" customHeight="1" x14ac:dyDescent="0.2">
      <c r="B14" s="79">
        <f t="shared" si="1"/>
        <v>13</v>
      </c>
      <c r="C14" s="71">
        <f t="shared" si="2"/>
        <v>14</v>
      </c>
      <c r="D14" s="71">
        <f t="shared" si="0"/>
        <v>13</v>
      </c>
      <c r="E14" s="57">
        <v>0</v>
      </c>
      <c r="F14" s="57" t="s">
        <v>101</v>
      </c>
      <c r="G14" s="118">
        <f>SUM('1'!G9:G19)</f>
        <v>25</v>
      </c>
      <c r="H14" s="120">
        <f>SUM('1'!H9:H19)/11</f>
        <v>0.78787878787878785</v>
      </c>
      <c r="I14" s="137">
        <f>AVERAGE('1'!I9:I19)</f>
        <v>1</v>
      </c>
      <c r="J14" s="74">
        <f>AVERAGE('1'!J9:J19)</f>
        <v>0.67355962333135055</v>
      </c>
      <c r="K14" s="74">
        <f>AVERAGE('1'!K9:K19)</f>
        <v>0.44629629629629619</v>
      </c>
      <c r="L14" s="74">
        <f>AVERAGE('1'!L9:L19)</f>
        <v>0.38859259259259255</v>
      </c>
      <c r="M14" s="74">
        <f>AVERAGE('1'!M9:M19)</f>
        <v>0.35648148148148151</v>
      </c>
      <c r="N14" s="74">
        <f>AVERAGE('1'!N9:N19)</f>
        <v>0.33592592592592596</v>
      </c>
      <c r="O14" s="74">
        <f>AVERAGE('1'!O9:O19)</f>
        <v>0.31988888888888889</v>
      </c>
      <c r="P14" s="74">
        <f>AVERAGE('1'!P9:P19)</f>
        <v>0.30718518518518523</v>
      </c>
      <c r="Q14" s="74">
        <f>AVERAGE('1'!Q9:Q19)</f>
        <v>0.29296296296296304</v>
      </c>
      <c r="R14" s="74">
        <f>AVERAGE('1'!R9:R19)</f>
        <v>0.26996296296296296</v>
      </c>
      <c r="S14" s="74">
        <f>AVERAGE('1'!S9:S19)</f>
        <v>0.24840740740740744</v>
      </c>
      <c r="T14" s="74">
        <f>AVERAGE('1'!T9:T19)</f>
        <v>0.23879266840386584</v>
      </c>
      <c r="U14" s="74">
        <f>AVERAGE('1'!U9:U19)</f>
        <v>0.23022222222222222</v>
      </c>
      <c r="V14" s="74">
        <f>AVERAGE('1'!V9:V19)</f>
        <v>0.214</v>
      </c>
      <c r="W14" s="74">
        <f>AVERAGE('1'!W9:W19)</f>
        <v>0.20044444444444443</v>
      </c>
      <c r="X14" s="74">
        <f>AVERAGE('1'!X9:X19)</f>
        <v>0.18707407407407409</v>
      </c>
      <c r="Y14" s="74">
        <f>AVERAGE('1'!Y9:Y19)</f>
        <v>0.17496296296296299</v>
      </c>
      <c r="Z14" s="74">
        <f>AVERAGE('1'!Z9:Z19)</f>
        <v>0.16474074074074074</v>
      </c>
      <c r="AA14" s="74">
        <f>AVERAGE('1'!AA9:AA19)</f>
        <v>0.16014814814814812</v>
      </c>
      <c r="AB14" s="74">
        <f>AVERAGE('1'!AB9:AB19)</f>
        <v>0.15625925925925926</v>
      </c>
      <c r="AC14" s="74">
        <f>AVERAGE('1'!AC9:AC19)</f>
        <v>0.15374074074074073</v>
      </c>
      <c r="AD14" s="74">
        <f>AVERAGE('1'!AD9:AD19)</f>
        <v>0.13391281490219037</v>
      </c>
      <c r="AE14" s="75">
        <f>AVERAGE('1'!AE9:AE19)</f>
        <v>0</v>
      </c>
      <c r="AF14" s="131">
        <f t="shared" si="25"/>
        <v>0.32644037666864945</v>
      </c>
      <c r="AG14" s="123">
        <f t="shared" si="26"/>
        <v>0.22726332703505436</v>
      </c>
      <c r="AH14" s="123">
        <f t="shared" si="27"/>
        <v>5.7703703703703646E-2</v>
      </c>
      <c r="AI14" s="123">
        <f t="shared" si="28"/>
        <v>3.2111111111111035E-2</v>
      </c>
      <c r="AJ14" s="123">
        <f t="shared" si="29"/>
        <v>2.0555555555555549E-2</v>
      </c>
      <c r="AK14" s="123">
        <f t="shared" si="30"/>
        <v>1.6037037037037072E-2</v>
      </c>
      <c r="AL14" s="123">
        <f t="shared" si="31"/>
        <v>1.2703703703703662E-2</v>
      </c>
      <c r="AM14" s="123">
        <f t="shared" si="32"/>
        <v>1.4222222222222192E-2</v>
      </c>
      <c r="AN14" s="123">
        <f t="shared" si="33"/>
        <v>2.3000000000000076E-2</v>
      </c>
      <c r="AO14" s="123">
        <f t="shared" si="34"/>
        <v>2.1555555555555522E-2</v>
      </c>
      <c r="AP14" s="123">
        <f t="shared" si="35"/>
        <v>9.6147390035415947E-3</v>
      </c>
      <c r="AQ14" s="123">
        <f t="shared" si="36"/>
        <v>8.5704461816436261E-3</v>
      </c>
      <c r="AR14" s="123">
        <f t="shared" si="37"/>
        <v>1.6222222222222221E-2</v>
      </c>
      <c r="AS14" s="123">
        <f t="shared" si="38"/>
        <v>1.3555555555555571E-2</v>
      </c>
      <c r="AT14" s="123">
        <f t="shared" si="39"/>
        <v>1.3370370370370338E-2</v>
      </c>
      <c r="AU14" s="123">
        <f t="shared" si="40"/>
        <v>1.21111111111111E-2</v>
      </c>
      <c r="AV14" s="123">
        <f t="shared" si="41"/>
        <v>1.0222222222222244E-2</v>
      </c>
      <c r="AW14" s="123">
        <f t="shared" si="42"/>
        <v>4.5925925925926203E-3</v>
      </c>
      <c r="AX14" s="123">
        <f t="shared" si="43"/>
        <v>3.8888888888888584E-3</v>
      </c>
      <c r="AY14" s="123">
        <f t="shared" si="44"/>
        <v>2.518518518518531E-3</v>
      </c>
      <c r="AZ14" s="123">
        <f t="shared" si="45"/>
        <v>1.9827925838550364E-2</v>
      </c>
      <c r="BA14" s="132">
        <f t="shared" si="46"/>
        <v>0.13391281490219037</v>
      </c>
      <c r="BB14" s="74">
        <f t="shared" si="47"/>
        <v>0.32644037666864945</v>
      </c>
      <c r="BC14" s="74">
        <f t="shared" si="48"/>
        <v>0.43476695492748474</v>
      </c>
      <c r="BD14" s="74">
        <f t="shared" si="49"/>
        <v>0.10487985350167547</v>
      </c>
      <c r="BE14" s="74">
        <f t="shared" si="50"/>
        <v>0.13391281490219037</v>
      </c>
      <c r="BF14" s="74">
        <f t="shared" si="51"/>
        <v>8.8637862778825358</v>
      </c>
      <c r="BG14" s="74">
        <f t="array" ref="BG14">10^(SUMPRODUCT(AG14:AP14,LOG($AG$6:$AP$6))/BC14)</f>
        <v>24.984718384106309</v>
      </c>
      <c r="BH14" s="74">
        <f t="array" ref="BH14">10^(SUMPRODUCT(AQ14:AZ14,LOG($AQ$6:$AZ$6))/BD14)</f>
        <v>0.46492365616577902</v>
      </c>
      <c r="BI14" s="77">
        <f t="array" ref="BI14">10^ (LOG(INDEX($I$6:$AE$6,MATCH(BI$6/100,$I14:$AE14,-1)))-(INDEX($I14:$AE14,MATCH(BI$6/100,$I14:$AE14,-1))-BI$6/100)/(INDEX($I14:$AE14,MATCH(BI$6/100,$I14:$AE14,-1))-INDEX($I14:$AE14,MATCH(BI$6/100,$I14:$AE14,-1)+1))*(LOG(INDEX($I$6:$AE$6,MATCH(BI$6/100,$I14:$AE14,-1)))-LOG(INDEX($I$6:$AE$6,MATCH(BI$6/100,$I14:$AE14,-1)+1))))</f>
        <v>2.6296634866204621E-2</v>
      </c>
      <c r="BJ14" s="77">
        <f t="array" ref="BJ14">10^ (LOG(INDEX($I$6:$AE$6,MATCH(BJ$6/100,$I14:$AE14,-1)))-(INDEX($I14:$AE14,MATCH(BJ$6/100,$I14:$AE14,-1))-BJ$6/100)/(INDEX($I14:$AE14,MATCH(BJ$6/100,$I14:$AE14,-1))-INDEX($I14:$AE14,MATCH(BJ$6/100,$I14:$AE14,-1)+1))*(LOG(INDEX($I$6:$AE$6,MATCH(BJ$6/100,$I14:$AE14,-1)))-LOG(INDEX($I$6:$AE$6,MATCH(BJ$6/100,$I14:$AE14,-1)+1))))</f>
        <v>0.20732540022340273</v>
      </c>
      <c r="BK14" s="77">
        <f t="array" ref="BK14">10^ (LOG(INDEX($I$6:$AE$6,MATCH(BK$6/100,$I14:$AE14,-1)))-(INDEX($I14:$AE14,MATCH(BK$6/100,$I14:$AE14,-1))-BK$6/100)/(INDEX($I14:$AE14,MATCH(BK$6/100,$I14:$AE14,-1))-INDEX($I14:$AE14,MATCH(BK$6/100,$I14:$AE14,-1)+1))*(LOG(INDEX($I$6:$AE$6,MATCH(BK$6/100,$I14:$AE14,-1)))-LOG(INDEX($I$6:$AE$6,MATCH(BK$6/100,$I14:$AE14,-1)+1))))</f>
        <v>2.4625631467910338</v>
      </c>
      <c r="BL14" s="77">
        <f t="array" ref="BL14">10^ (LOG(INDEX($I$6:$AE$6,MATCH(BL$6/100,$I14:$AE14,-1)))-(INDEX($I14:$AE14,MATCH(BL$6/100,$I14:$AE14,-1))-BL$6/100)/(INDEX($I14:$AE14,MATCH(BL$6/100,$I14:$AE14,-1))-INDEX($I14:$AE14,MATCH(BL$6/100,$I14:$AE14,-1)+1))*(LOG(INDEX($I$6:$AE$6,MATCH(BL$6/100,$I14:$AE14,-1)))-LOG(INDEX($I$6:$AE$6,MATCH(BL$6/100,$I14:$AE14,-1)+1))))</f>
        <v>17.466670157609396</v>
      </c>
      <c r="BM14" s="77">
        <f t="array" ref="BM14">10^ (LOG(INDEX($I$6:$AE$6,MATCH(BM$6/100,$I14:$AE14,-1)))-(INDEX($I14:$AE14,MATCH(BM$6/100,$I14:$AE14,-1))-BM$6/100)/(INDEX($I14:$AE14,MATCH(BM$6/100,$I14:$AE14,-1))-INDEX($I14:$AE14,MATCH(BM$6/100,$I14:$AE14,-1)+1))*(LOG(INDEX($I$6:$AE$6,MATCH(BM$6/100,$I14:$AE14,-1)))-LOG(INDEX($I$6:$AE$6,MATCH(BM$6/100,$I14:$AE14,-1)+1))))</f>
        <v>43.765391621699315</v>
      </c>
      <c r="BN14" s="77">
        <f t="array" ref="BN14">10^ (LOG(INDEX($I$6:$AE$6,MATCH(BN$6/100,$I14:$AE14,-1)))-(INDEX($I14:$AE14,MATCH(BN$6/100,$I14:$AE14,-1))-BN$6/100)/(INDEX($I14:$AE14,MATCH(BN$6/100,$I14:$AE14,-1))-INDEX($I14:$AE14,MATCH(BN$6/100,$I14:$AE14,-1)+1))*(LOG(INDEX($I$6:$AE$6,MATCH(BN$6/100,$I14:$AE14,-1)))-LOG(INDEX($I$6:$AE$6,MATCH(BN$6/100,$I14:$AE14,-1)+1))))</f>
        <v>59.960407702820824</v>
      </c>
      <c r="BO14" s="77">
        <f t="array" ref="BO14">10^ (LOG(INDEX($I$6:$AE$6,MATCH(BO$6/100,$I14:$AE14,-1)))-(INDEX($I14:$AE14,MATCH(BO$6/100,$I14:$AE14,-1))-BO$6/100)/(INDEX($I14:$AE14,MATCH(BO$6/100,$I14:$AE14,-1))-INDEX($I14:$AE14,MATCH(BO$6/100,$I14:$AE14,-1)+1))*(LOG(INDEX($I$6:$AE$6,MATCH(BO$6/100,$I14:$AE14,-1)))-LOG(INDEX($I$6:$AE$6,MATCH(BO$6/100,$I14:$AE14,-1)+1))))</f>
        <v>73.964004439405642</v>
      </c>
      <c r="BP14" s="77">
        <f t="array" ref="BP14">10^ (LOG(INDEX($I$6:$AE$6,MATCH(BP$6/100,$I14:$AE14,-1)))-(INDEX($I14:$AE14,MATCH(BP$6/100,$I14:$AE14,-1))-BP$6/100)/(INDEX($I14:$AE14,MATCH(BP$6/100,$I14:$AE14,-1))-INDEX($I14:$AE14,MATCH(BP$6/100,$I14:$AE14,-1)+1))*(LOG(INDEX($I$6:$AE$6,MATCH(BP$6/100,$I14:$AE14,-1)))-LOG(INDEX($I$6:$AE$6,MATCH(BP$6/100,$I14:$AE14,-1)+1))))</f>
        <v>89.343028718347355</v>
      </c>
      <c r="BQ14" s="78">
        <f t="array" ref="BQ14">10^ (LOG(INDEX($I$6:$AE$6,MATCH(BQ$6/100,$I14:$AE14,-1)))-(INDEX($I14:$AE14,MATCH(BQ$6/100,$I14:$AE14,-1))-BQ$6/100)/(INDEX($I14:$AE14,MATCH(BQ$6/100,$I14:$AE14,-1))-INDEX($I14:$AE14,MATCH(BQ$6/100,$I14:$AE14,-1)+1))*(LOG(INDEX($I$6:$AE$6,MATCH(BQ$6/100,$I14:$AE14,-1)))-LOG(INDEX($I$6:$AE$6,MATCH(BQ$6/100,$I14:$AE14,-1)+1))))</f>
        <v>101.33376389853068</v>
      </c>
    </row>
    <row r="15" spans="1:69" x14ac:dyDescent="0.2">
      <c r="B15" s="79">
        <f t="shared" si="1"/>
        <v>14</v>
      </c>
      <c r="C15" s="71">
        <f t="shared" si="2"/>
        <v>15</v>
      </c>
      <c r="D15" s="71">
        <f t="shared" si="0"/>
        <v>14</v>
      </c>
      <c r="E15" s="57">
        <v>0</v>
      </c>
      <c r="F15" s="57" t="s">
        <v>101</v>
      </c>
      <c r="G15" s="118">
        <f>SUM('1'!G10:G20)</f>
        <v>22</v>
      </c>
      <c r="H15" s="120">
        <f>SUM('1'!H10:H20)/11</f>
        <v>0.69696969696969691</v>
      </c>
      <c r="I15" s="137">
        <f>AVERAGE('1'!I10:I20)</f>
        <v>1</v>
      </c>
      <c r="J15" s="74">
        <f>AVERAGE('1'!J10:J20)</f>
        <v>0.67989464100900887</v>
      </c>
      <c r="K15" s="74">
        <f>AVERAGE('1'!K10:K20)</f>
        <v>0.45704166666666662</v>
      </c>
      <c r="L15" s="74">
        <f>AVERAGE('1'!L10:L20)</f>
        <v>0.40233333333333327</v>
      </c>
      <c r="M15" s="74">
        <f>AVERAGE('1'!M10:M20)</f>
        <v>0.37174999999999997</v>
      </c>
      <c r="N15" s="74">
        <f>AVERAGE('1'!N10:N20)</f>
        <v>0.35325000000000001</v>
      </c>
      <c r="O15" s="74">
        <f>AVERAGE('1'!O10:O20)</f>
        <v>0.33825</v>
      </c>
      <c r="P15" s="74">
        <f>AVERAGE('1'!P10:P20)</f>
        <v>0.327125</v>
      </c>
      <c r="Q15" s="74">
        <f>AVERAGE('1'!Q10:Q20)</f>
        <v>0.31458333333333338</v>
      </c>
      <c r="R15" s="74">
        <f>AVERAGE('1'!R10:R20)</f>
        <v>0.29283333333333339</v>
      </c>
      <c r="S15" s="74">
        <f>AVERAGE('1'!S10:S20)</f>
        <v>0.27145833333333336</v>
      </c>
      <c r="T15" s="74">
        <f>AVERAGE('1'!T10:T20)</f>
        <v>0.26169917742520704</v>
      </c>
      <c r="U15" s="74">
        <f>AVERAGE('1'!U10:U20)</f>
        <v>0.253</v>
      </c>
      <c r="V15" s="74">
        <f>AVERAGE('1'!V10:V20)</f>
        <v>0.23533333333333334</v>
      </c>
      <c r="W15" s="74">
        <f>AVERAGE('1'!W10:W20)</f>
        <v>0.2215833333333333</v>
      </c>
      <c r="X15" s="74">
        <f>AVERAGE('1'!X10:X20)</f>
        <v>0.20737500000000003</v>
      </c>
      <c r="Y15" s="74">
        <f>AVERAGE('1'!Y10:Y20)</f>
        <v>0.19454166666666667</v>
      </c>
      <c r="Z15" s="74">
        <f>AVERAGE('1'!Z10:Z20)</f>
        <v>0.18370833333333331</v>
      </c>
      <c r="AA15" s="74">
        <f>AVERAGE('1'!AA10:AA20)</f>
        <v>0.17929166666666668</v>
      </c>
      <c r="AB15" s="74">
        <f>AVERAGE('1'!AB10:AB20)</f>
        <v>0.17541666666666667</v>
      </c>
      <c r="AC15" s="74">
        <f>AVERAGE('1'!AC10:AC20)</f>
        <v>0.17279166666666665</v>
      </c>
      <c r="AD15" s="74">
        <f>AVERAGE('1'!AD10:AD20)</f>
        <v>0.15050674507933182</v>
      </c>
      <c r="AE15" s="75">
        <f>AVERAGE('1'!AE10:AE20)</f>
        <v>0</v>
      </c>
      <c r="AF15" s="131">
        <f t="shared" si="25"/>
        <v>0.32010535899099113</v>
      </c>
      <c r="AG15" s="123">
        <f t="shared" si="26"/>
        <v>0.22285297434234225</v>
      </c>
      <c r="AH15" s="123">
        <f t="shared" si="27"/>
        <v>5.4708333333333359E-2</v>
      </c>
      <c r="AI15" s="123">
        <f t="shared" si="28"/>
        <v>3.0583333333333296E-2</v>
      </c>
      <c r="AJ15" s="123">
        <f t="shared" si="29"/>
        <v>1.8499999999999961E-2</v>
      </c>
      <c r="AK15" s="123">
        <f t="shared" si="30"/>
        <v>1.5000000000000013E-2</v>
      </c>
      <c r="AL15" s="123">
        <f t="shared" si="31"/>
        <v>1.1124999999999996E-2</v>
      </c>
      <c r="AM15" s="123">
        <f t="shared" si="32"/>
        <v>1.2541666666666618E-2</v>
      </c>
      <c r="AN15" s="123">
        <f t="shared" si="33"/>
        <v>2.1749999999999992E-2</v>
      </c>
      <c r="AO15" s="123">
        <f t="shared" si="34"/>
        <v>2.1375000000000033E-2</v>
      </c>
      <c r="AP15" s="123">
        <f t="shared" si="35"/>
        <v>9.7591559081263157E-3</v>
      </c>
      <c r="AQ15" s="123">
        <f t="shared" si="36"/>
        <v>8.6991774252070386E-3</v>
      </c>
      <c r="AR15" s="123">
        <f t="shared" si="37"/>
        <v>1.7666666666666664E-2</v>
      </c>
      <c r="AS15" s="123">
        <f t="shared" si="38"/>
        <v>1.375000000000004E-2</v>
      </c>
      <c r="AT15" s="123">
        <f t="shared" si="39"/>
        <v>1.4208333333333267E-2</v>
      </c>
      <c r="AU15" s="123">
        <f t="shared" si="40"/>
        <v>1.2833333333333363E-2</v>
      </c>
      <c r="AV15" s="123">
        <f t="shared" si="41"/>
        <v>1.0833333333333361E-2</v>
      </c>
      <c r="AW15" s="123">
        <f t="shared" si="42"/>
        <v>4.4166666666666243E-3</v>
      </c>
      <c r="AX15" s="123">
        <f t="shared" si="43"/>
        <v>3.8750000000000173E-3</v>
      </c>
      <c r="AY15" s="123">
        <f t="shared" si="44"/>
        <v>2.6250000000000162E-3</v>
      </c>
      <c r="AZ15" s="123">
        <f t="shared" si="45"/>
        <v>2.2284921587334833E-2</v>
      </c>
      <c r="BA15" s="132">
        <f t="shared" si="46"/>
        <v>0.15050674507933182</v>
      </c>
      <c r="BB15" s="74">
        <f t="shared" si="47"/>
        <v>0.32010535899099113</v>
      </c>
      <c r="BC15" s="74">
        <f t="shared" si="48"/>
        <v>0.41819546358380183</v>
      </c>
      <c r="BD15" s="74">
        <f t="shared" si="49"/>
        <v>0.11119243234587523</v>
      </c>
      <c r="BE15" s="74">
        <f t="shared" si="50"/>
        <v>0.15050674507933182</v>
      </c>
      <c r="BF15" s="74">
        <f t="shared" si="51"/>
        <v>7.5637229901882765</v>
      </c>
      <c r="BG15" s="74">
        <f t="array" ref="BG15">10^(SUMPRODUCT(AG15:AP15,LOG($AG$6:$AP$6))/BC15)</f>
        <v>25.259520986228715</v>
      </c>
      <c r="BH15" s="74">
        <f t="array" ref="BH15">10^(SUMPRODUCT(AQ15:AZ15,LOG($AQ$6:$AZ$6))/BD15)</f>
        <v>0.45621960178446791</v>
      </c>
      <c r="BI15" s="77">
        <f t="array" ref="BI15">10^ (LOG(INDEX($I$6:$AE$6,MATCH(BI$6/100,$I15:$AE15,-1)))-(INDEX($I15:$AE15,MATCH(BI$6/100,$I15:$AE15,-1))-BI$6/100)/(INDEX($I15:$AE15,MATCH(BI$6/100,$I15:$AE15,-1))-INDEX($I15:$AE15,MATCH(BI$6/100,$I15:$AE15,-1)+1))*(LOG(INDEX($I$6:$AE$6,MATCH(BI$6/100,$I15:$AE15,-1)))-LOG(INDEX($I$6:$AE$6,MATCH(BI$6/100,$I15:$AE15,-1)+1))))</f>
        <v>1.9794318970357952E-2</v>
      </c>
      <c r="BJ15" s="77">
        <f t="array" ref="BJ15">10^ (LOG(INDEX($I$6:$AE$6,MATCH(BJ$6/100,$I15:$AE15,-1)))-(INDEX($I15:$AE15,MATCH(BJ$6/100,$I15:$AE15,-1))-BJ$6/100)/(INDEX($I15:$AE15,MATCH(BJ$6/100,$I15:$AE15,-1))-INDEX($I15:$AE15,MATCH(BJ$6/100,$I15:$AE15,-1)+1))*(LOG(INDEX($I$6:$AE$6,MATCH(BJ$6/100,$I15:$AE15,-1)))-LOG(INDEX($I$6:$AE$6,MATCH(BJ$6/100,$I15:$AE15,-1)+1))))</f>
        <v>7.8315352220970927E-2</v>
      </c>
      <c r="BK15" s="77">
        <f t="array" ref="BK15">10^ (LOG(INDEX($I$6:$AE$6,MATCH(BK$6/100,$I15:$AE15,-1)))-(INDEX($I15:$AE15,MATCH(BK$6/100,$I15:$AE15,-1))-BK$6/100)/(INDEX($I15:$AE15,MATCH(BK$6/100,$I15:$AE15,-1))-INDEX($I15:$AE15,MATCH(BK$6/100,$I15:$AE15,-1)+1))*(LOG(INDEX($I$6:$AE$6,MATCH(BK$6/100,$I15:$AE15,-1)))-LOG(INDEX($I$6:$AE$6,MATCH(BK$6/100,$I15:$AE15,-1)+1))))</f>
        <v>1.602366872182718</v>
      </c>
      <c r="BL15" s="77">
        <f t="array" ref="BL15">10^ (LOG(INDEX($I$6:$AE$6,MATCH(BL$6/100,$I15:$AE15,-1)))-(INDEX($I15:$AE15,MATCH(BL$6/100,$I15:$AE15,-1))-BL$6/100)/(INDEX($I15:$AE15,MATCH(BL$6/100,$I15:$AE15,-1))-INDEX($I15:$AE15,MATCH(BL$6/100,$I15:$AE15,-1)+1))*(LOG(INDEX($I$6:$AE$6,MATCH(BL$6/100,$I15:$AE15,-1)))-LOG(INDEX($I$6:$AE$6,MATCH(BL$6/100,$I15:$AE15,-1)+1))))</f>
        <v>12.582847294512888</v>
      </c>
      <c r="BM15" s="77">
        <f t="array" ref="BM15">10^ (LOG(INDEX($I$6:$AE$6,MATCH(BM$6/100,$I15:$AE15,-1)))-(INDEX($I15:$AE15,MATCH(BM$6/100,$I15:$AE15,-1))-BM$6/100)/(INDEX($I15:$AE15,MATCH(BM$6/100,$I15:$AE15,-1))-INDEX($I15:$AE15,MATCH(BM$6/100,$I15:$AE15,-1)+1))*(LOG(INDEX($I$6:$AE$6,MATCH(BM$6/100,$I15:$AE15,-1)))-LOG(INDEX($I$6:$AE$6,MATCH(BM$6/100,$I15:$AE15,-1)+1))))</f>
        <v>42.86578288122336</v>
      </c>
      <c r="BN15" s="77">
        <f t="array" ref="BN15">10^ (LOG(INDEX($I$6:$AE$6,MATCH(BN$6/100,$I15:$AE15,-1)))-(INDEX($I15:$AE15,MATCH(BN$6/100,$I15:$AE15,-1))-BN$6/100)/(INDEX($I15:$AE15,MATCH(BN$6/100,$I15:$AE15,-1))-INDEX($I15:$AE15,MATCH(BN$6/100,$I15:$AE15,-1)+1))*(LOG(INDEX($I$6:$AE$6,MATCH(BN$6/100,$I15:$AE15,-1)))-LOG(INDEX($I$6:$AE$6,MATCH(BN$6/100,$I15:$AE15,-1)+1))))</f>
        <v>59.094972628228199</v>
      </c>
      <c r="BO15" s="77">
        <f t="array" ref="BO15">10^ (LOG(INDEX($I$6:$AE$6,MATCH(BO$6/100,$I15:$AE15,-1)))-(INDEX($I15:$AE15,MATCH(BO$6/100,$I15:$AE15,-1))-BO$6/100)/(INDEX($I15:$AE15,MATCH(BO$6/100,$I15:$AE15,-1))-INDEX($I15:$AE15,MATCH(BO$6/100,$I15:$AE15,-1)+1))*(LOG(INDEX($I$6:$AE$6,MATCH(BO$6/100,$I15:$AE15,-1)))-LOG(INDEX($I$6:$AE$6,MATCH(BO$6/100,$I15:$AE15,-1)+1))))</f>
        <v>73.199882924448204</v>
      </c>
      <c r="BP15" s="77">
        <f t="array" ref="BP15">10^ (LOG(INDEX($I$6:$AE$6,MATCH(BP$6/100,$I15:$AE15,-1)))-(INDEX($I15:$AE15,MATCH(BP$6/100,$I15:$AE15,-1))-BP$6/100)/(INDEX($I15:$AE15,MATCH(BP$6/100,$I15:$AE15,-1))-INDEX($I15:$AE15,MATCH(BP$6/100,$I15:$AE15,-1)+1))*(LOG(INDEX($I$6:$AE$6,MATCH(BP$6/100,$I15:$AE15,-1)))-LOG(INDEX($I$6:$AE$6,MATCH(BP$6/100,$I15:$AE15,-1)+1))))</f>
        <v>88.751203713776491</v>
      </c>
      <c r="BQ15" s="78">
        <f t="array" ref="BQ15">10^ (LOG(INDEX($I$6:$AE$6,MATCH(BQ$6/100,$I15:$AE15,-1)))-(INDEX($I15:$AE15,MATCH(BQ$6/100,$I15:$AE15,-1))-BQ$6/100)/(INDEX($I15:$AE15,MATCH(BQ$6/100,$I15:$AE15,-1))-INDEX($I15:$AE15,MATCH(BQ$6/100,$I15:$AE15,-1)+1))*(LOG(INDEX($I$6:$AE$6,MATCH(BQ$6/100,$I15:$AE15,-1)))-LOG(INDEX($I$6:$AE$6,MATCH(BQ$6/100,$I15:$AE15,-1)+1))))</f>
        <v>100.91370755541689</v>
      </c>
    </row>
    <row r="16" spans="1:69" x14ac:dyDescent="0.2">
      <c r="B16" s="79">
        <f t="shared" si="1"/>
        <v>15</v>
      </c>
      <c r="C16" s="71">
        <f t="shared" si="2"/>
        <v>16</v>
      </c>
      <c r="D16" s="71">
        <f t="shared" si="0"/>
        <v>15</v>
      </c>
      <c r="E16" s="57">
        <v>0</v>
      </c>
      <c r="F16" s="57" t="s">
        <v>101</v>
      </c>
      <c r="G16" s="118">
        <f>SUM('1'!G11:G21)</f>
        <v>19</v>
      </c>
      <c r="H16" s="120">
        <f>SUM('1'!H11:H21)/11</f>
        <v>0.60606060606060597</v>
      </c>
      <c r="I16" s="137">
        <f>AVERAGE('1'!I11:I21)</f>
        <v>1</v>
      </c>
      <c r="J16" s="74">
        <f>AVERAGE('1'!J11:J21)</f>
        <v>0.68318282984852963</v>
      </c>
      <c r="K16" s="74">
        <f>AVERAGE('1'!K11:K21)</f>
        <v>0.46261904761904754</v>
      </c>
      <c r="L16" s="74">
        <f>AVERAGE('1'!L11:L21)</f>
        <v>0.40719047619047616</v>
      </c>
      <c r="M16" s="74">
        <f>AVERAGE('1'!M11:M21)</f>
        <v>0.3746666666666667</v>
      </c>
      <c r="N16" s="74">
        <f>AVERAGE('1'!N11:N21)</f>
        <v>0.35652380952380952</v>
      </c>
      <c r="O16" s="74">
        <f>AVERAGE('1'!O11:O21)</f>
        <v>0.34200000000000003</v>
      </c>
      <c r="P16" s="74">
        <f>AVERAGE('1'!P11:P21)</f>
        <v>0.33166666666666667</v>
      </c>
      <c r="Q16" s="74">
        <f>AVERAGE('1'!Q11:Q21)</f>
        <v>0.32095238095238099</v>
      </c>
      <c r="R16" s="74">
        <f>AVERAGE('1'!R11:R21)</f>
        <v>0.30104761904761906</v>
      </c>
      <c r="S16" s="74">
        <f>AVERAGE('1'!S11:S21)</f>
        <v>0.28080952380952384</v>
      </c>
      <c r="T16" s="74">
        <f>AVERAGE('1'!T11:T21)</f>
        <v>0.27151928574412915</v>
      </c>
      <c r="U16" s="74">
        <f>AVERAGE('1'!U11:U21)</f>
        <v>0.26323809523809527</v>
      </c>
      <c r="V16" s="74">
        <f>AVERAGE('1'!V11:V21)</f>
        <v>0.24671428571428569</v>
      </c>
      <c r="W16" s="74">
        <f>AVERAGE('1'!W11:W21)</f>
        <v>0.23461904761904759</v>
      </c>
      <c r="X16" s="74">
        <f>AVERAGE('1'!X11:X21)</f>
        <v>0.22333333333333336</v>
      </c>
      <c r="Y16" s="74">
        <f>AVERAGE('1'!Y11:Y21)</f>
        <v>0.21390476190476196</v>
      </c>
      <c r="Z16" s="74">
        <f>AVERAGE('1'!Z11:Z21)</f>
        <v>0.20509523809523808</v>
      </c>
      <c r="AA16" s="74">
        <f>AVERAGE('1'!AA11:AA21)</f>
        <v>0.20161904761904761</v>
      </c>
      <c r="AB16" s="74">
        <f>AVERAGE('1'!AB11:AB21)</f>
        <v>0.1980952380952381</v>
      </c>
      <c r="AC16" s="74">
        <f>AVERAGE('1'!AC11:AC21)</f>
        <v>0.19576190476190475</v>
      </c>
      <c r="AD16" s="74">
        <f>AVERAGE('1'!AD11:AD21)</f>
        <v>0.17051451418130367</v>
      </c>
      <c r="AE16" s="75">
        <f>AVERAGE('1'!AE11:AE21)</f>
        <v>0</v>
      </c>
      <c r="AF16" s="131">
        <f t="shared" si="25"/>
        <v>0.31681717015147037</v>
      </c>
      <c r="AG16" s="123">
        <f t="shared" si="26"/>
        <v>0.22056378222948209</v>
      </c>
      <c r="AH16" s="123">
        <f t="shared" si="27"/>
        <v>5.5428571428571383E-2</v>
      </c>
      <c r="AI16" s="123">
        <f t="shared" si="28"/>
        <v>3.2523809523809455E-2</v>
      </c>
      <c r="AJ16" s="123">
        <f t="shared" si="29"/>
        <v>1.8142857142857183E-2</v>
      </c>
      <c r="AK16" s="123">
        <f t="shared" si="30"/>
        <v>1.4523809523809494E-2</v>
      </c>
      <c r="AL16" s="123">
        <f t="shared" si="31"/>
        <v>1.0333333333333361E-2</v>
      </c>
      <c r="AM16" s="123">
        <f t="shared" si="32"/>
        <v>1.0714285714285676E-2</v>
      </c>
      <c r="AN16" s="123">
        <f t="shared" si="33"/>
        <v>1.9904761904761925E-2</v>
      </c>
      <c r="AO16" s="123">
        <f t="shared" si="34"/>
        <v>2.0238095238095222E-2</v>
      </c>
      <c r="AP16" s="123">
        <f t="shared" si="35"/>
        <v>9.2902380653946959E-3</v>
      </c>
      <c r="AQ16" s="123">
        <f t="shared" si="36"/>
        <v>8.2811905060338753E-3</v>
      </c>
      <c r="AR16" s="123">
        <f t="shared" si="37"/>
        <v>1.6523809523809579E-2</v>
      </c>
      <c r="AS16" s="123">
        <f t="shared" si="38"/>
        <v>1.2095238095238103E-2</v>
      </c>
      <c r="AT16" s="123">
        <f t="shared" si="39"/>
        <v>1.1285714285714232E-2</v>
      </c>
      <c r="AU16" s="123">
        <f t="shared" si="40"/>
        <v>9.4285714285713973E-3</v>
      </c>
      <c r="AV16" s="123">
        <f t="shared" si="41"/>
        <v>8.8095238095238781E-3</v>
      </c>
      <c r="AW16" s="123">
        <f t="shared" si="42"/>
        <v>3.4761904761904661E-3</v>
      </c>
      <c r="AX16" s="123">
        <f t="shared" si="43"/>
        <v>3.5238095238095124E-3</v>
      </c>
      <c r="AY16" s="123">
        <f t="shared" si="44"/>
        <v>2.3333333333333539E-3</v>
      </c>
      <c r="AZ16" s="123">
        <f t="shared" si="45"/>
        <v>2.5247390580601076E-2</v>
      </c>
      <c r="BA16" s="132">
        <f t="shared" si="46"/>
        <v>0.17051451418130367</v>
      </c>
      <c r="BB16" s="74">
        <f t="shared" si="47"/>
        <v>0.31681717015147037</v>
      </c>
      <c r="BC16" s="74">
        <f t="shared" si="48"/>
        <v>0.41166354410440048</v>
      </c>
      <c r="BD16" s="74">
        <f t="shared" si="49"/>
        <v>0.10100477156282547</v>
      </c>
      <c r="BE16" s="74">
        <f t="shared" si="50"/>
        <v>0.17051451418130367</v>
      </c>
      <c r="BF16" s="74">
        <f t="shared" si="51"/>
        <v>6.7338620209585018</v>
      </c>
      <c r="BG16" s="74">
        <f t="array" ref="BG16">10^(SUMPRODUCT(AG16:AP16,LOG($AG$6:$AP$6))/BC16)</f>
        <v>25.857329120487584</v>
      </c>
      <c r="BH16" s="74">
        <f t="array" ref="BH16">10^(SUMPRODUCT(AQ16:AZ16,LOG($AQ$6:$AZ$6))/BD16)</f>
        <v>0.42077441959884493</v>
      </c>
      <c r="BI16" s="77">
        <f t="array" ref="BI16">10^ (LOG(INDEX($I$6:$AE$6,MATCH(BI$6/100,$I16:$AE16,-1)))-(INDEX($I16:$AE16,MATCH(BI$6/100,$I16:$AE16,-1))-BI$6/100)/(INDEX($I16:$AE16,MATCH(BI$6/100,$I16:$AE16,-1))-INDEX($I16:$AE16,MATCH(BI$6/100,$I16:$AE16,-1)+1))*(LOG(INDEX($I$6:$AE$6,MATCH(BI$6/100,$I16:$AE16,-1)))-LOG(INDEX($I$6:$AE$6,MATCH(BI$6/100,$I16:$AE16,-1)+1))))</f>
        <v>1.5126195626203249E-2</v>
      </c>
      <c r="BJ16" s="77">
        <f t="array" ref="BJ16">10^ (LOG(INDEX($I$6:$AE$6,MATCH(BJ$6/100,$I16:$AE16,-1)))-(INDEX($I16:$AE16,MATCH(BJ$6/100,$I16:$AE16,-1))-BJ$6/100)/(INDEX($I16:$AE16,MATCH(BJ$6/100,$I16:$AE16,-1))-INDEX($I16:$AE16,MATCH(BJ$6/100,$I16:$AE16,-1)+1))*(LOG(INDEX($I$6:$AE$6,MATCH(BJ$6/100,$I16:$AE16,-1)))-LOG(INDEX($I$6:$AE$6,MATCH(BJ$6/100,$I16:$AE16,-1)+1))))</f>
        <v>5.0927169975021669E-2</v>
      </c>
      <c r="BK16" s="77">
        <f t="array" ref="BK16">10^ (LOG(INDEX($I$6:$AE$6,MATCH(BK$6/100,$I16:$AE16,-1)))-(INDEX($I16:$AE16,MATCH(BK$6/100,$I16:$AE16,-1))-BK$6/100)/(INDEX($I16:$AE16,MATCH(BK$6/100,$I16:$AE16,-1))-INDEX($I16:$AE16,MATCH(BK$6/100,$I16:$AE16,-1)+1))*(LOG(INDEX($I$6:$AE$6,MATCH(BK$6/100,$I16:$AE16,-1)))-LOG(INDEX($I$6:$AE$6,MATCH(BK$6/100,$I16:$AE16,-1)+1))))</f>
        <v>1.2860575672219221</v>
      </c>
      <c r="BL16" s="77">
        <f t="array" ref="BL16">10^ (LOG(INDEX($I$6:$AE$6,MATCH(BL$6/100,$I16:$AE16,-1)))-(INDEX($I16:$AE16,MATCH(BL$6/100,$I16:$AE16,-1))-BL$6/100)/(INDEX($I16:$AE16,MATCH(BL$6/100,$I16:$AE16,-1))-INDEX($I16:$AE16,MATCH(BL$6/100,$I16:$AE16,-1)+1))*(LOG(INDEX($I$6:$AE$6,MATCH(BL$6/100,$I16:$AE16,-1)))-LOG(INDEX($I$6:$AE$6,MATCH(BL$6/100,$I16:$AE16,-1)+1))))</f>
        <v>11.575766009440802</v>
      </c>
      <c r="BM16" s="77">
        <f t="array" ref="BM16">10^ (LOG(INDEX($I$6:$AE$6,MATCH(BM$6/100,$I16:$AE16,-1)))-(INDEX($I16:$AE16,MATCH(BM$6/100,$I16:$AE16,-1))-BM$6/100)/(INDEX($I16:$AE16,MATCH(BM$6/100,$I16:$AE16,-1))-INDEX($I16:$AE16,MATCH(BM$6/100,$I16:$AE16,-1)+1))*(LOG(INDEX($I$6:$AE$6,MATCH(BM$6/100,$I16:$AE16,-1)))-LOG(INDEX($I$6:$AE$6,MATCH(BM$6/100,$I16:$AE16,-1)+1))))</f>
        <v>42.392271841278259</v>
      </c>
      <c r="BN16" s="77">
        <f t="array" ref="BN16">10^ (LOG(INDEX($I$6:$AE$6,MATCH(BN$6/100,$I16:$AE16,-1)))-(INDEX($I16:$AE16,MATCH(BN$6/100,$I16:$AE16,-1))-BN$6/100)/(INDEX($I16:$AE16,MATCH(BN$6/100,$I16:$AE16,-1))-INDEX($I16:$AE16,MATCH(BN$6/100,$I16:$AE16,-1)+1))*(LOG(INDEX($I$6:$AE$6,MATCH(BN$6/100,$I16:$AE16,-1)))-LOG(INDEX($I$6:$AE$6,MATCH(BN$6/100,$I16:$AE16,-1)+1))))</f>
        <v>58.637262632808849</v>
      </c>
      <c r="BO16" s="77">
        <f t="array" ref="BO16">10^ (LOG(INDEX($I$6:$AE$6,MATCH(BO$6/100,$I16:$AE16,-1)))-(INDEX($I16:$AE16,MATCH(BO$6/100,$I16:$AE16,-1))-BO$6/100)/(INDEX($I16:$AE16,MATCH(BO$6/100,$I16:$AE16,-1))-INDEX($I16:$AE16,MATCH(BO$6/100,$I16:$AE16,-1)+1))*(LOG(INDEX($I$6:$AE$6,MATCH(BO$6/100,$I16:$AE16,-1)))-LOG(INDEX($I$6:$AE$6,MATCH(BO$6/100,$I16:$AE16,-1)+1))))</f>
        <v>72.794463938954721</v>
      </c>
      <c r="BP16" s="77">
        <f t="array" ref="BP16">10^ (LOG(INDEX($I$6:$AE$6,MATCH(BP$6/100,$I16:$AE16,-1)))-(INDEX($I16:$AE16,MATCH(BP$6/100,$I16:$AE16,-1))-BP$6/100)/(INDEX($I16:$AE16,MATCH(BP$6/100,$I16:$AE16,-1))-INDEX($I16:$AE16,MATCH(BP$6/100,$I16:$AE16,-1)+1))*(LOG(INDEX($I$6:$AE$6,MATCH(BP$6/100,$I16:$AE16,-1)))-LOG(INDEX($I$6:$AE$6,MATCH(BP$6/100,$I16:$AE16,-1)+1))))</f>
        <v>88.436297116843164</v>
      </c>
      <c r="BQ16" s="78">
        <f t="array" ref="BQ16">10^ (LOG(INDEX($I$6:$AE$6,MATCH(BQ$6/100,$I16:$AE16,-1)))-(INDEX($I16:$AE16,MATCH(BQ$6/100,$I16:$AE16,-1))-BQ$6/100)/(INDEX($I16:$AE16,MATCH(BQ$6/100,$I16:$AE16,-1))-INDEX($I16:$AE16,MATCH(BQ$6/100,$I16:$AE16,-1)+1))*(LOG(INDEX($I$6:$AE$6,MATCH(BQ$6/100,$I16:$AE16,-1)))-LOG(INDEX($I$6:$AE$6,MATCH(BQ$6/100,$I16:$AE16,-1)+1))))</f>
        <v>100.68976996997661</v>
      </c>
    </row>
    <row r="17" spans="2:69" x14ac:dyDescent="0.2">
      <c r="B17" s="79">
        <f t="shared" si="1"/>
        <v>16</v>
      </c>
      <c r="C17" s="71">
        <f t="shared" si="2"/>
        <v>17</v>
      </c>
      <c r="D17" s="71">
        <f t="shared" si="0"/>
        <v>16</v>
      </c>
      <c r="E17" s="57">
        <v>0</v>
      </c>
      <c r="F17" s="57" t="s">
        <v>101</v>
      </c>
      <c r="G17" s="118">
        <f>SUM('1'!G12:G22)</f>
        <v>16</v>
      </c>
      <c r="H17" s="120">
        <f>SUM('1'!H12:H22)/11</f>
        <v>0.51515151515151514</v>
      </c>
      <c r="I17" s="137">
        <f>AVERAGE('1'!I12:I22)</f>
        <v>1</v>
      </c>
      <c r="J17" s="74">
        <f>AVERAGE('1'!J12:J22)</f>
        <v>0.7221544767277438</v>
      </c>
      <c r="K17" s="74">
        <f>AVERAGE('1'!K12:K22)</f>
        <v>0.5287222222222222</v>
      </c>
      <c r="L17" s="74">
        <f>AVERAGE('1'!L12:L22)</f>
        <v>0.46916666666666657</v>
      </c>
      <c r="M17" s="74">
        <f>AVERAGE('1'!M12:M22)</f>
        <v>0.43250000000000005</v>
      </c>
      <c r="N17" s="74">
        <f>AVERAGE('1'!N12:N22)</f>
        <v>0.41172222222222227</v>
      </c>
      <c r="O17" s="74">
        <f>AVERAGE('1'!O12:O22)</f>
        <v>0.3952222222222222</v>
      </c>
      <c r="P17" s="74">
        <f>AVERAGE('1'!P12:P22)</f>
        <v>0.38316666666666666</v>
      </c>
      <c r="Q17" s="74">
        <f>AVERAGE('1'!Q12:Q22)</f>
        <v>0.37094444444444452</v>
      </c>
      <c r="R17" s="74">
        <f>AVERAGE('1'!R12:R22)</f>
        <v>0.3477777777777778</v>
      </c>
      <c r="S17" s="74">
        <f>AVERAGE('1'!S12:S22)</f>
        <v>0.32438888888888889</v>
      </c>
      <c r="T17" s="74">
        <f>AVERAGE('1'!T12:T22)</f>
        <v>0.31402024468853201</v>
      </c>
      <c r="U17" s="74">
        <f>AVERAGE('1'!U12:U22)</f>
        <v>0.30477777777777776</v>
      </c>
      <c r="V17" s="74">
        <f>AVERAGE('1'!V12:V22)</f>
        <v>0.28666666666666663</v>
      </c>
      <c r="W17" s="74">
        <f>AVERAGE('1'!W12:W22)</f>
        <v>0.27294444444444443</v>
      </c>
      <c r="X17" s="74">
        <f>AVERAGE('1'!X12:X22)</f>
        <v>0.25988888888888889</v>
      </c>
      <c r="Y17" s="74">
        <f>AVERAGE('1'!Y12:Y22)</f>
        <v>0.24905555555555559</v>
      </c>
      <c r="Z17" s="74">
        <f>AVERAGE('1'!Z12:Z22)</f>
        <v>0.2389444444444444</v>
      </c>
      <c r="AA17" s="74">
        <f>AVERAGE('1'!AA12:AA22)</f>
        <v>0.23488888888888884</v>
      </c>
      <c r="AB17" s="74">
        <f>AVERAGE('1'!AB12:AB22)</f>
        <v>0.23083333333333331</v>
      </c>
      <c r="AC17" s="74">
        <f>AVERAGE('1'!AC12:AC22)</f>
        <v>0.22811111111111107</v>
      </c>
      <c r="AD17" s="74">
        <f>AVERAGE('1'!AD12:AD22)</f>
        <v>0.19869164706880041</v>
      </c>
      <c r="AE17" s="75">
        <f>AVERAGE('1'!AE12:AE22)</f>
        <v>0</v>
      </c>
      <c r="AF17" s="131">
        <f t="shared" si="25"/>
        <v>0.2778455232722562</v>
      </c>
      <c r="AG17" s="123">
        <f t="shared" si="26"/>
        <v>0.19343225450552159</v>
      </c>
      <c r="AH17" s="123">
        <f t="shared" si="27"/>
        <v>5.9555555555555639E-2</v>
      </c>
      <c r="AI17" s="123">
        <f t="shared" si="28"/>
        <v>3.6666666666666514E-2</v>
      </c>
      <c r="AJ17" s="123">
        <f t="shared" si="29"/>
        <v>2.0777777777777784E-2</v>
      </c>
      <c r="AK17" s="123">
        <f t="shared" si="30"/>
        <v>1.650000000000007E-2</v>
      </c>
      <c r="AL17" s="123">
        <f t="shared" si="31"/>
        <v>1.2055555555555542E-2</v>
      </c>
      <c r="AM17" s="123">
        <f t="shared" si="32"/>
        <v>1.2222222222222134E-2</v>
      </c>
      <c r="AN17" s="123">
        <f t="shared" si="33"/>
        <v>2.3166666666666724E-2</v>
      </c>
      <c r="AO17" s="123">
        <f t="shared" si="34"/>
        <v>2.3388888888888903E-2</v>
      </c>
      <c r="AP17" s="123">
        <f t="shared" si="35"/>
        <v>1.036864420035688E-2</v>
      </c>
      <c r="AQ17" s="123">
        <f t="shared" si="36"/>
        <v>9.2424669107542545E-3</v>
      </c>
      <c r="AR17" s="123">
        <f t="shared" si="37"/>
        <v>1.8111111111111133E-2</v>
      </c>
      <c r="AS17" s="123">
        <f t="shared" si="38"/>
        <v>1.3722222222222191E-2</v>
      </c>
      <c r="AT17" s="123">
        <f t="shared" si="39"/>
        <v>1.3055555555555542E-2</v>
      </c>
      <c r="AU17" s="123">
        <f t="shared" si="40"/>
        <v>1.0833333333333306E-2</v>
      </c>
      <c r="AV17" s="123">
        <f t="shared" si="41"/>
        <v>1.0111111111111182E-2</v>
      </c>
      <c r="AW17" s="123">
        <f t="shared" si="42"/>
        <v>4.0555555555555622E-3</v>
      </c>
      <c r="AX17" s="123">
        <f t="shared" si="43"/>
        <v>4.0555555555555345E-3</v>
      </c>
      <c r="AY17" s="123">
        <f t="shared" si="44"/>
        <v>2.722222222222237E-3</v>
      </c>
      <c r="AZ17" s="123">
        <f t="shared" si="45"/>
        <v>2.9419464042310661E-2</v>
      </c>
      <c r="BA17" s="132">
        <f t="shared" si="46"/>
        <v>0.19869164706880041</v>
      </c>
      <c r="BB17" s="74">
        <f t="shared" si="47"/>
        <v>0.2778455232722562</v>
      </c>
      <c r="BC17" s="74">
        <f t="shared" si="48"/>
        <v>0.40813423203921179</v>
      </c>
      <c r="BD17" s="74">
        <f t="shared" si="49"/>
        <v>0.1153285976197316</v>
      </c>
      <c r="BE17" s="74">
        <f t="shared" si="50"/>
        <v>0.19869164706880041</v>
      </c>
      <c r="BF17" s="74">
        <f t="shared" si="51"/>
        <v>4.6628453731524502</v>
      </c>
      <c r="BG17" s="74">
        <f t="array" ref="BG17">10^(SUMPRODUCT(AG17:AP17,LOG($AG$6:$AP$6))/BC17)</f>
        <v>23.444206342408389</v>
      </c>
      <c r="BH17" s="74">
        <f t="array" ref="BH17">10^(SUMPRODUCT(AQ17:AZ17,LOG($AQ$6:$AZ$6))/BD17)</f>
        <v>0.41232906598680857</v>
      </c>
      <c r="BI17" s="77">
        <f t="array" ref="BI17">10^ (LOG(INDEX($I$6:$AE$6,MATCH(BI$6/100,$I17:$AE17,-1)))-(INDEX($I17:$AE17,MATCH(BI$6/100,$I17:$AE17,-1))-BI$6/100)/(INDEX($I17:$AE17,MATCH(BI$6/100,$I17:$AE17,-1))-INDEX($I17:$AE17,MATCH(BI$6/100,$I17:$AE17,-1)+1))*(LOG(INDEX($I$6:$AE$6,MATCH(BI$6/100,$I17:$AE17,-1)))-LOG(INDEX($I$6:$AE$6,MATCH(BI$6/100,$I17:$AE17,-1)+1))))</f>
        <v>1.1353201372788894E-2</v>
      </c>
      <c r="BJ17" s="77">
        <f t="array" ref="BJ17">10^ (LOG(INDEX($I$6:$AE$6,MATCH(BJ$6/100,$I17:$AE17,-1)))-(INDEX($I17:$AE17,MATCH(BJ$6/100,$I17:$AE17,-1))-BJ$6/100)/(INDEX($I17:$AE17,MATCH(BJ$6/100,$I17:$AE17,-1))-INDEX($I17:$AE17,MATCH(BJ$6/100,$I17:$AE17,-1)+1))*(LOG(INDEX($I$6:$AE$6,MATCH(BJ$6/100,$I17:$AE17,-1)))-LOG(INDEX($I$6:$AE$6,MATCH(BJ$6/100,$I17:$AE17,-1)+1))))</f>
        <v>3.217891142024823E-2</v>
      </c>
      <c r="BK17" s="77">
        <f t="array" ref="BK17">10^ (LOG(INDEX($I$6:$AE$6,MATCH(BK$6/100,$I17:$AE17,-1)))-(INDEX($I17:$AE17,MATCH(BK$6/100,$I17:$AE17,-1))-BK$6/100)/(INDEX($I17:$AE17,MATCH(BK$6/100,$I17:$AE17,-1))-INDEX($I17:$AE17,MATCH(BK$6/100,$I17:$AE17,-1)+1))*(LOG(INDEX($I$6:$AE$6,MATCH(BK$6/100,$I17:$AE17,-1)))-LOG(INDEX($I$6:$AE$6,MATCH(BK$6/100,$I17:$AE17,-1)+1))))</f>
        <v>0.43326495664779963</v>
      </c>
      <c r="BL17" s="77">
        <f t="array" ref="BL17">10^ (LOG(INDEX($I$6:$AE$6,MATCH(BL$6/100,$I17:$AE17,-1)))-(INDEX($I17:$AE17,MATCH(BL$6/100,$I17:$AE17,-1))-BL$6/100)/(INDEX($I17:$AE17,MATCH(BL$6/100,$I17:$AE17,-1))-INDEX($I17:$AE17,MATCH(BL$6/100,$I17:$AE17,-1)+1))*(LOG(INDEX($I$6:$AE$6,MATCH(BL$6/100,$I17:$AE17,-1)))-LOG(INDEX($I$6:$AE$6,MATCH(BL$6/100,$I17:$AE17,-1)+1))))</f>
        <v>3.5143467292951369</v>
      </c>
      <c r="BM17" s="77">
        <f t="array" ref="BM17">10^ (LOG(INDEX($I$6:$AE$6,MATCH(BM$6/100,$I17:$AE17,-1)))-(INDEX($I17:$AE17,MATCH(BM$6/100,$I17:$AE17,-1))-BM$6/100)/(INDEX($I17:$AE17,MATCH(BM$6/100,$I17:$AE17,-1))-INDEX($I17:$AE17,MATCH(BM$6/100,$I17:$AE17,-1)+1))*(LOG(INDEX($I$6:$AE$6,MATCH(BM$6/100,$I17:$AE17,-1)))-LOG(INDEX($I$6:$AE$6,MATCH(BM$6/100,$I17:$AE17,-1)+1))))</f>
        <v>32.822091623638613</v>
      </c>
      <c r="BN17" s="77">
        <f t="array" ref="BN17">10^ (LOG(INDEX($I$6:$AE$6,MATCH(BN$6/100,$I17:$AE17,-1)))-(INDEX($I17:$AE17,MATCH(BN$6/100,$I17:$AE17,-1))-BN$6/100)/(INDEX($I17:$AE17,MATCH(BN$6/100,$I17:$AE17,-1))-INDEX($I17:$AE17,MATCH(BN$6/100,$I17:$AE17,-1)+1))*(LOG(INDEX($I$6:$AE$6,MATCH(BN$6/100,$I17:$AE17,-1)))-LOG(INDEX($I$6:$AE$6,MATCH(BN$6/100,$I17:$AE17,-1)+1))))</f>
        <v>52.730745068267986</v>
      </c>
      <c r="BO17" s="77">
        <f t="array" ref="BO17">10^ (LOG(INDEX($I$6:$AE$6,MATCH(BO$6/100,$I17:$AE17,-1)))-(INDEX($I17:$AE17,MATCH(BO$6/100,$I17:$AE17,-1))-BO$6/100)/(INDEX($I17:$AE17,MATCH(BO$6/100,$I17:$AE17,-1))-INDEX($I17:$AE17,MATCH(BO$6/100,$I17:$AE17,-1)+1))*(LOG(INDEX($I$6:$AE$6,MATCH(BO$6/100,$I17:$AE17,-1)))-LOG(INDEX($I$6:$AE$6,MATCH(BO$6/100,$I17:$AE17,-1)+1))))</f>
        <v>67.478092149932039</v>
      </c>
      <c r="BP17" s="77">
        <f t="array" ref="BP17">10^ (LOG(INDEX($I$6:$AE$6,MATCH(BP$6/100,$I17:$AE17,-1)))-(INDEX($I17:$AE17,MATCH(BP$6/100,$I17:$AE17,-1))-BP$6/100)/(INDEX($I17:$AE17,MATCH(BP$6/100,$I17:$AE17,-1))-INDEX($I17:$AE17,MATCH(BP$6/100,$I17:$AE17,-1)+1))*(LOG(INDEX($I$6:$AE$6,MATCH(BP$6/100,$I17:$AE17,-1)))-LOG(INDEX($I$6:$AE$6,MATCH(BP$6/100,$I17:$AE17,-1)+1))))</f>
        <v>84.246485689681748</v>
      </c>
      <c r="BQ17" s="78">
        <f t="array" ref="BQ17">10^ (LOG(INDEX($I$6:$AE$6,MATCH(BQ$6/100,$I17:$AE17,-1)))-(INDEX($I17:$AE17,MATCH(BQ$6/100,$I17:$AE17,-1))-BQ$6/100)/(INDEX($I17:$AE17,MATCH(BQ$6/100,$I17:$AE17,-1))-INDEX($I17:$AE17,MATCH(BQ$6/100,$I17:$AE17,-1)+1))*(LOG(INDEX($I$6:$AE$6,MATCH(BQ$6/100,$I17:$AE17,-1)))-LOG(INDEX($I$6:$AE$6,MATCH(BQ$6/100,$I17:$AE17,-1)+1))))</f>
        <v>97.681231397117031</v>
      </c>
    </row>
    <row r="18" spans="2:69" x14ac:dyDescent="0.2">
      <c r="B18" s="79">
        <f t="shared" si="1"/>
        <v>17</v>
      </c>
      <c r="C18" s="71">
        <f t="shared" si="2"/>
        <v>18</v>
      </c>
      <c r="D18" s="71">
        <f t="shared" si="0"/>
        <v>17</v>
      </c>
      <c r="E18" s="57">
        <v>0</v>
      </c>
      <c r="F18" s="57" t="s">
        <v>101</v>
      </c>
      <c r="G18" s="118"/>
      <c r="H18" s="120"/>
      <c r="I18" s="137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5"/>
      <c r="AF18" s="131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32"/>
      <c r="BB18" s="74"/>
      <c r="BC18" s="74"/>
      <c r="BD18" s="74"/>
      <c r="BE18" s="74"/>
      <c r="BF18" s="74"/>
      <c r="BG18" s="74"/>
      <c r="BH18" s="74"/>
      <c r="BI18" s="77"/>
      <c r="BJ18" s="77"/>
      <c r="BK18" s="77"/>
      <c r="BL18" s="77"/>
      <c r="BM18" s="77"/>
      <c r="BN18" s="77"/>
      <c r="BO18" s="77"/>
      <c r="BP18" s="77"/>
      <c r="BQ18" s="78"/>
    </row>
    <row r="19" spans="2:69" x14ac:dyDescent="0.2">
      <c r="B19" s="79">
        <f t="shared" si="1"/>
        <v>18</v>
      </c>
      <c r="C19" s="71">
        <f t="shared" si="2"/>
        <v>19</v>
      </c>
      <c r="D19" s="71">
        <f t="shared" si="0"/>
        <v>18</v>
      </c>
      <c r="E19" s="57">
        <v>0</v>
      </c>
      <c r="F19" s="57" t="s">
        <v>101</v>
      </c>
      <c r="G19" s="118"/>
      <c r="H19" s="120"/>
      <c r="I19" s="137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5"/>
      <c r="AF19" s="131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32"/>
      <c r="BB19" s="74"/>
      <c r="BC19" s="74"/>
      <c r="BD19" s="74"/>
      <c r="BE19" s="74"/>
      <c r="BF19" s="74"/>
      <c r="BG19" s="74"/>
      <c r="BH19" s="74"/>
      <c r="BI19" s="77"/>
      <c r="BJ19" s="77"/>
      <c r="BK19" s="77"/>
      <c r="BL19" s="77"/>
      <c r="BM19" s="77"/>
      <c r="BN19" s="77"/>
      <c r="BO19" s="77"/>
      <c r="BP19" s="77"/>
      <c r="BQ19" s="78"/>
    </row>
    <row r="20" spans="2:69" x14ac:dyDescent="0.2">
      <c r="B20" s="79">
        <f t="shared" si="1"/>
        <v>19</v>
      </c>
      <c r="C20" s="71">
        <f t="shared" si="2"/>
        <v>20</v>
      </c>
      <c r="D20" s="71">
        <f t="shared" si="0"/>
        <v>19</v>
      </c>
      <c r="E20" s="57">
        <v>0</v>
      </c>
      <c r="F20" s="57" t="s">
        <v>101</v>
      </c>
      <c r="G20" s="118"/>
      <c r="H20" s="120"/>
      <c r="I20" s="137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5"/>
      <c r="AF20" s="131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32"/>
      <c r="BB20" s="74"/>
      <c r="BC20" s="74"/>
      <c r="BD20" s="74"/>
      <c r="BE20" s="74"/>
      <c r="BF20" s="74"/>
      <c r="BG20" s="74"/>
      <c r="BH20" s="74"/>
      <c r="BI20" s="77"/>
      <c r="BJ20" s="77"/>
      <c r="BK20" s="77"/>
      <c r="BL20" s="77"/>
      <c r="BM20" s="77"/>
      <c r="BN20" s="77"/>
      <c r="BO20" s="77"/>
      <c r="BP20" s="77"/>
      <c r="BQ20" s="78"/>
    </row>
    <row r="21" spans="2:69" x14ac:dyDescent="0.2">
      <c r="B21" s="79">
        <f t="shared" si="1"/>
        <v>20</v>
      </c>
      <c r="C21" s="71">
        <f t="shared" si="2"/>
        <v>21</v>
      </c>
      <c r="D21" s="71">
        <f t="shared" si="0"/>
        <v>20</v>
      </c>
      <c r="E21" s="57">
        <v>0</v>
      </c>
      <c r="F21" s="57" t="s">
        <v>101</v>
      </c>
      <c r="G21" s="118"/>
      <c r="H21" s="120"/>
      <c r="I21" s="137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5"/>
      <c r="AF21" s="131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32"/>
      <c r="BB21" s="74"/>
      <c r="BC21" s="74"/>
      <c r="BD21" s="74"/>
      <c r="BE21" s="74"/>
      <c r="BF21" s="74"/>
      <c r="BG21" s="74"/>
      <c r="BH21" s="74"/>
      <c r="BI21" s="77"/>
      <c r="BJ21" s="77"/>
      <c r="BK21" s="77"/>
      <c r="BL21" s="77"/>
      <c r="BM21" s="77"/>
      <c r="BN21" s="77"/>
      <c r="BO21" s="77"/>
      <c r="BP21" s="77"/>
      <c r="BQ21" s="78"/>
    </row>
    <row r="22" spans="2:69" x14ac:dyDescent="0.2">
      <c r="B22" s="79">
        <f t="shared" si="1"/>
        <v>21</v>
      </c>
      <c r="C22" s="71">
        <f t="shared" si="2"/>
        <v>22</v>
      </c>
      <c r="D22" s="71">
        <f t="shared" si="0"/>
        <v>21</v>
      </c>
      <c r="E22" s="57">
        <v>0</v>
      </c>
      <c r="F22" s="57" t="s">
        <v>101</v>
      </c>
      <c r="G22" s="118"/>
      <c r="H22" s="120"/>
      <c r="I22" s="137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5"/>
      <c r="AF22" s="131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32"/>
      <c r="BB22" s="74"/>
      <c r="BC22" s="74"/>
      <c r="BD22" s="74"/>
      <c r="BE22" s="74"/>
      <c r="BF22" s="74"/>
      <c r="BG22" s="74"/>
      <c r="BH22" s="74"/>
      <c r="BI22" s="77"/>
      <c r="BJ22" s="77"/>
      <c r="BK22" s="77"/>
      <c r="BL22" s="77"/>
      <c r="BM22" s="77"/>
      <c r="BN22" s="77"/>
      <c r="BO22" s="77"/>
      <c r="BP22" s="77"/>
      <c r="BQ22" s="78"/>
    </row>
    <row r="23" spans="2:69" x14ac:dyDescent="0.2">
      <c r="B23" s="79">
        <f t="shared" si="1"/>
        <v>22</v>
      </c>
      <c r="C23" s="71">
        <f t="shared" si="2"/>
        <v>23</v>
      </c>
      <c r="D23" s="71">
        <f t="shared" si="0"/>
        <v>22</v>
      </c>
      <c r="E23" s="57">
        <v>0</v>
      </c>
      <c r="F23" s="57" t="s">
        <v>101</v>
      </c>
      <c r="G23" s="118"/>
      <c r="H23" s="120"/>
      <c r="I23" s="137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5"/>
      <c r="AF23" s="131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32"/>
      <c r="BB23" s="74"/>
      <c r="BC23" s="74"/>
      <c r="BD23" s="74"/>
      <c r="BE23" s="74"/>
      <c r="BF23" s="74"/>
      <c r="BG23" s="74"/>
      <c r="BH23" s="74"/>
      <c r="BI23" s="77"/>
      <c r="BJ23" s="77"/>
      <c r="BK23" s="77"/>
      <c r="BL23" s="77"/>
      <c r="BM23" s="77"/>
      <c r="BN23" s="77"/>
      <c r="BO23" s="77"/>
      <c r="BP23" s="77"/>
      <c r="BQ23" s="78"/>
    </row>
    <row r="24" spans="2:69" x14ac:dyDescent="0.2">
      <c r="B24" s="79">
        <f t="shared" si="1"/>
        <v>23</v>
      </c>
      <c r="C24" s="71">
        <f t="shared" si="2"/>
        <v>24</v>
      </c>
      <c r="D24" s="71">
        <f t="shared" si="0"/>
        <v>23</v>
      </c>
      <c r="E24" s="57">
        <v>0</v>
      </c>
      <c r="F24" s="57" t="s">
        <v>101</v>
      </c>
      <c r="G24" s="118"/>
      <c r="H24" s="120"/>
      <c r="I24" s="137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5"/>
      <c r="AF24" s="131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32"/>
      <c r="BB24" s="74"/>
      <c r="BC24" s="74"/>
      <c r="BD24" s="74"/>
      <c r="BE24" s="74"/>
      <c r="BF24" s="74"/>
      <c r="BG24" s="74"/>
      <c r="BH24" s="74"/>
      <c r="BI24" s="77"/>
      <c r="BJ24" s="77"/>
      <c r="BK24" s="77"/>
      <c r="BL24" s="77"/>
      <c r="BM24" s="77"/>
      <c r="BN24" s="77"/>
      <c r="BO24" s="77"/>
      <c r="BP24" s="77"/>
      <c r="BQ24" s="78"/>
    </row>
    <row r="25" spans="2:69" x14ac:dyDescent="0.2">
      <c r="B25" s="79">
        <f t="shared" si="1"/>
        <v>24</v>
      </c>
      <c r="C25" s="71">
        <f t="shared" si="2"/>
        <v>25</v>
      </c>
      <c r="D25" s="71">
        <f t="shared" si="0"/>
        <v>24</v>
      </c>
      <c r="E25" s="57">
        <v>0</v>
      </c>
      <c r="F25" s="57" t="s">
        <v>101</v>
      </c>
      <c r="G25" s="118"/>
      <c r="H25" s="120"/>
      <c r="I25" s="137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5"/>
      <c r="AF25" s="131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32"/>
      <c r="BB25" s="74"/>
      <c r="BC25" s="74"/>
      <c r="BD25" s="74"/>
      <c r="BE25" s="74"/>
      <c r="BF25" s="74"/>
      <c r="BG25" s="74"/>
      <c r="BH25" s="74"/>
      <c r="BI25" s="77"/>
      <c r="BJ25" s="77"/>
      <c r="BK25" s="77"/>
      <c r="BL25" s="77"/>
      <c r="BM25" s="77"/>
      <c r="BN25" s="77"/>
      <c r="BO25" s="77"/>
      <c r="BP25" s="77"/>
      <c r="BQ25" s="78"/>
    </row>
    <row r="26" spans="2:69" x14ac:dyDescent="0.2">
      <c r="B26" s="79">
        <f t="shared" si="1"/>
        <v>25</v>
      </c>
      <c r="C26" s="71">
        <f t="shared" si="2"/>
        <v>26</v>
      </c>
      <c r="D26" s="71">
        <f t="shared" si="0"/>
        <v>25</v>
      </c>
      <c r="E26" s="57">
        <v>0</v>
      </c>
      <c r="F26" s="57" t="s">
        <v>101</v>
      </c>
      <c r="G26" s="118"/>
      <c r="H26" s="120"/>
      <c r="I26" s="137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5"/>
      <c r="AF26" s="131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32"/>
      <c r="BB26" s="74"/>
      <c r="BC26" s="74"/>
      <c r="BD26" s="74"/>
      <c r="BE26" s="74"/>
      <c r="BF26" s="74"/>
      <c r="BG26" s="74"/>
      <c r="BH26" s="74"/>
      <c r="BI26" s="77"/>
      <c r="BJ26" s="77"/>
      <c r="BK26" s="77"/>
      <c r="BL26" s="77"/>
      <c r="BM26" s="77"/>
      <c r="BN26" s="77"/>
      <c r="BO26" s="77"/>
      <c r="BP26" s="77"/>
      <c r="BQ26" s="78"/>
    </row>
    <row r="27" spans="2:69" x14ac:dyDescent="0.2">
      <c r="B27" s="79">
        <f t="shared" si="1"/>
        <v>26</v>
      </c>
      <c r="C27" s="71">
        <f t="shared" si="2"/>
        <v>27</v>
      </c>
      <c r="D27" s="71">
        <f t="shared" si="0"/>
        <v>26</v>
      </c>
      <c r="E27" s="57">
        <v>0</v>
      </c>
      <c r="F27" s="57" t="s">
        <v>101</v>
      </c>
      <c r="G27" s="118"/>
      <c r="H27" s="120"/>
      <c r="I27" s="137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5"/>
      <c r="AF27" s="131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32"/>
      <c r="BB27" s="74"/>
      <c r="BC27" s="74"/>
      <c r="BD27" s="74"/>
      <c r="BE27" s="74"/>
      <c r="BF27" s="74"/>
      <c r="BG27" s="74"/>
      <c r="BH27" s="74"/>
      <c r="BI27" s="77"/>
      <c r="BJ27" s="77"/>
      <c r="BK27" s="77"/>
      <c r="BL27" s="77"/>
      <c r="BM27" s="77"/>
      <c r="BN27" s="77"/>
      <c r="BO27" s="77"/>
      <c r="BP27" s="77"/>
      <c r="BQ27" s="78"/>
    </row>
    <row r="28" spans="2:69" x14ac:dyDescent="0.2">
      <c r="B28" s="79">
        <f t="shared" si="1"/>
        <v>27</v>
      </c>
      <c r="C28" s="71">
        <f t="shared" si="2"/>
        <v>28</v>
      </c>
      <c r="D28" s="71">
        <f t="shared" si="0"/>
        <v>27</v>
      </c>
      <c r="E28" s="57">
        <v>0</v>
      </c>
      <c r="F28" s="57" t="s">
        <v>101</v>
      </c>
      <c r="G28" s="118"/>
      <c r="H28" s="120"/>
      <c r="I28" s="137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5"/>
      <c r="AF28" s="131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32"/>
      <c r="BB28" s="74"/>
      <c r="BC28" s="74"/>
      <c r="BD28" s="74"/>
      <c r="BE28" s="74"/>
      <c r="BF28" s="74"/>
      <c r="BG28" s="74"/>
      <c r="BH28" s="74"/>
      <c r="BI28" s="77"/>
      <c r="BJ28" s="77"/>
      <c r="BK28" s="77"/>
      <c r="BL28" s="77"/>
      <c r="BM28" s="77"/>
      <c r="BN28" s="77"/>
      <c r="BO28" s="77"/>
      <c r="BP28" s="77"/>
      <c r="BQ28" s="78"/>
    </row>
    <row r="29" spans="2:69" x14ac:dyDescent="0.2">
      <c r="B29" s="79">
        <f t="shared" si="1"/>
        <v>28</v>
      </c>
      <c r="C29" s="71">
        <f t="shared" si="2"/>
        <v>29</v>
      </c>
      <c r="D29" s="71">
        <f t="shared" si="0"/>
        <v>28</v>
      </c>
      <c r="E29" s="57">
        <v>0</v>
      </c>
      <c r="F29" s="57" t="s">
        <v>101</v>
      </c>
      <c r="G29" s="118"/>
      <c r="H29" s="120"/>
      <c r="I29" s="137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5"/>
      <c r="AF29" s="131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32"/>
      <c r="BB29" s="74"/>
      <c r="BC29" s="74"/>
      <c r="BD29" s="74"/>
      <c r="BE29" s="74"/>
      <c r="BF29" s="74"/>
      <c r="BG29" s="74"/>
      <c r="BH29" s="74"/>
      <c r="BI29" s="77"/>
      <c r="BJ29" s="77"/>
      <c r="BK29" s="77"/>
      <c r="BL29" s="77"/>
      <c r="BM29" s="77"/>
      <c r="BN29" s="77"/>
      <c r="BO29" s="77"/>
      <c r="BP29" s="77"/>
      <c r="BQ29" s="78"/>
    </row>
    <row r="30" spans="2:69" x14ac:dyDescent="0.2">
      <c r="B30" s="79">
        <f t="shared" si="1"/>
        <v>29</v>
      </c>
      <c r="C30" s="71">
        <f t="shared" si="2"/>
        <v>30</v>
      </c>
      <c r="D30" s="71">
        <f t="shared" si="0"/>
        <v>29</v>
      </c>
      <c r="E30" s="57">
        <v>0</v>
      </c>
      <c r="F30" s="57" t="s">
        <v>101</v>
      </c>
      <c r="G30" s="118"/>
      <c r="H30" s="120"/>
      <c r="I30" s="137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5"/>
      <c r="AF30" s="131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32"/>
      <c r="BB30" s="74"/>
      <c r="BC30" s="74"/>
      <c r="BD30" s="74"/>
      <c r="BE30" s="74"/>
      <c r="BF30" s="74"/>
      <c r="BG30" s="74"/>
      <c r="BH30" s="74"/>
      <c r="BI30" s="77"/>
      <c r="BJ30" s="77"/>
      <c r="BK30" s="77"/>
      <c r="BL30" s="77"/>
      <c r="BM30" s="77"/>
      <c r="BN30" s="77"/>
      <c r="BO30" s="77"/>
      <c r="BP30" s="77"/>
      <c r="BQ30" s="78"/>
    </row>
    <row r="31" spans="2:69" x14ac:dyDescent="0.2">
      <c r="B31" s="79">
        <f t="shared" si="1"/>
        <v>30</v>
      </c>
      <c r="C31" s="71">
        <f t="shared" si="2"/>
        <v>31</v>
      </c>
      <c r="D31" s="71">
        <f t="shared" si="0"/>
        <v>30</v>
      </c>
      <c r="E31" s="57">
        <v>0</v>
      </c>
      <c r="F31" s="57" t="s">
        <v>101</v>
      </c>
      <c r="G31" s="118"/>
      <c r="H31" s="120"/>
      <c r="I31" s="137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5"/>
      <c r="AF31" s="131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32"/>
      <c r="BB31" s="74"/>
      <c r="BC31" s="74"/>
      <c r="BD31" s="74"/>
      <c r="BE31" s="74"/>
      <c r="BF31" s="74"/>
      <c r="BG31" s="74"/>
      <c r="BH31" s="74"/>
      <c r="BI31" s="77"/>
      <c r="BJ31" s="77"/>
      <c r="BK31" s="77"/>
      <c r="BL31" s="77"/>
      <c r="BM31" s="77"/>
      <c r="BN31" s="77"/>
      <c r="BO31" s="77"/>
      <c r="BP31" s="77"/>
      <c r="BQ31" s="78"/>
    </row>
    <row r="32" spans="2:69" x14ac:dyDescent="0.2">
      <c r="B32" s="79">
        <f t="shared" si="1"/>
        <v>31</v>
      </c>
      <c r="C32" s="71">
        <f t="shared" si="2"/>
        <v>32</v>
      </c>
      <c r="D32" s="71">
        <f t="shared" si="0"/>
        <v>31</v>
      </c>
      <c r="E32" s="57">
        <v>0</v>
      </c>
      <c r="F32" s="57" t="s">
        <v>101</v>
      </c>
      <c r="G32" s="118"/>
      <c r="H32" s="120"/>
      <c r="I32" s="137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5"/>
      <c r="AF32" s="131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32"/>
      <c r="BB32" s="74"/>
      <c r="BC32" s="74"/>
      <c r="BD32" s="74"/>
      <c r="BE32" s="74"/>
      <c r="BF32" s="74"/>
      <c r="BG32" s="74"/>
      <c r="BH32" s="74"/>
      <c r="BI32" s="77"/>
      <c r="BJ32" s="77"/>
      <c r="BK32" s="77"/>
      <c r="BL32" s="77"/>
      <c r="BM32" s="77"/>
      <c r="BN32" s="77"/>
      <c r="BO32" s="77"/>
      <c r="BP32" s="77"/>
      <c r="BQ32" s="78"/>
    </row>
    <row r="33" spans="2:69" x14ac:dyDescent="0.2">
      <c r="B33" s="79">
        <f t="shared" si="1"/>
        <v>32</v>
      </c>
      <c r="C33" s="71">
        <f t="shared" si="2"/>
        <v>33</v>
      </c>
      <c r="D33" s="71">
        <f t="shared" si="0"/>
        <v>32</v>
      </c>
      <c r="E33" s="57">
        <v>0</v>
      </c>
      <c r="F33" s="57" t="s">
        <v>101</v>
      </c>
      <c r="G33" s="118"/>
      <c r="H33" s="120"/>
      <c r="I33" s="137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5"/>
      <c r="AF33" s="131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32"/>
      <c r="BB33" s="74"/>
      <c r="BC33" s="74"/>
      <c r="BD33" s="74"/>
      <c r="BE33" s="74"/>
      <c r="BF33" s="74"/>
      <c r="BG33" s="74"/>
      <c r="BH33" s="74"/>
      <c r="BI33" s="77"/>
      <c r="BJ33" s="77"/>
      <c r="BK33" s="77"/>
      <c r="BL33" s="77"/>
      <c r="BM33" s="77"/>
      <c r="BN33" s="77"/>
      <c r="BO33" s="77"/>
      <c r="BP33" s="77"/>
      <c r="BQ33" s="78"/>
    </row>
    <row r="34" spans="2:69" x14ac:dyDescent="0.2">
      <c r="B34" s="79">
        <f t="shared" si="1"/>
        <v>33</v>
      </c>
      <c r="C34" s="71">
        <f t="shared" si="2"/>
        <v>34</v>
      </c>
      <c r="D34" s="71">
        <f t="shared" si="0"/>
        <v>33</v>
      </c>
      <c r="E34" s="57">
        <v>0</v>
      </c>
      <c r="F34" s="57" t="s">
        <v>101</v>
      </c>
      <c r="G34" s="118"/>
      <c r="H34" s="120"/>
      <c r="I34" s="137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5"/>
      <c r="AF34" s="131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32"/>
      <c r="BB34" s="74"/>
      <c r="BC34" s="74"/>
      <c r="BD34" s="74"/>
      <c r="BE34" s="74"/>
      <c r="BF34" s="74"/>
      <c r="BG34" s="74"/>
      <c r="BH34" s="74"/>
      <c r="BI34" s="77"/>
      <c r="BJ34" s="77"/>
      <c r="BK34" s="77"/>
      <c r="BL34" s="77"/>
      <c r="BM34" s="77"/>
      <c r="BN34" s="77"/>
      <c r="BO34" s="77"/>
      <c r="BP34" s="77"/>
      <c r="BQ34" s="78"/>
    </row>
    <row r="35" spans="2:69" x14ac:dyDescent="0.2">
      <c r="B35" s="79">
        <f t="shared" si="1"/>
        <v>34</v>
      </c>
      <c r="C35" s="71">
        <f t="shared" si="2"/>
        <v>35</v>
      </c>
      <c r="D35" s="71">
        <f t="shared" si="0"/>
        <v>34</v>
      </c>
      <c r="E35" s="57">
        <v>0</v>
      </c>
      <c r="F35" s="57" t="s">
        <v>101</v>
      </c>
      <c r="G35" s="118"/>
      <c r="H35" s="120"/>
      <c r="I35" s="137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5"/>
      <c r="AF35" s="131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32"/>
      <c r="BB35" s="74"/>
      <c r="BC35" s="74"/>
      <c r="BD35" s="74"/>
      <c r="BE35" s="74"/>
      <c r="BF35" s="74"/>
      <c r="BG35" s="74"/>
      <c r="BH35" s="74"/>
      <c r="BI35" s="77"/>
      <c r="BJ35" s="77"/>
      <c r="BK35" s="77"/>
      <c r="BL35" s="77"/>
      <c r="BM35" s="77"/>
      <c r="BN35" s="77"/>
      <c r="BO35" s="77"/>
      <c r="BP35" s="77"/>
      <c r="BQ35" s="78"/>
    </row>
    <row r="36" spans="2:69" x14ac:dyDescent="0.2">
      <c r="B36" s="79">
        <f t="shared" si="1"/>
        <v>35</v>
      </c>
      <c r="C36" s="71">
        <f t="shared" si="2"/>
        <v>36</v>
      </c>
      <c r="D36" s="71">
        <f t="shared" si="0"/>
        <v>35</v>
      </c>
      <c r="E36" s="57">
        <v>0</v>
      </c>
      <c r="F36" s="57" t="s">
        <v>101</v>
      </c>
      <c r="G36" s="118"/>
      <c r="H36" s="120"/>
      <c r="I36" s="137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5"/>
      <c r="AF36" s="131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32"/>
      <c r="BB36" s="74"/>
      <c r="BC36" s="74"/>
      <c r="BD36" s="74"/>
      <c r="BE36" s="74"/>
      <c r="BF36" s="74"/>
      <c r="BG36" s="74"/>
      <c r="BH36" s="74"/>
      <c r="BI36" s="77"/>
      <c r="BJ36" s="77"/>
      <c r="BK36" s="77"/>
      <c r="BL36" s="77"/>
      <c r="BM36" s="77"/>
      <c r="BN36" s="77"/>
      <c r="BO36" s="77"/>
      <c r="BP36" s="77"/>
      <c r="BQ36" s="78"/>
    </row>
    <row r="37" spans="2:69" x14ac:dyDescent="0.2">
      <c r="B37" s="79">
        <f t="shared" si="1"/>
        <v>36</v>
      </c>
      <c r="C37" s="71">
        <f t="shared" si="2"/>
        <v>37</v>
      </c>
      <c r="D37" s="71">
        <f t="shared" si="0"/>
        <v>36</v>
      </c>
      <c r="E37" s="57">
        <v>0</v>
      </c>
      <c r="F37" s="57" t="s">
        <v>101</v>
      </c>
      <c r="G37" s="118"/>
      <c r="H37" s="120"/>
      <c r="I37" s="137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5"/>
      <c r="AF37" s="131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32"/>
      <c r="BB37" s="74"/>
      <c r="BC37" s="74"/>
      <c r="BD37" s="74"/>
      <c r="BE37" s="74"/>
      <c r="BF37" s="74"/>
      <c r="BG37" s="74"/>
      <c r="BH37" s="74"/>
      <c r="BI37" s="77"/>
      <c r="BJ37" s="77"/>
      <c r="BK37" s="77"/>
      <c r="BL37" s="77"/>
      <c r="BM37" s="77"/>
      <c r="BN37" s="77"/>
      <c r="BO37" s="77"/>
      <c r="BP37" s="77"/>
      <c r="BQ37" s="78"/>
    </row>
    <row r="38" spans="2:69" x14ac:dyDescent="0.2">
      <c r="B38" s="79">
        <f t="shared" si="1"/>
        <v>37</v>
      </c>
      <c r="C38" s="71">
        <f t="shared" si="2"/>
        <v>38</v>
      </c>
      <c r="D38" s="71">
        <f t="shared" si="0"/>
        <v>37</v>
      </c>
      <c r="E38" s="57">
        <v>0</v>
      </c>
      <c r="F38" s="57" t="s">
        <v>101</v>
      </c>
      <c r="G38" s="118"/>
      <c r="H38" s="120"/>
      <c r="I38" s="137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5"/>
      <c r="AF38" s="131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32"/>
      <c r="BB38" s="74"/>
      <c r="BC38" s="74"/>
      <c r="BD38" s="74"/>
      <c r="BE38" s="74"/>
      <c r="BF38" s="74"/>
      <c r="BG38" s="74"/>
      <c r="BH38" s="74"/>
      <c r="BI38" s="77"/>
      <c r="BJ38" s="77"/>
      <c r="BK38" s="77"/>
      <c r="BL38" s="77"/>
      <c r="BM38" s="77"/>
      <c r="BN38" s="77"/>
      <c r="BO38" s="77"/>
      <c r="BP38" s="77"/>
      <c r="BQ38" s="78"/>
    </row>
    <row r="39" spans="2:69" x14ac:dyDescent="0.2">
      <c r="B39" s="79">
        <f t="shared" si="1"/>
        <v>38</v>
      </c>
      <c r="C39" s="71">
        <f t="shared" si="2"/>
        <v>39</v>
      </c>
      <c r="D39" s="71">
        <f t="shared" si="0"/>
        <v>38</v>
      </c>
      <c r="E39" s="57">
        <v>0</v>
      </c>
      <c r="F39" s="57" t="s">
        <v>101</v>
      </c>
      <c r="G39" s="118"/>
      <c r="H39" s="120"/>
      <c r="I39" s="137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5"/>
      <c r="AF39" s="131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32"/>
      <c r="BB39" s="74"/>
      <c r="BC39" s="74"/>
      <c r="BD39" s="74"/>
      <c r="BE39" s="74"/>
      <c r="BF39" s="74"/>
      <c r="BG39" s="74"/>
      <c r="BH39" s="74"/>
      <c r="BI39" s="77"/>
      <c r="BJ39" s="77"/>
      <c r="BK39" s="77"/>
      <c r="BL39" s="77"/>
      <c r="BM39" s="77"/>
      <c r="BN39" s="77"/>
      <c r="BO39" s="77"/>
      <c r="BP39" s="77"/>
      <c r="BQ39" s="78"/>
    </row>
    <row r="40" spans="2:69" x14ac:dyDescent="0.2">
      <c r="B40" s="79">
        <f t="shared" si="1"/>
        <v>39</v>
      </c>
      <c r="C40" s="71">
        <f t="shared" si="2"/>
        <v>40</v>
      </c>
      <c r="D40" s="71">
        <f t="shared" si="0"/>
        <v>39</v>
      </c>
      <c r="E40" s="57">
        <v>0</v>
      </c>
      <c r="F40" s="57" t="s">
        <v>101</v>
      </c>
      <c r="G40" s="118"/>
      <c r="H40" s="120"/>
      <c r="I40" s="137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5"/>
      <c r="AF40" s="131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32"/>
      <c r="BB40" s="74"/>
      <c r="BC40" s="74"/>
      <c r="BD40" s="74"/>
      <c r="BE40" s="74"/>
      <c r="BF40" s="74"/>
      <c r="BG40" s="74"/>
      <c r="BH40" s="74"/>
      <c r="BI40" s="77"/>
      <c r="BJ40" s="77"/>
      <c r="BK40" s="77"/>
      <c r="BL40" s="77"/>
      <c r="BM40" s="77"/>
      <c r="BN40" s="77"/>
      <c r="BO40" s="77"/>
      <c r="BP40" s="77"/>
      <c r="BQ40" s="78"/>
    </row>
    <row r="41" spans="2:69" x14ac:dyDescent="0.2">
      <c r="B41" s="79">
        <f t="shared" si="1"/>
        <v>40</v>
      </c>
      <c r="C41" s="71">
        <f t="shared" si="2"/>
        <v>41</v>
      </c>
      <c r="D41" s="71">
        <f t="shared" si="0"/>
        <v>40</v>
      </c>
      <c r="E41" s="57">
        <v>0</v>
      </c>
      <c r="F41" s="57" t="s">
        <v>101</v>
      </c>
      <c r="G41" s="118"/>
      <c r="H41" s="120"/>
      <c r="I41" s="137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5"/>
      <c r="AF41" s="131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32"/>
      <c r="BB41" s="74"/>
      <c r="BC41" s="74"/>
      <c r="BD41" s="74"/>
      <c r="BE41" s="74"/>
      <c r="BF41" s="74"/>
      <c r="BG41" s="74"/>
      <c r="BH41" s="74"/>
      <c r="BI41" s="77"/>
      <c r="BJ41" s="77"/>
      <c r="BK41" s="77"/>
      <c r="BL41" s="77"/>
      <c r="BM41" s="77"/>
      <c r="BN41" s="77"/>
      <c r="BO41" s="77"/>
      <c r="BP41" s="77"/>
      <c r="BQ41" s="78"/>
    </row>
    <row r="42" spans="2:69" x14ac:dyDescent="0.2">
      <c r="B42" s="79">
        <f t="shared" si="1"/>
        <v>41</v>
      </c>
      <c r="C42" s="71">
        <f t="shared" si="2"/>
        <v>42</v>
      </c>
      <c r="D42" s="71">
        <f t="shared" si="0"/>
        <v>41</v>
      </c>
      <c r="E42" s="57">
        <v>0</v>
      </c>
      <c r="F42" s="57" t="s">
        <v>101</v>
      </c>
      <c r="G42" s="118"/>
      <c r="H42" s="120"/>
      <c r="I42" s="137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5"/>
      <c r="AF42" s="131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132"/>
      <c r="BB42" s="74"/>
      <c r="BC42" s="74"/>
      <c r="BD42" s="74"/>
      <c r="BE42" s="74"/>
      <c r="BF42" s="74"/>
      <c r="BG42" s="74"/>
      <c r="BH42" s="74"/>
      <c r="BI42" s="77"/>
      <c r="BJ42" s="77"/>
      <c r="BK42" s="77"/>
      <c r="BL42" s="77"/>
      <c r="BM42" s="77"/>
      <c r="BN42" s="77"/>
      <c r="BO42" s="77"/>
      <c r="BP42" s="77"/>
      <c r="BQ42" s="78"/>
    </row>
    <row r="43" spans="2:69" x14ac:dyDescent="0.2">
      <c r="B43" s="79">
        <f t="shared" si="1"/>
        <v>42</v>
      </c>
      <c r="C43" s="71">
        <f t="shared" si="2"/>
        <v>43</v>
      </c>
      <c r="D43" s="71">
        <f t="shared" si="0"/>
        <v>42</v>
      </c>
      <c r="E43" s="57">
        <v>0</v>
      </c>
      <c r="F43" s="57" t="s">
        <v>101</v>
      </c>
      <c r="G43" s="118"/>
      <c r="H43" s="120"/>
      <c r="I43" s="137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5"/>
      <c r="AF43" s="131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32"/>
      <c r="BB43" s="74"/>
      <c r="BC43" s="74"/>
      <c r="BD43" s="74"/>
      <c r="BE43" s="74"/>
      <c r="BF43" s="74"/>
      <c r="BG43" s="74"/>
      <c r="BH43" s="74"/>
      <c r="BI43" s="77"/>
      <c r="BJ43" s="77"/>
      <c r="BK43" s="77"/>
      <c r="BL43" s="77"/>
      <c r="BM43" s="77"/>
      <c r="BN43" s="77"/>
      <c r="BO43" s="77"/>
      <c r="BP43" s="77"/>
      <c r="BQ43" s="78"/>
    </row>
    <row r="44" spans="2:69" x14ac:dyDescent="0.2">
      <c r="B44" s="79">
        <f t="shared" si="1"/>
        <v>43</v>
      </c>
      <c r="C44" s="71">
        <f t="shared" si="2"/>
        <v>44</v>
      </c>
      <c r="D44" s="71">
        <f t="shared" si="0"/>
        <v>43</v>
      </c>
      <c r="E44" s="57">
        <v>0</v>
      </c>
      <c r="F44" s="57" t="s">
        <v>101</v>
      </c>
      <c r="G44" s="118"/>
      <c r="H44" s="120"/>
      <c r="I44" s="137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5"/>
      <c r="AF44" s="131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32"/>
      <c r="BB44" s="74"/>
      <c r="BC44" s="74"/>
      <c r="BD44" s="74"/>
      <c r="BE44" s="74"/>
      <c r="BF44" s="74"/>
      <c r="BG44" s="74"/>
      <c r="BH44" s="74"/>
      <c r="BI44" s="77"/>
      <c r="BJ44" s="77"/>
      <c r="BK44" s="77"/>
      <c r="BL44" s="77"/>
      <c r="BM44" s="77"/>
      <c r="BN44" s="77"/>
      <c r="BO44" s="77"/>
      <c r="BP44" s="77"/>
      <c r="BQ44" s="78"/>
    </row>
    <row r="45" spans="2:69" x14ac:dyDescent="0.2">
      <c r="B45" s="79">
        <f t="shared" si="1"/>
        <v>44</v>
      </c>
      <c r="C45" s="71">
        <f t="shared" si="2"/>
        <v>45</v>
      </c>
      <c r="D45" s="71">
        <f t="shared" si="0"/>
        <v>44</v>
      </c>
      <c r="E45" s="57">
        <v>0</v>
      </c>
      <c r="F45" s="57" t="s">
        <v>101</v>
      </c>
      <c r="G45" s="118"/>
      <c r="H45" s="120"/>
      <c r="I45" s="137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5"/>
      <c r="AF45" s="131"/>
      <c r="AG45" s="123"/>
      <c r="AH45" s="123"/>
      <c r="AI45" s="123"/>
      <c r="AJ45" s="123"/>
      <c r="AK45" s="123"/>
      <c r="AL45" s="123"/>
      <c r="AM45" s="123"/>
      <c r="AN45" s="123"/>
      <c r="AO45" s="123"/>
      <c r="AP45" s="123"/>
      <c r="AQ45" s="123"/>
      <c r="AR45" s="123"/>
      <c r="AS45" s="123"/>
      <c r="AT45" s="123"/>
      <c r="AU45" s="123"/>
      <c r="AV45" s="123"/>
      <c r="AW45" s="123"/>
      <c r="AX45" s="123"/>
      <c r="AY45" s="123"/>
      <c r="AZ45" s="123"/>
      <c r="BA45" s="132"/>
      <c r="BB45" s="74"/>
      <c r="BC45" s="74"/>
      <c r="BD45" s="74"/>
      <c r="BE45" s="74"/>
      <c r="BF45" s="74"/>
      <c r="BG45" s="74"/>
      <c r="BH45" s="74"/>
      <c r="BI45" s="77"/>
      <c r="BJ45" s="77"/>
      <c r="BK45" s="77"/>
      <c r="BL45" s="77"/>
      <c r="BM45" s="77"/>
      <c r="BN45" s="77"/>
      <c r="BO45" s="77"/>
      <c r="BP45" s="77"/>
      <c r="BQ45" s="78"/>
    </row>
    <row r="46" spans="2:69" x14ac:dyDescent="0.2">
      <c r="B46" s="79">
        <f t="shared" si="1"/>
        <v>45</v>
      </c>
      <c r="C46" s="71">
        <f t="shared" si="2"/>
        <v>46</v>
      </c>
      <c r="D46" s="71">
        <f t="shared" si="0"/>
        <v>45</v>
      </c>
      <c r="E46" s="57">
        <v>0</v>
      </c>
      <c r="F46" s="57" t="s">
        <v>101</v>
      </c>
      <c r="G46" s="118"/>
      <c r="H46" s="120"/>
      <c r="I46" s="137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5"/>
      <c r="AF46" s="131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32"/>
      <c r="BB46" s="74"/>
      <c r="BC46" s="74"/>
      <c r="BD46" s="74"/>
      <c r="BE46" s="74"/>
      <c r="BF46" s="74"/>
      <c r="BG46" s="74"/>
      <c r="BH46" s="74"/>
      <c r="BI46" s="77"/>
      <c r="BJ46" s="77"/>
      <c r="BK46" s="77"/>
      <c r="BL46" s="77"/>
      <c r="BM46" s="77"/>
      <c r="BN46" s="77"/>
      <c r="BO46" s="77"/>
      <c r="BP46" s="77"/>
      <c r="BQ46" s="78"/>
    </row>
    <row r="47" spans="2:69" x14ac:dyDescent="0.2">
      <c r="B47" s="79">
        <f t="shared" si="1"/>
        <v>46</v>
      </c>
      <c r="C47" s="71">
        <f t="shared" si="2"/>
        <v>47</v>
      </c>
      <c r="D47" s="71">
        <f t="shared" si="0"/>
        <v>46</v>
      </c>
      <c r="E47" s="57">
        <v>0</v>
      </c>
      <c r="F47" s="57" t="s">
        <v>101</v>
      </c>
      <c r="G47" s="118"/>
      <c r="H47" s="120"/>
      <c r="I47" s="137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5"/>
      <c r="AF47" s="131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32"/>
      <c r="BB47" s="74"/>
      <c r="BC47" s="74"/>
      <c r="BD47" s="74"/>
      <c r="BE47" s="74"/>
      <c r="BF47" s="74"/>
      <c r="BG47" s="74"/>
      <c r="BH47" s="74"/>
      <c r="BI47" s="77"/>
      <c r="BJ47" s="77"/>
      <c r="BK47" s="77"/>
      <c r="BL47" s="77"/>
      <c r="BM47" s="77"/>
      <c r="BN47" s="77"/>
      <c r="BO47" s="77"/>
      <c r="BP47" s="77"/>
      <c r="BQ47" s="78"/>
    </row>
    <row r="48" spans="2:69" x14ac:dyDescent="0.2">
      <c r="B48" s="79">
        <f t="shared" si="1"/>
        <v>47</v>
      </c>
      <c r="C48" s="71">
        <f t="shared" si="2"/>
        <v>48</v>
      </c>
      <c r="D48" s="71">
        <f t="shared" si="0"/>
        <v>47</v>
      </c>
      <c r="E48" s="57">
        <v>0</v>
      </c>
      <c r="F48" s="57" t="s">
        <v>101</v>
      </c>
      <c r="G48" s="118"/>
      <c r="H48" s="120"/>
      <c r="I48" s="137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5"/>
      <c r="AF48" s="131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32"/>
      <c r="BB48" s="74"/>
      <c r="BC48" s="74"/>
      <c r="BD48" s="74"/>
      <c r="BE48" s="74"/>
      <c r="BF48" s="74"/>
      <c r="BG48" s="74"/>
      <c r="BH48" s="74"/>
      <c r="BI48" s="77"/>
      <c r="BJ48" s="77"/>
      <c r="BK48" s="77"/>
      <c r="BL48" s="77"/>
      <c r="BM48" s="77"/>
      <c r="BN48" s="77"/>
      <c r="BO48" s="77"/>
      <c r="BP48" s="77"/>
      <c r="BQ48" s="78"/>
    </row>
    <row r="49" spans="2:69" x14ac:dyDescent="0.2">
      <c r="B49" s="79">
        <f t="shared" si="1"/>
        <v>48</v>
      </c>
      <c r="C49" s="71">
        <f t="shared" si="2"/>
        <v>49</v>
      </c>
      <c r="D49" s="71">
        <f t="shared" si="0"/>
        <v>48</v>
      </c>
      <c r="E49" s="57">
        <v>0</v>
      </c>
      <c r="F49" s="57" t="s">
        <v>101</v>
      </c>
      <c r="G49" s="118"/>
      <c r="H49" s="120"/>
      <c r="I49" s="137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5"/>
      <c r="AF49" s="131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32"/>
      <c r="BB49" s="74"/>
      <c r="BC49" s="74"/>
      <c r="BD49" s="74"/>
      <c r="BE49" s="74"/>
      <c r="BF49" s="74"/>
      <c r="BG49" s="74"/>
      <c r="BH49" s="74"/>
      <c r="BI49" s="77"/>
      <c r="BJ49" s="77"/>
      <c r="BK49" s="77"/>
      <c r="BL49" s="77"/>
      <c r="BM49" s="77"/>
      <c r="BN49" s="77"/>
      <c r="BO49" s="77"/>
      <c r="BP49" s="77"/>
      <c r="BQ49" s="78"/>
    </row>
    <row r="50" spans="2:69" x14ac:dyDescent="0.2">
      <c r="B50" s="79">
        <f t="shared" si="1"/>
        <v>49</v>
      </c>
      <c r="C50" s="71">
        <f t="shared" si="2"/>
        <v>50</v>
      </c>
      <c r="D50" s="71">
        <f t="shared" si="0"/>
        <v>49</v>
      </c>
      <c r="E50" s="57">
        <v>0</v>
      </c>
      <c r="F50" s="57" t="s">
        <v>101</v>
      </c>
      <c r="G50" s="118"/>
      <c r="H50" s="120"/>
      <c r="I50" s="137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5"/>
      <c r="AF50" s="131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32"/>
      <c r="BB50" s="74"/>
      <c r="BC50" s="74"/>
      <c r="BD50" s="74"/>
      <c r="BE50" s="74"/>
      <c r="BF50" s="74"/>
      <c r="BG50" s="74"/>
      <c r="BH50" s="74"/>
      <c r="BI50" s="77"/>
      <c r="BJ50" s="77"/>
      <c r="BK50" s="77"/>
      <c r="BL50" s="77"/>
      <c r="BM50" s="77"/>
      <c r="BN50" s="77"/>
      <c r="BO50" s="77"/>
      <c r="BP50" s="77"/>
      <c r="BQ50" s="78"/>
    </row>
    <row r="51" spans="2:69" x14ac:dyDescent="0.2">
      <c r="B51" s="79">
        <f t="shared" si="1"/>
        <v>50</v>
      </c>
      <c r="C51" s="71">
        <f t="shared" si="2"/>
        <v>51</v>
      </c>
      <c r="D51" s="71">
        <f t="shared" si="0"/>
        <v>50</v>
      </c>
      <c r="E51" s="57">
        <v>0</v>
      </c>
      <c r="F51" s="57" t="s">
        <v>101</v>
      </c>
      <c r="G51" s="118"/>
      <c r="H51" s="120"/>
      <c r="I51" s="137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5"/>
      <c r="AF51" s="131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32"/>
      <c r="BB51" s="74"/>
      <c r="BC51" s="74"/>
      <c r="BD51" s="74"/>
      <c r="BE51" s="74"/>
      <c r="BF51" s="74"/>
      <c r="BG51" s="74"/>
      <c r="BH51" s="74"/>
      <c r="BI51" s="77"/>
      <c r="BJ51" s="77"/>
      <c r="BK51" s="77"/>
      <c r="BL51" s="77"/>
      <c r="BM51" s="77"/>
      <c r="BN51" s="77"/>
      <c r="BO51" s="77"/>
      <c r="BP51" s="77"/>
      <c r="BQ51" s="78"/>
    </row>
    <row r="52" spans="2:69" x14ac:dyDescent="0.2">
      <c r="B52" s="79">
        <f t="shared" si="1"/>
        <v>51</v>
      </c>
      <c r="C52" s="71">
        <f t="shared" si="2"/>
        <v>52</v>
      </c>
      <c r="D52" s="71">
        <f t="shared" si="0"/>
        <v>51</v>
      </c>
      <c r="E52" s="57">
        <v>0</v>
      </c>
      <c r="F52" s="57" t="s">
        <v>101</v>
      </c>
      <c r="G52" s="118"/>
      <c r="H52" s="120"/>
      <c r="I52" s="137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5"/>
      <c r="AF52" s="131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32"/>
      <c r="BB52" s="74"/>
      <c r="BC52" s="74"/>
      <c r="BD52" s="74"/>
      <c r="BE52" s="74"/>
      <c r="BF52" s="74"/>
      <c r="BG52" s="74"/>
      <c r="BH52" s="74"/>
      <c r="BI52" s="77"/>
      <c r="BJ52" s="77"/>
      <c r="BK52" s="77"/>
      <c r="BL52" s="77"/>
      <c r="BM52" s="77"/>
      <c r="BN52" s="77"/>
      <c r="BO52" s="77"/>
      <c r="BP52" s="77"/>
      <c r="BQ52" s="78"/>
    </row>
    <row r="53" spans="2:69" x14ac:dyDescent="0.2">
      <c r="B53" s="79">
        <f t="shared" si="1"/>
        <v>52</v>
      </c>
      <c r="C53" s="71">
        <f t="shared" si="2"/>
        <v>53</v>
      </c>
      <c r="D53" s="71">
        <f t="shared" si="0"/>
        <v>52</v>
      </c>
      <c r="E53" s="57">
        <v>0</v>
      </c>
      <c r="F53" s="57" t="s">
        <v>101</v>
      </c>
      <c r="G53" s="118"/>
      <c r="H53" s="120"/>
      <c r="I53" s="137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5"/>
      <c r="AF53" s="131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32"/>
      <c r="BB53" s="74"/>
      <c r="BC53" s="74"/>
      <c r="BD53" s="74"/>
      <c r="BE53" s="74"/>
      <c r="BF53" s="74"/>
      <c r="BG53" s="74"/>
      <c r="BH53" s="74"/>
      <c r="BI53" s="77"/>
      <c r="BJ53" s="77"/>
      <c r="BK53" s="77"/>
      <c r="BL53" s="77"/>
      <c r="BM53" s="77"/>
      <c r="BN53" s="77"/>
      <c r="BO53" s="77"/>
      <c r="BP53" s="77"/>
      <c r="BQ53" s="78"/>
    </row>
    <row r="54" spans="2:69" x14ac:dyDescent="0.2">
      <c r="B54" s="79">
        <f t="shared" si="1"/>
        <v>53</v>
      </c>
      <c r="C54" s="71">
        <f t="shared" si="2"/>
        <v>54</v>
      </c>
      <c r="D54" s="71">
        <f t="shared" si="0"/>
        <v>53</v>
      </c>
      <c r="E54" s="57">
        <v>0</v>
      </c>
      <c r="F54" s="57" t="s">
        <v>101</v>
      </c>
      <c r="G54" s="118">
        <f>SUM('1'!G49:G59)</f>
        <v>16</v>
      </c>
      <c r="H54" s="120">
        <f>SUM('1'!H49:H59)/11</f>
        <v>0.57575757575757569</v>
      </c>
      <c r="I54" s="137">
        <f>AVERAGE('1'!I49:I59)</f>
        <v>1</v>
      </c>
      <c r="J54" s="74">
        <f>AVERAGE('1'!J49:J59)</f>
        <v>0.62222441760907665</v>
      </c>
      <c r="K54" s="74">
        <f>AVERAGE('1'!K49:K59)</f>
        <v>0.35922222222222217</v>
      </c>
      <c r="L54" s="74">
        <f>AVERAGE('1'!L49:L59)</f>
        <v>0.24963888888888888</v>
      </c>
      <c r="M54" s="74">
        <f>AVERAGE('1'!M49:M59)</f>
        <v>0.18261111111111114</v>
      </c>
      <c r="N54" s="74">
        <f>AVERAGE('1'!N49:N59)</f>
        <v>0.13533333333333333</v>
      </c>
      <c r="O54" s="74">
        <f>AVERAGE('1'!O49:O59)</f>
        <v>9.7027777777777782E-2</v>
      </c>
      <c r="P54" s="74">
        <f>AVERAGE('1'!P49:P59)</f>
        <v>7.2444444444444436E-2</v>
      </c>
      <c r="Q54" s="74">
        <f>AVERAGE('1'!Q49:Q59)</f>
        <v>5.5138888888888883E-2</v>
      </c>
      <c r="R54" s="74">
        <f>AVERAGE('1'!R49:R59)</f>
        <v>4.3111111111111107E-2</v>
      </c>
      <c r="S54" s="74">
        <f>AVERAGE('1'!S49:S59)</f>
        <v>3.5444444444444445E-2</v>
      </c>
      <c r="T54" s="74">
        <f>AVERAGE('1'!T49:T59)</f>
        <v>3.2198735707505526E-2</v>
      </c>
      <c r="U54" s="74">
        <f>AVERAGE('1'!U49:U59)</f>
        <v>2.9305555555555557E-2</v>
      </c>
      <c r="V54" s="74">
        <f>AVERAGE('1'!V49:V59)</f>
        <v>2.3055555555555551E-2</v>
      </c>
      <c r="W54" s="74">
        <f>AVERAGE('1'!W49:W59)</f>
        <v>1.8194444444444447E-2</v>
      </c>
      <c r="X54" s="74">
        <f>AVERAGE('1'!X49:X59)</f>
        <v>1.2999999999999999E-2</v>
      </c>
      <c r="Y54" s="74">
        <f>AVERAGE('1'!Y49:Y59)</f>
        <v>7.0833333333333338E-3</v>
      </c>
      <c r="Z54" s="74">
        <f>AVERAGE('1'!Z49:Z59)</f>
        <v>4.6388888888888894E-3</v>
      </c>
      <c r="AA54" s="74">
        <f>AVERAGE('1'!AA49:AA59)</f>
        <v>3.944444444444444E-3</v>
      </c>
      <c r="AB54" s="74">
        <f>AVERAGE('1'!AB49:AB59)</f>
        <v>2.2777777777777779E-3</v>
      </c>
      <c r="AC54" s="74">
        <f>AVERAGE('1'!AC49:AC59)</f>
        <v>1.1388888888888889E-3</v>
      </c>
      <c r="AD54" s="74">
        <f>AVERAGE('1'!AD49:AD59)</f>
        <v>9.9200651848767893E-4</v>
      </c>
      <c r="AE54" s="75">
        <f>AVERAGE('1'!AE49:AE59)</f>
        <v>0</v>
      </c>
      <c r="AF54" s="131">
        <f t="shared" si="25"/>
        <v>0.37777558239092335</v>
      </c>
      <c r="AG54" s="123">
        <f t="shared" si="26"/>
        <v>0.26300219538685449</v>
      </c>
      <c r="AH54" s="123">
        <f t="shared" si="27"/>
        <v>0.10958333333333328</v>
      </c>
      <c r="AI54" s="123">
        <f t="shared" si="28"/>
        <v>6.7027777777777742E-2</v>
      </c>
      <c r="AJ54" s="123">
        <f t="shared" si="29"/>
        <v>4.7277777777777807E-2</v>
      </c>
      <c r="AK54" s="123">
        <f t="shared" si="30"/>
        <v>3.8305555555555551E-2</v>
      </c>
      <c r="AL54" s="123">
        <f t="shared" si="31"/>
        <v>2.4583333333333346E-2</v>
      </c>
      <c r="AM54" s="123">
        <f t="shared" si="32"/>
        <v>1.7305555555555553E-2</v>
      </c>
      <c r="AN54" s="123">
        <f t="shared" si="33"/>
        <v>1.2027777777777776E-2</v>
      </c>
      <c r="AO54" s="123">
        <f t="shared" si="34"/>
        <v>7.6666666666666619E-3</v>
      </c>
      <c r="AP54" s="123">
        <f t="shared" si="35"/>
        <v>3.2457087369389195E-3</v>
      </c>
      <c r="AQ54" s="123">
        <f t="shared" si="36"/>
        <v>2.8931801519499686E-3</v>
      </c>
      <c r="AR54" s="123">
        <f t="shared" si="37"/>
        <v>6.2500000000000056E-3</v>
      </c>
      <c r="AS54" s="123">
        <f t="shared" si="38"/>
        <v>4.8611111111111042E-3</v>
      </c>
      <c r="AT54" s="123">
        <f t="shared" si="39"/>
        <v>5.1944444444444477E-3</v>
      </c>
      <c r="AU54" s="123">
        <f t="shared" si="40"/>
        <v>5.9166666666666656E-3</v>
      </c>
      <c r="AV54" s="123">
        <f t="shared" si="41"/>
        <v>2.4444444444444444E-3</v>
      </c>
      <c r="AW54" s="123">
        <f t="shared" si="42"/>
        <v>6.9444444444444545E-4</v>
      </c>
      <c r="AX54" s="123">
        <f t="shared" si="43"/>
        <v>1.6666666666666661E-3</v>
      </c>
      <c r="AY54" s="123">
        <f t="shared" si="44"/>
        <v>1.1388888888888889E-3</v>
      </c>
      <c r="AZ54" s="123">
        <f t="shared" si="45"/>
        <v>1.4688237040121001E-4</v>
      </c>
      <c r="BA54" s="132">
        <f t="shared" si="46"/>
        <v>9.9200651848767893E-4</v>
      </c>
      <c r="BB54" s="74">
        <f t="shared" si="47"/>
        <v>0.37777558239092335</v>
      </c>
      <c r="BC54" s="74">
        <f t="shared" si="48"/>
        <v>0.59002568190157123</v>
      </c>
      <c r="BD54" s="74">
        <f t="shared" si="49"/>
        <v>3.1206729189017852E-2</v>
      </c>
      <c r="BE54" s="74">
        <f t="shared" si="50"/>
        <v>9.9200651848767893E-4</v>
      </c>
      <c r="BF54" s="74">
        <f t="shared" si="51"/>
        <v>37.803301202564079</v>
      </c>
      <c r="BG54" s="74">
        <f t="array" ref="BG54">10^(SUMPRODUCT(AG54:AP54,LOG($AG$6:$AP$6))/BC54)</f>
        <v>27.392252065040893</v>
      </c>
      <c r="BH54" s="74">
        <f t="array" ref="BH54">10^(SUMPRODUCT(AQ54:AZ54,LOG($AQ$6:$AZ$6))/BD54)</f>
        <v>0.7055217638304373</v>
      </c>
      <c r="BI54" s="77">
        <f t="array" ref="BI54">10^ (LOG(INDEX($I$6:$AE$6,MATCH(BI$6/100,$I54:$AE54,-1)))-(INDEX($I54:$AE54,MATCH(BI$6/100,$I54:$AE54,-1))-BI$6/100)/(INDEX($I54:$AE54,MATCH(BI$6/100,$I54:$AE54,-1))-INDEX($I54:$AE54,MATCH(BI$6/100,$I54:$AE54,-1)+1))*(LOG(INDEX($I$6:$AE$6,MATCH(BI$6/100,$I54:$AE54,-1)))-LOG(INDEX($I$6:$AE$6,MATCH(BI$6/100,$I54:$AE54,-1)+1))))</f>
        <v>9.7681809865811982</v>
      </c>
      <c r="BJ54" s="77">
        <f t="array" ref="BJ54">10^ (LOG(INDEX($I$6:$AE$6,MATCH(BJ$6/100,$I54:$AE54,-1)))-(INDEX($I54:$AE54,MATCH(BJ$6/100,$I54:$AE54,-1))-BJ$6/100)/(INDEX($I54:$AE54,MATCH(BJ$6/100,$I54:$AE54,-1))-INDEX($I54:$AE54,MATCH(BJ$6/100,$I54:$AE54,-1)+1))*(LOG(INDEX($I$6:$AE$6,MATCH(BJ$6/100,$I54:$AE54,-1)))-LOG(INDEX($I$6:$AE$6,MATCH(BJ$6/100,$I54:$AE54,-1)+1))))</f>
        <v>16.456893664436247</v>
      </c>
      <c r="BK54" s="77">
        <f t="array" ref="BK54">10^ (LOG(INDEX($I$6:$AE$6,MATCH(BK$6/100,$I54:$AE54,-1)))-(INDEX($I54:$AE54,MATCH(BK$6/100,$I54:$AE54,-1))-BK$6/100)/(INDEX($I54:$AE54,MATCH(BK$6/100,$I54:$AE54,-1))-INDEX($I54:$AE54,MATCH(BK$6/100,$I54:$AE54,-1)+1))*(LOG(INDEX($I$6:$AE$6,MATCH(BK$6/100,$I54:$AE54,-1)))-LOG(INDEX($I$6:$AE$6,MATCH(BK$6/100,$I54:$AE54,-1)+1))))</f>
        <v>27.2325475648293</v>
      </c>
      <c r="BL54" s="77">
        <f t="array" ref="BL54">10^ (LOG(INDEX($I$6:$AE$6,MATCH(BL$6/100,$I54:$AE54,-1)))-(INDEX($I54:$AE54,MATCH(BL$6/100,$I54:$AE54,-1))-BL$6/100)/(INDEX($I54:$AE54,MATCH(BL$6/100,$I54:$AE54,-1))-INDEX($I54:$AE54,MATCH(BL$6/100,$I54:$AE54,-1)+1))*(LOG(INDEX($I$6:$AE$6,MATCH(BL$6/100,$I54:$AE54,-1)))-LOG(INDEX($I$6:$AE$6,MATCH(BL$6/100,$I54:$AE54,-1)+1))))</f>
        <v>37.923894339663981</v>
      </c>
      <c r="BM54" s="77">
        <f t="array" ref="BM54">10^ (LOG(INDEX($I$6:$AE$6,MATCH(BM$6/100,$I54:$AE54,-1)))-(INDEX($I54:$AE54,MATCH(BM$6/100,$I54:$AE54,-1))-BM$6/100)/(INDEX($I54:$AE54,MATCH(BM$6/100,$I54:$AE54,-1))-INDEX($I54:$AE54,MATCH(BM$6/100,$I54:$AE54,-1)+1))*(LOG(INDEX($I$6:$AE$6,MATCH(BM$6/100,$I54:$AE54,-1)))-LOG(INDEX($I$6:$AE$6,MATCH(BM$6/100,$I54:$AE54,-1)+1))))</f>
        <v>50.473774975919518</v>
      </c>
      <c r="BN54" s="77">
        <f t="array" ref="BN54">10^ (LOG(INDEX($I$6:$AE$6,MATCH(BN$6/100,$I54:$AE54,-1)))-(INDEX($I54:$AE54,MATCH(BN$6/100,$I54:$AE54,-1))-BN$6/100)/(INDEX($I54:$AE54,MATCH(BN$6/100,$I54:$AE54,-1))-INDEX($I54:$AE54,MATCH(BN$6/100,$I54:$AE54,-1)+1))*(LOG(INDEX($I$6:$AE$6,MATCH(BN$6/100,$I54:$AE54,-1)))-LOG(INDEX($I$6:$AE$6,MATCH(BN$6/100,$I54:$AE54,-1)+1))))</f>
        <v>66.255060508399026</v>
      </c>
      <c r="BO54" s="77">
        <f t="array" ref="BO54">10^ (LOG(INDEX($I$6:$AE$6,MATCH(BO$6/100,$I54:$AE54,-1)))-(INDEX($I54:$AE54,MATCH(BO$6/100,$I54:$AE54,-1))-BO$6/100)/(INDEX($I54:$AE54,MATCH(BO$6/100,$I54:$AE54,-1))-INDEX($I54:$AE54,MATCH(BO$6/100,$I54:$AE54,-1)+1))*(LOG(INDEX($I$6:$AE$6,MATCH(BO$6/100,$I54:$AE54,-1)))-LOG(INDEX($I$6:$AE$6,MATCH(BO$6/100,$I54:$AE54,-1)+1))))</f>
        <v>79.430610421864031</v>
      </c>
      <c r="BP54" s="77">
        <f t="array" ref="BP54">10^ (LOG(INDEX($I$6:$AE$6,MATCH(BP$6/100,$I54:$AE54,-1)))-(INDEX($I54:$AE54,MATCH(BP$6/100,$I54:$AE54,-1))-BP$6/100)/(INDEX($I54:$AE54,MATCH(BP$6/100,$I54:$AE54,-1))-INDEX($I54:$AE54,MATCH(BP$6/100,$I54:$AE54,-1)+1))*(LOG(INDEX($I$6:$AE$6,MATCH(BP$6/100,$I54:$AE54,-1)))-LOG(INDEX($I$6:$AE$6,MATCH(BP$6/100,$I54:$AE54,-1)+1))))</f>
        <v>93.514694786843023</v>
      </c>
      <c r="BQ54" s="78">
        <f t="array" ref="BQ54">10^ (LOG(INDEX($I$6:$AE$6,MATCH(BQ$6/100,$I54:$AE54,-1)))-(INDEX($I54:$AE54,MATCH(BQ$6/100,$I54:$AE54,-1))-BQ$6/100)/(INDEX($I54:$AE54,MATCH(BQ$6/100,$I54:$AE54,-1))-INDEX($I54:$AE54,MATCH(BQ$6/100,$I54:$AE54,-1)+1))*(LOG(INDEX($I$6:$AE$6,MATCH(BQ$6/100,$I54:$AE54,-1)))-LOG(INDEX($I$6:$AE$6,MATCH(BQ$6/100,$I54:$AE54,-1)+1))))</f>
        <v>104.26562907629636</v>
      </c>
    </row>
    <row r="55" spans="2:69" x14ac:dyDescent="0.2">
      <c r="B55" s="79">
        <f t="shared" si="1"/>
        <v>54</v>
      </c>
      <c r="C55" s="71">
        <f t="shared" si="2"/>
        <v>55</v>
      </c>
      <c r="D55" s="71">
        <f t="shared" si="0"/>
        <v>54</v>
      </c>
      <c r="E55" s="57">
        <v>0</v>
      </c>
      <c r="F55" s="57" t="s">
        <v>101</v>
      </c>
      <c r="G55" s="118">
        <f>SUM('1'!G50:G60)</f>
        <v>19</v>
      </c>
      <c r="H55" s="120">
        <f>SUM('1'!H50:H60)/11</f>
        <v>0.69696969696969691</v>
      </c>
      <c r="I55" s="137">
        <f>AVERAGE('1'!I50:I60)</f>
        <v>1</v>
      </c>
      <c r="J55" s="74">
        <f>AVERAGE('1'!J50:J60)</f>
        <v>0.61925791213165782</v>
      </c>
      <c r="K55" s="74">
        <f>AVERAGE('1'!K50:K60)</f>
        <v>0.35419047619047611</v>
      </c>
      <c r="L55" s="74">
        <f>AVERAGE('1'!L50:L60)</f>
        <v>0.25564285714285717</v>
      </c>
      <c r="M55" s="74">
        <f>AVERAGE('1'!M50:M60)</f>
        <v>0.19366666666666668</v>
      </c>
      <c r="N55" s="74">
        <f>AVERAGE('1'!N50:N60)</f>
        <v>0.14985714285714286</v>
      </c>
      <c r="O55" s="74">
        <f>AVERAGE('1'!O50:O60)</f>
        <v>0.11254761904761905</v>
      </c>
      <c r="P55" s="74">
        <f>AVERAGE('1'!P50:P60)</f>
        <v>8.8428571428571426E-2</v>
      </c>
      <c r="Q55" s="74">
        <f>AVERAGE('1'!Q50:Q60)</f>
        <v>7.0785714285714271E-2</v>
      </c>
      <c r="R55" s="74">
        <f>AVERAGE('1'!R50:R60)</f>
        <v>5.7380952380952373E-2</v>
      </c>
      <c r="S55" s="74">
        <f>AVERAGE('1'!S50:S60)</f>
        <v>4.7285714285714285E-2</v>
      </c>
      <c r="T55" s="74">
        <f>AVERAGE('1'!T50:T60)</f>
        <v>4.2338473689914689E-2</v>
      </c>
      <c r="U55" s="74">
        <f>AVERAGE('1'!U50:U60)</f>
        <v>3.792857142857143E-2</v>
      </c>
      <c r="V55" s="74">
        <f>AVERAGE('1'!V50:V60)</f>
        <v>2.9380952380952376E-2</v>
      </c>
      <c r="W55" s="74">
        <f>AVERAGE('1'!W50:W60)</f>
        <v>2.3166666666666669E-2</v>
      </c>
      <c r="X55" s="74">
        <f>AVERAGE('1'!X50:X60)</f>
        <v>1.5047619047619048E-2</v>
      </c>
      <c r="Y55" s="74">
        <f>AVERAGE('1'!Y50:Y60)</f>
        <v>8.4047619047619045E-3</v>
      </c>
      <c r="Z55" s="74">
        <f>AVERAGE('1'!Z50:Z60)</f>
        <v>4.8809523809523817E-3</v>
      </c>
      <c r="AA55" s="74">
        <f>AVERAGE('1'!AA50:AA60)</f>
        <v>3.8095238095238091E-3</v>
      </c>
      <c r="AB55" s="74">
        <f>AVERAGE('1'!AB50:AB60)</f>
        <v>2.142857142857143E-3</v>
      </c>
      <c r="AC55" s="74">
        <f>AVERAGE('1'!AC50:AC60)</f>
        <v>1.0238095238095238E-3</v>
      </c>
      <c r="AD55" s="74">
        <f>AVERAGE('1'!AD50:AD60)</f>
        <v>8.9176892602725144E-4</v>
      </c>
      <c r="AE55" s="75">
        <f>AVERAGE('1'!AE50:AE60)</f>
        <v>0</v>
      </c>
      <c r="AF55" s="131">
        <f t="shared" si="25"/>
        <v>0.38074208786834218</v>
      </c>
      <c r="AG55" s="123">
        <f t="shared" si="26"/>
        <v>0.26506743594118171</v>
      </c>
      <c r="AH55" s="123">
        <f t="shared" si="27"/>
        <v>9.854761904761894E-2</v>
      </c>
      <c r="AI55" s="123">
        <f t="shared" si="28"/>
        <v>6.197619047619049E-2</v>
      </c>
      <c r="AJ55" s="123">
        <f t="shared" si="29"/>
        <v>4.3809523809523826E-2</v>
      </c>
      <c r="AK55" s="123">
        <f t="shared" si="30"/>
        <v>3.7309523809523806E-2</v>
      </c>
      <c r="AL55" s="123">
        <f t="shared" si="31"/>
        <v>2.4119047619047623E-2</v>
      </c>
      <c r="AM55" s="123">
        <f t="shared" si="32"/>
        <v>1.7642857142857155E-2</v>
      </c>
      <c r="AN55" s="123">
        <f t="shared" si="33"/>
        <v>1.3404761904761898E-2</v>
      </c>
      <c r="AO55" s="123">
        <f t="shared" si="34"/>
        <v>1.0095238095238088E-2</v>
      </c>
      <c r="AP55" s="123">
        <f t="shared" si="35"/>
        <v>4.9472405957995957E-3</v>
      </c>
      <c r="AQ55" s="123">
        <f t="shared" si="36"/>
        <v>4.4099022613432598E-3</v>
      </c>
      <c r="AR55" s="123">
        <f t="shared" si="37"/>
        <v>8.5476190476190539E-3</v>
      </c>
      <c r="AS55" s="123">
        <f t="shared" si="38"/>
        <v>6.2142857142857069E-3</v>
      </c>
      <c r="AT55" s="123">
        <f t="shared" si="39"/>
        <v>8.1190476190476212E-3</v>
      </c>
      <c r="AU55" s="123">
        <f t="shared" si="40"/>
        <v>6.6428571428571431E-3</v>
      </c>
      <c r="AV55" s="123">
        <f t="shared" si="41"/>
        <v>3.5238095238095228E-3</v>
      </c>
      <c r="AW55" s="123">
        <f t="shared" si="42"/>
        <v>1.0714285714285726E-3</v>
      </c>
      <c r="AX55" s="123">
        <f t="shared" si="43"/>
        <v>1.6666666666666661E-3</v>
      </c>
      <c r="AY55" s="123">
        <f t="shared" si="44"/>
        <v>1.1190476190476191E-3</v>
      </c>
      <c r="AZ55" s="123">
        <f t="shared" si="45"/>
        <v>1.320405977822724E-4</v>
      </c>
      <c r="BA55" s="132">
        <f t="shared" si="46"/>
        <v>8.9176892602725144E-4</v>
      </c>
      <c r="BB55" s="74">
        <f t="shared" si="47"/>
        <v>0.38074208786834218</v>
      </c>
      <c r="BC55" s="74">
        <f t="shared" si="48"/>
        <v>0.57691943844174309</v>
      </c>
      <c r="BD55" s="74">
        <f t="shared" si="49"/>
        <v>4.1446704763887433E-2</v>
      </c>
      <c r="BE55" s="74">
        <f t="shared" si="50"/>
        <v>8.9176892602725144E-4</v>
      </c>
      <c r="BF55" s="74">
        <f t="shared" si="51"/>
        <v>36.304319132223291</v>
      </c>
      <c r="BG55" s="74">
        <f t="array" ref="BG55">10^(SUMPRODUCT(AG55:AP55,LOG($AG$6:$AP$6))/BC55)</f>
        <v>26.942717811457925</v>
      </c>
      <c r="BH55" s="74">
        <f t="array" ref="BH55">10^(SUMPRODUCT(AQ55:AZ55,LOG($AQ$6:$AZ$6))/BD55)</f>
        <v>0.74554006870100797</v>
      </c>
      <c r="BI55" s="77">
        <f t="array" ref="BI55">10^ (LOG(INDEX($I$6:$AE$6,MATCH(BI$6/100,$I55:$AE55,-1)))-(INDEX($I55:$AE55,MATCH(BI$6/100,$I55:$AE55,-1))-BI$6/100)/(INDEX($I55:$AE55,MATCH(BI$6/100,$I55:$AE55,-1))-INDEX($I55:$AE55,MATCH(BI$6/100,$I55:$AE55,-1)+1))*(LOG(INDEX($I$6:$AE$6,MATCH(BI$6/100,$I55:$AE55,-1)))-LOG(INDEX($I$6:$AE$6,MATCH(BI$6/100,$I55:$AE55,-1)+1))))</f>
        <v>7.9832101332176908</v>
      </c>
      <c r="BJ55" s="77">
        <f t="array" ref="BJ55">10^ (LOG(INDEX($I$6:$AE$6,MATCH(BJ$6/100,$I55:$AE55,-1)))-(INDEX($I55:$AE55,MATCH(BJ$6/100,$I55:$AE55,-1))-BJ$6/100)/(INDEX($I55:$AE55,MATCH(BJ$6/100,$I55:$AE55,-1))-INDEX($I55:$AE55,MATCH(BJ$6/100,$I55:$AE55,-1)+1))*(LOG(INDEX($I$6:$AE$6,MATCH(BJ$6/100,$I55:$AE55,-1)))-LOG(INDEX($I$6:$AE$6,MATCH(BJ$6/100,$I55:$AE55,-1)+1))))</f>
        <v>14.800806537816806</v>
      </c>
      <c r="BK55" s="77">
        <f t="array" ref="BK55">10^ (LOG(INDEX($I$6:$AE$6,MATCH(BK$6/100,$I55:$AE55,-1)))-(INDEX($I55:$AE55,MATCH(BK$6/100,$I55:$AE55,-1))-BK$6/100)/(INDEX($I55:$AE55,MATCH(BK$6/100,$I55:$AE55,-1))-INDEX($I55:$AE55,MATCH(BK$6/100,$I55:$AE55,-1)+1))*(LOG(INDEX($I$6:$AE$6,MATCH(BK$6/100,$I55:$AE55,-1)))-LOG(INDEX($I$6:$AE$6,MATCH(BK$6/100,$I55:$AE55,-1)+1))))</f>
        <v>26.400459925922593</v>
      </c>
      <c r="BL55" s="77">
        <f t="array" ref="BL55">10^ (LOG(INDEX($I$6:$AE$6,MATCH(BL$6/100,$I55:$AE55,-1)))-(INDEX($I55:$AE55,MATCH(BL$6/100,$I55:$AE55,-1))-BL$6/100)/(INDEX($I55:$AE55,MATCH(BL$6/100,$I55:$AE55,-1))-INDEX($I55:$AE55,MATCH(BL$6/100,$I55:$AE55,-1)+1))*(LOG(INDEX($I$6:$AE$6,MATCH(BL$6/100,$I55:$AE55,-1)))-LOG(INDEX($I$6:$AE$6,MATCH(BL$6/100,$I55:$AE55,-1)+1))))</f>
        <v>38.5012563471495</v>
      </c>
      <c r="BM55" s="77">
        <f t="array" ref="BM55">10^ (LOG(INDEX($I$6:$AE$6,MATCH(BM$6/100,$I55:$AE55,-1)))-(INDEX($I55:$AE55,MATCH(BM$6/100,$I55:$AE55,-1))-BM$6/100)/(INDEX($I55:$AE55,MATCH(BM$6/100,$I55:$AE55,-1))-INDEX($I55:$AE55,MATCH(BM$6/100,$I55:$AE55,-1)+1))*(LOG(INDEX($I$6:$AE$6,MATCH(BM$6/100,$I55:$AE55,-1)))-LOG(INDEX($I$6:$AE$6,MATCH(BM$6/100,$I55:$AE55,-1)+1))))</f>
        <v>50.831669805235364</v>
      </c>
      <c r="BN55" s="77">
        <f t="array" ref="BN55">10^ (LOG(INDEX($I$6:$AE$6,MATCH(BN$6/100,$I55:$AE55,-1)))-(INDEX($I55:$AE55,MATCH(BN$6/100,$I55:$AE55,-1))-BN$6/100)/(INDEX($I55:$AE55,MATCH(BN$6/100,$I55:$AE55,-1))-INDEX($I55:$AE55,MATCH(BN$6/100,$I55:$AE55,-1)+1))*(LOG(INDEX($I$6:$AE$6,MATCH(BN$6/100,$I55:$AE55,-1)))-LOG(INDEX($I$6:$AE$6,MATCH(BN$6/100,$I55:$AE55,-1)+1))))</f>
        <v>66.583568532921348</v>
      </c>
      <c r="BO55" s="77">
        <f t="array" ref="BO55">10^ (LOG(INDEX($I$6:$AE$6,MATCH(BO$6/100,$I55:$AE55,-1)))-(INDEX($I55:$AE55,MATCH(BO$6/100,$I55:$AE55,-1))-BO$6/100)/(INDEX($I55:$AE55,MATCH(BO$6/100,$I55:$AE55,-1))-INDEX($I55:$AE55,MATCH(BO$6/100,$I55:$AE55,-1)+1))*(LOG(INDEX($I$6:$AE$6,MATCH(BO$6/100,$I55:$AE55,-1)))-LOG(INDEX($I$6:$AE$6,MATCH(BO$6/100,$I55:$AE55,-1)+1))))</f>
        <v>79.711722636350132</v>
      </c>
      <c r="BP55" s="77">
        <f t="array" ref="BP55">10^ (LOG(INDEX($I$6:$AE$6,MATCH(BP$6/100,$I55:$AE55,-1)))-(INDEX($I55:$AE55,MATCH(BP$6/100,$I55:$AE55,-1))-BP$6/100)/(INDEX($I55:$AE55,MATCH(BP$6/100,$I55:$AE55,-1))-INDEX($I55:$AE55,MATCH(BP$6/100,$I55:$AE55,-1)+1))*(LOG(INDEX($I$6:$AE$6,MATCH(BP$6/100,$I55:$AE55,-1)))-LOG(INDEX($I$6:$AE$6,MATCH(BP$6/100,$I55:$AE55,-1)+1))))</f>
        <v>93.72637260216905</v>
      </c>
      <c r="BQ55" s="78">
        <f t="array" ref="BQ55">10^ (LOG(INDEX($I$6:$AE$6,MATCH(BQ$6/100,$I55:$AE55,-1)))-(INDEX($I55:$AE55,MATCH(BQ$6/100,$I55:$AE55,-1))-BQ$6/100)/(INDEX($I55:$AE55,MATCH(BQ$6/100,$I55:$AE55,-1))-INDEX($I55:$AE55,MATCH(BQ$6/100,$I55:$AE55,-1)+1))*(LOG(INDEX($I$6:$AE$6,MATCH(BQ$6/100,$I55:$AE55,-1)))-LOG(INDEX($I$6:$AE$6,MATCH(BQ$6/100,$I55:$AE55,-1)+1))))</f>
        <v>104.41307490725004</v>
      </c>
    </row>
    <row r="56" spans="2:69" x14ac:dyDescent="0.2">
      <c r="B56" s="79">
        <f t="shared" si="1"/>
        <v>55</v>
      </c>
      <c r="C56" s="71">
        <f t="shared" si="2"/>
        <v>56</v>
      </c>
      <c r="D56" s="71">
        <f t="shared" si="0"/>
        <v>55</v>
      </c>
      <c r="E56" s="57">
        <v>0</v>
      </c>
      <c r="F56" s="57" t="s">
        <v>101</v>
      </c>
      <c r="G56" s="118">
        <f>SUM('1'!G51:G61)</f>
        <v>22</v>
      </c>
      <c r="H56" s="120">
        <f>SUM('1'!H51:H61)/11</f>
        <v>0.78787878787878785</v>
      </c>
      <c r="I56" s="137">
        <f>AVERAGE('1'!I51:I61)</f>
        <v>1</v>
      </c>
      <c r="J56" s="74">
        <f>AVERAGE('1'!J51:J61)</f>
        <v>0.63147720086080517</v>
      </c>
      <c r="K56" s="74">
        <f>AVERAGE('1'!K51:K61)</f>
        <v>0.37491666666666662</v>
      </c>
      <c r="L56" s="74">
        <f>AVERAGE('1'!L51:L61)</f>
        <v>0.27468750000000003</v>
      </c>
      <c r="M56" s="74">
        <f>AVERAGE('1'!M51:M61)</f>
        <v>0.21475000000000002</v>
      </c>
      <c r="N56" s="74">
        <f>AVERAGE('1'!N51:N61)</f>
        <v>0.17345833333333333</v>
      </c>
      <c r="O56" s="74">
        <f>AVERAGE('1'!O51:O61)</f>
        <v>0.1383125</v>
      </c>
      <c r="P56" s="74">
        <f>AVERAGE('1'!P51:P61)</f>
        <v>0.11479166666666665</v>
      </c>
      <c r="Q56" s="74">
        <f>AVERAGE('1'!Q51:Q61)</f>
        <v>9.6479166666666671E-2</v>
      </c>
      <c r="R56" s="74">
        <f>AVERAGE('1'!R51:R61)</f>
        <v>7.9583333333333325E-2</v>
      </c>
      <c r="S56" s="74">
        <f>AVERAGE('1'!S51:S61)</f>
        <v>6.495833333333334E-2</v>
      </c>
      <c r="T56" s="74">
        <f>AVERAGE('1'!T51:T61)</f>
        <v>5.8646825054150073E-2</v>
      </c>
      <c r="U56" s="74">
        <f>AVERAGE('1'!U51:U61)</f>
        <v>5.3020833333333336E-2</v>
      </c>
      <c r="V56" s="74">
        <f>AVERAGE('1'!V51:V61)</f>
        <v>4.2916666666666665E-2</v>
      </c>
      <c r="W56" s="74">
        <f>AVERAGE('1'!W51:W61)</f>
        <v>3.5812500000000004E-2</v>
      </c>
      <c r="X56" s="74">
        <f>AVERAGE('1'!X51:X61)</f>
        <v>2.5291666666666671E-2</v>
      </c>
      <c r="Y56" s="74">
        <f>AVERAGE('1'!Y51:Y61)</f>
        <v>1.6104166666666669E-2</v>
      </c>
      <c r="Z56" s="74">
        <f>AVERAGE('1'!Z51:Z61)</f>
        <v>8.1041666666666675E-3</v>
      </c>
      <c r="AA56" s="74">
        <f>AVERAGE('1'!AA51:AA61)</f>
        <v>6.2083333333333331E-3</v>
      </c>
      <c r="AB56" s="74">
        <f>AVERAGE('1'!AB51:AB61)</f>
        <v>2.9166666666666668E-3</v>
      </c>
      <c r="AC56" s="74">
        <f>AVERAGE('1'!AC51:AC61)</f>
        <v>1.3125000000000001E-3</v>
      </c>
      <c r="AD56" s="74">
        <f>AVERAGE('1'!AD51:AD61)</f>
        <v>1.1432270243547031E-3</v>
      </c>
      <c r="AE56" s="75">
        <f>AVERAGE('1'!AE51:AE61)</f>
        <v>0</v>
      </c>
      <c r="AF56" s="131">
        <f t="shared" si="25"/>
        <v>0.36852279913919483</v>
      </c>
      <c r="AG56" s="123">
        <f t="shared" si="26"/>
        <v>0.25656053419413855</v>
      </c>
      <c r="AH56" s="123">
        <f t="shared" si="27"/>
        <v>0.10022916666666659</v>
      </c>
      <c r="AI56" s="123">
        <f t="shared" si="28"/>
        <v>5.9937500000000005E-2</v>
      </c>
      <c r="AJ56" s="123">
        <f t="shared" si="29"/>
        <v>4.1291666666666699E-2</v>
      </c>
      <c r="AK56" s="123">
        <f t="shared" si="30"/>
        <v>3.5145833333333321E-2</v>
      </c>
      <c r="AL56" s="123">
        <f t="shared" si="31"/>
        <v>2.3520833333333352E-2</v>
      </c>
      <c r="AM56" s="123">
        <f t="shared" si="32"/>
        <v>1.8312499999999982E-2</v>
      </c>
      <c r="AN56" s="123">
        <f t="shared" si="33"/>
        <v>1.6895833333333346E-2</v>
      </c>
      <c r="AO56" s="123">
        <f t="shared" si="34"/>
        <v>1.4624999999999985E-2</v>
      </c>
      <c r="AP56" s="123">
        <f t="shared" si="35"/>
        <v>6.3115082791832672E-3</v>
      </c>
      <c r="AQ56" s="123">
        <f t="shared" si="36"/>
        <v>5.6259917208167365E-3</v>
      </c>
      <c r="AR56" s="123">
        <f t="shared" si="37"/>
        <v>1.0104166666666671E-2</v>
      </c>
      <c r="AS56" s="123">
        <f t="shared" si="38"/>
        <v>7.1041666666666614E-3</v>
      </c>
      <c r="AT56" s="123">
        <f t="shared" si="39"/>
        <v>1.0520833333333333E-2</v>
      </c>
      <c r="AU56" s="123">
        <f t="shared" si="40"/>
        <v>9.1875000000000012E-3</v>
      </c>
      <c r="AV56" s="123">
        <f t="shared" si="41"/>
        <v>8.0000000000000019E-3</v>
      </c>
      <c r="AW56" s="123">
        <f t="shared" si="42"/>
        <v>1.8958333333333344E-3</v>
      </c>
      <c r="AX56" s="123">
        <f t="shared" si="43"/>
        <v>3.2916666666666663E-3</v>
      </c>
      <c r="AY56" s="123">
        <f t="shared" si="44"/>
        <v>1.6041666666666667E-3</v>
      </c>
      <c r="AZ56" s="123">
        <f t="shared" si="45"/>
        <v>1.6927297564529702E-4</v>
      </c>
      <c r="BA56" s="132">
        <f t="shared" si="46"/>
        <v>1.1432270243547031E-3</v>
      </c>
      <c r="BB56" s="74">
        <f t="shared" si="47"/>
        <v>0.36852279913919483</v>
      </c>
      <c r="BC56" s="74">
        <f t="shared" si="48"/>
        <v>0.57283037580665508</v>
      </c>
      <c r="BD56" s="74">
        <f t="shared" si="49"/>
        <v>5.7503598029795364E-2</v>
      </c>
      <c r="BE56" s="74">
        <f t="shared" si="50"/>
        <v>1.1432270243547031E-3</v>
      </c>
      <c r="BF56" s="74">
        <f t="shared" si="51"/>
        <v>32.773706001243426</v>
      </c>
      <c r="BG56" s="74">
        <f t="array" ref="BG56">10^(SUMPRODUCT(AG56:AP56,LOG($AG$6:$AP$6))/BC56)</f>
        <v>25.929357758944985</v>
      </c>
      <c r="BH56" s="74">
        <f t="array" ref="BH56">10^(SUMPRODUCT(AQ56:AZ56,LOG($AQ$6:$AZ$6))/BD56)</f>
        <v>0.66904859338552902</v>
      </c>
      <c r="BI56" s="77">
        <f t="array" ref="BI56">10^ (LOG(INDEX($I$6:$AE$6,MATCH(BI$6/100,$I56:$AE56,-1)))-(INDEX($I56:$AE56,MATCH(BI$6/100,$I56:$AE56,-1))-BI$6/100)/(INDEX($I56:$AE56,MATCH(BI$6/100,$I56:$AE56,-1))-INDEX($I56:$AE56,MATCH(BI$6/100,$I56:$AE56,-1)+1))*(LOG(INDEX($I$6:$AE$6,MATCH(BI$6/100,$I56:$AE56,-1)))-LOG(INDEX($I$6:$AE$6,MATCH(BI$6/100,$I56:$AE56,-1)+1))))</f>
        <v>5.1324479776516325</v>
      </c>
      <c r="BJ56" s="77">
        <f t="array" ref="BJ56">10^ (LOG(INDEX($I$6:$AE$6,MATCH(BJ$6/100,$I56:$AE56,-1)))-(INDEX($I56:$AE56,MATCH(BJ$6/100,$I56:$AE56,-1))-BJ$6/100)/(INDEX($I56:$AE56,MATCH(BJ$6/100,$I56:$AE56,-1))-INDEX($I56:$AE56,MATCH(BJ$6/100,$I56:$AE56,-1)+1))*(LOG(INDEX($I$6:$AE$6,MATCH(BJ$6/100,$I56:$AE56,-1)))-LOG(INDEX($I$6:$AE$6,MATCH(BJ$6/100,$I56:$AE56,-1)+1))))</f>
        <v>11.854215637579097</v>
      </c>
      <c r="BK56" s="77">
        <f t="array" ref="BK56">10^ (LOG(INDEX($I$6:$AE$6,MATCH(BK$6/100,$I56:$AE56,-1)))-(INDEX($I56:$AE56,MATCH(BK$6/100,$I56:$AE56,-1))-BK$6/100)/(INDEX($I56:$AE56,MATCH(BK$6/100,$I56:$AE56,-1))-INDEX($I56:$AE56,MATCH(BK$6/100,$I56:$AE56,-1)+1))*(LOG(INDEX($I$6:$AE$6,MATCH(BK$6/100,$I56:$AE56,-1)))-LOG(INDEX($I$6:$AE$6,MATCH(BK$6/100,$I56:$AE56,-1)+1))))</f>
        <v>23.765778430551741</v>
      </c>
      <c r="BL56" s="77">
        <f t="array" ref="BL56">10^ (LOG(INDEX($I$6:$AE$6,MATCH(BL$6/100,$I56:$AE56,-1)))-(INDEX($I56:$AE56,MATCH(BL$6/100,$I56:$AE56,-1))-BL$6/100)/(INDEX($I56:$AE56,MATCH(BL$6/100,$I56:$AE56,-1))-INDEX($I56:$AE56,MATCH(BL$6/100,$I56:$AE56,-1)+1))*(LOG(INDEX($I$6:$AE$6,MATCH(BL$6/100,$I56:$AE56,-1)))-LOG(INDEX($I$6:$AE$6,MATCH(BL$6/100,$I56:$AE56,-1)+1))))</f>
        <v>35.726948450258938</v>
      </c>
      <c r="BM56" s="77">
        <f t="array" ref="BM56">10^ (LOG(INDEX($I$6:$AE$6,MATCH(BM$6/100,$I56:$AE56,-1)))-(INDEX($I56:$AE56,MATCH(BM$6/100,$I56:$AE56,-1))-BM$6/100)/(INDEX($I56:$AE56,MATCH(BM$6/100,$I56:$AE56,-1))-INDEX($I56:$AE56,MATCH(BM$6/100,$I56:$AE56,-1)+1))*(LOG(INDEX($I$6:$AE$6,MATCH(BM$6/100,$I56:$AE56,-1)))-LOG(INDEX($I$6:$AE$6,MATCH(BM$6/100,$I56:$AE56,-1)+1))))</f>
        <v>49.337511377556659</v>
      </c>
      <c r="BN56" s="77">
        <f t="array" ref="BN56">10^ (LOG(INDEX($I$6:$AE$6,MATCH(BN$6/100,$I56:$AE56,-1)))-(INDEX($I56:$AE56,MATCH(BN$6/100,$I56:$AE56,-1))-BN$6/100)/(INDEX($I56:$AE56,MATCH(BN$6/100,$I56:$AE56,-1))-INDEX($I56:$AE56,MATCH(BN$6/100,$I56:$AE56,-1)+1))*(LOG(INDEX($I$6:$AE$6,MATCH(BN$6/100,$I56:$AE56,-1)))-LOG(INDEX($I$6:$AE$6,MATCH(BN$6/100,$I56:$AE56,-1)+1))))</f>
        <v>65.207428161959598</v>
      </c>
      <c r="BO56" s="77">
        <f t="array" ref="BO56">10^ (LOG(INDEX($I$6:$AE$6,MATCH(BO$6/100,$I56:$AE56,-1)))-(INDEX($I56:$AE56,MATCH(BO$6/100,$I56:$AE56,-1))-BO$6/100)/(INDEX($I56:$AE56,MATCH(BO$6/100,$I56:$AE56,-1))-INDEX($I56:$AE56,MATCH(BO$6/100,$I56:$AE56,-1)+1))*(LOG(INDEX($I$6:$AE$6,MATCH(BO$6/100,$I56:$AE56,-1)))-LOG(INDEX($I$6:$AE$6,MATCH(BO$6/100,$I56:$AE56,-1)+1))))</f>
        <v>78.531451802412136</v>
      </c>
      <c r="BP56" s="77">
        <f t="array" ref="BP56">10^ (LOG(INDEX($I$6:$AE$6,MATCH(BP$6/100,$I56:$AE56,-1)))-(INDEX($I56:$AE56,MATCH(BP$6/100,$I56:$AE56,-1))-BP$6/100)/(INDEX($I56:$AE56,MATCH(BP$6/100,$I56:$AE56,-1))-INDEX($I56:$AE56,MATCH(BP$6/100,$I56:$AE56,-1)+1))*(LOG(INDEX($I$6:$AE$6,MATCH(BP$6/100,$I56:$AE56,-1)))-LOG(INDEX($I$6:$AE$6,MATCH(BP$6/100,$I56:$AE56,-1)+1))))</f>
        <v>92.835808820730122</v>
      </c>
      <c r="BQ56" s="78">
        <f t="array" ref="BQ56">10^ (LOG(INDEX($I$6:$AE$6,MATCH(BQ$6/100,$I56:$AE56,-1)))-(INDEX($I56:$AE56,MATCH(BQ$6/100,$I56:$AE56,-1))-BQ$6/100)/(INDEX($I56:$AE56,MATCH(BQ$6/100,$I56:$AE56,-1))-INDEX($I56:$AE56,MATCH(BQ$6/100,$I56:$AE56,-1)+1))*(LOG(INDEX($I$6:$AE$6,MATCH(BQ$6/100,$I56:$AE56,-1)))-LOG(INDEX($I$6:$AE$6,MATCH(BQ$6/100,$I56:$AE56,-1)+1))))</f>
        <v>103.7918990820769</v>
      </c>
    </row>
    <row r="57" spans="2:69" x14ac:dyDescent="0.2">
      <c r="B57" s="79">
        <f t="shared" si="1"/>
        <v>56</v>
      </c>
      <c r="C57" s="71">
        <f t="shared" si="2"/>
        <v>57</v>
      </c>
      <c r="D57" s="71">
        <f t="shared" si="0"/>
        <v>56</v>
      </c>
      <c r="E57" s="57">
        <v>0</v>
      </c>
      <c r="F57" s="57" t="s">
        <v>101</v>
      </c>
      <c r="G57" s="118">
        <f>SUM('1'!G52:G62)</f>
        <v>25</v>
      </c>
      <c r="H57" s="120">
        <f>SUM('1'!H52:H62)/11</f>
        <v>0.87878787878787878</v>
      </c>
      <c r="I57" s="137">
        <f>AVERAGE('1'!I52:I62)</f>
        <v>1</v>
      </c>
      <c r="J57" s="74">
        <f>AVERAGE('1'!J52:J62)</f>
        <v>0.61916745087104252</v>
      </c>
      <c r="K57" s="74">
        <f>AVERAGE('1'!K52:K62)</f>
        <v>0.35403703703703698</v>
      </c>
      <c r="L57" s="74">
        <f>AVERAGE('1'!L52:L62)</f>
        <v>0.2597962962962963</v>
      </c>
      <c r="M57" s="74">
        <f>AVERAGE('1'!M52:M62)</f>
        <v>0.20477777777777781</v>
      </c>
      <c r="N57" s="74">
        <f>AVERAGE('1'!N52:N62)</f>
        <v>0.16555555555555557</v>
      </c>
      <c r="O57" s="74">
        <f>AVERAGE('1'!O52:O62)</f>
        <v>0.13346296296296298</v>
      </c>
      <c r="P57" s="74">
        <f>AVERAGE('1'!P52:P62)</f>
        <v>0.11203703703703703</v>
      </c>
      <c r="Q57" s="74">
        <f>AVERAGE('1'!Q52:Q62)</f>
        <v>9.5314814814814811E-2</v>
      </c>
      <c r="R57" s="74">
        <f>AVERAGE('1'!R52:R62)</f>
        <v>8.0074074074074061E-2</v>
      </c>
      <c r="S57" s="74">
        <f>AVERAGE('1'!S52:S62)</f>
        <v>6.6740740740740739E-2</v>
      </c>
      <c r="T57" s="74">
        <f>AVERAGE('1'!T52:T62)</f>
        <v>6.1052183346588365E-2</v>
      </c>
      <c r="U57" s="74">
        <f>AVERAGE('1'!U52:U62)</f>
        <v>5.5981481481481486E-2</v>
      </c>
      <c r="V57" s="74">
        <f>AVERAGE('1'!V52:V62)</f>
        <v>4.6777777777777779E-2</v>
      </c>
      <c r="W57" s="74">
        <f>AVERAGE('1'!W52:W62)</f>
        <v>4.0240740740740744E-2</v>
      </c>
      <c r="X57" s="74">
        <f>AVERAGE('1'!X52:X62)</f>
        <v>3.0666666666666668E-2</v>
      </c>
      <c r="Y57" s="74">
        <f>AVERAGE('1'!Y52:Y62)</f>
        <v>2.1944444444444447E-2</v>
      </c>
      <c r="Z57" s="74">
        <f>AVERAGE('1'!Z52:Z62)</f>
        <v>1.0092592592592592E-2</v>
      </c>
      <c r="AA57" s="74">
        <f>AVERAGE('1'!AA52:AA62)</f>
        <v>7.4444444444444445E-3</v>
      </c>
      <c r="AB57" s="74">
        <f>AVERAGE('1'!AB52:AB62)</f>
        <v>3.5185185185185189E-3</v>
      </c>
      <c r="AC57" s="74">
        <f>AVERAGE('1'!AC52:AC62)</f>
        <v>1.6851851851851854E-3</v>
      </c>
      <c r="AD57" s="74">
        <f>AVERAGE('1'!AD52:AD62)</f>
        <v>1.4678470436159151E-3</v>
      </c>
      <c r="AE57" s="75">
        <f>AVERAGE('1'!AE52:AE62)</f>
        <v>0</v>
      </c>
      <c r="AF57" s="131">
        <f t="shared" si="25"/>
        <v>0.38083254912895748</v>
      </c>
      <c r="AG57" s="123">
        <f t="shared" si="26"/>
        <v>0.26513041383400554</v>
      </c>
      <c r="AH57" s="123">
        <f t="shared" si="27"/>
        <v>9.4240740740740681E-2</v>
      </c>
      <c r="AI57" s="123">
        <f t="shared" si="28"/>
        <v>5.5018518518518494E-2</v>
      </c>
      <c r="AJ57" s="123">
        <f t="shared" si="29"/>
        <v>3.9222222222222242E-2</v>
      </c>
      <c r="AK57" s="123">
        <f t="shared" si="30"/>
        <v>3.2092592592592589E-2</v>
      </c>
      <c r="AL57" s="123">
        <f t="shared" si="31"/>
        <v>2.1425925925925945E-2</v>
      </c>
      <c r="AM57" s="123">
        <f t="shared" si="32"/>
        <v>1.6722222222222222E-2</v>
      </c>
      <c r="AN57" s="123">
        <f t="shared" si="33"/>
        <v>1.5240740740740749E-2</v>
      </c>
      <c r="AO57" s="123">
        <f t="shared" si="34"/>
        <v>1.3333333333333322E-2</v>
      </c>
      <c r="AP57" s="123">
        <f t="shared" si="35"/>
        <v>5.6885573941523743E-3</v>
      </c>
      <c r="AQ57" s="123">
        <f t="shared" si="36"/>
        <v>5.0707018651068789E-3</v>
      </c>
      <c r="AR57" s="123">
        <f t="shared" si="37"/>
        <v>9.203703703703707E-3</v>
      </c>
      <c r="AS57" s="123">
        <f t="shared" si="38"/>
        <v>6.5370370370370356E-3</v>
      </c>
      <c r="AT57" s="123">
        <f t="shared" si="39"/>
        <v>9.5740740740740751E-3</v>
      </c>
      <c r="AU57" s="123">
        <f t="shared" si="40"/>
        <v>8.7222222222222215E-3</v>
      </c>
      <c r="AV57" s="123">
        <f t="shared" si="41"/>
        <v>1.1851851851851855E-2</v>
      </c>
      <c r="AW57" s="123">
        <f t="shared" si="42"/>
        <v>2.6481481481481477E-3</v>
      </c>
      <c r="AX57" s="123">
        <f t="shared" si="43"/>
        <v>3.9259259259259256E-3</v>
      </c>
      <c r="AY57" s="123">
        <f t="shared" si="44"/>
        <v>1.8333333333333335E-3</v>
      </c>
      <c r="AZ57" s="123">
        <f t="shared" si="45"/>
        <v>2.1733814156927028E-4</v>
      </c>
      <c r="BA57" s="132">
        <f t="shared" si="46"/>
        <v>1.4678470436159151E-3</v>
      </c>
      <c r="BB57" s="74">
        <f t="shared" si="47"/>
        <v>0.38083254912895748</v>
      </c>
      <c r="BC57" s="74">
        <f t="shared" si="48"/>
        <v>0.55811526752445417</v>
      </c>
      <c r="BD57" s="74">
        <f t="shared" si="49"/>
        <v>5.9584336302972447E-2</v>
      </c>
      <c r="BE57" s="74">
        <f t="shared" si="50"/>
        <v>1.4678470436159151E-3</v>
      </c>
      <c r="BF57" s="74">
        <f t="shared" si="51"/>
        <v>33.424741068052043</v>
      </c>
      <c r="BG57" s="74">
        <f t="array" ref="BG57">10^(SUMPRODUCT(AG57:AP57,LOG($AG$6:$AP$6))/BC57)</f>
        <v>26.902435673621856</v>
      </c>
      <c r="BH57" s="74">
        <f t="array" ref="BH57">10^(SUMPRODUCT(AQ57:AZ57,LOG($AQ$6:$AZ$6))/BD57)</f>
        <v>0.60584233474699067</v>
      </c>
      <c r="BI57" s="77">
        <f t="array" ref="BI57">10^ (LOG(INDEX($I$6:$AE$6,MATCH(BI$6/100,$I57:$AE57,-1)))-(INDEX($I57:$AE57,MATCH(BI$6/100,$I57:$AE57,-1))-BI$6/100)/(INDEX($I57:$AE57,MATCH(BI$6/100,$I57:$AE57,-1))-INDEX($I57:$AE57,MATCH(BI$6/100,$I57:$AE57,-1)+1))*(LOG(INDEX($I$6:$AE$6,MATCH(BI$6/100,$I57:$AE57,-1)))-LOG(INDEX($I$6:$AE$6,MATCH(BI$6/100,$I57:$AE57,-1)+1))))</f>
        <v>5.2920384281461725</v>
      </c>
      <c r="BJ57" s="77">
        <f t="array" ref="BJ57">10^ (LOG(INDEX($I$6:$AE$6,MATCH(BJ$6/100,$I57:$AE57,-1)))-(INDEX($I57:$AE57,MATCH(BJ$6/100,$I57:$AE57,-1))-BJ$6/100)/(INDEX($I57:$AE57,MATCH(BJ$6/100,$I57:$AE57,-1))-INDEX($I57:$AE57,MATCH(BJ$6/100,$I57:$AE57,-1)+1))*(LOG(INDEX($I$6:$AE$6,MATCH(BJ$6/100,$I57:$AE57,-1)))-LOG(INDEX($I$6:$AE$6,MATCH(BJ$6/100,$I57:$AE57,-1)+1))))</f>
        <v>12.781025107373784</v>
      </c>
      <c r="BK57" s="77">
        <f t="array" ref="BK57">10^ (LOG(INDEX($I$6:$AE$6,MATCH(BK$6/100,$I57:$AE57,-1)))-(INDEX($I57:$AE57,MATCH(BK$6/100,$I57:$AE57,-1))-BK$6/100)/(INDEX($I57:$AE57,MATCH(BK$6/100,$I57:$AE57,-1))-INDEX($I57:$AE57,MATCH(BK$6/100,$I57:$AE57,-1)+1))*(LOG(INDEX($I$6:$AE$6,MATCH(BK$6/100,$I57:$AE57,-1)))-LOG(INDEX($I$6:$AE$6,MATCH(BK$6/100,$I57:$AE57,-1)+1))))</f>
        <v>25.658393421612363</v>
      </c>
      <c r="BL57" s="77">
        <f t="array" ref="BL57">10^ (LOG(INDEX($I$6:$AE$6,MATCH(BL$6/100,$I57:$AE57,-1)))-(INDEX($I57:$AE57,MATCH(BL$6/100,$I57:$AE57,-1))-BL$6/100)/(INDEX($I57:$AE57,MATCH(BL$6/100,$I57:$AE57,-1))-INDEX($I57:$AE57,MATCH(BL$6/100,$I57:$AE57,-1)+1))*(LOG(INDEX($I$6:$AE$6,MATCH(BL$6/100,$I57:$AE57,-1)))-LOG(INDEX($I$6:$AE$6,MATCH(BL$6/100,$I57:$AE57,-1)+1))))</f>
        <v>38.496853303605882</v>
      </c>
      <c r="BM57" s="77">
        <f t="array" ref="BM57">10^ (LOG(INDEX($I$6:$AE$6,MATCH(BM$6/100,$I57:$AE57,-1)))-(INDEX($I57:$AE57,MATCH(BM$6/100,$I57:$AE57,-1))-BM$6/100)/(INDEX($I57:$AE57,MATCH(BM$6/100,$I57:$AE57,-1))-INDEX($I57:$AE57,MATCH(BM$6/100,$I57:$AE57,-1)+1))*(LOG(INDEX($I$6:$AE$6,MATCH(BM$6/100,$I57:$AE57,-1)))-LOG(INDEX($I$6:$AE$6,MATCH(BM$6/100,$I57:$AE57,-1)+1))))</f>
        <v>50.842535375698318</v>
      </c>
      <c r="BN57" s="77">
        <f t="array" ref="BN57">10^ (LOG(INDEX($I$6:$AE$6,MATCH(BN$6/100,$I57:$AE57,-1)))-(INDEX($I57:$AE57,MATCH(BN$6/100,$I57:$AE57,-1))-BN$6/100)/(INDEX($I57:$AE57,MATCH(BN$6/100,$I57:$AE57,-1))-INDEX($I57:$AE57,MATCH(BN$6/100,$I57:$AE57,-1)+1))*(LOG(INDEX($I$6:$AE$6,MATCH(BN$6/100,$I57:$AE57,-1)))-LOG(INDEX($I$6:$AE$6,MATCH(BN$6/100,$I57:$AE57,-1)+1))))</f>
        <v>66.593531055981231</v>
      </c>
      <c r="BO57" s="77">
        <f t="array" ref="BO57">10^ (LOG(INDEX($I$6:$AE$6,MATCH(BO$6/100,$I57:$AE57,-1)))-(INDEX($I57:$AE57,MATCH(BO$6/100,$I57:$AE57,-1))-BO$6/100)/(INDEX($I57:$AE57,MATCH(BO$6/100,$I57:$AE57,-1))-INDEX($I57:$AE57,MATCH(BO$6/100,$I57:$AE57,-1)+1))*(LOG(INDEX($I$6:$AE$6,MATCH(BO$6/100,$I57:$AE57,-1)))-LOG(INDEX($I$6:$AE$6,MATCH(BO$6/100,$I57:$AE57,-1)+1))))</f>
        <v>79.720241607525779</v>
      </c>
      <c r="BP57" s="77">
        <f t="array" ref="BP57">10^ (LOG(INDEX($I$6:$AE$6,MATCH(BP$6/100,$I57:$AE57,-1)))-(INDEX($I57:$AE57,MATCH(BP$6/100,$I57:$AE57,-1))-BP$6/100)/(INDEX($I57:$AE57,MATCH(BP$6/100,$I57:$AE57,-1))-INDEX($I57:$AE57,MATCH(BP$6/100,$I57:$AE57,-1)+1))*(LOG(INDEX($I$6:$AE$6,MATCH(BP$6/100,$I57:$AE57,-1)))-LOG(INDEX($I$6:$AE$6,MATCH(BP$6/100,$I57:$AE57,-1)+1))))</f>
        <v>93.732783197799193</v>
      </c>
      <c r="BQ57" s="78">
        <f t="array" ref="BQ57">10^ (LOG(INDEX($I$6:$AE$6,MATCH(BQ$6/100,$I57:$AE57,-1)))-(INDEX($I57:$AE57,MATCH(BQ$6/100,$I57:$AE57,-1))-BQ$6/100)/(INDEX($I57:$AE57,MATCH(BQ$6/100,$I57:$AE57,-1))-INDEX($I57:$AE57,MATCH(BQ$6/100,$I57:$AE57,-1)+1))*(LOG(INDEX($I$6:$AE$6,MATCH(BQ$6/100,$I57:$AE57,-1)))-LOG(INDEX($I$6:$AE$6,MATCH(BQ$6/100,$I57:$AE57,-1)+1))))</f>
        <v>104.41753830826106</v>
      </c>
    </row>
    <row r="58" spans="2:69" x14ac:dyDescent="0.2">
      <c r="B58" s="79">
        <f t="shared" si="1"/>
        <v>57</v>
      </c>
      <c r="C58" s="71">
        <f t="shared" si="2"/>
        <v>58</v>
      </c>
      <c r="D58" s="71">
        <f t="shared" si="0"/>
        <v>57</v>
      </c>
      <c r="E58" s="57">
        <v>0</v>
      </c>
      <c r="F58" s="57" t="s">
        <v>101</v>
      </c>
      <c r="G58" s="118">
        <f>SUM('1'!G53:G63)</f>
        <v>27</v>
      </c>
      <c r="H58" s="120">
        <f>SUM('1'!H53:H63)/11</f>
        <v>0.93939393939393934</v>
      </c>
      <c r="I58" s="137">
        <f>AVERAGE('1'!I53:I63)</f>
        <v>1</v>
      </c>
      <c r="J58" s="74">
        <f>AVERAGE('1'!J53:J63)</f>
        <v>0.61922422311046321</v>
      </c>
      <c r="K58" s="74">
        <f>AVERAGE('1'!K53:K63)</f>
        <v>0.3541333333333333</v>
      </c>
      <c r="L58" s="74">
        <f>AVERAGE('1'!L53:L63)</f>
        <v>0.26641666666666669</v>
      </c>
      <c r="M58" s="74">
        <f>AVERAGE('1'!M53:M63)</f>
        <v>0.21640000000000001</v>
      </c>
      <c r="N58" s="74">
        <f>AVERAGE('1'!N53:N63)</f>
        <v>0.18104999999999999</v>
      </c>
      <c r="O58" s="74">
        <f>AVERAGE('1'!O53:O63)</f>
        <v>0.15216666666666667</v>
      </c>
      <c r="P58" s="74">
        <f>AVERAGE('1'!P53:P63)</f>
        <v>0.13288333333333333</v>
      </c>
      <c r="Q58" s="74">
        <f>AVERAGE('1'!Q53:Q63)</f>
        <v>0.11778333333333332</v>
      </c>
      <c r="R58" s="74">
        <f>AVERAGE('1'!R53:R63)</f>
        <v>0.10406666666666667</v>
      </c>
      <c r="S58" s="74">
        <f>AVERAGE('1'!S53:S63)</f>
        <v>9.1916666666666674E-2</v>
      </c>
      <c r="T58" s="74">
        <f>AVERAGE('1'!T53:T63)</f>
        <v>8.5845282088157393E-2</v>
      </c>
      <c r="U58" s="74">
        <f>AVERAGE('1'!U53:U63)</f>
        <v>8.0433333333333329E-2</v>
      </c>
      <c r="V58" s="74">
        <f>AVERAGE('1'!V53:V63)</f>
        <v>6.6349999999999992E-2</v>
      </c>
      <c r="W58" s="74">
        <f>AVERAGE('1'!W53:W63)</f>
        <v>5.3216666666666669E-2</v>
      </c>
      <c r="X58" s="74">
        <f>AVERAGE('1'!X53:X63)</f>
        <v>3.4450000000000001E-2</v>
      </c>
      <c r="Y58" s="74">
        <f>AVERAGE('1'!Y53:Y63)</f>
        <v>2.1300000000000003E-2</v>
      </c>
      <c r="Z58" s="74">
        <f>AVERAGE('1'!Z53:Z63)</f>
        <v>9.4333333333333335E-3</v>
      </c>
      <c r="AA58" s="74">
        <f>AVERAGE('1'!AA53:AA63)</f>
        <v>6.9000000000000008E-3</v>
      </c>
      <c r="AB58" s="74">
        <f>AVERAGE('1'!AB53:AB63)</f>
        <v>3.3666666666666671E-3</v>
      </c>
      <c r="AC58" s="74">
        <f>AVERAGE('1'!AC53:AC63)</f>
        <v>1.5166666666666668E-3</v>
      </c>
      <c r="AD58" s="74">
        <f>AVERAGE('1'!AD53:AD63)</f>
        <v>1.3210623392543234E-3</v>
      </c>
      <c r="AE58" s="75">
        <f>AVERAGE('1'!AE53:AE63)</f>
        <v>0</v>
      </c>
      <c r="AF58" s="131">
        <f t="shared" si="25"/>
        <v>0.38077577688953679</v>
      </c>
      <c r="AG58" s="123">
        <f t="shared" si="26"/>
        <v>0.26509088977712991</v>
      </c>
      <c r="AH58" s="123">
        <f t="shared" si="27"/>
        <v>8.7716666666666609E-2</v>
      </c>
      <c r="AI58" s="123">
        <f t="shared" si="28"/>
        <v>5.0016666666666681E-2</v>
      </c>
      <c r="AJ58" s="123">
        <f t="shared" si="29"/>
        <v>3.535000000000002E-2</v>
      </c>
      <c r="AK58" s="123">
        <f t="shared" si="30"/>
        <v>2.8883333333333316E-2</v>
      </c>
      <c r="AL58" s="123">
        <f t="shared" si="31"/>
        <v>1.9283333333333347E-2</v>
      </c>
      <c r="AM58" s="123">
        <f t="shared" si="32"/>
        <v>1.5100000000000002E-2</v>
      </c>
      <c r="AN58" s="123">
        <f t="shared" si="33"/>
        <v>1.3716666666666655E-2</v>
      </c>
      <c r="AO58" s="123">
        <f t="shared" si="34"/>
        <v>1.2149999999999994E-2</v>
      </c>
      <c r="AP58" s="123">
        <f t="shared" si="35"/>
        <v>6.0713845785092813E-3</v>
      </c>
      <c r="AQ58" s="123">
        <f t="shared" si="36"/>
        <v>5.4119487548240641E-3</v>
      </c>
      <c r="AR58" s="123">
        <f t="shared" si="37"/>
        <v>1.4083333333333337E-2</v>
      </c>
      <c r="AS58" s="123">
        <f t="shared" si="38"/>
        <v>1.3133333333333323E-2</v>
      </c>
      <c r="AT58" s="123">
        <f t="shared" si="39"/>
        <v>1.8766666666666668E-2</v>
      </c>
      <c r="AU58" s="123">
        <f t="shared" si="40"/>
        <v>1.3149999999999998E-2</v>
      </c>
      <c r="AV58" s="123">
        <f t="shared" si="41"/>
        <v>1.1866666666666669E-2</v>
      </c>
      <c r="AW58" s="123">
        <f t="shared" si="42"/>
        <v>2.5333333333333328E-3</v>
      </c>
      <c r="AX58" s="123">
        <f t="shared" si="43"/>
        <v>3.5333333333333336E-3</v>
      </c>
      <c r="AY58" s="123">
        <f t="shared" si="44"/>
        <v>1.8500000000000003E-3</v>
      </c>
      <c r="AZ58" s="123">
        <f t="shared" si="45"/>
        <v>1.9560432741234338E-4</v>
      </c>
      <c r="BA58" s="132">
        <f t="shared" si="46"/>
        <v>1.3210623392543234E-3</v>
      </c>
      <c r="BB58" s="74">
        <f t="shared" si="47"/>
        <v>0.38077577688953679</v>
      </c>
      <c r="BC58" s="74">
        <f t="shared" si="48"/>
        <v>0.53337894102230576</v>
      </c>
      <c r="BD58" s="74">
        <f t="shared" si="49"/>
        <v>8.4524219748903076E-2</v>
      </c>
      <c r="BE58" s="74">
        <f t="shared" si="50"/>
        <v>1.3210623392543234E-3</v>
      </c>
      <c r="BF58" s="74">
        <f t="shared" si="51"/>
        <v>31.1508481573876</v>
      </c>
      <c r="BG58" s="74">
        <f t="array" ref="BG58">10^(SUMPRODUCT(AG58:AP58,LOG($AG$6:$AP$6))/BC58)</f>
        <v>27.611121363165065</v>
      </c>
      <c r="BH58" s="74">
        <f t="array" ref="BH58">10^(SUMPRODUCT(AQ58:AZ58,LOG($AQ$6:$AZ$6))/BD58)</f>
        <v>0.67556786054281703</v>
      </c>
      <c r="BI58" s="77">
        <f t="array" ref="BI58">10^ (LOG(INDEX($I$6:$AE$6,MATCH(BI$6/100,$I58:$AE58,-1)))-(INDEX($I58:$AE58,MATCH(BI$6/100,$I58:$AE58,-1))-BI$6/100)/(INDEX($I58:$AE58,MATCH(BI$6/100,$I58:$AE58,-1))-INDEX($I58:$AE58,MATCH(BI$6/100,$I58:$AE58,-1)+1))*(LOG(INDEX($I$6:$AE$6,MATCH(BI$6/100,$I58:$AE58,-1)))-LOG(INDEX($I$6:$AE$6,MATCH(BI$6/100,$I58:$AE58,-1)+1))))</f>
        <v>3.0258601955922204</v>
      </c>
      <c r="BJ58" s="77">
        <f t="array" ref="BJ58">10^ (LOG(INDEX($I$6:$AE$6,MATCH(BJ$6/100,$I58:$AE58,-1)))-(INDEX($I58:$AE58,MATCH(BJ$6/100,$I58:$AE58,-1))-BJ$6/100)/(INDEX($I58:$AE58,MATCH(BJ$6/100,$I58:$AE58,-1))-INDEX($I58:$AE58,MATCH(BJ$6/100,$I58:$AE58,-1)+1))*(LOG(INDEX($I$6:$AE$6,MATCH(BJ$6/100,$I58:$AE58,-1)))-LOG(INDEX($I$6:$AE$6,MATCH(BJ$6/100,$I58:$AE58,-1)+1))))</f>
        <v>10.470843065940418</v>
      </c>
      <c r="BK58" s="77">
        <f t="array" ref="BK58">10^ (LOG(INDEX($I$6:$AE$6,MATCH(BK$6/100,$I58:$AE58,-1)))-(INDEX($I58:$AE58,MATCH(BK$6/100,$I58:$AE58,-1))-BK$6/100)/(INDEX($I58:$AE58,MATCH(BK$6/100,$I58:$AE58,-1))-INDEX($I58:$AE58,MATCH(BK$6/100,$I58:$AE58,-1)+1))*(LOG(INDEX($I$6:$AE$6,MATCH(BK$6/100,$I58:$AE58,-1)))-LOG(INDEX($I$6:$AE$6,MATCH(BK$6/100,$I58:$AE58,-1)+1))))</f>
        <v>24.426341661444763</v>
      </c>
      <c r="BL58" s="77">
        <f t="array" ref="BL58">10^ (LOG(INDEX($I$6:$AE$6,MATCH(BL$6/100,$I58:$AE58,-1)))-(INDEX($I58:$AE58,MATCH(BL$6/100,$I58:$AE58,-1))-BL$6/100)/(INDEX($I58:$AE58,MATCH(BL$6/100,$I58:$AE58,-1))-INDEX($I58:$AE58,MATCH(BL$6/100,$I58:$AE58,-1)+1))*(LOG(INDEX($I$6:$AE$6,MATCH(BL$6/100,$I58:$AE58,-1)))-LOG(INDEX($I$6:$AE$6,MATCH(BL$6/100,$I58:$AE58,-1)+1))))</f>
        <v>38.437050343202451</v>
      </c>
      <c r="BM58" s="77">
        <f t="array" ref="BM58">10^ (LOG(INDEX($I$6:$AE$6,MATCH(BM$6/100,$I58:$AE58,-1)))-(INDEX($I58:$AE58,MATCH(BM$6/100,$I58:$AE58,-1))-BM$6/100)/(INDEX($I58:$AE58,MATCH(BM$6/100,$I58:$AE58,-1))-INDEX($I58:$AE58,MATCH(BM$6/100,$I58:$AE58,-1)+1))*(LOG(INDEX($I$6:$AE$6,MATCH(BM$6/100,$I58:$AE58,-1)))-LOG(INDEX($I$6:$AE$6,MATCH(BM$6/100,$I58:$AE58,-1)+1))))</f>
        <v>50.835716625458197</v>
      </c>
      <c r="BN58" s="77">
        <f t="array" ref="BN58">10^ (LOG(INDEX($I$6:$AE$6,MATCH(BN$6/100,$I58:$AE58,-1)))-(INDEX($I58:$AE58,MATCH(BN$6/100,$I58:$AE58,-1))-BN$6/100)/(INDEX($I58:$AE58,MATCH(BN$6/100,$I58:$AE58,-1))-INDEX($I58:$AE58,MATCH(BN$6/100,$I58:$AE58,-1)+1))*(LOG(INDEX($I$6:$AE$6,MATCH(BN$6/100,$I58:$AE58,-1)))-LOG(INDEX($I$6:$AE$6,MATCH(BN$6/100,$I58:$AE58,-1)+1))))</f>
        <v>66.587279092903543</v>
      </c>
      <c r="BO58" s="77">
        <f t="array" ref="BO58">10^ (LOG(INDEX($I$6:$AE$6,MATCH(BO$6/100,$I58:$AE58,-1)))-(INDEX($I58:$AE58,MATCH(BO$6/100,$I58:$AE58,-1))-BO$6/100)/(INDEX($I58:$AE58,MATCH(BO$6/100,$I58:$AE58,-1))-INDEX($I58:$AE58,MATCH(BO$6/100,$I58:$AE58,-1)+1))*(LOG(INDEX($I$6:$AE$6,MATCH(BO$6/100,$I58:$AE58,-1)))-LOG(INDEX($I$6:$AE$6,MATCH(BO$6/100,$I58:$AE58,-1)+1))))</f>
        <v>79.714895585343839</v>
      </c>
      <c r="BP58" s="77">
        <f t="array" ref="BP58">10^ (LOG(INDEX($I$6:$AE$6,MATCH(BP$6/100,$I58:$AE58,-1)))-(INDEX($I58:$AE58,MATCH(BP$6/100,$I58:$AE58,-1))-BP$6/100)/(INDEX($I58:$AE58,MATCH(BP$6/100,$I58:$AE58,-1))-INDEX($I58:$AE58,MATCH(BP$6/100,$I58:$AE58,-1)+1))*(LOG(INDEX($I$6:$AE$6,MATCH(BP$6/100,$I58:$AE58,-1)))-LOG(INDEX($I$6:$AE$6,MATCH(BP$6/100,$I58:$AE58,-1)+1))))</f>
        <v>93.728760301114619</v>
      </c>
      <c r="BQ58" s="78">
        <f t="array" ref="BQ58">10^ (LOG(INDEX($I$6:$AE$6,MATCH(BQ$6/100,$I58:$AE58,-1)))-(INDEX($I58:$AE58,MATCH(BQ$6/100,$I58:$AE58,-1))-BQ$6/100)/(INDEX($I58:$AE58,MATCH(BQ$6/100,$I58:$AE58,-1))-INDEX($I58:$AE58,MATCH(BQ$6/100,$I58:$AE58,-1)+1))*(LOG(INDEX($I$6:$AE$6,MATCH(BQ$6/100,$I58:$AE58,-1)))-LOG(INDEX($I$6:$AE$6,MATCH(BQ$6/100,$I58:$AE58,-1)+1))))</f>
        <v>104.41473736488548</v>
      </c>
    </row>
    <row r="59" spans="2:69" x14ac:dyDescent="0.2">
      <c r="B59" s="79">
        <f t="shared" si="1"/>
        <v>58</v>
      </c>
      <c r="C59" s="71">
        <f t="shared" si="2"/>
        <v>59</v>
      </c>
      <c r="D59" s="71">
        <f t="shared" si="0"/>
        <v>58</v>
      </c>
      <c r="E59" s="57">
        <v>0</v>
      </c>
      <c r="F59" s="57" t="s">
        <v>101</v>
      </c>
      <c r="G59" s="118">
        <f>SUM('1'!G54:G64)</f>
        <v>30</v>
      </c>
      <c r="H59" s="120">
        <f>SUM('1'!H54:H64)/11</f>
        <v>1.0303030303030303</v>
      </c>
      <c r="I59" s="137">
        <f>AVERAGE('1'!I54:I64)</f>
        <v>1</v>
      </c>
      <c r="J59" s="74">
        <f>AVERAGE('1'!J54:J64)</f>
        <v>0.6145720755473093</v>
      </c>
      <c r="K59" s="74">
        <f>AVERAGE('1'!K54:K64)</f>
        <v>0.34624242424242418</v>
      </c>
      <c r="L59" s="74">
        <f>AVERAGE('1'!L54:L64)</f>
        <v>0.26004545454545458</v>
      </c>
      <c r="M59" s="74">
        <f>AVERAGE('1'!M54:M64)</f>
        <v>0.21106060606060606</v>
      </c>
      <c r="N59" s="74">
        <f>AVERAGE('1'!N54:N64)</f>
        <v>0.17671212121212121</v>
      </c>
      <c r="O59" s="74">
        <f>AVERAGE('1'!O54:O64)</f>
        <v>0.14924242424242423</v>
      </c>
      <c r="P59" s="74">
        <f>AVERAGE('1'!P54:P64)</f>
        <v>0.13056060606060604</v>
      </c>
      <c r="Q59" s="74">
        <f>AVERAGE('1'!Q54:Q64)</f>
        <v>0.11595454545454544</v>
      </c>
      <c r="R59" s="74">
        <f>AVERAGE('1'!R54:R64)</f>
        <v>0.10233333333333333</v>
      </c>
      <c r="S59" s="74">
        <f>AVERAGE('1'!S54:S64)</f>
        <v>9.0257575757575759E-2</v>
      </c>
      <c r="T59" s="74">
        <f>AVERAGE('1'!T54:T64)</f>
        <v>8.4161357702099371E-2</v>
      </c>
      <c r="U59" s="74">
        <f>AVERAGE('1'!U54:U64)</f>
        <v>7.8727272727272729E-2</v>
      </c>
      <c r="V59" s="74">
        <f>AVERAGE('1'!V54:V64)</f>
        <v>6.4530303030303035E-2</v>
      </c>
      <c r="W59" s="74">
        <f>AVERAGE('1'!W54:W64)</f>
        <v>5.1681818181818183E-2</v>
      </c>
      <c r="X59" s="74">
        <f>AVERAGE('1'!X54:X64)</f>
        <v>3.3651515151515154E-2</v>
      </c>
      <c r="Y59" s="74">
        <f>AVERAGE('1'!Y54:Y64)</f>
        <v>2.0363636363636365E-2</v>
      </c>
      <c r="Z59" s="74">
        <f>AVERAGE('1'!Z54:Z64)</f>
        <v>9.0000000000000011E-3</v>
      </c>
      <c r="AA59" s="74">
        <f>AVERAGE('1'!AA54:AA64)</f>
        <v>6.5454545454545461E-3</v>
      </c>
      <c r="AB59" s="74">
        <f>AVERAGE('1'!AB54:AB64)</f>
        <v>3.333333333333334E-3</v>
      </c>
      <c r="AC59" s="74">
        <f>AVERAGE('1'!AC54:AC64)</f>
        <v>1.6515151515151517E-3</v>
      </c>
      <c r="AD59" s="74">
        <f>AVERAGE('1'!AD54:AD64)</f>
        <v>1.4385194303568557E-3</v>
      </c>
      <c r="AE59" s="75">
        <f>AVERAGE('1'!AE54:AE64)</f>
        <v>0</v>
      </c>
      <c r="AF59" s="131">
        <f t="shared" si="25"/>
        <v>0.3854279244526907</v>
      </c>
      <c r="AG59" s="123">
        <f t="shared" si="26"/>
        <v>0.26832965130488512</v>
      </c>
      <c r="AH59" s="123">
        <f t="shared" si="27"/>
        <v>8.6196969696969605E-2</v>
      </c>
      <c r="AI59" s="123">
        <f t="shared" si="28"/>
        <v>4.898484848484852E-2</v>
      </c>
      <c r="AJ59" s="123">
        <f t="shared" si="29"/>
        <v>3.434848484848485E-2</v>
      </c>
      <c r="AK59" s="123">
        <f t="shared" si="30"/>
        <v>2.7469696969696977E-2</v>
      </c>
      <c r="AL59" s="123">
        <f t="shared" si="31"/>
        <v>1.8681818181818188E-2</v>
      </c>
      <c r="AM59" s="123">
        <f t="shared" si="32"/>
        <v>1.4606060606060609E-2</v>
      </c>
      <c r="AN59" s="123">
        <f t="shared" si="33"/>
        <v>1.3621212121212103E-2</v>
      </c>
      <c r="AO59" s="123">
        <f t="shared" si="34"/>
        <v>1.2075757575757573E-2</v>
      </c>
      <c r="AP59" s="123">
        <f t="shared" si="35"/>
        <v>6.0962180554763878E-3</v>
      </c>
      <c r="AQ59" s="123">
        <f t="shared" si="36"/>
        <v>5.4340849748266418E-3</v>
      </c>
      <c r="AR59" s="123">
        <f t="shared" si="37"/>
        <v>1.4196969696969694E-2</v>
      </c>
      <c r="AS59" s="123">
        <f t="shared" si="38"/>
        <v>1.2848484848484852E-2</v>
      </c>
      <c r="AT59" s="123">
        <f t="shared" si="39"/>
        <v>1.8030303030303028E-2</v>
      </c>
      <c r="AU59" s="123">
        <f t="shared" si="40"/>
        <v>1.3287878787878789E-2</v>
      </c>
      <c r="AV59" s="123">
        <f t="shared" si="41"/>
        <v>1.1363636363636364E-2</v>
      </c>
      <c r="AW59" s="123">
        <f t="shared" si="42"/>
        <v>2.4545454545454549E-3</v>
      </c>
      <c r="AX59" s="123">
        <f t="shared" si="43"/>
        <v>3.2121212121212122E-3</v>
      </c>
      <c r="AY59" s="123">
        <f t="shared" si="44"/>
        <v>1.6818181818181823E-3</v>
      </c>
      <c r="AZ59" s="123">
        <f t="shared" si="45"/>
        <v>2.1299572115829595E-4</v>
      </c>
      <c r="BA59" s="132">
        <f t="shared" si="46"/>
        <v>1.4385194303568557E-3</v>
      </c>
      <c r="BB59" s="74">
        <f t="shared" si="47"/>
        <v>0.3854279244526907</v>
      </c>
      <c r="BC59" s="74">
        <f t="shared" si="48"/>
        <v>0.53041071784520999</v>
      </c>
      <c r="BD59" s="74">
        <f t="shared" si="49"/>
        <v>8.2722838271742524E-2</v>
      </c>
      <c r="BE59" s="74">
        <f t="shared" si="50"/>
        <v>1.4385194303568557E-3</v>
      </c>
      <c r="BF59" s="74">
        <f t="shared" si="51"/>
        <v>31.704199295705493</v>
      </c>
      <c r="BG59" s="74">
        <f t="array" ref="BG59">10^(SUMPRODUCT(AG59:AP59,LOG($AG$6:$AP$6))/BC59)</f>
        <v>27.894773657225254</v>
      </c>
      <c r="BH59" s="74">
        <f t="array" ref="BH59">10^(SUMPRODUCT(AQ59:AZ59,LOG($AQ$6:$AZ$6))/BD59)</f>
        <v>0.68368728260008182</v>
      </c>
      <c r="BI59" s="77">
        <f t="array" ref="BI59">10^ (LOG(INDEX($I$6:$AE$6,MATCH(BI$6/100,$I59:$AE59,-1)))-(INDEX($I59:$AE59,MATCH(BI$6/100,$I59:$AE59,-1))-BI$6/100)/(INDEX($I59:$AE59,MATCH(BI$6/100,$I59:$AE59,-1))-INDEX($I59:$AE59,MATCH(BI$6/100,$I59:$AE59,-1)+1))*(LOG(INDEX($I$6:$AE$6,MATCH(BI$6/100,$I59:$AE59,-1)))-LOG(INDEX($I$6:$AE$6,MATCH(BI$6/100,$I59:$AE59,-1)+1))))</f>
        <v>3.1787054180265271</v>
      </c>
      <c r="BJ59" s="77">
        <f t="array" ref="BJ59">10^ (LOG(INDEX($I$6:$AE$6,MATCH(BJ$6/100,$I59:$AE59,-1)))-(INDEX($I59:$AE59,MATCH(BJ$6/100,$I59:$AE59,-1))-BJ$6/100)/(INDEX($I59:$AE59,MATCH(BJ$6/100,$I59:$AE59,-1))-INDEX($I59:$AE59,MATCH(BJ$6/100,$I59:$AE59,-1)+1))*(LOG(INDEX($I$6:$AE$6,MATCH(BJ$6/100,$I59:$AE59,-1)))-LOG(INDEX($I$6:$AE$6,MATCH(BJ$6/100,$I59:$AE59,-1)+1))))</f>
        <v>10.933101689407552</v>
      </c>
      <c r="BK59" s="77">
        <f t="array" ref="BK59">10^ (LOG(INDEX($I$6:$AE$6,MATCH(BK$6/100,$I59:$AE59,-1)))-(INDEX($I59:$AE59,MATCH(BK$6/100,$I59:$AE59,-1))-BK$6/100)/(INDEX($I59:$AE59,MATCH(BK$6/100,$I59:$AE59,-1))-INDEX($I59:$AE59,MATCH(BK$6/100,$I59:$AE59,-1)+1))*(LOG(INDEX($I$6:$AE$6,MATCH(BK$6/100,$I59:$AE59,-1)))-LOG(INDEX($I$6:$AE$6,MATCH(BK$6/100,$I59:$AE59,-1)+1))))</f>
        <v>25.43222920270081</v>
      </c>
      <c r="BL59" s="77">
        <f t="array" ref="BL59">10^ (LOG(INDEX($I$6:$AE$6,MATCH(BL$6/100,$I59:$AE59,-1)))-(INDEX($I59:$AE59,MATCH(BL$6/100,$I59:$AE59,-1))-BL$6/100)/(INDEX($I59:$AE59,MATCH(BL$6/100,$I59:$AE59,-1))-INDEX($I59:$AE59,MATCH(BL$6/100,$I59:$AE59,-1)+1))*(LOG(INDEX($I$6:$AE$6,MATCH(BL$6/100,$I59:$AE59,-1)))-LOG(INDEX($I$6:$AE$6,MATCH(BL$6/100,$I59:$AE59,-1)+1))))</f>
        <v>39.36205756537764</v>
      </c>
      <c r="BM59" s="77">
        <f t="array" ref="BM59">10^ (LOG(INDEX($I$6:$AE$6,MATCH(BM$6/100,$I59:$AE59,-1)))-(INDEX($I59:$AE59,MATCH(BM$6/100,$I59:$AE59,-1))-BM$6/100)/(INDEX($I59:$AE59,MATCH(BM$6/100,$I59:$AE59,-1))-INDEX($I59:$AE59,MATCH(BM$6/100,$I59:$AE59,-1)+1))*(LOG(INDEX($I$6:$AE$6,MATCH(BM$6/100,$I59:$AE59,-1)))-LOG(INDEX($I$6:$AE$6,MATCH(BM$6/100,$I59:$AE59,-1)+1))))</f>
        <v>51.390782171483913</v>
      </c>
      <c r="BN59" s="77">
        <f t="array" ref="BN59">10^ (LOG(INDEX($I$6:$AE$6,MATCH(BN$6/100,$I59:$AE59,-1)))-(INDEX($I59:$AE59,MATCH(BN$6/100,$I59:$AE59,-1))-BN$6/100)/(INDEX($I59:$AE59,MATCH(BN$6/100,$I59:$AE59,-1))-INDEX($I59:$AE59,MATCH(BN$6/100,$I59:$AE59,-1)+1))*(LOG(INDEX($I$6:$AE$6,MATCH(BN$6/100,$I59:$AE59,-1)))-LOG(INDEX($I$6:$AE$6,MATCH(BN$6/100,$I59:$AE59,-1)+1))))</f>
        <v>67.095387171017947</v>
      </c>
      <c r="BO59" s="77">
        <f t="array" ref="BO59">10^ (LOG(INDEX($I$6:$AE$6,MATCH(BO$6/100,$I59:$AE59,-1)))-(INDEX($I59:$AE59,MATCH(BO$6/100,$I59:$AE59,-1))-BO$6/100)/(INDEX($I59:$AE59,MATCH(BO$6/100,$I59:$AE59,-1))-INDEX($I59:$AE59,MATCH(BO$6/100,$I59:$AE59,-1)+1))*(LOG(INDEX($I$6:$AE$6,MATCH(BO$6/100,$I59:$AE59,-1)))-LOG(INDEX($I$6:$AE$6,MATCH(BO$6/100,$I59:$AE59,-1)+1))))</f>
        <v>80.14890998282813</v>
      </c>
      <c r="BP59" s="77">
        <f t="array" ref="BP59">10^ (LOG(INDEX($I$6:$AE$6,MATCH(BP$6/100,$I59:$AE59,-1)))-(INDEX($I59:$AE59,MATCH(BP$6/100,$I59:$AE59,-1))-BP$6/100)/(INDEX($I59:$AE59,MATCH(BP$6/100,$I59:$AE59,-1))-INDEX($I59:$AE59,MATCH(BP$6/100,$I59:$AE59,-1)+1))*(LOG(INDEX($I$6:$AE$6,MATCH(BP$6/100,$I59:$AE59,-1)))-LOG(INDEX($I$6:$AE$6,MATCH(BP$6/100,$I59:$AE59,-1)+1))))</f>
        <v>94.055042005207753</v>
      </c>
      <c r="BQ59" s="78">
        <f t="array" ref="BQ59">10^ (LOG(INDEX($I$6:$AE$6,MATCH(BQ$6/100,$I59:$AE59,-1)))-(INDEX($I59:$AE59,MATCH(BQ$6/100,$I59:$AE59,-1))-BQ$6/100)/(INDEX($I59:$AE59,MATCH(BQ$6/100,$I59:$AE59,-1))-INDEX($I59:$AE59,MATCH(BQ$6/100,$I59:$AE59,-1)+1))*(LOG(INDEX($I$6:$AE$6,MATCH(BQ$6/100,$I59:$AE59,-1)))-LOG(INDEX($I$6:$AE$6,MATCH(BQ$6/100,$I59:$AE59,-1)+1))))</f>
        <v>104.64176491201357</v>
      </c>
    </row>
    <row r="60" spans="2:69" x14ac:dyDescent="0.2">
      <c r="B60" s="79">
        <f t="shared" si="1"/>
        <v>59</v>
      </c>
      <c r="C60" s="71">
        <f t="shared" si="2"/>
        <v>60</v>
      </c>
      <c r="D60" s="71">
        <f t="shared" si="0"/>
        <v>59</v>
      </c>
      <c r="E60" s="57">
        <v>0</v>
      </c>
      <c r="F60" s="57" t="s">
        <v>101</v>
      </c>
      <c r="G60" s="118">
        <f>SUM('1'!G55:G65)</f>
        <v>30</v>
      </c>
      <c r="H60" s="120">
        <f>SUM('1'!H55:H65)/11</f>
        <v>1.0303030303030303</v>
      </c>
      <c r="I60" s="137">
        <f>AVERAGE('1'!I55:I65)</f>
        <v>1</v>
      </c>
      <c r="J60" s="74">
        <f>AVERAGE('1'!J55:J65)</f>
        <v>0.60621107301445221</v>
      </c>
      <c r="K60" s="74">
        <f>AVERAGE('1'!K55:K65)</f>
        <v>0.33206060606060606</v>
      </c>
      <c r="L60" s="74">
        <f>AVERAGE('1'!L55:L65)</f>
        <v>0.25459090909090909</v>
      </c>
      <c r="M60" s="74">
        <f>AVERAGE('1'!M55:M65)</f>
        <v>0.20881818181818182</v>
      </c>
      <c r="N60" s="74">
        <f>AVERAGE('1'!N55:N65)</f>
        <v>0.17589393939393938</v>
      </c>
      <c r="O60" s="74">
        <f>AVERAGE('1'!O55:O65)</f>
        <v>0.14881818181818182</v>
      </c>
      <c r="P60" s="74">
        <f>AVERAGE('1'!P55:P65)</f>
        <v>0.13016666666666665</v>
      </c>
      <c r="Q60" s="74">
        <f>AVERAGE('1'!Q55:Q65)</f>
        <v>0.11565151515151513</v>
      </c>
      <c r="R60" s="74">
        <f>AVERAGE('1'!R55:R65)</f>
        <v>0.10206060606060606</v>
      </c>
      <c r="S60" s="74">
        <f>AVERAGE('1'!S55:S65)</f>
        <v>8.9984848484848473E-2</v>
      </c>
      <c r="T60" s="74">
        <f>AVERAGE('1'!T55:T65)</f>
        <v>8.3904652027415386E-2</v>
      </c>
      <c r="U60" s="74">
        <f>AVERAGE('1'!U55:U65)</f>
        <v>7.8484848484848477E-2</v>
      </c>
      <c r="V60" s="74">
        <f>AVERAGE('1'!V55:V65)</f>
        <v>6.4257575757575749E-2</v>
      </c>
      <c r="W60" s="74">
        <f>AVERAGE('1'!W55:W65)</f>
        <v>5.1469696969696964E-2</v>
      </c>
      <c r="X60" s="74">
        <f>AVERAGE('1'!X55:X65)</f>
        <v>3.3469696969696976E-2</v>
      </c>
      <c r="Y60" s="74">
        <f>AVERAGE('1'!Y55:Y65)</f>
        <v>2.0212121212121213E-2</v>
      </c>
      <c r="Z60" s="74">
        <f>AVERAGE('1'!Z55:Z65)</f>
        <v>8.8787878787878784E-3</v>
      </c>
      <c r="AA60" s="74">
        <f>AVERAGE('1'!AA55:AA65)</f>
        <v>6.4242424242424243E-3</v>
      </c>
      <c r="AB60" s="74">
        <f>AVERAGE('1'!AB55:AB65)</f>
        <v>3.2424242424242424E-3</v>
      </c>
      <c r="AC60" s="74">
        <f>AVERAGE('1'!AC55:AC65)</f>
        <v>1.6212121212121212E-3</v>
      </c>
      <c r="AD60" s="74">
        <f>AVERAGE('1'!AD55:AD65)</f>
        <v>1.4121245784237024E-3</v>
      </c>
      <c r="AE60" s="75">
        <f>AVERAGE('1'!AE55:AE65)</f>
        <v>0</v>
      </c>
      <c r="AF60" s="131">
        <f t="shared" si="25"/>
        <v>0.39378892698554779</v>
      </c>
      <c r="AG60" s="123">
        <f t="shared" si="26"/>
        <v>0.27415046695384615</v>
      </c>
      <c r="AH60" s="123">
        <f t="shared" si="27"/>
        <v>7.7469696969696966E-2</v>
      </c>
      <c r="AI60" s="123">
        <f t="shared" si="28"/>
        <v>4.577272727272727E-2</v>
      </c>
      <c r="AJ60" s="123">
        <f t="shared" si="29"/>
        <v>3.2924242424242439E-2</v>
      </c>
      <c r="AK60" s="123">
        <f t="shared" si="30"/>
        <v>2.7075757575757559E-2</v>
      </c>
      <c r="AL60" s="123">
        <f t="shared" si="31"/>
        <v>1.8651515151515169E-2</v>
      </c>
      <c r="AM60" s="123">
        <f t="shared" si="32"/>
        <v>1.4515151515151523E-2</v>
      </c>
      <c r="AN60" s="123">
        <f t="shared" si="33"/>
        <v>1.359090909090907E-2</v>
      </c>
      <c r="AO60" s="123">
        <f t="shared" si="34"/>
        <v>1.2075757575757587E-2</v>
      </c>
      <c r="AP60" s="123">
        <f t="shared" si="35"/>
        <v>6.0801964574330875E-3</v>
      </c>
      <c r="AQ60" s="123">
        <f t="shared" si="36"/>
        <v>5.4198035425669089E-3</v>
      </c>
      <c r="AR60" s="123">
        <f t="shared" si="37"/>
        <v>1.4227272727272727E-2</v>
      </c>
      <c r="AS60" s="123">
        <f t="shared" si="38"/>
        <v>1.2787878787878786E-2</v>
      </c>
      <c r="AT60" s="123">
        <f t="shared" si="39"/>
        <v>1.7999999999999988E-2</v>
      </c>
      <c r="AU60" s="123">
        <f t="shared" si="40"/>
        <v>1.3257575757575763E-2</v>
      </c>
      <c r="AV60" s="123">
        <f t="shared" si="41"/>
        <v>1.1333333333333334E-2</v>
      </c>
      <c r="AW60" s="123">
        <f t="shared" si="42"/>
        <v>2.454545454545454E-3</v>
      </c>
      <c r="AX60" s="123">
        <f t="shared" si="43"/>
        <v>3.1818181818181819E-3</v>
      </c>
      <c r="AY60" s="123">
        <f t="shared" si="44"/>
        <v>1.6212121212121212E-3</v>
      </c>
      <c r="AZ60" s="123">
        <f t="shared" si="45"/>
        <v>2.0908754278841876E-4</v>
      </c>
      <c r="BA60" s="132">
        <f t="shared" si="46"/>
        <v>1.4121245784237024E-3</v>
      </c>
      <c r="BB60" s="74">
        <f t="shared" si="47"/>
        <v>0.39378892698554779</v>
      </c>
      <c r="BC60" s="74">
        <f t="shared" si="48"/>
        <v>0.52230642098703683</v>
      </c>
      <c r="BD60" s="74">
        <f t="shared" si="49"/>
        <v>8.2492527448991701E-2</v>
      </c>
      <c r="BE60" s="74">
        <f t="shared" si="50"/>
        <v>1.4121245784237024E-3</v>
      </c>
      <c r="BF60" s="74">
        <f t="shared" si="51"/>
        <v>32.180011497587344</v>
      </c>
      <c r="BG60" s="74">
        <f t="array" ref="BG60">10^(SUMPRODUCT(AG60:AP60,LOG($AG$6:$AP$6))/BC60)</f>
        <v>28.10897630424023</v>
      </c>
      <c r="BH60" s="74">
        <f t="array" ref="BH60">10^(SUMPRODUCT(AQ60:AZ60,LOG($AQ$6:$AZ$6))/BD60)</f>
        <v>0.68505067550992915</v>
      </c>
      <c r="BI60" s="77">
        <f t="array" ref="BI60">10^ (LOG(INDEX($I$6:$AE$6,MATCH(BI$6/100,$I60:$AE60,-1)))-(INDEX($I60:$AE60,MATCH(BI$6/100,$I60:$AE60,-1))-BI$6/100)/(INDEX($I60:$AE60,MATCH(BI$6/100,$I60:$AE60,-1))-INDEX($I60:$AE60,MATCH(BI$6/100,$I60:$AE60,-1)+1))*(LOG(INDEX($I$6:$AE$6,MATCH(BI$6/100,$I60:$AE60,-1)))-LOG(INDEX($I$6:$AE$6,MATCH(BI$6/100,$I60:$AE60,-1)+1))))</f>
        <v>3.2038089930430758</v>
      </c>
      <c r="BJ60" s="77">
        <f t="array" ref="BJ60">10^ (LOG(INDEX($I$6:$AE$6,MATCH(BJ$6/100,$I60:$AE60,-1)))-(INDEX($I60:$AE60,MATCH(BJ$6/100,$I60:$AE60,-1))-BJ$6/100)/(INDEX($I60:$AE60,MATCH(BJ$6/100,$I60:$AE60,-1))-INDEX($I60:$AE60,MATCH(BJ$6/100,$I60:$AE60,-1)+1))*(LOG(INDEX($I$6:$AE$6,MATCH(BJ$6/100,$I60:$AE60,-1)))-LOG(INDEX($I$6:$AE$6,MATCH(BJ$6/100,$I60:$AE60,-1)+1))))</f>
        <v>11.017235236633475</v>
      </c>
      <c r="BK60" s="77">
        <f t="array" ref="BK60">10^ (LOG(INDEX($I$6:$AE$6,MATCH(BK$6/100,$I60:$AE60,-1)))-(INDEX($I60:$AE60,MATCH(BK$6/100,$I60:$AE60,-1))-BK$6/100)/(INDEX($I60:$AE60,MATCH(BK$6/100,$I60:$AE60,-1))-INDEX($I60:$AE60,MATCH(BK$6/100,$I60:$AE60,-1)+1))*(LOG(INDEX($I$6:$AE$6,MATCH(BK$6/100,$I60:$AE60,-1)))-LOG(INDEX($I$6:$AE$6,MATCH(BK$6/100,$I60:$AE60,-1)+1))))</f>
        <v>26.320565972314746</v>
      </c>
      <c r="BL60" s="77">
        <f t="array" ref="BL60">10^ (LOG(INDEX($I$6:$AE$6,MATCH(BL$6/100,$I60:$AE60,-1)))-(INDEX($I60:$AE60,MATCH(BL$6/100,$I60:$AE60,-1))-BL$6/100)/(INDEX($I60:$AE60,MATCH(BL$6/100,$I60:$AE60,-1))-INDEX($I60:$AE60,MATCH(BL$6/100,$I60:$AE60,-1)+1))*(LOG(INDEX($I$6:$AE$6,MATCH(BL$6/100,$I60:$AE60,-1)))-LOG(INDEX($I$6:$AE$6,MATCH(BL$6/100,$I60:$AE60,-1)+1))))</f>
        <v>40.339711763672078</v>
      </c>
      <c r="BM60" s="77">
        <f t="array" ref="BM60">10^ (LOG(INDEX($I$6:$AE$6,MATCH(BM$6/100,$I60:$AE60,-1)))-(INDEX($I60:$AE60,MATCH(BM$6/100,$I60:$AE60,-1))-BM$6/100)/(INDEX($I60:$AE60,MATCH(BM$6/100,$I60:$AE60,-1))-INDEX($I60:$AE60,MATCH(BM$6/100,$I60:$AE60,-1)+1))*(LOG(INDEX($I$6:$AE$6,MATCH(BM$6/100,$I60:$AE60,-1)))-LOG(INDEX($I$6:$AE$6,MATCH(BM$6/100,$I60:$AE60,-1)+1))))</f>
        <v>52.369856093004927</v>
      </c>
      <c r="BN60" s="77">
        <f t="array" ref="BN60">10^ (LOG(INDEX($I$6:$AE$6,MATCH(BN$6/100,$I60:$AE60,-1)))-(INDEX($I60:$AE60,MATCH(BN$6/100,$I60:$AE60,-1))-BN$6/100)/(INDEX($I60:$AE60,MATCH(BN$6/100,$I60:$AE60,-1))-INDEX($I60:$AE60,MATCH(BN$6/100,$I60:$AE60,-1)+1))*(LOG(INDEX($I$6:$AE$6,MATCH(BN$6/100,$I60:$AE60,-1)))-LOG(INDEX($I$6:$AE$6,MATCH(BN$6/100,$I60:$AE60,-1)+1))))</f>
        <v>67.987640647246621</v>
      </c>
      <c r="BO60" s="77">
        <f t="array" ref="BO60">10^ (LOG(INDEX($I$6:$AE$6,MATCH(BO$6/100,$I60:$AE60,-1)))-(INDEX($I60:$AE60,MATCH(BO$6/100,$I60:$AE60,-1))-BO$6/100)/(INDEX($I60:$AE60,MATCH(BO$6/100,$I60:$AE60,-1))-INDEX($I60:$AE60,MATCH(BO$6/100,$I60:$AE60,-1)+1))*(LOG(INDEX($I$6:$AE$6,MATCH(BO$6/100,$I60:$AE60,-1)))-LOG(INDEX($I$6:$AE$6,MATCH(BO$6/100,$I60:$AE60,-1)+1))))</f>
        <v>80.908788222452159</v>
      </c>
      <c r="BP60" s="77">
        <f t="array" ref="BP60">10^ (LOG(INDEX($I$6:$AE$6,MATCH(BP$6/100,$I60:$AE60,-1)))-(INDEX($I60:$AE60,MATCH(BP$6/100,$I60:$AE60,-1))-BP$6/100)/(INDEX($I60:$AE60,MATCH(BP$6/100,$I60:$AE60,-1))-INDEX($I60:$AE60,MATCH(BP$6/100,$I60:$AE60,-1)+1))*(LOG(INDEX($I$6:$AE$6,MATCH(BP$6/100,$I60:$AE60,-1)))-LOG(INDEX($I$6:$AE$6,MATCH(BP$6/100,$I60:$AE60,-1)+1))))</f>
        <v>94.624772988767219</v>
      </c>
      <c r="BQ60" s="78">
        <f t="array" ref="BQ60">10^ (LOG(INDEX($I$6:$AE$6,MATCH(BQ$6/100,$I60:$AE60,-1)))-(INDEX($I60:$AE60,MATCH(BQ$6/100,$I60:$AE60,-1))-BQ$6/100)/(INDEX($I60:$AE60,MATCH(BQ$6/100,$I60:$AE60,-1))-INDEX($I60:$AE60,MATCH(BQ$6/100,$I60:$AE60,-1)+1))*(LOG(INDEX($I$6:$AE$6,MATCH(BQ$6/100,$I60:$AE60,-1)))-LOG(INDEX($I$6:$AE$6,MATCH(BQ$6/100,$I60:$AE60,-1)+1))))</f>
        <v>105.03747822226698</v>
      </c>
    </row>
    <row r="61" spans="2:69" x14ac:dyDescent="0.2">
      <c r="B61" s="79">
        <f t="shared" si="1"/>
        <v>60</v>
      </c>
      <c r="C61" s="71">
        <f t="shared" si="2"/>
        <v>61</v>
      </c>
      <c r="D61" s="71">
        <f t="shared" si="0"/>
        <v>60</v>
      </c>
      <c r="E61" s="57">
        <v>0</v>
      </c>
      <c r="F61" s="57" t="s">
        <v>101</v>
      </c>
      <c r="G61" s="118">
        <f>SUM('1'!G56:G66)</f>
        <v>30</v>
      </c>
      <c r="H61" s="120">
        <f>SUM('1'!H56:H66)/11</f>
        <v>1.0303030303030303</v>
      </c>
      <c r="I61" s="137">
        <f>AVERAGE('1'!I56:I66)</f>
        <v>1</v>
      </c>
      <c r="J61" s="74">
        <f>AVERAGE('1'!J56:J66)</f>
        <v>0.61442915242708951</v>
      </c>
      <c r="K61" s="74">
        <f>AVERAGE('1'!K56:K66)</f>
        <v>0.34599999999999997</v>
      </c>
      <c r="L61" s="74">
        <f>AVERAGE('1'!L56:L66)</f>
        <v>0.27895454545454546</v>
      </c>
      <c r="M61" s="74">
        <f>AVERAGE('1'!M56:M66)</f>
        <v>0.23690909090909093</v>
      </c>
      <c r="N61" s="74">
        <f>AVERAGE('1'!N56:N66)</f>
        <v>0.20437878787878788</v>
      </c>
      <c r="O61" s="74">
        <f>AVERAGE('1'!O56:O66)</f>
        <v>0.17687878787878786</v>
      </c>
      <c r="P61" s="74">
        <f>AVERAGE('1'!P56:P66)</f>
        <v>0.15728787878787875</v>
      </c>
      <c r="Q61" s="74">
        <f>AVERAGE('1'!Q56:Q66)</f>
        <v>0.14113636363636362</v>
      </c>
      <c r="R61" s="74">
        <f>AVERAGE('1'!R56:R66)</f>
        <v>0.12563636363636363</v>
      </c>
      <c r="S61" s="74">
        <f>AVERAGE('1'!S56:S66)</f>
        <v>0.11192424242424243</v>
      </c>
      <c r="T61" s="74">
        <f>AVERAGE('1'!T56:T66)</f>
        <v>0.10507500926073084</v>
      </c>
      <c r="U61" s="74">
        <f>AVERAGE('1'!U56:U66)</f>
        <v>9.8969696969696971E-2</v>
      </c>
      <c r="V61" s="74">
        <f>AVERAGE('1'!V56:V66)</f>
        <v>8.2712121212121209E-2</v>
      </c>
      <c r="W61" s="74">
        <f>AVERAGE('1'!W56:W66)</f>
        <v>6.6075757575757565E-2</v>
      </c>
      <c r="X61" s="74">
        <f>AVERAGE('1'!X56:X66)</f>
        <v>4.122727272727273E-2</v>
      </c>
      <c r="Y61" s="74">
        <f>AVERAGE('1'!Y56:Y66)</f>
        <v>2.2848484848484851E-2</v>
      </c>
      <c r="Z61" s="74">
        <f>AVERAGE('1'!Z56:Z66)</f>
        <v>1.0121212121212121E-2</v>
      </c>
      <c r="AA61" s="74">
        <f>AVERAGE('1'!AA56:AA66)</f>
        <v>7.121212121212122E-3</v>
      </c>
      <c r="AB61" s="74">
        <f>AVERAGE('1'!AB56:AB66)</f>
        <v>3.8181818181818182E-3</v>
      </c>
      <c r="AC61" s="74">
        <f>AVERAGE('1'!AC56:AC66)</f>
        <v>2.1666666666666666E-3</v>
      </c>
      <c r="AD61" s="74">
        <f>AVERAGE('1'!AD56:AD66)</f>
        <v>1.887231913220462E-3</v>
      </c>
      <c r="AE61" s="75">
        <f>AVERAGE('1'!AE56:AE66)</f>
        <v>0</v>
      </c>
      <c r="AF61" s="131">
        <f t="shared" si="25"/>
        <v>0.38557084757291049</v>
      </c>
      <c r="AG61" s="123">
        <f t="shared" si="26"/>
        <v>0.26842915242708953</v>
      </c>
      <c r="AH61" s="123">
        <f t="shared" si="27"/>
        <v>6.7045454545454519E-2</v>
      </c>
      <c r="AI61" s="123">
        <f t="shared" si="28"/>
        <v>4.2045454545454525E-2</v>
      </c>
      <c r="AJ61" s="123">
        <f t="shared" si="29"/>
        <v>3.2530303030303048E-2</v>
      </c>
      <c r="AK61" s="123">
        <f t="shared" si="30"/>
        <v>2.7500000000000024E-2</v>
      </c>
      <c r="AL61" s="123">
        <f t="shared" si="31"/>
        <v>1.9590909090909103E-2</v>
      </c>
      <c r="AM61" s="123">
        <f t="shared" si="32"/>
        <v>1.6151515151515139E-2</v>
      </c>
      <c r="AN61" s="123">
        <f t="shared" si="33"/>
        <v>1.5499999999999986E-2</v>
      </c>
      <c r="AO61" s="123">
        <f t="shared" si="34"/>
        <v>1.3712121212121203E-2</v>
      </c>
      <c r="AP61" s="123">
        <f t="shared" si="35"/>
        <v>6.8492331635115894E-3</v>
      </c>
      <c r="AQ61" s="123">
        <f t="shared" si="36"/>
        <v>6.1053122910338653E-3</v>
      </c>
      <c r="AR61" s="123">
        <f t="shared" si="37"/>
        <v>1.6257575757575762E-2</v>
      </c>
      <c r="AS61" s="123">
        <f t="shared" si="38"/>
        <v>1.6636363636363644E-2</v>
      </c>
      <c r="AT61" s="123">
        <f t="shared" si="39"/>
        <v>2.4848484848484835E-2</v>
      </c>
      <c r="AU61" s="123">
        <f t="shared" si="40"/>
        <v>1.837878787878788E-2</v>
      </c>
      <c r="AV61" s="123">
        <f t="shared" si="41"/>
        <v>1.2727272727272729E-2</v>
      </c>
      <c r="AW61" s="123">
        <f t="shared" si="42"/>
        <v>2.9999999999999992E-3</v>
      </c>
      <c r="AX61" s="123">
        <f t="shared" si="43"/>
        <v>3.3030303030303037E-3</v>
      </c>
      <c r="AY61" s="123">
        <f t="shared" si="44"/>
        <v>1.6515151515151517E-3</v>
      </c>
      <c r="AZ61" s="123">
        <f t="shared" si="45"/>
        <v>2.7943475344620458E-4</v>
      </c>
      <c r="BA61" s="132">
        <f t="shared" si="46"/>
        <v>1.887231913220462E-3</v>
      </c>
      <c r="BB61" s="74">
        <f t="shared" si="47"/>
        <v>0.38557084757291049</v>
      </c>
      <c r="BC61" s="74">
        <f t="shared" si="48"/>
        <v>0.50935414316635863</v>
      </c>
      <c r="BD61" s="74">
        <f t="shared" si="49"/>
        <v>0.10318777734751038</v>
      </c>
      <c r="BE61" s="74">
        <f t="shared" si="50"/>
        <v>1.887231913220462E-3</v>
      </c>
      <c r="BF61" s="74">
        <f t="shared" si="51"/>
        <v>28.916397204740502</v>
      </c>
      <c r="BG61" s="74">
        <f t="array" ref="BG61">10^(SUMPRODUCT(AG61:AP61,LOG($AG$6:$AP$6))/BC61)</f>
        <v>27.163406643715902</v>
      </c>
      <c r="BH61" s="74">
        <f t="array" ref="BH61">10^(SUMPRODUCT(AQ61:AZ61,LOG($AQ$6:$AZ$6))/BD61)</f>
        <v>0.6885635877794648</v>
      </c>
      <c r="BI61" s="77">
        <f t="array" ref="BI61">10^ (LOG(INDEX($I$6:$AE$6,MATCH(BI$6/100,$I61:$AE61,-1)))-(INDEX($I61:$AE61,MATCH(BI$6/100,$I61:$AE61,-1))-BI$6/100)/(INDEX($I61:$AE61,MATCH(BI$6/100,$I61:$AE61,-1))-INDEX($I61:$AE61,MATCH(BI$6/100,$I61:$AE61,-1)+1))*(LOG(INDEX($I$6:$AE$6,MATCH(BI$6/100,$I61:$AE61,-1)))-LOG(INDEX($I$6:$AE$6,MATCH(BI$6/100,$I61:$AE61,-1)+1))))</f>
        <v>1.747269285741619</v>
      </c>
      <c r="BJ61" s="77">
        <f t="array" ref="BJ61">10^ (LOG(INDEX($I$6:$AE$6,MATCH(BJ$6/100,$I61:$AE61,-1)))-(INDEX($I61:$AE61,MATCH(BJ$6/100,$I61:$AE61,-1))-BJ$6/100)/(INDEX($I61:$AE61,MATCH(BJ$6/100,$I61:$AE61,-1))-INDEX($I61:$AE61,MATCH(BJ$6/100,$I61:$AE61,-1)+1))*(LOG(INDEX($I$6:$AE$6,MATCH(BJ$6/100,$I61:$AE61,-1)))-LOG(INDEX($I$6:$AE$6,MATCH(BJ$6/100,$I61:$AE61,-1)+1))))</f>
        <v>7.1221662464024114</v>
      </c>
      <c r="BK61" s="77">
        <f t="array" ref="BK61">10^ (LOG(INDEX($I$6:$AE$6,MATCH(BK$6/100,$I61:$AE61,-1)))-(INDEX($I61:$AE61,MATCH(BK$6/100,$I61:$AE61,-1))-BK$6/100)/(INDEX($I61:$AE61,MATCH(BK$6/100,$I61:$AE61,-1))-INDEX($I61:$AE61,MATCH(BK$6/100,$I61:$AE61,-1)+1))*(LOG(INDEX($I$6:$AE$6,MATCH(BK$6/100,$I61:$AE61,-1)))-LOG(INDEX($I$6:$AE$6,MATCH(BK$6/100,$I61:$AE61,-1)+1))))</f>
        <v>21.705278574514075</v>
      </c>
      <c r="BL61" s="77">
        <f t="array" ref="BL61">10^ (LOG(INDEX($I$6:$AE$6,MATCH(BL$6/100,$I61:$AE61,-1)))-(INDEX($I61:$AE61,MATCH(BL$6/100,$I61:$AE61,-1))-BL$6/100)/(INDEX($I61:$AE61,MATCH(BL$6/100,$I61:$AE61,-1))-INDEX($I61:$AE61,MATCH(BL$6/100,$I61:$AE61,-1)+1))*(LOG(INDEX($I$6:$AE$6,MATCH(BL$6/100,$I61:$AE61,-1)))-LOG(INDEX($I$6:$AE$6,MATCH(BL$6/100,$I61:$AE61,-1)+1))))</f>
        <v>39.37892089521808</v>
      </c>
      <c r="BM61" s="77">
        <f t="array" ref="BM61">10^ (LOG(INDEX($I$6:$AE$6,MATCH(BM$6/100,$I61:$AE61,-1)))-(INDEX($I61:$AE61,MATCH(BM$6/100,$I61:$AE61,-1))-BM$6/100)/(INDEX($I61:$AE61,MATCH(BM$6/100,$I61:$AE61,-1))-INDEX($I61:$AE61,MATCH(BM$6/100,$I61:$AE61,-1)+1))*(LOG(INDEX($I$6:$AE$6,MATCH(BM$6/100,$I61:$AE61,-1)))-LOG(INDEX($I$6:$AE$6,MATCH(BM$6/100,$I61:$AE61,-1)+1))))</f>
        <v>51.407717200806324</v>
      </c>
      <c r="BN61" s="77">
        <f t="array" ref="BN61">10^ (LOG(INDEX($I$6:$AE$6,MATCH(BN$6/100,$I61:$AE61,-1)))-(INDEX($I61:$AE61,MATCH(BN$6/100,$I61:$AE61,-1))-BN$6/100)/(INDEX($I61:$AE61,MATCH(BN$6/100,$I61:$AE61,-1))-INDEX($I61:$AE61,MATCH(BN$6/100,$I61:$AE61,-1)+1))*(LOG(INDEX($I$6:$AE$6,MATCH(BN$6/100,$I61:$AE61,-1)))-LOG(INDEX($I$6:$AE$6,MATCH(BN$6/100,$I61:$AE61,-1)+1))))</f>
        <v>67.110863571657603</v>
      </c>
      <c r="BO61" s="77">
        <f t="array" ref="BO61">10^ (LOG(INDEX($I$6:$AE$6,MATCH(BO$6/100,$I61:$AE61,-1)))-(INDEX($I61:$AE61,MATCH(BO$6/100,$I61:$AE61,-1))-BO$6/100)/(INDEX($I61:$AE61,MATCH(BO$6/100,$I61:$AE61,-1))-INDEX($I61:$AE61,MATCH(BO$6/100,$I61:$AE61,-1)+1))*(LOG(INDEX($I$6:$AE$6,MATCH(BO$6/100,$I61:$AE61,-1)))-LOG(INDEX($I$6:$AE$6,MATCH(BO$6/100,$I61:$AE61,-1)+1))))</f>
        <v>80.16211480556629</v>
      </c>
      <c r="BP61" s="77">
        <f t="array" ref="BP61">10^ (LOG(INDEX($I$6:$AE$6,MATCH(BP$6/100,$I61:$AE61,-1)))-(INDEX($I61:$AE61,MATCH(BP$6/100,$I61:$AE61,-1))-BP$6/100)/(INDEX($I61:$AE61,MATCH(BP$6/100,$I61:$AE61,-1))-INDEX($I61:$AE61,MATCH(BP$6/100,$I61:$AE61,-1)+1))*(LOG(INDEX($I$6:$AE$6,MATCH(BP$6/100,$I61:$AE61,-1)))-LOG(INDEX($I$6:$AE$6,MATCH(BP$6/100,$I61:$AE61,-1)+1))))</f>
        <v>94.064959092418277</v>
      </c>
      <c r="BQ61" s="78">
        <f t="array" ref="BQ61">10^ (LOG(INDEX($I$6:$AE$6,MATCH(BQ$6/100,$I61:$AE61,-1)))-(INDEX($I61:$AE61,MATCH(BQ$6/100,$I61:$AE61,-1))-BQ$6/100)/(INDEX($I61:$AE61,MATCH(BQ$6/100,$I61:$AE61,-1))-INDEX($I61:$AE61,MATCH(BQ$6/100,$I61:$AE61,-1)+1))*(LOG(INDEX($I$6:$AE$6,MATCH(BQ$6/100,$I61:$AE61,-1)))-LOG(INDEX($I$6:$AE$6,MATCH(BQ$6/100,$I61:$AE61,-1)+1))))</f>
        <v>104.64866061486066</v>
      </c>
    </row>
    <row r="62" spans="2:69" x14ac:dyDescent="0.2">
      <c r="B62" s="79">
        <f t="shared" si="1"/>
        <v>61</v>
      </c>
      <c r="C62" s="71">
        <f t="shared" si="2"/>
        <v>62</v>
      </c>
      <c r="D62" s="71">
        <f t="shared" si="0"/>
        <v>61</v>
      </c>
      <c r="E62" s="57">
        <v>0</v>
      </c>
      <c r="F62" s="57" t="s">
        <v>101</v>
      </c>
      <c r="G62" s="118">
        <f>SUM('1'!G57:G67)</f>
        <v>31</v>
      </c>
      <c r="H62" s="120">
        <f>SUM('1'!H57:H67)/11</f>
        <v>1.0606060606060606</v>
      </c>
      <c r="I62" s="137">
        <f>AVERAGE('1'!I57:I67)</f>
        <v>1</v>
      </c>
      <c r="J62" s="74">
        <f>AVERAGE('1'!J57:J67)</f>
        <v>0.6063093326596033</v>
      </c>
      <c r="K62" s="74">
        <f>AVERAGE('1'!K57:K67)</f>
        <v>0.3322272727272727</v>
      </c>
      <c r="L62" s="74">
        <f>AVERAGE('1'!L57:L67)</f>
        <v>0.27877272727272728</v>
      </c>
      <c r="M62" s="74">
        <f>AVERAGE('1'!M57:M67)</f>
        <v>0.24580303030303033</v>
      </c>
      <c r="N62" s="74">
        <f>AVERAGE('1'!N57:N67)</f>
        <v>0.21677272727272723</v>
      </c>
      <c r="O62" s="74">
        <f>AVERAGE('1'!O57:O67)</f>
        <v>0.19127272727272723</v>
      </c>
      <c r="P62" s="74">
        <f>AVERAGE('1'!P57:P67)</f>
        <v>0.17286363636363633</v>
      </c>
      <c r="Q62" s="74">
        <f>AVERAGE('1'!Q57:Q67)</f>
        <v>0.15709090909090906</v>
      </c>
      <c r="R62" s="74">
        <f>AVERAGE('1'!R57:R67)</f>
        <v>0.14169696969696968</v>
      </c>
      <c r="S62" s="74">
        <f>AVERAGE('1'!S57:S67)</f>
        <v>0.12795454545454546</v>
      </c>
      <c r="T62" s="74">
        <f>AVERAGE('1'!T57:T67)</f>
        <v>0.1204804699673451</v>
      </c>
      <c r="U62" s="74">
        <f>AVERAGE('1'!U57:U67)</f>
        <v>0.11381818181818182</v>
      </c>
      <c r="V62" s="74">
        <f>AVERAGE('1'!V57:V67)</f>
        <v>9.3924242424242438E-2</v>
      </c>
      <c r="W62" s="74">
        <f>AVERAGE('1'!W57:W67)</f>
        <v>7.3848484848484844E-2</v>
      </c>
      <c r="X62" s="74">
        <f>AVERAGE('1'!X57:X67)</f>
        <v>4.5287878787878794E-2</v>
      </c>
      <c r="Y62" s="74">
        <f>AVERAGE('1'!Y57:Y67)</f>
        <v>2.515151515151515E-2</v>
      </c>
      <c r="Z62" s="74">
        <f>AVERAGE('1'!Z57:Z67)</f>
        <v>1.1545454545454546E-2</v>
      </c>
      <c r="AA62" s="74">
        <f>AVERAGE('1'!AA57:AA67)</f>
        <v>8.2121212121212123E-3</v>
      </c>
      <c r="AB62" s="74">
        <f>AVERAGE('1'!AB57:AB67)</f>
        <v>4.6212121212121215E-3</v>
      </c>
      <c r="AC62" s="74">
        <f>AVERAGE('1'!AC57:AC67)</f>
        <v>2.7575757575757573E-3</v>
      </c>
      <c r="AD62" s="74">
        <f>AVERAGE('1'!AD57:AD67)</f>
        <v>2.4019315259169514E-3</v>
      </c>
      <c r="AE62" s="75">
        <f>AVERAGE('1'!AE57:AE67)</f>
        <v>0</v>
      </c>
      <c r="AF62" s="131">
        <f t="shared" si="25"/>
        <v>0.3936906673403967</v>
      </c>
      <c r="AG62" s="123">
        <f t="shared" si="26"/>
        <v>0.27408205993233059</v>
      </c>
      <c r="AH62" s="123">
        <f t="shared" si="27"/>
        <v>5.3454545454545421E-2</v>
      </c>
      <c r="AI62" s="123">
        <f t="shared" si="28"/>
        <v>3.2969696969696954E-2</v>
      </c>
      <c r="AJ62" s="123">
        <f t="shared" si="29"/>
        <v>2.9030303030303101E-2</v>
      </c>
      <c r="AK62" s="123">
        <f t="shared" si="30"/>
        <v>2.5499999999999995E-2</v>
      </c>
      <c r="AL62" s="123">
        <f t="shared" si="31"/>
        <v>1.8409090909090903E-2</v>
      </c>
      <c r="AM62" s="123">
        <f t="shared" si="32"/>
        <v>1.5772727272727272E-2</v>
      </c>
      <c r="AN62" s="123">
        <f t="shared" si="33"/>
        <v>1.5393939393939376E-2</v>
      </c>
      <c r="AO62" s="123">
        <f t="shared" si="34"/>
        <v>1.3742424242424223E-2</v>
      </c>
      <c r="AP62" s="123">
        <f t="shared" si="35"/>
        <v>7.4740754872003601E-3</v>
      </c>
      <c r="AQ62" s="123">
        <f t="shared" si="36"/>
        <v>6.6622881491632813E-3</v>
      </c>
      <c r="AR62" s="123">
        <f t="shared" si="37"/>
        <v>1.989393939393938E-2</v>
      </c>
      <c r="AS62" s="123">
        <f t="shared" si="38"/>
        <v>2.0075757575757594E-2</v>
      </c>
      <c r="AT62" s="123">
        <f t="shared" si="39"/>
        <v>2.856060606060605E-2</v>
      </c>
      <c r="AU62" s="123">
        <f t="shared" si="40"/>
        <v>2.0136363636363643E-2</v>
      </c>
      <c r="AV62" s="123">
        <f t="shared" si="41"/>
        <v>1.3606060606060604E-2</v>
      </c>
      <c r="AW62" s="123">
        <f t="shared" si="42"/>
        <v>3.333333333333334E-3</v>
      </c>
      <c r="AX62" s="123">
        <f t="shared" si="43"/>
        <v>3.5909090909090908E-3</v>
      </c>
      <c r="AY62" s="123">
        <f t="shared" si="44"/>
        <v>1.8636363636363642E-3</v>
      </c>
      <c r="AZ62" s="123">
        <f t="shared" si="45"/>
        <v>3.5564423165880587E-4</v>
      </c>
      <c r="BA62" s="132">
        <f t="shared" si="46"/>
        <v>2.4019315259169514E-3</v>
      </c>
      <c r="BB62" s="74">
        <f t="shared" si="47"/>
        <v>0.3936906673403967</v>
      </c>
      <c r="BC62" s="74">
        <f t="shared" si="48"/>
        <v>0.48582886269225822</v>
      </c>
      <c r="BD62" s="74">
        <f t="shared" si="49"/>
        <v>0.11807853844142815</v>
      </c>
      <c r="BE62" s="74">
        <f t="shared" si="50"/>
        <v>2.4019315259169514E-3</v>
      </c>
      <c r="BF62" s="74">
        <f t="shared" si="51"/>
        <v>27.773051675055299</v>
      </c>
      <c r="BG62" s="74">
        <f t="array" ref="BG62">10^(SUMPRODUCT(AG62:AP62,LOG($AG$6:$AP$6))/BC62)</f>
        <v>27.529974603300548</v>
      </c>
      <c r="BH62" s="74">
        <f t="array" ref="BH62">10^(SUMPRODUCT(AQ62:AZ62,LOG($AQ$6:$AZ$6))/BD62)</f>
        <v>0.70190762130522666</v>
      </c>
      <c r="BI62" s="77">
        <f t="array" ref="BI62">10^ (LOG(INDEX($I$6:$AE$6,MATCH(BI$6/100,$I62:$AE62,-1)))-(INDEX($I62:$AE62,MATCH(BI$6/100,$I62:$AE62,-1))-BI$6/100)/(INDEX($I62:$AE62,MATCH(BI$6/100,$I62:$AE62,-1))-INDEX($I62:$AE62,MATCH(BI$6/100,$I62:$AE62,-1)+1))*(LOG(INDEX($I$6:$AE$6,MATCH(BI$6/100,$I62:$AE62,-1)))-LOG(INDEX($I$6:$AE$6,MATCH(BI$6/100,$I62:$AE62,-1)+1))))</f>
        <v>1.3346872849410747</v>
      </c>
      <c r="BJ62" s="77">
        <f t="array" ref="BJ62">10^ (LOG(INDEX($I$6:$AE$6,MATCH(BJ$6/100,$I62:$AE62,-1)))-(INDEX($I62:$AE62,MATCH(BJ$6/100,$I62:$AE62,-1))-BJ$6/100)/(INDEX($I62:$AE62,MATCH(BJ$6/100,$I62:$AE62,-1))-INDEX($I62:$AE62,MATCH(BJ$6/100,$I62:$AE62,-1)+1))*(LOG(INDEX($I$6:$AE$6,MATCH(BJ$6/100,$I62:$AE62,-1)))-LOG(INDEX($I$6:$AE$6,MATCH(BJ$6/100,$I62:$AE62,-1)+1))))</f>
        <v>5.1184769395014991</v>
      </c>
      <c r="BK62" s="77">
        <f t="array" ref="BK62">10^ (LOG(INDEX($I$6:$AE$6,MATCH(BK$6/100,$I62:$AE62,-1)))-(INDEX($I62:$AE62,MATCH(BK$6/100,$I62:$AE62,-1))-BK$6/100)/(INDEX($I62:$AE62,MATCH(BK$6/100,$I62:$AE62,-1))-INDEX($I62:$AE62,MATCH(BK$6/100,$I62:$AE62,-1)+1))*(LOG(INDEX($I$6:$AE$6,MATCH(BK$6/100,$I62:$AE62,-1)))-LOG(INDEX($I$6:$AE$6,MATCH(BK$6/100,$I62:$AE62,-1)+1))))</f>
        <v>20.434884201309472</v>
      </c>
      <c r="BL62" s="77">
        <f t="array" ref="BL62">10^ (LOG(INDEX($I$6:$AE$6,MATCH(BL$6/100,$I62:$AE62,-1)))-(INDEX($I62:$AE62,MATCH(BL$6/100,$I62:$AE62,-1))-BL$6/100)/(INDEX($I62:$AE62,MATCH(BL$6/100,$I62:$AE62,-1))-INDEX($I62:$AE62,MATCH(BL$6/100,$I62:$AE62,-1)+1))*(LOG(INDEX($I$6:$AE$6,MATCH(BL$6/100,$I62:$AE62,-1)))-LOG(INDEX($I$6:$AE$6,MATCH(BL$6/100,$I62:$AE62,-1)+1))))</f>
        <v>40.328326437529839</v>
      </c>
      <c r="BM62" s="77">
        <f t="array" ref="BM62">10^ (LOG(INDEX($I$6:$AE$6,MATCH(BM$6/100,$I62:$AE62,-1)))-(INDEX($I62:$AE62,MATCH(BM$6/100,$I62:$AE62,-1))-BM$6/100)/(INDEX($I62:$AE62,MATCH(BM$6/100,$I62:$AE62,-1))-INDEX($I62:$AE62,MATCH(BM$6/100,$I62:$AE62,-1)+1))*(LOG(INDEX($I$6:$AE$6,MATCH(BM$6/100,$I62:$AE62,-1)))-LOG(INDEX($I$6:$AE$6,MATCH(BM$6/100,$I62:$AE62,-1)+1))))</f>
        <v>52.358485977990398</v>
      </c>
      <c r="BN62" s="77">
        <f t="array" ref="BN62">10^ (LOG(INDEX($I$6:$AE$6,MATCH(BN$6/100,$I62:$AE62,-1)))-(INDEX($I62:$AE62,MATCH(BN$6/100,$I62:$AE62,-1))-BN$6/100)/(INDEX($I62:$AE62,MATCH(BN$6/100,$I62:$AE62,-1))-INDEX($I62:$AE62,MATCH(BN$6/100,$I62:$AE62,-1)+1))*(LOG(INDEX($I$6:$AE$6,MATCH(BN$6/100,$I62:$AE62,-1)))-LOG(INDEX($I$6:$AE$6,MATCH(BN$6/100,$I62:$AE62,-1)+1))))</f>
        <v>67.977307666212496</v>
      </c>
      <c r="BO62" s="77">
        <f t="array" ref="BO62">10^ (LOG(INDEX($I$6:$AE$6,MATCH(BO$6/100,$I62:$AE62,-1)))-(INDEX($I62:$AE62,MATCH(BO$6/100,$I62:$AE62,-1))-BO$6/100)/(INDEX($I62:$AE62,MATCH(BO$6/100,$I62:$AE62,-1))-INDEX($I62:$AE62,MATCH(BO$6/100,$I62:$AE62,-1)+1))*(LOG(INDEX($I$6:$AE$6,MATCH(BO$6/100,$I62:$AE62,-1)))-LOG(INDEX($I$6:$AE$6,MATCH(BO$6/100,$I62:$AE62,-1)+1))))</f>
        <v>80.900004618348447</v>
      </c>
      <c r="BP62" s="77">
        <f t="array" ref="BP62">10^ (LOG(INDEX($I$6:$AE$6,MATCH(BP$6/100,$I62:$AE62,-1)))-(INDEX($I62:$AE62,MATCH(BP$6/100,$I62:$AE62,-1))-BP$6/100)/(INDEX($I62:$AE62,MATCH(BP$6/100,$I62:$AE62,-1))-INDEX($I62:$AE62,MATCH(BP$6/100,$I62:$AE62,-1)+1))*(LOG(INDEX($I$6:$AE$6,MATCH(BP$6/100,$I62:$AE62,-1)))-LOG(INDEX($I$6:$AE$6,MATCH(BP$6/100,$I62:$AE62,-1)+1))))</f>
        <v>94.618198373139364</v>
      </c>
      <c r="BQ62" s="78">
        <f t="array" ref="BQ62">10^ (LOG(INDEX($I$6:$AE$6,MATCH(BQ$6/100,$I62:$AE62,-1)))-(INDEX($I62:$AE62,MATCH(BQ$6/100,$I62:$AE62,-1))-BQ$6/100)/(INDEX($I62:$AE62,MATCH(BQ$6/100,$I62:$AE62,-1))-INDEX($I62:$AE62,MATCH(BQ$6/100,$I62:$AE62,-1)+1))*(LOG(INDEX($I$6:$AE$6,MATCH(BQ$6/100,$I62:$AE62,-1)))-LOG(INDEX($I$6:$AE$6,MATCH(BQ$6/100,$I62:$AE62,-1)+1))))</f>
        <v>105.03291685040729</v>
      </c>
    </row>
    <row r="63" spans="2:69" x14ac:dyDescent="0.2">
      <c r="B63" s="79">
        <f t="shared" si="1"/>
        <v>62</v>
      </c>
      <c r="C63" s="71">
        <f t="shared" si="2"/>
        <v>63</v>
      </c>
      <c r="D63" s="71">
        <f t="shared" si="0"/>
        <v>62</v>
      </c>
      <c r="E63" s="57">
        <v>0</v>
      </c>
      <c r="F63" s="57" t="s">
        <v>101</v>
      </c>
      <c r="G63" s="118">
        <f>SUM('1'!G58:G68)</f>
        <v>32</v>
      </c>
      <c r="H63" s="120">
        <f>SUM('1'!H58:H68)/11</f>
        <v>1.0606060606060608</v>
      </c>
      <c r="I63" s="137">
        <f>AVERAGE('1'!I58:I68)</f>
        <v>1</v>
      </c>
      <c r="J63" s="74">
        <f>AVERAGE('1'!J58:J68)</f>
        <v>0.61696603781099069</v>
      </c>
      <c r="K63" s="74">
        <f>AVERAGE('1'!K58:K68)</f>
        <v>0.35030303030303034</v>
      </c>
      <c r="L63" s="74">
        <f>AVERAGE('1'!L58:L68)</f>
        <v>0.30415151515151517</v>
      </c>
      <c r="M63" s="74">
        <f>AVERAGE('1'!M58:M68)</f>
        <v>0.27884848484848485</v>
      </c>
      <c r="N63" s="74">
        <f>AVERAGE('1'!N58:N68)</f>
        <v>0.2568333333333333</v>
      </c>
      <c r="O63" s="74">
        <f>AVERAGE('1'!O58:O68)</f>
        <v>0.23989393939393941</v>
      </c>
      <c r="P63" s="74">
        <f>AVERAGE('1'!P58:P68)</f>
        <v>0.22680303030303028</v>
      </c>
      <c r="Q63" s="74">
        <f>AVERAGE('1'!Q58:Q68)</f>
        <v>0.21484848484848487</v>
      </c>
      <c r="R63" s="74">
        <f>AVERAGE('1'!R58:R68)</f>
        <v>0.20233333333333334</v>
      </c>
      <c r="S63" s="74">
        <f>AVERAGE('1'!S58:S68)</f>
        <v>0.19068181818181815</v>
      </c>
      <c r="T63" s="74">
        <f>AVERAGE('1'!T58:T68)</f>
        <v>0.18417704937623761</v>
      </c>
      <c r="U63" s="74">
        <f>AVERAGE('1'!U58:U68)</f>
        <v>0.17837878787878789</v>
      </c>
      <c r="V63" s="74">
        <f>AVERAGE('1'!V58:V68)</f>
        <v>0.16053030303030302</v>
      </c>
      <c r="W63" s="74">
        <f>AVERAGE('1'!W58:W68)</f>
        <v>0.14181818181818182</v>
      </c>
      <c r="X63" s="74">
        <f>AVERAGE('1'!X58:X68)</f>
        <v>0.11365151515151516</v>
      </c>
      <c r="Y63" s="74">
        <f>AVERAGE('1'!Y58:Y68)</f>
        <v>9.392424242424241E-2</v>
      </c>
      <c r="Z63" s="74">
        <f>AVERAGE('1'!Z58:Z68)</f>
        <v>8.0742424242424227E-2</v>
      </c>
      <c r="AA63" s="74">
        <f>AVERAGE('1'!AA58:AA68)</f>
        <v>7.7424242424242423E-2</v>
      </c>
      <c r="AB63" s="74">
        <f>AVERAGE('1'!AB58:AB68)</f>
        <v>7.4242424242424235E-2</v>
      </c>
      <c r="AC63" s="74">
        <f>AVERAGE('1'!AC58:AC68)</f>
        <v>7.2545454545454552E-2</v>
      </c>
      <c r="AD63" s="74">
        <f>AVERAGE('1'!AD58:AD68)</f>
        <v>6.3189275527969033E-2</v>
      </c>
      <c r="AE63" s="75">
        <f>AVERAGE('1'!AE58:AE68)</f>
        <v>0</v>
      </c>
      <c r="AF63" s="131">
        <f t="shared" si="25"/>
        <v>0.38303396218900931</v>
      </c>
      <c r="AG63" s="123">
        <f t="shared" si="26"/>
        <v>0.26666300750796035</v>
      </c>
      <c r="AH63" s="123">
        <f t="shared" si="27"/>
        <v>4.6151515151515166E-2</v>
      </c>
      <c r="AI63" s="123">
        <f t="shared" si="28"/>
        <v>2.5303030303030327E-2</v>
      </c>
      <c r="AJ63" s="123">
        <f t="shared" si="29"/>
        <v>2.2015151515151543E-2</v>
      </c>
      <c r="AK63" s="123">
        <f t="shared" si="30"/>
        <v>1.6939393939393893E-2</v>
      </c>
      <c r="AL63" s="123">
        <f t="shared" si="31"/>
        <v>1.3090909090909125E-2</v>
      </c>
      <c r="AM63" s="123">
        <f t="shared" si="32"/>
        <v>1.1954545454545412E-2</v>
      </c>
      <c r="AN63" s="123">
        <f t="shared" si="33"/>
        <v>1.2515151515151535E-2</v>
      </c>
      <c r="AO63" s="123">
        <f t="shared" si="34"/>
        <v>1.165151515151519E-2</v>
      </c>
      <c r="AP63" s="123">
        <f t="shared" si="35"/>
        <v>6.5047688055805408E-3</v>
      </c>
      <c r="AQ63" s="123">
        <f t="shared" si="36"/>
        <v>5.7982614974497193E-3</v>
      </c>
      <c r="AR63" s="123">
        <f t="shared" si="37"/>
        <v>1.7848484848484863E-2</v>
      </c>
      <c r="AS63" s="123">
        <f t="shared" si="38"/>
        <v>1.8712121212121208E-2</v>
      </c>
      <c r="AT63" s="123">
        <f t="shared" si="39"/>
        <v>2.8166666666666659E-2</v>
      </c>
      <c r="AU63" s="123">
        <f t="shared" si="40"/>
        <v>1.9727272727272746E-2</v>
      </c>
      <c r="AV63" s="123">
        <f t="shared" si="41"/>
        <v>1.3181818181818183E-2</v>
      </c>
      <c r="AW63" s="123">
        <f t="shared" si="42"/>
        <v>3.3181818181818035E-3</v>
      </c>
      <c r="AX63" s="123">
        <f t="shared" si="43"/>
        <v>3.1818181818181884E-3</v>
      </c>
      <c r="AY63" s="123">
        <f t="shared" si="44"/>
        <v>1.6969696969696829E-3</v>
      </c>
      <c r="AZ63" s="123">
        <f t="shared" si="45"/>
        <v>9.3561790174855192E-3</v>
      </c>
      <c r="BA63" s="132">
        <f t="shared" si="46"/>
        <v>6.3189275527969033E-2</v>
      </c>
      <c r="BB63" s="74">
        <f t="shared" si="47"/>
        <v>0.38303396218900931</v>
      </c>
      <c r="BC63" s="74">
        <f t="shared" si="48"/>
        <v>0.43278898843475311</v>
      </c>
      <c r="BD63" s="74">
        <f t="shared" si="49"/>
        <v>0.12098777384826857</v>
      </c>
      <c r="BE63" s="74">
        <f t="shared" si="50"/>
        <v>6.3189275527969033E-2</v>
      </c>
      <c r="BF63" s="74">
        <f t="shared" si="51"/>
        <v>17.078596140694742</v>
      </c>
      <c r="BG63" s="74">
        <f t="array" ref="BG63">10^(SUMPRODUCT(AG63:AP63,LOG($AG$6:$AP$6))/BC63)</f>
        <v>29.659362191053074</v>
      </c>
      <c r="BH63" s="74">
        <f t="array" ref="BH63">10^(SUMPRODUCT(AQ63:AZ63,LOG($AQ$6:$AZ$6))/BD63)</f>
        <v>0.5905626992068681</v>
      </c>
      <c r="BI63" s="77">
        <f t="array" ref="BI63">10^ (LOG(INDEX($I$6:$AE$6,MATCH(BI$6/100,$I63:$AE63,-1)))-(INDEX($I63:$AE63,MATCH(BI$6/100,$I63:$AE63,-1))-BI$6/100)/(INDEX($I63:$AE63,MATCH(BI$6/100,$I63:$AE63,-1))-INDEX($I63:$AE63,MATCH(BI$6/100,$I63:$AE63,-1)+1))*(LOG(INDEX($I$6:$AE$6,MATCH(BI$6/100,$I63:$AE63,-1)))-LOG(INDEX($I$6:$AE$6,MATCH(BI$6/100,$I63:$AE63,-1)+1))))</f>
        <v>0.46876717232564663</v>
      </c>
      <c r="BJ63" s="77">
        <f t="array" ref="BJ63">10^ (LOG(INDEX($I$6:$AE$6,MATCH(BJ$6/100,$I63:$AE63,-1)))-(INDEX($I63:$AE63,MATCH(BJ$6/100,$I63:$AE63,-1))-BJ$6/100)/(INDEX($I63:$AE63,MATCH(BJ$6/100,$I63:$AE63,-1))-INDEX($I63:$AE63,MATCH(BJ$6/100,$I63:$AE63,-1)+1))*(LOG(INDEX($I$6:$AE$6,MATCH(BJ$6/100,$I63:$AE63,-1)))-LOG(INDEX($I$6:$AE$6,MATCH(BJ$6/100,$I63:$AE63,-1)+1))))</f>
        <v>1.1883297496723864</v>
      </c>
      <c r="BK63" s="77">
        <f t="array" ref="BK63">10^ (LOG(INDEX($I$6:$AE$6,MATCH(BK$6/100,$I63:$AE63,-1)))-(INDEX($I63:$AE63,MATCH(BK$6/100,$I63:$AE63,-1))-BK$6/100)/(INDEX($I63:$AE63,MATCH(BK$6/100,$I63:$AE63,-1))-INDEX($I63:$AE63,MATCH(BK$6/100,$I63:$AE63,-1)+1))*(LOG(INDEX($I$6:$AE$6,MATCH(BK$6/100,$I63:$AE63,-1)))-LOG(INDEX($I$6:$AE$6,MATCH(BK$6/100,$I63:$AE63,-1)+1))))</f>
        <v>11.767472237055198</v>
      </c>
      <c r="BL63" s="77">
        <f t="array" ref="BL63">10^ (LOG(INDEX($I$6:$AE$6,MATCH(BL$6/100,$I63:$AE63,-1)))-(INDEX($I63:$AE63,MATCH(BL$6/100,$I63:$AE63,-1))-BL$6/100)/(INDEX($I63:$AE63,MATCH(BL$6/100,$I63:$AE63,-1))-INDEX($I63:$AE63,MATCH(BL$6/100,$I63:$AE63,-1)+1))*(LOG(INDEX($I$6:$AE$6,MATCH(BL$6/100,$I63:$AE63,-1)))-LOG(INDEX($I$6:$AE$6,MATCH(BL$6/100,$I63:$AE63,-1)+1))))</f>
        <v>39.006942137278266</v>
      </c>
      <c r="BM63" s="77">
        <f t="array" ref="BM63">10^ (LOG(INDEX($I$6:$AE$6,MATCH(BM$6/100,$I63:$AE63,-1)))-(INDEX($I63:$AE63,MATCH(BM$6/100,$I63:$AE63,-1))-BM$6/100)/(INDEX($I63:$AE63,MATCH(BM$6/100,$I63:$AE63,-1))-INDEX($I63:$AE63,MATCH(BM$6/100,$I63:$AE63,-1)+1))*(LOG(INDEX($I$6:$AE$6,MATCH(BM$6/100,$I63:$AE63,-1)))-LOG(INDEX($I$6:$AE$6,MATCH(BM$6/100,$I63:$AE63,-1)+1))))</f>
        <v>51.106080278453163</v>
      </c>
      <c r="BN63" s="77">
        <f t="array" ref="BN63">10^ (LOG(INDEX($I$6:$AE$6,MATCH(BN$6/100,$I63:$AE63,-1)))-(INDEX($I63:$AE63,MATCH(BN$6/100,$I63:$AE63,-1))-BN$6/100)/(INDEX($I63:$AE63,MATCH(BN$6/100,$I63:$AE63,-1))-INDEX($I63:$AE63,MATCH(BN$6/100,$I63:$AE63,-1)+1))*(LOG(INDEX($I$6:$AE$6,MATCH(BN$6/100,$I63:$AE63,-1)))-LOG(INDEX($I$6:$AE$6,MATCH(BN$6/100,$I63:$AE63,-1)+1))))</f>
        <v>66.834977299143929</v>
      </c>
      <c r="BO63" s="77">
        <f t="array" ref="BO63">10^ (LOG(INDEX($I$6:$AE$6,MATCH(BO$6/100,$I63:$AE63,-1)))-(INDEX($I63:$AE63,MATCH(BO$6/100,$I63:$AE63,-1))-BO$6/100)/(INDEX($I63:$AE63,MATCH(BO$6/100,$I63:$AE63,-1))-INDEX($I63:$AE63,MATCH(BO$6/100,$I63:$AE63,-1)+1))*(LOG(INDEX($I$6:$AE$6,MATCH(BO$6/100,$I63:$AE63,-1)))-LOG(INDEX($I$6:$AE$6,MATCH(BO$6/100,$I63:$AE63,-1)+1))))</f>
        <v>79.926591537526747</v>
      </c>
      <c r="BP63" s="77">
        <f t="array" ref="BP63">10^ (LOG(INDEX($I$6:$AE$6,MATCH(BP$6/100,$I63:$AE63,-1)))-(INDEX($I63:$AE63,MATCH(BP$6/100,$I63:$AE63,-1))-BP$6/100)/(INDEX($I63:$AE63,MATCH(BP$6/100,$I63:$AE63,-1))-INDEX($I63:$AE63,MATCH(BP$6/100,$I63:$AE63,-1)+1))*(LOG(INDEX($I$6:$AE$6,MATCH(BP$6/100,$I63:$AE63,-1)))-LOG(INDEX($I$6:$AE$6,MATCH(BP$6/100,$I63:$AE63,-1)+1))))</f>
        <v>93.887987963066479</v>
      </c>
      <c r="BQ63" s="78">
        <f t="array" ref="BQ63">10^ (LOG(INDEX($I$6:$AE$6,MATCH(BQ$6/100,$I63:$AE63,-1)))-(INDEX($I63:$AE63,MATCH(BQ$6/100,$I63:$AE63,-1))-BQ$6/100)/(INDEX($I63:$AE63,MATCH(BQ$6/100,$I63:$AE63,-1))-INDEX($I63:$AE63,MATCH(BQ$6/100,$I63:$AE63,-1)+1))*(LOG(INDEX($I$6:$AE$6,MATCH(BQ$6/100,$I63:$AE63,-1)))-LOG(INDEX($I$6:$AE$6,MATCH(BQ$6/100,$I63:$AE63,-1)+1))))</f>
        <v>104.52556529287865</v>
      </c>
    </row>
    <row r="64" spans="2:69" x14ac:dyDescent="0.2">
      <c r="B64" s="79">
        <f t="shared" si="1"/>
        <v>63</v>
      </c>
      <c r="C64" s="71">
        <f t="shared" si="2"/>
        <v>64</v>
      </c>
      <c r="D64" s="71">
        <f t="shared" si="0"/>
        <v>63</v>
      </c>
      <c r="E64" s="57">
        <v>0</v>
      </c>
      <c r="F64" s="57" t="s">
        <v>101</v>
      </c>
      <c r="G64" s="118">
        <f>SUM('1'!G59:G69)</f>
        <v>32</v>
      </c>
      <c r="H64" s="120">
        <f>SUM('1'!H59:H69)/11</f>
        <v>1.0303030303030303</v>
      </c>
      <c r="I64" s="137">
        <f>AVERAGE('1'!I59:I69)</f>
        <v>1</v>
      </c>
      <c r="J64" s="74">
        <f>AVERAGE('1'!J59:J69)</f>
        <v>0.6145720755473093</v>
      </c>
      <c r="K64" s="74">
        <f>AVERAGE('1'!K59:K69)</f>
        <v>0.34624242424242424</v>
      </c>
      <c r="L64" s="74">
        <f>AVERAGE('1'!L59:L69)</f>
        <v>0.30809090909090914</v>
      </c>
      <c r="M64" s="74">
        <f>AVERAGE('1'!M59:M69)</f>
        <v>0.28887878787878785</v>
      </c>
      <c r="N64" s="74">
        <f>AVERAGE('1'!N59:N69)</f>
        <v>0.27537878787878789</v>
      </c>
      <c r="O64" s="74">
        <f>AVERAGE('1'!O59:O69)</f>
        <v>0.26340909090909093</v>
      </c>
      <c r="P64" s="74">
        <f>AVERAGE('1'!P59:P69)</f>
        <v>0.25443939393939391</v>
      </c>
      <c r="Q64" s="74">
        <f>AVERAGE('1'!Q59:Q69)</f>
        <v>0.2453030303030303</v>
      </c>
      <c r="R64" s="74">
        <f>AVERAGE('1'!R59:R69)</f>
        <v>0.23493939393939395</v>
      </c>
      <c r="S64" s="74">
        <f>AVERAGE('1'!S59:S69)</f>
        <v>0.22474242424242422</v>
      </c>
      <c r="T64" s="74">
        <f>AVERAGE('1'!T59:T69)</f>
        <v>0.21881443296640252</v>
      </c>
      <c r="U64" s="74">
        <f>AVERAGE('1'!U59:U69)</f>
        <v>0.21353030303030304</v>
      </c>
      <c r="V64" s="74">
        <f>AVERAGE('1'!V59:V69)</f>
        <v>0.19662121212121211</v>
      </c>
      <c r="W64" s="74">
        <f>AVERAGE('1'!W59:W69)</f>
        <v>0.17869696969696969</v>
      </c>
      <c r="X64" s="74">
        <f>AVERAGE('1'!X59:X69)</f>
        <v>0.15107575757575756</v>
      </c>
      <c r="Y64" s="74">
        <f>AVERAGE('1'!Y59:Y69)</f>
        <v>0.13156060606060604</v>
      </c>
      <c r="Z64" s="74">
        <f>AVERAGE('1'!Z59:Z69)</f>
        <v>0.11840909090909089</v>
      </c>
      <c r="AA64" s="74">
        <f>AVERAGE('1'!AA59:AA69)</f>
        <v>0.11518181818181818</v>
      </c>
      <c r="AB64" s="74">
        <f>AVERAGE('1'!AB59:AB69)</f>
        <v>0.11215151515151515</v>
      </c>
      <c r="AC64" s="74">
        <f>AVERAGE('1'!AC59:AC69)</f>
        <v>0.11042424242424244</v>
      </c>
      <c r="AD64" s="74">
        <f>AVERAGE('1'!AD59:AD69)</f>
        <v>9.618284044441068E-2</v>
      </c>
      <c r="AE64" s="75">
        <f>AVERAGE('1'!AE59:AE69)</f>
        <v>0</v>
      </c>
      <c r="AF64" s="131">
        <f t="shared" si="25"/>
        <v>0.3854279244526907</v>
      </c>
      <c r="AG64" s="123">
        <f t="shared" si="26"/>
        <v>0.26832965130488506</v>
      </c>
      <c r="AH64" s="123">
        <f t="shared" si="27"/>
        <v>3.8151515151515103E-2</v>
      </c>
      <c r="AI64" s="123">
        <f t="shared" si="28"/>
        <v>1.9212121212121291E-2</v>
      </c>
      <c r="AJ64" s="123">
        <f t="shared" si="29"/>
        <v>1.3499999999999956E-2</v>
      </c>
      <c r="AK64" s="123">
        <f t="shared" si="30"/>
        <v>1.1969696969696964E-2</v>
      </c>
      <c r="AL64" s="123">
        <f t="shared" si="31"/>
        <v>8.9696969696970164E-3</v>
      </c>
      <c r="AM64" s="123">
        <f t="shared" si="32"/>
        <v>9.1363636363636092E-3</v>
      </c>
      <c r="AN64" s="123">
        <f t="shared" si="33"/>
        <v>1.0363636363636353E-2</v>
      </c>
      <c r="AO64" s="123">
        <f t="shared" si="34"/>
        <v>1.0196969696969732E-2</v>
      </c>
      <c r="AP64" s="123">
        <f t="shared" si="35"/>
        <v>5.9279912760216991E-3</v>
      </c>
      <c r="AQ64" s="123">
        <f t="shared" si="36"/>
        <v>5.2841299360994742E-3</v>
      </c>
      <c r="AR64" s="123">
        <f t="shared" si="37"/>
        <v>1.6909090909090929E-2</v>
      </c>
      <c r="AS64" s="123">
        <f t="shared" si="38"/>
        <v>1.7924242424242426E-2</v>
      </c>
      <c r="AT64" s="123">
        <f t="shared" si="39"/>
        <v>2.762121212121213E-2</v>
      </c>
      <c r="AU64" s="123">
        <f t="shared" si="40"/>
        <v>1.9515151515151513E-2</v>
      </c>
      <c r="AV64" s="123">
        <f t="shared" si="41"/>
        <v>1.315151515151515E-2</v>
      </c>
      <c r="AW64" s="123">
        <f t="shared" si="42"/>
        <v>3.2272727272727175E-3</v>
      </c>
      <c r="AX64" s="123">
        <f t="shared" si="43"/>
        <v>3.0303030303030221E-3</v>
      </c>
      <c r="AY64" s="123">
        <f t="shared" si="44"/>
        <v>1.7272727272727162E-3</v>
      </c>
      <c r="AZ64" s="123">
        <f t="shared" si="45"/>
        <v>1.4241401979831758E-2</v>
      </c>
      <c r="BA64" s="132">
        <f t="shared" si="46"/>
        <v>9.618284044441068E-2</v>
      </c>
      <c r="BB64" s="74">
        <f t="shared" si="47"/>
        <v>0.3854279244526907</v>
      </c>
      <c r="BC64" s="74">
        <f t="shared" si="48"/>
        <v>0.39575764258090684</v>
      </c>
      <c r="BD64" s="74">
        <f t="shared" si="49"/>
        <v>0.12263159252199184</v>
      </c>
      <c r="BE64" s="74">
        <f t="shared" si="50"/>
        <v>9.618284044441068E-2</v>
      </c>
      <c r="BF64" s="74">
        <f t="shared" si="51"/>
        <v>13.374784098232313</v>
      </c>
      <c r="BG64" s="74">
        <f t="array" ref="BG64">10^(SUMPRODUCT(AG64:AP64,LOG($AG$6:$AP$6))/BC64)</f>
        <v>32.051086131529324</v>
      </c>
      <c r="BH64" s="74">
        <f t="array" ref="BH64">10^(SUMPRODUCT(AQ64:AZ64,LOG($AQ$6:$AZ$6))/BD64)</f>
        <v>0.53829743875849412</v>
      </c>
      <c r="BI64" s="77">
        <f t="array" ref="BI64">10^ (LOG(INDEX($I$6:$AE$6,MATCH(BI$6/100,$I64:$AE64,-1)))-(INDEX($I64:$AE64,MATCH(BI$6/100,$I64:$AE64,-1))-BI$6/100)/(INDEX($I64:$AE64,MATCH(BI$6/100,$I64:$AE64,-1))-INDEX($I64:$AE64,MATCH(BI$6/100,$I64:$AE64,-1)+1))*(LOG(INDEX($I$6:$AE$6,MATCH(BI$6/100,$I64:$AE64,-1)))-LOG(INDEX($I$6:$AE$6,MATCH(BI$6/100,$I64:$AE64,-1)+1))))</f>
        <v>7.2244242159649974E-2</v>
      </c>
      <c r="BJ64" s="77">
        <f t="array" ref="BJ64">10^ (LOG(INDEX($I$6:$AE$6,MATCH(BJ$6/100,$I64:$AE64,-1)))-(INDEX($I64:$AE64,MATCH(BJ$6/100,$I64:$AE64,-1))-BJ$6/100)/(INDEX($I64:$AE64,MATCH(BJ$6/100,$I64:$AE64,-1))-INDEX($I64:$AE64,MATCH(BJ$6/100,$I64:$AE64,-1)+1))*(LOG(INDEX($I$6:$AE$6,MATCH(BJ$6/100,$I64:$AE64,-1)))-LOG(INDEX($I$6:$AE$6,MATCH(BJ$6/100,$I64:$AE64,-1)+1))))</f>
        <v>0.67146734787497597</v>
      </c>
      <c r="BK64" s="77">
        <f t="array" ref="BK64">10^ (LOG(INDEX($I$6:$AE$6,MATCH(BK$6/100,$I64:$AE64,-1)))-(INDEX($I64:$AE64,MATCH(BK$6/100,$I64:$AE64,-1))-BK$6/100)/(INDEX($I64:$AE64,MATCH(BK$6/100,$I64:$AE64,-1))-INDEX($I64:$AE64,MATCH(BK$6/100,$I64:$AE64,-1)+1))*(LOG(INDEX($I$6:$AE$6,MATCH(BK$6/100,$I64:$AE64,-1)))-LOG(INDEX($I$6:$AE$6,MATCH(BK$6/100,$I64:$AE64,-1)+1))))</f>
        <v>5.7412620810166262</v>
      </c>
      <c r="BL64" s="77">
        <f t="array" ref="BL64">10^ (LOG(INDEX($I$6:$AE$6,MATCH(BL$6/100,$I64:$AE64,-1)))-(INDEX($I64:$AE64,MATCH(BL$6/100,$I64:$AE64,-1))-BL$6/100)/(INDEX($I64:$AE64,MATCH(BL$6/100,$I64:$AE64,-1))-INDEX($I64:$AE64,MATCH(BL$6/100,$I64:$AE64,-1)+1))*(LOG(INDEX($I$6:$AE$6,MATCH(BL$6/100,$I64:$AE64,-1)))-LOG(INDEX($I$6:$AE$6,MATCH(BL$6/100,$I64:$AE64,-1)+1))))</f>
        <v>39.36205756537764</v>
      </c>
      <c r="BM64" s="77">
        <f t="array" ref="BM64">10^ (LOG(INDEX($I$6:$AE$6,MATCH(BM$6/100,$I64:$AE64,-1)))-(INDEX($I64:$AE64,MATCH(BM$6/100,$I64:$AE64,-1))-BM$6/100)/(INDEX($I64:$AE64,MATCH(BM$6/100,$I64:$AE64,-1))-INDEX($I64:$AE64,MATCH(BM$6/100,$I64:$AE64,-1)+1))*(LOG(INDEX($I$6:$AE$6,MATCH(BM$6/100,$I64:$AE64,-1)))-LOG(INDEX($I$6:$AE$6,MATCH(BM$6/100,$I64:$AE64,-1)+1))))</f>
        <v>51.390782171483913</v>
      </c>
      <c r="BN64" s="77">
        <f t="array" ref="BN64">10^ (LOG(INDEX($I$6:$AE$6,MATCH(BN$6/100,$I64:$AE64,-1)))-(INDEX($I64:$AE64,MATCH(BN$6/100,$I64:$AE64,-1))-BN$6/100)/(INDEX($I64:$AE64,MATCH(BN$6/100,$I64:$AE64,-1))-INDEX($I64:$AE64,MATCH(BN$6/100,$I64:$AE64,-1)+1))*(LOG(INDEX($I$6:$AE$6,MATCH(BN$6/100,$I64:$AE64,-1)))-LOG(INDEX($I$6:$AE$6,MATCH(BN$6/100,$I64:$AE64,-1)+1))))</f>
        <v>67.095387171017947</v>
      </c>
      <c r="BO64" s="77">
        <f t="array" ref="BO64">10^ (LOG(INDEX($I$6:$AE$6,MATCH(BO$6/100,$I64:$AE64,-1)))-(INDEX($I64:$AE64,MATCH(BO$6/100,$I64:$AE64,-1))-BO$6/100)/(INDEX($I64:$AE64,MATCH(BO$6/100,$I64:$AE64,-1))-INDEX($I64:$AE64,MATCH(BO$6/100,$I64:$AE64,-1)+1))*(LOG(INDEX($I$6:$AE$6,MATCH(BO$6/100,$I64:$AE64,-1)))-LOG(INDEX($I$6:$AE$6,MATCH(BO$6/100,$I64:$AE64,-1)+1))))</f>
        <v>80.14890998282813</v>
      </c>
      <c r="BP64" s="77">
        <f t="array" ref="BP64">10^ (LOG(INDEX($I$6:$AE$6,MATCH(BP$6/100,$I64:$AE64,-1)))-(INDEX($I64:$AE64,MATCH(BP$6/100,$I64:$AE64,-1))-BP$6/100)/(INDEX($I64:$AE64,MATCH(BP$6/100,$I64:$AE64,-1))-INDEX($I64:$AE64,MATCH(BP$6/100,$I64:$AE64,-1)+1))*(LOG(INDEX($I$6:$AE$6,MATCH(BP$6/100,$I64:$AE64,-1)))-LOG(INDEX($I$6:$AE$6,MATCH(BP$6/100,$I64:$AE64,-1)+1))))</f>
        <v>94.055042005207753</v>
      </c>
      <c r="BQ64" s="78">
        <f t="array" ref="BQ64">10^ (LOG(INDEX($I$6:$AE$6,MATCH(BQ$6/100,$I64:$AE64,-1)))-(INDEX($I64:$AE64,MATCH(BQ$6/100,$I64:$AE64,-1))-BQ$6/100)/(INDEX($I64:$AE64,MATCH(BQ$6/100,$I64:$AE64,-1))-INDEX($I64:$AE64,MATCH(BQ$6/100,$I64:$AE64,-1)+1))*(LOG(INDEX($I$6:$AE$6,MATCH(BQ$6/100,$I64:$AE64,-1)))-LOG(INDEX($I$6:$AE$6,MATCH(BQ$6/100,$I64:$AE64,-1)+1))))</f>
        <v>104.64176491201357</v>
      </c>
    </row>
    <row r="65" spans="2:69" x14ac:dyDescent="0.2">
      <c r="B65" s="79">
        <f t="shared" si="1"/>
        <v>64</v>
      </c>
      <c r="C65" s="71">
        <f t="shared" si="2"/>
        <v>65</v>
      </c>
      <c r="D65" s="71">
        <f t="shared" si="0"/>
        <v>64</v>
      </c>
      <c r="E65" s="57">
        <v>0</v>
      </c>
      <c r="F65" s="57" t="s">
        <v>101</v>
      </c>
      <c r="G65" s="118">
        <f>SUM('1'!G60:G70)</f>
        <v>32</v>
      </c>
      <c r="H65" s="120">
        <f>SUM('1'!H60:H70)/11</f>
        <v>1</v>
      </c>
      <c r="I65" s="137">
        <f>AVERAGE('1'!I60:I70)</f>
        <v>1</v>
      </c>
      <c r="J65" s="74">
        <f>AVERAGE('1'!J60:J70)</f>
        <v>0.60344193756019393</v>
      </c>
      <c r="K65" s="74">
        <f>AVERAGE('1'!K60:K70)</f>
        <v>0.32736363636363636</v>
      </c>
      <c r="L65" s="74">
        <f>AVERAGE('1'!L60:L70)</f>
        <v>0.28812121212121211</v>
      </c>
      <c r="M65" s="74">
        <f>AVERAGE('1'!M60:M70)</f>
        <v>0.27106060606060606</v>
      </c>
      <c r="N65" s="74">
        <f>AVERAGE('1'!N60:N70)</f>
        <v>0.260530303030303</v>
      </c>
      <c r="O65" s="74">
        <f>AVERAGE('1'!O60:O70)</f>
        <v>0.25225757575757574</v>
      </c>
      <c r="P65" s="74">
        <f>AVERAGE('1'!P60:P70)</f>
        <v>0.24580303030303027</v>
      </c>
      <c r="Q65" s="74">
        <f>AVERAGE('1'!Q60:Q70)</f>
        <v>0.2386060606060606</v>
      </c>
      <c r="R65" s="74">
        <f>AVERAGE('1'!R60:R70)</f>
        <v>0.22915151515151513</v>
      </c>
      <c r="S65" s="74">
        <f>AVERAGE('1'!S60:S70)</f>
        <v>0.21925757575757573</v>
      </c>
      <c r="T65" s="74">
        <f>AVERAGE('1'!T60:T70)</f>
        <v>0.21339367087372726</v>
      </c>
      <c r="U65" s="74">
        <f>AVERAGE('1'!U60:U70)</f>
        <v>0.20816666666666664</v>
      </c>
      <c r="V65" s="74">
        <f>AVERAGE('1'!V60:V70)</f>
        <v>0.1913181818181818</v>
      </c>
      <c r="W65" s="74">
        <f>AVERAGE('1'!W60:W70)</f>
        <v>0.17357575757575758</v>
      </c>
      <c r="X65" s="74">
        <f>AVERAGE('1'!X60:X70)</f>
        <v>0.14740909090909091</v>
      </c>
      <c r="Y65" s="74">
        <f>AVERAGE('1'!Y60:Y70)</f>
        <v>0.13031818181818181</v>
      </c>
      <c r="Z65" s="74">
        <f>AVERAGE('1'!Z60:Z70)</f>
        <v>0.11798484848484847</v>
      </c>
      <c r="AA65" s="74">
        <f>AVERAGE('1'!AA60:AA70)</f>
        <v>0.11499999999999999</v>
      </c>
      <c r="AB65" s="74">
        <f>AVERAGE('1'!AB60:AB70)</f>
        <v>0.11218181818181817</v>
      </c>
      <c r="AC65" s="74">
        <f>AVERAGE('1'!AC60:AC70)</f>
        <v>0.11054545454545456</v>
      </c>
      <c r="AD65" s="74">
        <f>AVERAGE('1'!AD60:AD70)</f>
        <v>9.62884198521433E-2</v>
      </c>
      <c r="AE65" s="75">
        <f>AVERAGE('1'!AE60:AE70)</f>
        <v>0</v>
      </c>
      <c r="AF65" s="131">
        <f t="shared" si="25"/>
        <v>0.39655806243980607</v>
      </c>
      <c r="AG65" s="123">
        <f t="shared" si="26"/>
        <v>0.27607830119655757</v>
      </c>
      <c r="AH65" s="123">
        <f t="shared" si="27"/>
        <v>3.9242424242424245E-2</v>
      </c>
      <c r="AI65" s="123">
        <f t="shared" si="28"/>
        <v>1.7060606060606054E-2</v>
      </c>
      <c r="AJ65" s="123">
        <f t="shared" si="29"/>
        <v>1.0530303030303056E-2</v>
      </c>
      <c r="AK65" s="123">
        <f t="shared" si="30"/>
        <v>8.2727272727272649E-3</v>
      </c>
      <c r="AL65" s="123">
        <f t="shared" si="31"/>
        <v>6.4545454545454628E-3</v>
      </c>
      <c r="AM65" s="123">
        <f t="shared" si="32"/>
        <v>7.1969696969696739E-3</v>
      </c>
      <c r="AN65" s="123">
        <f t="shared" si="33"/>
        <v>9.4545454545454655E-3</v>
      </c>
      <c r="AO65" s="123">
        <f t="shared" si="34"/>
        <v>9.8939393939393994E-3</v>
      </c>
      <c r="AP65" s="123">
        <f t="shared" si="35"/>
        <v>5.8639048838484698E-3</v>
      </c>
      <c r="AQ65" s="123">
        <f t="shared" si="36"/>
        <v>5.227004207060626E-3</v>
      </c>
      <c r="AR65" s="123">
        <f t="shared" si="37"/>
        <v>1.6848484848484835E-2</v>
      </c>
      <c r="AS65" s="123">
        <f t="shared" si="38"/>
        <v>1.7742424242424226E-2</v>
      </c>
      <c r="AT65" s="123">
        <f t="shared" si="39"/>
        <v>2.6166666666666671E-2</v>
      </c>
      <c r="AU65" s="123">
        <f t="shared" si="40"/>
        <v>1.7090909090909101E-2</v>
      </c>
      <c r="AV65" s="123">
        <f t="shared" si="41"/>
        <v>1.2333333333333335E-2</v>
      </c>
      <c r="AW65" s="123">
        <f t="shared" si="42"/>
        <v>2.9848484848484791E-3</v>
      </c>
      <c r="AX65" s="123">
        <f t="shared" si="43"/>
        <v>2.8181818181818169E-3</v>
      </c>
      <c r="AY65" s="123">
        <f t="shared" si="44"/>
        <v>1.6363636363636164E-3</v>
      </c>
      <c r="AZ65" s="123">
        <f t="shared" si="45"/>
        <v>1.4257034693311257E-2</v>
      </c>
      <c r="BA65" s="132">
        <f t="shared" si="46"/>
        <v>9.62884198521433E-2</v>
      </c>
      <c r="BB65" s="74">
        <f t="shared" si="47"/>
        <v>0.39655806243980607</v>
      </c>
      <c r="BC65" s="74">
        <f t="shared" si="48"/>
        <v>0.39004826668646669</v>
      </c>
      <c r="BD65" s="74">
        <f t="shared" si="49"/>
        <v>0.11710525102158396</v>
      </c>
      <c r="BE65" s="74">
        <f t="shared" si="50"/>
        <v>9.62884198521433E-2</v>
      </c>
      <c r="BF65" s="74">
        <f t="shared" si="51"/>
        <v>14.103006346734892</v>
      </c>
      <c r="BG65" s="74">
        <f t="array" ref="BG65">10^(SUMPRODUCT(AG65:AP65,LOG($AG$6:$AP$6))/BC65)</f>
        <v>33.699326256616523</v>
      </c>
      <c r="BH65" s="74">
        <f t="array" ref="BH65">10^(SUMPRODUCT(AQ65:AZ65,LOG($AQ$6:$AZ$6))/BD65)</f>
        <v>0.5400380253027709</v>
      </c>
      <c r="BI65" s="77">
        <f t="array" ref="BI65">10^ (LOG(INDEX($I$6:$AE$6,MATCH(BI$6/100,$I65:$AE65,-1)))-(INDEX($I65:$AE65,MATCH(BI$6/100,$I65:$AE65,-1))-BI$6/100)/(INDEX($I65:$AE65,MATCH(BI$6/100,$I65:$AE65,-1))-INDEX($I65:$AE65,MATCH(BI$6/100,$I65:$AE65,-1)+1))*(LOG(INDEX($I$6:$AE$6,MATCH(BI$6/100,$I65:$AE65,-1)))-LOG(INDEX($I$6:$AE$6,MATCH(BI$6/100,$I65:$AE65,-1)+1))))</f>
        <v>7.1960662832418767E-2</v>
      </c>
      <c r="BJ65" s="77">
        <f t="array" ref="BJ65">10^ (LOG(INDEX($I$6:$AE$6,MATCH(BJ$6/100,$I65:$AE65,-1)))-(INDEX($I65:$AE65,MATCH(BJ$6/100,$I65:$AE65,-1))-BJ$6/100)/(INDEX($I65:$AE65,MATCH(BJ$6/100,$I65:$AE65,-1))-INDEX($I65:$AE65,MATCH(BJ$6/100,$I65:$AE65,-1)+1))*(LOG(INDEX($I$6:$AE$6,MATCH(BJ$6/100,$I65:$AE65,-1)))-LOG(INDEX($I$6:$AE$6,MATCH(BJ$6/100,$I65:$AE65,-1)+1))))</f>
        <v>0.70947715827475522</v>
      </c>
      <c r="BK65" s="77">
        <f t="array" ref="BK65">10^ (LOG(INDEX($I$6:$AE$6,MATCH(BK$6/100,$I65:$AE65,-1)))-(INDEX($I65:$AE65,MATCH(BK$6/100,$I65:$AE65,-1))-BK$6/100)/(INDEX($I65:$AE65,MATCH(BK$6/100,$I65:$AE65,-1))-INDEX($I65:$AE65,MATCH(BK$6/100,$I65:$AE65,-1)+1))*(LOG(INDEX($I$6:$AE$6,MATCH(BK$6/100,$I65:$AE65,-1)))-LOG(INDEX($I$6:$AE$6,MATCH(BK$6/100,$I65:$AE65,-1)+1))))</f>
        <v>8.4514757727045016</v>
      </c>
      <c r="BL65" s="77">
        <f t="array" ref="BL65">10^ (LOG(INDEX($I$6:$AE$6,MATCH(BL$6/100,$I65:$AE65,-1)))-(INDEX($I65:$AE65,MATCH(BL$6/100,$I65:$AE65,-1))-BL$6/100)/(INDEX($I65:$AE65,MATCH(BL$6/100,$I65:$AE65,-1))-INDEX($I65:$AE65,MATCH(BL$6/100,$I65:$AE65,-1)+1))*(LOG(INDEX($I$6:$AE$6,MATCH(BL$6/100,$I65:$AE65,-1)))-LOG(INDEX($I$6:$AE$6,MATCH(BL$6/100,$I65:$AE65,-1)+1))))</f>
        <v>40.659557208487669</v>
      </c>
      <c r="BM65" s="77">
        <f t="array" ref="BM65">10^ (LOG(INDEX($I$6:$AE$6,MATCH(BM$6/100,$I65:$AE65,-1)))-(INDEX($I65:$AE65,MATCH(BM$6/100,$I65:$AE65,-1))-BM$6/100)/(INDEX($I65:$AE65,MATCH(BM$6/100,$I65:$AE65,-1))-INDEX($I65:$AE65,MATCH(BM$6/100,$I65:$AE65,-1)+1))*(LOG(INDEX($I$6:$AE$6,MATCH(BM$6/100,$I65:$AE65,-1)))-LOG(INDEX($I$6:$AE$6,MATCH(BM$6/100,$I65:$AE65,-1)+1))))</f>
        <v>52.688972544597441</v>
      </c>
      <c r="BN65" s="77">
        <f t="array" ref="BN65">10^ (LOG(INDEX($I$6:$AE$6,MATCH(BN$6/100,$I65:$AE65,-1)))-(INDEX($I65:$AE65,MATCH(BN$6/100,$I65:$AE65,-1))-BN$6/100)/(INDEX($I65:$AE65,MATCH(BN$6/100,$I65:$AE65,-1))-INDEX($I65:$AE65,MATCH(BN$6/100,$I65:$AE65,-1)+1))*(LOG(INDEX($I$6:$AE$6,MATCH(BN$6/100,$I65:$AE65,-1)))-LOG(INDEX($I$6:$AE$6,MATCH(BN$6/100,$I65:$AE65,-1)+1))))</f>
        <v>68.277374826546946</v>
      </c>
      <c r="BO65" s="77">
        <f t="array" ref="BO65">10^ (LOG(INDEX($I$6:$AE$6,MATCH(BO$6/100,$I65:$AE65,-1)))-(INDEX($I65:$AE65,MATCH(BO$6/100,$I65:$AE65,-1))-BO$6/100)/(INDEX($I65:$AE65,MATCH(BO$6/100,$I65:$AE65,-1))-INDEX($I65:$AE65,MATCH(BO$6/100,$I65:$AE65,-1)+1))*(LOG(INDEX($I$6:$AE$6,MATCH(BO$6/100,$I65:$AE65,-1)))-LOG(INDEX($I$6:$AE$6,MATCH(BO$6/100,$I65:$AE65,-1)+1))))</f>
        <v>81.154923252225956</v>
      </c>
      <c r="BP65" s="77">
        <f t="array" ref="BP65">10^ (LOG(INDEX($I$6:$AE$6,MATCH(BP$6/100,$I65:$AE65,-1)))-(INDEX($I65:$AE65,MATCH(BP$6/100,$I65:$AE65,-1))-BP$6/100)/(INDEX($I65:$AE65,MATCH(BP$6/100,$I65:$AE65,-1))-INDEX($I65:$AE65,MATCH(BP$6/100,$I65:$AE65,-1)+1))*(LOG(INDEX($I$6:$AE$6,MATCH(BP$6/100,$I65:$AE65,-1)))-LOG(INDEX($I$6:$AE$6,MATCH(BP$6/100,$I65:$AE65,-1)+1))))</f>
        <v>94.80890318009638</v>
      </c>
      <c r="BQ65" s="78">
        <f t="array" ref="BQ65">10^ (LOG(INDEX($I$6:$AE$6,MATCH(BQ$6/100,$I65:$AE65,-1)))-(INDEX($I65:$AE65,MATCH(BQ$6/100,$I65:$AE65,-1))-BQ$6/100)/(INDEX($I65:$AE65,MATCH(BQ$6/100,$I65:$AE65,-1))-INDEX($I65:$AE65,MATCH(BQ$6/100,$I65:$AE65,-1)+1))*(LOG(INDEX($I$6:$AE$6,MATCH(BQ$6/100,$I65:$AE65,-1)))-LOG(INDEX($I$6:$AE$6,MATCH(BQ$6/100,$I65:$AE65,-1)+1))))</f>
        <v>105.16517681611226</v>
      </c>
    </row>
    <row r="66" spans="2:69" x14ac:dyDescent="0.2">
      <c r="B66" s="79">
        <f t="shared" si="1"/>
        <v>65</v>
      </c>
      <c r="C66" s="71">
        <f t="shared" si="2"/>
        <v>66</v>
      </c>
      <c r="D66" s="71">
        <f t="shared" si="0"/>
        <v>65</v>
      </c>
      <c r="E66" s="57">
        <v>0</v>
      </c>
      <c r="F66" s="57" t="s">
        <v>101</v>
      </c>
      <c r="G66" s="118">
        <f>SUM('1'!G61:G71)</f>
        <v>32</v>
      </c>
      <c r="H66" s="120">
        <f>SUM('1'!H61:H71)/11</f>
        <v>0.96969696969696961</v>
      </c>
      <c r="I66" s="137">
        <f>AVERAGE('1'!I61:I71)</f>
        <v>1</v>
      </c>
      <c r="J66" s="74">
        <f>AVERAGE('1'!J61:J71)</f>
        <v>0.61491151795783139</v>
      </c>
      <c r="K66" s="74">
        <f>AVERAGE('1'!K61:K71)</f>
        <v>0.3468181818181818</v>
      </c>
      <c r="L66" s="74">
        <f>AVERAGE('1'!L61:L71)</f>
        <v>0.29199999999999998</v>
      </c>
      <c r="M66" s="74">
        <f>AVERAGE('1'!M61:M71)</f>
        <v>0.2670909090909091</v>
      </c>
      <c r="N66" s="74">
        <f>AVERAGE('1'!N61:N71)</f>
        <v>0.25353030303030305</v>
      </c>
      <c r="O66" s="74">
        <f>AVERAGE('1'!O61:O71)</f>
        <v>0.24507575757575759</v>
      </c>
      <c r="P66" s="74">
        <f>AVERAGE('1'!P61:P71)</f>
        <v>0.23913636363636359</v>
      </c>
      <c r="Q66" s="74">
        <f>AVERAGE('1'!Q61:Q71)</f>
        <v>0.23272727272727278</v>
      </c>
      <c r="R66" s="74">
        <f>AVERAGE('1'!R61:R71)</f>
        <v>0.22427272727272723</v>
      </c>
      <c r="S66" s="74">
        <f>AVERAGE('1'!S61:S71)</f>
        <v>0.21589393939393939</v>
      </c>
      <c r="T66" s="74">
        <f>AVERAGE('1'!T61:T71)</f>
        <v>0.21113552477507874</v>
      </c>
      <c r="U66" s="74">
        <f>AVERAGE('1'!U61:U71)</f>
        <v>0.20689393939393941</v>
      </c>
      <c r="V66" s="74">
        <f>AVERAGE('1'!V61:V71)</f>
        <v>0.19171212121212122</v>
      </c>
      <c r="W66" s="74">
        <f>AVERAGE('1'!W61:W71)</f>
        <v>0.17503030303030304</v>
      </c>
      <c r="X66" s="74">
        <f>AVERAGE('1'!X61:X71)</f>
        <v>0.15104545454545451</v>
      </c>
      <c r="Y66" s="74">
        <f>AVERAGE('1'!Y61:Y71)</f>
        <v>0.13456060606060605</v>
      </c>
      <c r="Z66" s="74">
        <f>AVERAGE('1'!Z61:Z71)</f>
        <v>0.12292424242424241</v>
      </c>
      <c r="AA66" s="74">
        <f>AVERAGE('1'!AA61:AA71)</f>
        <v>0.12024242424242422</v>
      </c>
      <c r="AB66" s="74">
        <f>AVERAGE('1'!AB61:AB71)</f>
        <v>0.11751515151515152</v>
      </c>
      <c r="AC66" s="74">
        <f>AVERAGE('1'!AC61:AC71)</f>
        <v>0.11593939393939395</v>
      </c>
      <c r="AD66" s="74">
        <f>AVERAGE('1'!AD61:AD71)</f>
        <v>0.1009867034962446</v>
      </c>
      <c r="AE66" s="75">
        <f>AVERAGE('1'!AE61:AE71)</f>
        <v>0</v>
      </c>
      <c r="AF66" s="131">
        <f t="shared" si="25"/>
        <v>0.38508848204216861</v>
      </c>
      <c r="AG66" s="123">
        <f t="shared" si="26"/>
        <v>0.26809333613964959</v>
      </c>
      <c r="AH66" s="123">
        <f t="shared" si="27"/>
        <v>5.4818181818181821E-2</v>
      </c>
      <c r="AI66" s="123">
        <f t="shared" si="28"/>
        <v>2.4909090909090881E-2</v>
      </c>
      <c r="AJ66" s="123">
        <f t="shared" si="29"/>
        <v>1.3560606060606051E-2</v>
      </c>
      <c r="AK66" s="123">
        <f t="shared" si="30"/>
        <v>8.4545454545454646E-3</v>
      </c>
      <c r="AL66" s="123">
        <f t="shared" si="31"/>
        <v>5.9393939393939943E-3</v>
      </c>
      <c r="AM66" s="123">
        <f t="shared" si="32"/>
        <v>6.4090909090908088E-3</v>
      </c>
      <c r="AN66" s="123">
        <f t="shared" si="33"/>
        <v>8.4545454545455478E-3</v>
      </c>
      <c r="AO66" s="123">
        <f t="shared" si="34"/>
        <v>8.3787878787878467E-3</v>
      </c>
      <c r="AP66" s="123">
        <f t="shared" si="35"/>
        <v>4.7584146188606458E-3</v>
      </c>
      <c r="AQ66" s="123">
        <f t="shared" si="36"/>
        <v>4.2415853811393345E-3</v>
      </c>
      <c r="AR66" s="123">
        <f t="shared" si="37"/>
        <v>1.5181818181818185E-2</v>
      </c>
      <c r="AS66" s="123">
        <f t="shared" si="38"/>
        <v>1.6681818181818187E-2</v>
      </c>
      <c r="AT66" s="123">
        <f t="shared" si="39"/>
        <v>2.3984848484848525E-2</v>
      </c>
      <c r="AU66" s="123">
        <f t="shared" si="40"/>
        <v>1.6484848484848463E-2</v>
      </c>
      <c r="AV66" s="123">
        <f t="shared" si="41"/>
        <v>1.1636363636363639E-2</v>
      </c>
      <c r="AW66" s="123">
        <f t="shared" si="42"/>
        <v>2.681818181818188E-3</v>
      </c>
      <c r="AX66" s="123">
        <f t="shared" si="43"/>
        <v>2.7272727272727032E-3</v>
      </c>
      <c r="AY66" s="123">
        <f t="shared" si="44"/>
        <v>1.5757575757575637E-3</v>
      </c>
      <c r="AZ66" s="123">
        <f t="shared" si="45"/>
        <v>1.4952690443149355E-2</v>
      </c>
      <c r="BA66" s="132">
        <f t="shared" si="46"/>
        <v>0.1009867034962446</v>
      </c>
      <c r="BB66" s="74">
        <f t="shared" si="47"/>
        <v>0.38508848204216861</v>
      </c>
      <c r="BC66" s="74">
        <f t="shared" si="48"/>
        <v>0.40377599318275259</v>
      </c>
      <c r="BD66" s="74">
        <f t="shared" si="49"/>
        <v>0.11014882127883414</v>
      </c>
      <c r="BE66" s="74">
        <f t="shared" si="50"/>
        <v>0.1009867034962446</v>
      </c>
      <c r="BF66" s="74">
        <f t="shared" si="51"/>
        <v>13.788156367541148</v>
      </c>
      <c r="BG66" s="74">
        <f t="array" ref="BG66">10^(SUMPRODUCT(AG66:AP66,LOG($AG$6:$AP$6))/BC66)</f>
        <v>33.871280546161223</v>
      </c>
      <c r="BH66" s="74">
        <f t="array" ref="BH66">10^(SUMPRODUCT(AQ66:AZ66,LOG($AQ$6:$AZ$6))/BD66)</f>
        <v>0.51765268010644094</v>
      </c>
      <c r="BI66" s="77">
        <f t="array" ref="BI66">10^ (LOG(INDEX($I$6:$AE$6,MATCH(BI$6/100,$I66:$AE66,-1)))-(INDEX($I66:$AE66,MATCH(BI$6/100,$I66:$AE66,-1))-BI$6/100)/(INDEX($I66:$AE66,MATCH(BI$6/100,$I66:$AE66,-1))-INDEX($I66:$AE66,MATCH(BI$6/100,$I66:$AE66,-1)+1))*(LOG(INDEX($I$6:$AE$6,MATCH(BI$6/100,$I66:$AE66,-1)))-LOG(INDEX($I$6:$AE$6,MATCH(BI$6/100,$I66:$AE66,-1)+1))))</f>
        <v>6.0911755280580078E-2</v>
      </c>
      <c r="BJ66" s="77">
        <f t="array" ref="BJ66">10^ (LOG(INDEX($I$6:$AE$6,MATCH(BJ$6/100,$I66:$AE66,-1)))-(INDEX($I66:$AE66,MATCH(BJ$6/100,$I66:$AE66,-1))-BJ$6/100)/(INDEX($I66:$AE66,MATCH(BJ$6/100,$I66:$AE66,-1))-INDEX($I66:$AE66,MATCH(BJ$6/100,$I66:$AE66,-1)+1))*(LOG(INDEX($I$6:$AE$6,MATCH(BJ$6/100,$I66:$AE66,-1)))-LOG(INDEX($I$6:$AE$6,MATCH(BJ$6/100,$I66:$AE66,-1)+1))))</f>
        <v>0.68332260827663238</v>
      </c>
      <c r="BK66" s="77">
        <f t="array" ref="BK66">10^ (LOG(INDEX($I$6:$AE$6,MATCH(BK$6/100,$I66:$AE66,-1)))-(INDEX($I66:$AE66,MATCH(BK$6/100,$I66:$AE66,-1))-BK$6/100)/(INDEX($I66:$AE66,MATCH(BK$6/100,$I66:$AE66,-1))-INDEX($I66:$AE66,MATCH(BK$6/100,$I66:$AE66,-1)+1))*(LOG(INDEX($I$6:$AE$6,MATCH(BK$6/100,$I66:$AE66,-1)))-LOG(INDEX($I$6:$AE$6,MATCH(BK$6/100,$I66:$AE66,-1)+1))))</f>
        <v>11.707825638324758</v>
      </c>
      <c r="BL66" s="77">
        <f t="array" ref="BL66">10^ (LOG(INDEX($I$6:$AE$6,MATCH(BL$6/100,$I66:$AE66,-1)))-(INDEX($I66:$AE66,MATCH(BL$6/100,$I66:$AE66,-1))-BL$6/100)/(INDEX($I66:$AE66,MATCH(BL$6/100,$I66:$AE66,-1))-INDEX($I66:$AE66,MATCH(BL$6/100,$I66:$AE66,-1)+1))*(LOG(INDEX($I$6:$AE$6,MATCH(BL$6/100,$I66:$AE66,-1)))-LOG(INDEX($I$6:$AE$6,MATCH(BL$6/100,$I66:$AE66,-1)+1))))</f>
        <v>39.321985987686574</v>
      </c>
      <c r="BM66" s="77">
        <f t="array" ref="BM66">10^ (LOG(INDEX($I$6:$AE$6,MATCH(BM$6/100,$I66:$AE66,-1)))-(INDEX($I66:$AE66,MATCH(BM$6/100,$I66:$AE66,-1))-BM$6/100)/(INDEX($I66:$AE66,MATCH(BM$6/100,$I66:$AE66,-1))-INDEX($I66:$AE66,MATCH(BM$6/100,$I66:$AE66,-1)+1))*(LOG(INDEX($I$6:$AE$6,MATCH(BM$6/100,$I66:$AE66,-1)))-LOG(INDEX($I$6:$AE$6,MATCH(BM$6/100,$I66:$AE66,-1)+1))))</f>
        <v>51.350533499293078</v>
      </c>
      <c r="BN66" s="77">
        <f t="array" ref="BN66">10^ (LOG(INDEX($I$6:$AE$6,MATCH(BN$6/100,$I66:$AE66,-1)))-(INDEX($I66:$AE66,MATCH(BN$6/100,$I66:$AE66,-1))-BN$6/100)/(INDEX($I66:$AE66,MATCH(BN$6/100,$I66:$AE66,-1))-INDEX($I66:$AE66,MATCH(BN$6/100,$I66:$AE66,-1)+1))*(LOG(INDEX($I$6:$AE$6,MATCH(BN$6/100,$I66:$AE66,-1)))-LOG(INDEX($I$6:$AE$6,MATCH(BN$6/100,$I66:$AE66,-1)+1))))</f>
        <v>67.058599010938579</v>
      </c>
      <c r="BO66" s="77">
        <f t="array" ref="BO66">10^ (LOG(INDEX($I$6:$AE$6,MATCH(BO$6/100,$I66:$AE66,-1)))-(INDEX($I66:$AE66,MATCH(BO$6/100,$I66:$AE66,-1))-BO$6/100)/(INDEX($I66:$AE66,MATCH(BO$6/100,$I66:$AE66,-1))-INDEX($I66:$AE66,MATCH(BO$6/100,$I66:$AE66,-1)+1))*(LOG(INDEX($I$6:$AE$6,MATCH(BO$6/100,$I66:$AE66,-1)))-LOG(INDEX($I$6:$AE$6,MATCH(BO$6/100,$I66:$AE66,-1)+1))))</f>
        <v>80.117517980848845</v>
      </c>
      <c r="BP66" s="77">
        <f t="array" ref="BP66">10^ (LOG(INDEX($I$6:$AE$6,MATCH(BP$6/100,$I66:$AE66,-1)))-(INDEX($I66:$AE66,MATCH(BP$6/100,$I66:$AE66,-1))-BP$6/100)/(INDEX($I66:$AE66,MATCH(BP$6/100,$I66:$AE66,-1))-INDEX($I66:$AE66,MATCH(BP$6/100,$I66:$AE66,-1)+1))*(LOG(INDEX($I$6:$AE$6,MATCH(BP$6/100,$I66:$AE66,-1)))-LOG(INDEX($I$6:$AE$6,MATCH(BP$6/100,$I66:$AE66,-1)+1))))</f>
        <v>94.031463619335312</v>
      </c>
      <c r="BQ66" s="78">
        <f t="array" ref="BQ66">10^ (LOG(INDEX($I$6:$AE$6,MATCH(BQ$6/100,$I66:$AE66,-1)))-(INDEX($I66:$AE66,MATCH(BQ$6/100,$I66:$AE66,-1))-BQ$6/100)/(INDEX($I66:$AE66,MATCH(BQ$6/100,$I66:$AE66,-1))-INDEX($I66:$AE66,MATCH(BQ$6/100,$I66:$AE66,-1)+1))*(LOG(INDEX($I$6:$AE$6,MATCH(BQ$6/100,$I66:$AE66,-1)))-LOG(INDEX($I$6:$AE$6,MATCH(BQ$6/100,$I66:$AE66,-1)+1))))</f>
        <v>104.62536892831631</v>
      </c>
    </row>
    <row r="67" spans="2:69" x14ac:dyDescent="0.2">
      <c r="B67" s="79">
        <f t="shared" si="1"/>
        <v>66</v>
      </c>
      <c r="C67" s="71">
        <f t="shared" si="2"/>
        <v>67</v>
      </c>
      <c r="D67" s="71">
        <f t="shared" si="0"/>
        <v>66</v>
      </c>
      <c r="E67" s="57">
        <v>0</v>
      </c>
      <c r="F67" s="57" t="s">
        <v>101</v>
      </c>
      <c r="G67" s="118">
        <f>SUM('1'!G62:G72)</f>
        <v>32</v>
      </c>
      <c r="H67" s="120">
        <f>SUM('1'!H62:H72)/11</f>
        <v>0.96969696969696961</v>
      </c>
      <c r="I67" s="137">
        <f>AVERAGE('1'!I62:I72)</f>
        <v>1</v>
      </c>
      <c r="J67" s="74">
        <f>AVERAGE('1'!J62:J72)</f>
        <v>0.60914099697895774</v>
      </c>
      <c r="K67" s="74">
        <f>AVERAGE('1'!K62:K72)</f>
        <v>0.33703030303030301</v>
      </c>
      <c r="L67" s="74">
        <f>AVERAGE('1'!L62:L72)</f>
        <v>0.27851515151515149</v>
      </c>
      <c r="M67" s="74">
        <f>AVERAGE('1'!M62:M72)</f>
        <v>0.24972727272727271</v>
      </c>
      <c r="N67" s="74">
        <f>AVERAGE('1'!N62:N72)</f>
        <v>0.23471212121212126</v>
      </c>
      <c r="O67" s="74">
        <f>AVERAGE('1'!O62:O72)</f>
        <v>0.22498484848484848</v>
      </c>
      <c r="P67" s="74">
        <f>AVERAGE('1'!P62:P72)</f>
        <v>0.21919696969696967</v>
      </c>
      <c r="Q67" s="74">
        <f>AVERAGE('1'!Q62:Q72)</f>
        <v>0.2136666666666667</v>
      </c>
      <c r="R67" s="74">
        <f>AVERAGE('1'!R62:R72)</f>
        <v>0.20809090909090908</v>
      </c>
      <c r="S67" s="74">
        <f>AVERAGE('1'!S62:S72)</f>
        <v>0.20319696969696965</v>
      </c>
      <c r="T67" s="74">
        <f>AVERAGE('1'!T62:T72)</f>
        <v>0.19954404534309686</v>
      </c>
      <c r="U67" s="74">
        <f>AVERAGE('1'!U62:U72)</f>
        <v>0.19628787878787879</v>
      </c>
      <c r="V67" s="74">
        <f>AVERAGE('1'!V62:V72)</f>
        <v>0.18222727272727274</v>
      </c>
      <c r="W67" s="74">
        <f>AVERAGE('1'!W62:W72)</f>
        <v>0.16621212121212123</v>
      </c>
      <c r="X67" s="74">
        <f>AVERAGE('1'!X62:X72)</f>
        <v>0.1442272727272727</v>
      </c>
      <c r="Y67" s="74">
        <f>AVERAGE('1'!Y62:Y72)</f>
        <v>0.12943939393939394</v>
      </c>
      <c r="Z67" s="74">
        <f>AVERAGE('1'!Z62:Z72)</f>
        <v>0.12077272727272725</v>
      </c>
      <c r="AA67" s="74">
        <f>AVERAGE('1'!AA62:AA72)</f>
        <v>0.11872727272727271</v>
      </c>
      <c r="AB67" s="74">
        <f>AVERAGE('1'!AB62:AB72)</f>
        <v>0.11706060606060607</v>
      </c>
      <c r="AC67" s="74">
        <f>AVERAGE('1'!AC62:AC72)</f>
        <v>0.11584848484848487</v>
      </c>
      <c r="AD67" s="74">
        <f>AVERAGE('1'!AD62:AD72)</f>
        <v>0.10090751894044513</v>
      </c>
      <c r="AE67" s="75">
        <f>AVERAGE('1'!AE62:AE72)</f>
        <v>0</v>
      </c>
      <c r="AF67" s="131">
        <f t="shared" si="25"/>
        <v>0.39085900302104226</v>
      </c>
      <c r="AG67" s="123">
        <f t="shared" si="26"/>
        <v>0.27211069394865472</v>
      </c>
      <c r="AH67" s="123">
        <f t="shared" si="27"/>
        <v>5.851515151515152E-2</v>
      </c>
      <c r="AI67" s="123">
        <f t="shared" si="28"/>
        <v>2.8787878787878779E-2</v>
      </c>
      <c r="AJ67" s="123">
        <f t="shared" si="29"/>
        <v>1.5015151515151454E-2</v>
      </c>
      <c r="AK67" s="123">
        <f t="shared" si="30"/>
        <v>9.7272727272727788E-3</v>
      </c>
      <c r="AL67" s="123">
        <f t="shared" si="31"/>
        <v>5.787878787878814E-3</v>
      </c>
      <c r="AM67" s="123">
        <f t="shared" si="32"/>
        <v>5.5303030303029688E-3</v>
      </c>
      <c r="AN67" s="123">
        <f t="shared" si="33"/>
        <v>5.5757575757576228E-3</v>
      </c>
      <c r="AO67" s="123">
        <f t="shared" si="34"/>
        <v>4.8939393939394227E-3</v>
      </c>
      <c r="AP67" s="123">
        <f t="shared" si="35"/>
        <v>3.652924353872794E-3</v>
      </c>
      <c r="AQ67" s="123">
        <f t="shared" si="36"/>
        <v>3.2561665552180707E-3</v>
      </c>
      <c r="AR67" s="123">
        <f t="shared" si="37"/>
        <v>1.4060606060606051E-2</v>
      </c>
      <c r="AS67" s="123">
        <f t="shared" si="38"/>
        <v>1.601515151515151E-2</v>
      </c>
      <c r="AT67" s="123">
        <f t="shared" si="39"/>
        <v>2.1984848484848524E-2</v>
      </c>
      <c r="AU67" s="123">
        <f t="shared" si="40"/>
        <v>1.4787878787878767E-2</v>
      </c>
      <c r="AV67" s="123">
        <f t="shared" si="41"/>
        <v>8.6666666666666836E-3</v>
      </c>
      <c r="AW67" s="123">
        <f t="shared" si="42"/>
        <v>2.0454545454545447E-3</v>
      </c>
      <c r="AX67" s="123">
        <f t="shared" si="43"/>
        <v>1.6666666666666358E-3</v>
      </c>
      <c r="AY67" s="123">
        <f t="shared" si="44"/>
        <v>1.212121212121206E-3</v>
      </c>
      <c r="AZ67" s="123">
        <f t="shared" si="45"/>
        <v>1.4940965908039741E-2</v>
      </c>
      <c r="BA67" s="132">
        <f t="shared" si="46"/>
        <v>0.10090751894044513</v>
      </c>
      <c r="BB67" s="74">
        <f t="shared" si="47"/>
        <v>0.39085900302104226</v>
      </c>
      <c r="BC67" s="74">
        <f t="shared" si="48"/>
        <v>0.40959695163586085</v>
      </c>
      <c r="BD67" s="74">
        <f t="shared" si="49"/>
        <v>9.8636526402651734E-2</v>
      </c>
      <c r="BE67" s="74">
        <f t="shared" si="50"/>
        <v>0.10090751894044513</v>
      </c>
      <c r="BF67" s="74">
        <f t="shared" si="51"/>
        <v>14.805040087269195</v>
      </c>
      <c r="BG67" s="74">
        <f t="array" ref="BG67">10^(SUMPRODUCT(AG67:AP67,LOG($AG$6:$AP$6))/BC67)</f>
        <v>35.30714811016005</v>
      </c>
      <c r="BH67" s="74">
        <f t="array" ref="BH67">10^(SUMPRODUCT(AQ67:AZ67,LOG($AQ$6:$AZ$6))/BD67)</f>
        <v>0.51674333335068623</v>
      </c>
      <c r="BI67" s="77">
        <f t="array" ref="BI67">10^ (LOG(INDEX($I$6:$AE$6,MATCH(BI$6/100,$I67:$AE67,-1)))-(INDEX($I67:$AE67,MATCH(BI$6/100,$I67:$AE67,-1))-BI$6/100)/(INDEX($I67:$AE67,MATCH(BI$6/100,$I67:$AE67,-1))-INDEX($I67:$AE67,MATCH(BI$6/100,$I67:$AE67,-1)+1))*(LOG(INDEX($I$6:$AE$6,MATCH(BI$6/100,$I67:$AE67,-1)))-LOG(INDEX($I$6:$AE$6,MATCH(BI$6/100,$I67:$AE67,-1)+1))))</f>
        <v>6.1075268801074813E-2</v>
      </c>
      <c r="BJ67" s="77">
        <f t="array" ref="BJ67">10^ (LOG(INDEX($I$6:$AE$6,MATCH(BJ$6/100,$I67:$AE67,-1)))-(INDEX($I67:$AE67,MATCH(BJ$6/100,$I67:$AE67,-1))-BJ$6/100)/(INDEX($I67:$AE67,MATCH(BJ$6/100,$I67:$AE67,-1))-INDEX($I67:$AE67,MATCH(BJ$6/100,$I67:$AE67,-1)+1))*(LOG(INDEX($I$6:$AE$6,MATCH(BJ$6/100,$I67:$AE67,-1)))-LOG(INDEX($I$6:$AE$6,MATCH(BJ$6/100,$I67:$AE67,-1)+1))))</f>
        <v>0.77032885192882639</v>
      </c>
      <c r="BK67" s="77">
        <f t="array" ref="BK67">10^ (LOG(INDEX($I$6:$AE$6,MATCH(BK$6/100,$I67:$AE67,-1)))-(INDEX($I67:$AE67,MATCH(BK$6/100,$I67:$AE67,-1))-BK$6/100)/(INDEX($I67:$AE67,MATCH(BK$6/100,$I67:$AE67,-1))-INDEX($I67:$AE67,MATCH(BK$6/100,$I67:$AE67,-1)+1))*(LOG(INDEX($I$6:$AE$6,MATCH(BK$6/100,$I67:$AE67,-1)))-LOG(INDEX($I$6:$AE$6,MATCH(BK$6/100,$I67:$AE67,-1)+1))))</f>
        <v>19.660940921249704</v>
      </c>
      <c r="BL67" s="77">
        <f t="array" ref="BL67">10^ (LOG(INDEX($I$6:$AE$6,MATCH(BL$6/100,$I67:$AE67,-1)))-(INDEX($I67:$AE67,MATCH(BL$6/100,$I67:$AE67,-1))-BL$6/100)/(INDEX($I67:$AE67,MATCH(BL$6/100,$I67:$AE67,-1))-INDEX($I67:$AE67,MATCH(BL$6/100,$I67:$AE67,-1)+1))*(LOG(INDEX($I$6:$AE$6,MATCH(BL$6/100,$I67:$AE67,-1)))-LOG(INDEX($I$6:$AE$6,MATCH(BL$6/100,$I67:$AE67,-1)+1))))</f>
        <v>39.999159894414269</v>
      </c>
      <c r="BM67" s="77">
        <f t="array" ref="BM67">10^ (LOG(INDEX($I$6:$AE$6,MATCH(BM$6/100,$I67:$AE67,-1)))-(INDEX($I67:$AE67,MATCH(BM$6/100,$I67:$AE67,-1))-BM$6/100)/(INDEX($I67:$AE67,MATCH(BM$6/100,$I67:$AE67,-1))-INDEX($I67:$AE67,MATCH(BM$6/100,$I67:$AE67,-1)+1))*(LOG(INDEX($I$6:$AE$6,MATCH(BM$6/100,$I67:$AE67,-1)))-LOG(INDEX($I$6:$AE$6,MATCH(BM$6/100,$I67:$AE67,-1)+1))))</f>
        <v>52.029437860972955</v>
      </c>
      <c r="BN67" s="77">
        <f t="array" ref="BN67">10^ (LOG(INDEX($I$6:$AE$6,MATCH(BN$6/100,$I67:$AE67,-1)))-(INDEX($I67:$AE67,MATCH(BN$6/100,$I67:$AE67,-1))-BN$6/100)/(INDEX($I67:$AE67,MATCH(BN$6/100,$I67:$AE67,-1))-INDEX($I67:$AE67,MATCH(BN$6/100,$I67:$AE67,-1)+1))*(LOG(INDEX($I$6:$AE$6,MATCH(BN$6/100,$I67:$AE67,-1)))-LOG(INDEX($I$6:$AE$6,MATCH(BN$6/100,$I67:$AE67,-1)+1))))</f>
        <v>67.677981519478791</v>
      </c>
      <c r="BO67" s="77">
        <f t="array" ref="BO67">10^ (LOG(INDEX($I$6:$AE$6,MATCH(BO$6/100,$I67:$AE67,-1)))-(INDEX($I67:$AE67,MATCH(BO$6/100,$I67:$AE67,-1))-BO$6/100)/(INDEX($I67:$AE67,MATCH(BO$6/100,$I67:$AE67,-1))-INDEX($I67:$AE67,MATCH(BO$6/100,$I67:$AE67,-1)+1))*(LOG(INDEX($I$6:$AE$6,MATCH(BO$6/100,$I67:$AE67,-1)))-LOG(INDEX($I$6:$AE$6,MATCH(BO$6/100,$I67:$AE67,-1)+1))))</f>
        <v>80.645394987076727</v>
      </c>
      <c r="BP67" s="77">
        <f t="array" ref="BP67">10^ (LOG(INDEX($I$6:$AE$6,MATCH(BP$6/100,$I67:$AE67,-1)))-(INDEX($I67:$AE67,MATCH(BP$6/100,$I67:$AE67,-1))-BP$6/100)/(INDEX($I67:$AE67,MATCH(BP$6/100,$I67:$AE67,-1))-INDEX($I67:$AE67,MATCH(BP$6/100,$I67:$AE67,-1)+1))*(LOG(INDEX($I$6:$AE$6,MATCH(BP$6/100,$I67:$AE67,-1)))-LOG(INDEX($I$6:$AE$6,MATCH(BP$6/100,$I67:$AE67,-1)+1))))</f>
        <v>94.427508671645413</v>
      </c>
      <c r="BQ67" s="78">
        <f t="array" ref="BQ67">10^ (LOG(INDEX($I$6:$AE$6,MATCH(BQ$6/100,$I67:$AE67,-1)))-(INDEX($I67:$AE67,MATCH(BQ$6/100,$I67:$AE67,-1))-BQ$6/100)/(INDEX($I67:$AE67,MATCH(BQ$6/100,$I67:$AE67,-1))-INDEX($I67:$AE67,MATCH(BQ$6/100,$I67:$AE67,-1)+1))*(LOG(INDEX($I$6:$AE$6,MATCH(BQ$6/100,$I67:$AE67,-1)))-LOG(INDEX($I$6:$AE$6,MATCH(BQ$6/100,$I67:$AE67,-1)+1))))</f>
        <v>104.9005673701581</v>
      </c>
    </row>
    <row r="68" spans="2:69" x14ac:dyDescent="0.2">
      <c r="B68" s="79">
        <f t="shared" si="1"/>
        <v>67</v>
      </c>
      <c r="C68" s="71">
        <f t="shared" si="2"/>
        <v>68</v>
      </c>
      <c r="D68" s="71">
        <f t="shared" si="0"/>
        <v>67</v>
      </c>
      <c r="E68" s="57">
        <v>0</v>
      </c>
      <c r="F68" s="57" t="s">
        <v>101</v>
      </c>
      <c r="G68" s="118">
        <f>SUM('1'!G63:G73)</f>
        <v>32</v>
      </c>
      <c r="H68" s="120">
        <f>SUM('1'!H63:H73)/11</f>
        <v>1</v>
      </c>
      <c r="I68" s="137">
        <f>AVERAGE('1'!I63:I73)</f>
        <v>1</v>
      </c>
      <c r="J68" s="74">
        <f>AVERAGE('1'!J63:J73)</f>
        <v>0.62688132927623785</v>
      </c>
      <c r="K68" s="74">
        <f>AVERAGE('1'!K63:K73)</f>
        <v>0.36712121212121213</v>
      </c>
      <c r="L68" s="74">
        <f>AVERAGE('1'!L63:L73)</f>
        <v>0.30687878787878781</v>
      </c>
      <c r="M68" s="74">
        <f>AVERAGE('1'!M63:M73)</f>
        <v>0.27618181818181814</v>
      </c>
      <c r="N68" s="74">
        <f>AVERAGE('1'!N63:N73)</f>
        <v>0.26050000000000001</v>
      </c>
      <c r="O68" s="74">
        <f>AVERAGE('1'!O63:O73)</f>
        <v>0.24995454545454543</v>
      </c>
      <c r="P68" s="74">
        <f>AVERAGE('1'!P63:P73)</f>
        <v>0.24274242424242426</v>
      </c>
      <c r="Q68" s="74">
        <f>AVERAGE('1'!Q63:Q73)</f>
        <v>0.23642424242424245</v>
      </c>
      <c r="R68" s="74">
        <f>AVERAGE('1'!R63:R73)</f>
        <v>0.22933333333333331</v>
      </c>
      <c r="S68" s="74">
        <f>AVERAGE('1'!S63:S73)</f>
        <v>0.22301515151515147</v>
      </c>
      <c r="T68" s="74">
        <f>AVERAGE('1'!T63:T73)</f>
        <v>0.21856114725911358</v>
      </c>
      <c r="U68" s="74">
        <f>AVERAGE('1'!U63:U73)</f>
        <v>0.21459090909090908</v>
      </c>
      <c r="V68" s="74">
        <f>AVERAGE('1'!V63:V73)</f>
        <v>0.19865151515151513</v>
      </c>
      <c r="W68" s="74">
        <f>AVERAGE('1'!W63:W73)</f>
        <v>0.17606060606060606</v>
      </c>
      <c r="X68" s="74">
        <f>AVERAGE('1'!X63:X73)</f>
        <v>0.14513636363636362</v>
      </c>
      <c r="Y68" s="74">
        <f>AVERAGE('1'!Y63:Y73)</f>
        <v>0.12656060606060604</v>
      </c>
      <c r="Z68" s="74">
        <f>AVERAGE('1'!Z63:Z73)</f>
        <v>0.1204090909090909</v>
      </c>
      <c r="AA68" s="74">
        <f>AVERAGE('1'!AA63:AA73)</f>
        <v>0.11866666666666664</v>
      </c>
      <c r="AB68" s="74">
        <f>AVERAGE('1'!AB63:AB73)</f>
        <v>0.11724242424242425</v>
      </c>
      <c r="AC68" s="74">
        <f>AVERAGE('1'!AC63:AC73)</f>
        <v>0.11590909090909095</v>
      </c>
      <c r="AD68" s="74">
        <f>AVERAGE('1'!AD63:AD73)</f>
        <v>0.10096030864431142</v>
      </c>
      <c r="AE68" s="75">
        <f>AVERAGE('1'!AE63:AE73)</f>
        <v>0</v>
      </c>
      <c r="AF68" s="131">
        <f t="shared" si="25"/>
        <v>0.37311867072376215</v>
      </c>
      <c r="AG68" s="123">
        <f t="shared" si="26"/>
        <v>0.25976011715502573</v>
      </c>
      <c r="AH68" s="123">
        <f t="shared" si="27"/>
        <v>6.0242424242424319E-2</v>
      </c>
      <c r="AI68" s="123">
        <f t="shared" si="28"/>
        <v>3.0696969696969667E-2</v>
      </c>
      <c r="AJ68" s="123">
        <f t="shared" si="29"/>
        <v>1.568181818181813E-2</v>
      </c>
      <c r="AK68" s="123">
        <f t="shared" si="30"/>
        <v>1.054545454545458E-2</v>
      </c>
      <c r="AL68" s="123">
        <f t="shared" si="31"/>
        <v>7.2121212121211697E-3</v>
      </c>
      <c r="AM68" s="123">
        <f t="shared" si="32"/>
        <v>6.3181818181818061E-3</v>
      </c>
      <c r="AN68" s="123">
        <f t="shared" si="33"/>
        <v>7.0909090909091477E-3</v>
      </c>
      <c r="AO68" s="123">
        <f t="shared" si="34"/>
        <v>6.3181818181818339E-3</v>
      </c>
      <c r="AP68" s="123">
        <f t="shared" si="35"/>
        <v>4.4540042560378967E-3</v>
      </c>
      <c r="AQ68" s="123">
        <f t="shared" si="36"/>
        <v>3.9702381682044929E-3</v>
      </c>
      <c r="AR68" s="123">
        <f t="shared" si="37"/>
        <v>1.5939393939393948E-2</v>
      </c>
      <c r="AS68" s="123">
        <f t="shared" si="38"/>
        <v>2.2590909090909078E-2</v>
      </c>
      <c r="AT68" s="123">
        <f t="shared" si="39"/>
        <v>3.0924242424242437E-2</v>
      </c>
      <c r="AU68" s="123">
        <f t="shared" si="40"/>
        <v>1.8575757575757579E-2</v>
      </c>
      <c r="AV68" s="123">
        <f t="shared" si="41"/>
        <v>6.1515151515151439E-3</v>
      </c>
      <c r="AW68" s="123">
        <f t="shared" si="42"/>
        <v>1.7424242424242536E-3</v>
      </c>
      <c r="AX68" s="123">
        <f t="shared" si="43"/>
        <v>1.4242424242423973E-3</v>
      </c>
      <c r="AY68" s="123">
        <f t="shared" si="44"/>
        <v>1.3333333333332975E-3</v>
      </c>
      <c r="AZ68" s="123">
        <f t="shared" si="45"/>
        <v>1.4948782264779525E-2</v>
      </c>
      <c r="BA68" s="132">
        <f t="shared" si="46"/>
        <v>0.10096030864431142</v>
      </c>
      <c r="BB68" s="74">
        <f t="shared" si="47"/>
        <v>0.37311867072376215</v>
      </c>
      <c r="BC68" s="74">
        <f t="shared" si="48"/>
        <v>0.40832018201712428</v>
      </c>
      <c r="BD68" s="74">
        <f t="shared" si="49"/>
        <v>0.11760083861480215</v>
      </c>
      <c r="BE68" s="74">
        <f t="shared" si="50"/>
        <v>0.10096030864431142</v>
      </c>
      <c r="BF68" s="74">
        <f t="shared" si="51"/>
        <v>13.331031150832496</v>
      </c>
      <c r="BG68" s="74">
        <f t="array" ref="BG68">10^(SUMPRODUCT(AG68:AP68,LOG($AG$6:$AP$6))/BC68)</f>
        <v>33.68281357433839</v>
      </c>
      <c r="BH68" s="74">
        <f t="array" ref="BH68">10^(SUMPRODUCT(AQ68:AZ68,LOG($AQ$6:$AZ$6))/BD68)</f>
        <v>0.56858868682563746</v>
      </c>
      <c r="BI68" s="77">
        <f t="array" ref="BI68">10^ (LOG(INDEX($I$6:$AE$6,MATCH(BI$6/100,$I68:$AE68,-1)))-(INDEX($I68:$AE68,MATCH(BI$6/100,$I68:$AE68,-1))-BI$6/100)/(INDEX($I68:$AE68,MATCH(BI$6/100,$I68:$AE68,-1))-INDEX($I68:$AE68,MATCH(BI$6/100,$I68:$AE68,-1)+1))*(LOG(INDEX($I$6:$AE$6,MATCH(BI$6/100,$I68:$AE68,-1)))-LOG(INDEX($I$6:$AE$6,MATCH(BI$6/100,$I68:$AE68,-1)+1))))</f>
        <v>6.0966182602443561E-2</v>
      </c>
      <c r="BJ68" s="77">
        <f t="array" ref="BJ68">10^ (LOG(INDEX($I$6:$AE$6,MATCH(BJ$6/100,$I68:$AE68,-1)))-(INDEX($I68:$AE68,MATCH(BJ$6/100,$I68:$AE68,-1))-BJ$6/100)/(INDEX($I68:$AE68,MATCH(BJ$6/100,$I68:$AE68,-1))-INDEX($I68:$AE68,MATCH(BJ$6/100,$I68:$AE68,-1)+1))*(LOG(INDEX($I$6:$AE$6,MATCH(BJ$6/100,$I68:$AE68,-1)))-LOG(INDEX($I$6:$AE$6,MATCH(BJ$6/100,$I68:$AE68,-1)+1))))</f>
        <v>0.70934508791221573</v>
      </c>
      <c r="BK68" s="77">
        <f t="array" ref="BK68">10^ (LOG(INDEX($I$6:$AE$6,MATCH(BK$6/100,$I68:$AE68,-1)))-(INDEX($I68:$AE68,MATCH(BK$6/100,$I68:$AE68,-1))-BK$6/100)/(INDEX($I68:$AE68,MATCH(BK$6/100,$I68:$AE68,-1))-INDEX($I68:$AE68,MATCH(BK$6/100,$I68:$AE68,-1)+1))*(LOG(INDEX($I$6:$AE$6,MATCH(BK$6/100,$I68:$AE68,-1)))-LOG(INDEX($I$6:$AE$6,MATCH(BK$6/100,$I68:$AE68,-1)+1))))</f>
        <v>9.5147027058972267</v>
      </c>
      <c r="BL68" s="77">
        <f t="array" ref="BL68">10^ (LOG(INDEX($I$6:$AE$6,MATCH(BL$6/100,$I68:$AE68,-1)))-(INDEX($I68:$AE68,MATCH(BL$6/100,$I68:$AE68,-1))-BL$6/100)/(INDEX($I68:$AE68,MATCH(BL$6/100,$I68:$AE68,-1))-INDEX($I68:$AE68,MATCH(BL$6/100,$I68:$AE68,-1)+1))*(LOG(INDEX($I$6:$AE$6,MATCH(BL$6/100,$I68:$AE68,-1)))-LOG(INDEX($I$6:$AE$6,MATCH(BL$6/100,$I68:$AE68,-1)+1))))</f>
        <v>35.268239469138372</v>
      </c>
      <c r="BM68" s="77">
        <f t="array" ref="BM68">10^ (LOG(INDEX($I$6:$AE$6,MATCH(BM$6/100,$I68:$AE68,-1)))-(INDEX($I68:$AE68,MATCH(BM$6/100,$I68:$AE68,-1))-BM$6/100)/(INDEX($I68:$AE68,MATCH(BM$6/100,$I68:$AE68,-1))-INDEX($I68:$AE68,MATCH(BM$6/100,$I68:$AE68,-1)+1))*(LOG(INDEX($I$6:$AE$6,MATCH(BM$6/100,$I68:$AE68,-1)))-LOG(INDEX($I$6:$AE$6,MATCH(BM$6/100,$I68:$AE68,-1)+1))))</f>
        <v>49.905705438036343</v>
      </c>
      <c r="BN68" s="77">
        <f t="array" ref="BN68">10^ (LOG(INDEX($I$6:$AE$6,MATCH(BN$6/100,$I68:$AE68,-1)))-(INDEX($I68:$AE68,MATCH(BN$6/100,$I68:$AE68,-1))-BN$6/100)/(INDEX($I68:$AE68,MATCH(BN$6/100,$I68:$AE68,-1))-INDEX($I68:$AE68,MATCH(BN$6/100,$I68:$AE68,-1)+1))*(LOG(INDEX($I$6:$AE$6,MATCH(BN$6/100,$I68:$AE68,-1)))-LOG(INDEX($I$6:$AE$6,MATCH(BN$6/100,$I68:$AE68,-1)+1))))</f>
        <v>65.732196238681411</v>
      </c>
      <c r="BO68" s="77">
        <f t="array" ref="BO68">10^ (LOG(INDEX($I$6:$AE$6,MATCH(BO$6/100,$I68:$AE68,-1)))-(INDEX($I68:$AE68,MATCH(BO$6/100,$I68:$AE68,-1))-BO$6/100)/(INDEX($I68:$AE68,MATCH(BO$6/100,$I68:$AE68,-1))-INDEX($I68:$AE68,MATCH(BO$6/100,$I68:$AE68,-1)+1))*(LOG(INDEX($I$6:$AE$6,MATCH(BO$6/100,$I68:$AE68,-1)))-LOG(INDEX($I$6:$AE$6,MATCH(BO$6/100,$I68:$AE68,-1)+1))))</f>
        <v>78.982359927736681</v>
      </c>
      <c r="BP68" s="77">
        <f t="array" ref="BP68">10^ (LOG(INDEX($I$6:$AE$6,MATCH(BP$6/100,$I68:$AE68,-1)))-(INDEX($I68:$AE68,MATCH(BP$6/100,$I68:$AE68,-1))-BP$6/100)/(INDEX($I68:$AE68,MATCH(BP$6/100,$I68:$AE68,-1))-INDEX($I68:$AE68,MATCH(BP$6/100,$I68:$AE68,-1)+1))*(LOG(INDEX($I$6:$AE$6,MATCH(BP$6/100,$I68:$AE68,-1)))-LOG(INDEX($I$6:$AE$6,MATCH(BP$6/100,$I68:$AE68,-1)+1))))</f>
        <v>93.176602881927977</v>
      </c>
      <c r="BQ68" s="78">
        <f t="array" ref="BQ68">10^ (LOG(INDEX($I$6:$AE$6,MATCH(BQ$6/100,$I68:$AE68,-1)))-(INDEX($I68:$AE68,MATCH(BQ$6/100,$I68:$AE68,-1))-BQ$6/100)/(INDEX($I68:$AE68,MATCH(BQ$6/100,$I68:$AE68,-1))-INDEX($I68:$AE68,MATCH(BQ$6/100,$I68:$AE68,-1)+1))*(LOG(INDEX($I$6:$AE$6,MATCH(BQ$6/100,$I68:$AE68,-1)))-LOG(INDEX($I$6:$AE$6,MATCH(BQ$6/100,$I68:$AE68,-1)+1))))</f>
        <v>104.02986866121401</v>
      </c>
    </row>
    <row r="69" spans="2:69" x14ac:dyDescent="0.2">
      <c r="B69" s="79">
        <f t="shared" si="1"/>
        <v>68</v>
      </c>
      <c r="C69" s="71">
        <f t="shared" si="2"/>
        <v>69</v>
      </c>
      <c r="D69" s="71">
        <f t="shared" si="0"/>
        <v>68</v>
      </c>
      <c r="E69" s="57">
        <v>0</v>
      </c>
      <c r="F69" s="57" t="s">
        <v>101</v>
      </c>
      <c r="G69" s="118">
        <f>SUM('1'!G64:G74)</f>
        <v>33</v>
      </c>
      <c r="H69" s="120">
        <f>SUM('1'!H64:H74)/11</f>
        <v>1.0606060606060608</v>
      </c>
      <c r="I69" s="137">
        <f>AVERAGE('1'!I64:I74)</f>
        <v>1</v>
      </c>
      <c r="J69" s="74">
        <f>AVERAGE('1'!J64:J74)</f>
        <v>0.63563537038969931</v>
      </c>
      <c r="K69" s="74">
        <f>AVERAGE('1'!K64:K74)</f>
        <v>0.38196969696969701</v>
      </c>
      <c r="L69" s="74">
        <f>AVERAGE('1'!L64:L74)</f>
        <v>0.31654545454545452</v>
      </c>
      <c r="M69" s="74">
        <f>AVERAGE('1'!M64:M74)</f>
        <v>0.28175757575757576</v>
      </c>
      <c r="N69" s="74">
        <f>AVERAGE('1'!N64:N74)</f>
        <v>0.26593939393939398</v>
      </c>
      <c r="O69" s="74">
        <f>AVERAGE('1'!O64:O74)</f>
        <v>0.25496969696969701</v>
      </c>
      <c r="P69" s="74">
        <f>AVERAGE('1'!P64:P74)</f>
        <v>0.24724242424242426</v>
      </c>
      <c r="Q69" s="74">
        <f>AVERAGE('1'!Q64:Q74)</f>
        <v>0.24051515151515154</v>
      </c>
      <c r="R69" s="74">
        <f>AVERAGE('1'!R64:R74)</f>
        <v>0.23278787878787879</v>
      </c>
      <c r="S69" s="74">
        <f>AVERAGE('1'!S64:S74)</f>
        <v>0.22615151515151516</v>
      </c>
      <c r="T69" s="74">
        <f>AVERAGE('1'!T64:T74)</f>
        <v>0.2222102020328629</v>
      </c>
      <c r="U69" s="74">
        <f>AVERAGE('1'!U64:U74)</f>
        <v>0.21869696969696972</v>
      </c>
      <c r="V69" s="74">
        <f>AVERAGE('1'!V64:V74)</f>
        <v>0.20603030303030304</v>
      </c>
      <c r="W69" s="74">
        <f>AVERAGE('1'!W64:W74)</f>
        <v>0.18260606060606061</v>
      </c>
      <c r="X69" s="74">
        <f>AVERAGE('1'!X64:X74)</f>
        <v>0.15357575757575753</v>
      </c>
      <c r="Y69" s="74">
        <f>AVERAGE('1'!Y64:Y74)</f>
        <v>0.13593939393939392</v>
      </c>
      <c r="Z69" s="74">
        <f>AVERAGE('1'!Z64:Z74)</f>
        <v>0.12924242424242421</v>
      </c>
      <c r="AA69" s="74">
        <f>AVERAGE('1'!AA64:AA74)</f>
        <v>0.12724242424242424</v>
      </c>
      <c r="AB69" s="74">
        <f>AVERAGE('1'!AB64:AB74)</f>
        <v>0.1254848484848485</v>
      </c>
      <c r="AC69" s="74">
        <f>AVERAGE('1'!AC64:AC74)</f>
        <v>0.12396969696969701</v>
      </c>
      <c r="AD69" s="74">
        <f>AVERAGE('1'!AD64:AD74)</f>
        <v>0.10798133925853021</v>
      </c>
      <c r="AE69" s="75">
        <f>AVERAGE('1'!AE64:AE74)</f>
        <v>0</v>
      </c>
      <c r="AF69" s="131">
        <f t="shared" si="25"/>
        <v>0.36436462961030069</v>
      </c>
      <c r="AG69" s="123">
        <f t="shared" si="26"/>
        <v>0.25366567342000229</v>
      </c>
      <c r="AH69" s="123">
        <f t="shared" si="27"/>
        <v>6.5424242424242496E-2</v>
      </c>
      <c r="AI69" s="123">
        <f t="shared" si="28"/>
        <v>3.4787878787878757E-2</v>
      </c>
      <c r="AJ69" s="123">
        <f t="shared" si="29"/>
        <v>1.5818181818181787E-2</v>
      </c>
      <c r="AK69" s="123">
        <f t="shared" si="30"/>
        <v>1.0969696969696963E-2</v>
      </c>
      <c r="AL69" s="123">
        <f t="shared" si="31"/>
        <v>7.7272727272727493E-3</v>
      </c>
      <c r="AM69" s="123">
        <f t="shared" si="32"/>
        <v>6.7272727272727206E-3</v>
      </c>
      <c r="AN69" s="123">
        <f t="shared" si="33"/>
        <v>7.7272727272727493E-3</v>
      </c>
      <c r="AO69" s="123">
        <f t="shared" si="34"/>
        <v>6.6363636363636347E-3</v>
      </c>
      <c r="AP69" s="123">
        <f t="shared" si="35"/>
        <v>3.9413131186522565E-3</v>
      </c>
      <c r="AQ69" s="123">
        <f t="shared" si="36"/>
        <v>3.5132323358931794E-3</v>
      </c>
      <c r="AR69" s="123">
        <f t="shared" si="37"/>
        <v>1.2666666666666687E-2</v>
      </c>
      <c r="AS69" s="123">
        <f t="shared" si="38"/>
        <v>2.3424242424242431E-2</v>
      </c>
      <c r="AT69" s="123">
        <f t="shared" si="39"/>
        <v>2.9030303030303073E-2</v>
      </c>
      <c r="AU69" s="123">
        <f t="shared" si="40"/>
        <v>1.7636363636363617E-2</v>
      </c>
      <c r="AV69" s="123">
        <f t="shared" si="41"/>
        <v>6.6969696969697012E-3</v>
      </c>
      <c r="AW69" s="123">
        <f t="shared" si="42"/>
        <v>1.999999999999974E-3</v>
      </c>
      <c r="AX69" s="123">
        <f t="shared" si="43"/>
        <v>1.7575757575757356E-3</v>
      </c>
      <c r="AY69" s="123">
        <f t="shared" si="44"/>
        <v>1.5151515151514972E-3</v>
      </c>
      <c r="AZ69" s="123">
        <f t="shared" si="45"/>
        <v>1.5988357711166801E-2</v>
      </c>
      <c r="BA69" s="132">
        <f t="shared" si="46"/>
        <v>0.10798133925853021</v>
      </c>
      <c r="BB69" s="74">
        <f t="shared" si="47"/>
        <v>0.36436462961030069</v>
      </c>
      <c r="BC69" s="74">
        <f t="shared" si="48"/>
        <v>0.41342516835683635</v>
      </c>
      <c r="BD69" s="74">
        <f t="shared" si="49"/>
        <v>0.1142288627743327</v>
      </c>
      <c r="BE69" s="74">
        <f t="shared" si="50"/>
        <v>0.10798133925853021</v>
      </c>
      <c r="BF69" s="74">
        <f t="shared" si="51"/>
        <v>12.500774977079104</v>
      </c>
      <c r="BG69" s="74">
        <f t="array" ref="BG69">10^(SUMPRODUCT(AG69:AP69,LOG($AG$6:$AP$6))/BC69)</f>
        <v>33.130772438572016</v>
      </c>
      <c r="BH69" s="74">
        <f t="array" ref="BH69">10^(SUMPRODUCT(AQ69:AZ69,LOG($AQ$6:$AZ$6))/BD69)</f>
        <v>0.53694953444174298</v>
      </c>
      <c r="BI69" s="77">
        <f t="array" ref="BI69">10^ (LOG(INDEX($I$6:$AE$6,MATCH(BI$6/100,$I69:$AE69,-1)))-(INDEX($I69:$AE69,MATCH(BI$6/100,$I69:$AE69,-1))-BI$6/100)/(INDEX($I69:$AE69,MATCH(BI$6/100,$I69:$AE69,-1))-INDEX($I69:$AE69,MATCH(BI$6/100,$I69:$AE69,-1)+1))*(LOG(INDEX($I$6:$AE$6,MATCH(BI$6/100,$I69:$AE69,-1)))-LOG(INDEX($I$6:$AE$6,MATCH(BI$6/100,$I69:$AE69,-1)+1))))</f>
        <v>4.8819612992609465E-2</v>
      </c>
      <c r="BJ69" s="77">
        <f t="array" ref="BJ69">10^ (LOG(INDEX($I$6:$AE$6,MATCH(BJ$6/100,$I69:$AE69,-1)))-(INDEX($I69:$AE69,MATCH(BJ$6/100,$I69:$AE69,-1))-BJ$6/100)/(INDEX($I69:$AE69,MATCH(BJ$6/100,$I69:$AE69,-1))-INDEX($I69:$AE69,MATCH(BJ$6/100,$I69:$AE69,-1)+1))*(LOG(INDEX($I$6:$AE$6,MATCH(BJ$6/100,$I69:$AE69,-1)))-LOG(INDEX($I$6:$AE$6,MATCH(BJ$6/100,$I69:$AE69,-1)+1))))</f>
        <v>0.64807599346521638</v>
      </c>
      <c r="BK69" s="77">
        <f t="array" ref="BK69">10^ (LOG(INDEX($I$6:$AE$6,MATCH(BK$6/100,$I69:$AE69,-1)))-(INDEX($I69:$AE69,MATCH(BK$6/100,$I69:$AE69,-1))-BK$6/100)/(INDEX($I69:$AE69,MATCH(BK$6/100,$I69:$AE69,-1))-INDEX($I69:$AE69,MATCH(BK$6/100,$I69:$AE69,-1)+1))*(LOG(INDEX($I$6:$AE$6,MATCH(BK$6/100,$I69:$AE69,-1)))-LOG(INDEX($I$6:$AE$6,MATCH(BK$6/100,$I69:$AE69,-1)+1))))</f>
        <v>7.6617967424570859</v>
      </c>
      <c r="BL69" s="77">
        <f t="array" ref="BL69">10^ (LOG(INDEX($I$6:$AE$6,MATCH(BL$6/100,$I69:$AE69,-1)))-(INDEX($I69:$AE69,MATCH(BL$6/100,$I69:$AE69,-1))-BL$6/100)/(INDEX($I69:$AE69,MATCH(BL$6/100,$I69:$AE69,-1))-INDEX($I69:$AE69,MATCH(BL$6/100,$I69:$AE69,-1)+1))*(LOG(INDEX($I$6:$AE$6,MATCH(BL$6/100,$I69:$AE69,-1)))-LOG(INDEX($I$6:$AE$6,MATCH(BL$6/100,$I69:$AE69,-1)+1))))</f>
        <v>32.746232453740831</v>
      </c>
      <c r="BM69" s="77">
        <f t="array" ref="BM69">10^ (LOG(INDEX($I$6:$AE$6,MATCH(BM$6/100,$I69:$AE69,-1)))-(INDEX($I69:$AE69,MATCH(BM$6/100,$I69:$AE69,-1))-BM$6/100)/(INDEX($I69:$AE69,MATCH(BM$6/100,$I69:$AE69,-1))-INDEX($I69:$AE69,MATCH(BM$6/100,$I69:$AE69,-1)+1))*(LOG(INDEX($I$6:$AE$6,MATCH(BM$6/100,$I69:$AE69,-1)))-LOG(INDEX($I$6:$AE$6,MATCH(BM$6/100,$I69:$AE69,-1)+1))))</f>
        <v>48.816854956748479</v>
      </c>
      <c r="BN69" s="77">
        <f t="array" ref="BN69">10^ (LOG(INDEX($I$6:$AE$6,MATCH(BN$6/100,$I69:$AE69,-1)))-(INDEX($I69:$AE69,MATCH(BN$6/100,$I69:$AE69,-1))-BN$6/100)/(INDEX($I69:$AE69,MATCH(BN$6/100,$I69:$AE69,-1))-INDEX($I69:$AE69,MATCH(BN$6/100,$I69:$AE69,-1)+1))*(LOG(INDEX($I$6:$AE$6,MATCH(BN$6/100,$I69:$AE69,-1)))-LOG(INDEX($I$6:$AE$6,MATCH(BN$6/100,$I69:$AE69,-1)+1))))</f>
        <v>64.724970532787268</v>
      </c>
      <c r="BO69" s="77">
        <f t="array" ref="BO69">10^ (LOG(INDEX($I$6:$AE$6,MATCH(BO$6/100,$I69:$AE69,-1)))-(INDEX($I69:$AE69,MATCH(BO$6/100,$I69:$AE69,-1))-BO$6/100)/(INDEX($I69:$AE69,MATCH(BO$6/100,$I69:$AE69,-1))-INDEX($I69:$AE69,MATCH(BO$6/100,$I69:$AE69,-1)+1))*(LOG(INDEX($I$6:$AE$6,MATCH(BO$6/100,$I69:$AE69,-1)))-LOG(INDEX($I$6:$AE$6,MATCH(BO$6/100,$I69:$AE69,-1)+1))))</f>
        <v>78.115983445089896</v>
      </c>
      <c r="BP69" s="77">
        <f t="array" ref="BP69">10^ (LOG(INDEX($I$6:$AE$6,MATCH(BP$6/100,$I69:$AE69,-1)))-(INDEX($I69:$AE69,MATCH(BP$6/100,$I69:$AE69,-1))-BP$6/100)/(INDEX($I69:$AE69,MATCH(BP$6/100,$I69:$AE69,-1))-INDEX($I69:$AE69,MATCH(BP$6/100,$I69:$AE69,-1)+1))*(LOG(INDEX($I$6:$AE$6,MATCH(BP$6/100,$I69:$AE69,-1)))-LOG(INDEX($I$6:$AE$6,MATCH(BP$6/100,$I69:$AE69,-1)+1))))</f>
        <v>92.521175875726655</v>
      </c>
      <c r="BQ69" s="78">
        <f t="array" ref="BQ69">10^ (LOG(INDEX($I$6:$AE$6,MATCH(BQ$6/100,$I69:$AE69,-1)))-(INDEX($I69:$AE69,MATCH(BQ$6/100,$I69:$AE69,-1))-BQ$6/100)/(INDEX($I69:$AE69,MATCH(BQ$6/100,$I69:$AE69,-1))-INDEX($I69:$AE69,MATCH(BQ$6/100,$I69:$AE69,-1)+1))*(LOG(INDEX($I$6:$AE$6,MATCH(BQ$6/100,$I69:$AE69,-1)))-LOG(INDEX($I$6:$AE$6,MATCH(BQ$6/100,$I69:$AE69,-1)+1))))</f>
        <v>103.57190628324547</v>
      </c>
    </row>
    <row r="70" spans="2:69" x14ac:dyDescent="0.2">
      <c r="B70" s="79">
        <f t="shared" si="1"/>
        <v>69</v>
      </c>
      <c r="C70" s="71">
        <f t="shared" si="2"/>
        <v>70</v>
      </c>
      <c r="D70" s="71">
        <f t="shared" si="0"/>
        <v>69</v>
      </c>
      <c r="E70" s="57">
        <v>0</v>
      </c>
      <c r="F70" s="57" t="s">
        <v>101</v>
      </c>
      <c r="G70" s="118">
        <f>SUM('1'!G65:G75)</f>
        <v>33</v>
      </c>
      <c r="H70" s="120">
        <f>SUM('1'!H65:H75)/11</f>
        <v>1.0606060606060608</v>
      </c>
      <c r="I70" s="137">
        <f>AVERAGE('1'!I65:I75)</f>
        <v>1</v>
      </c>
      <c r="J70" s="74">
        <f>AVERAGE('1'!J65:J75)</f>
        <v>0.63979800626610051</v>
      </c>
      <c r="K70" s="74">
        <f>AVERAGE('1'!K65:K75)</f>
        <v>0.389030303030303</v>
      </c>
      <c r="L70" s="74">
        <f>AVERAGE('1'!L65:L75)</f>
        <v>0.32054545454545452</v>
      </c>
      <c r="M70" s="74">
        <f>AVERAGE('1'!M65:M75)</f>
        <v>0.28427272727272729</v>
      </c>
      <c r="N70" s="74">
        <f>AVERAGE('1'!N65:N75)</f>
        <v>0.26921212121212118</v>
      </c>
      <c r="O70" s="74">
        <f>AVERAGE('1'!O65:O75)</f>
        <v>0.25884848484848483</v>
      </c>
      <c r="P70" s="74">
        <f>AVERAGE('1'!P65:P75)</f>
        <v>0.25212121212121219</v>
      </c>
      <c r="Q70" s="74">
        <f>AVERAGE('1'!Q65:Q75)</f>
        <v>0.24612121212121219</v>
      </c>
      <c r="R70" s="74">
        <f>AVERAGE('1'!R65:R75)</f>
        <v>0.23951515151515149</v>
      </c>
      <c r="S70" s="74">
        <f>AVERAGE('1'!S65:S75)</f>
        <v>0.23387878787878782</v>
      </c>
      <c r="T70" s="74">
        <f>AVERAGE('1'!T65:T75)</f>
        <v>0.23040210110339138</v>
      </c>
      <c r="U70" s="74">
        <f>AVERAGE('1'!U65:U75)</f>
        <v>0.22730303030303034</v>
      </c>
      <c r="V70" s="74">
        <f>AVERAGE('1'!V65:V75)</f>
        <v>0.21512121212121213</v>
      </c>
      <c r="W70" s="74">
        <f>AVERAGE('1'!W65:W75)</f>
        <v>0.19051515151515153</v>
      </c>
      <c r="X70" s="74">
        <f>AVERAGE('1'!X65:X75)</f>
        <v>0.15827272727272723</v>
      </c>
      <c r="Y70" s="74">
        <f>AVERAGE('1'!Y65:Y75)</f>
        <v>0.13763636363636361</v>
      </c>
      <c r="Z70" s="74">
        <f>AVERAGE('1'!Z65:Z75)</f>
        <v>0.12960606060606059</v>
      </c>
      <c r="AA70" s="74">
        <f>AVERAGE('1'!AA65:AA75)</f>
        <v>0.12730303030303028</v>
      </c>
      <c r="AB70" s="74">
        <f>AVERAGE('1'!AB65:AB75)</f>
        <v>0.12545454545454546</v>
      </c>
      <c r="AC70" s="74">
        <f>AVERAGE('1'!AC65:AC75)</f>
        <v>0.12387878787878791</v>
      </c>
      <c r="AD70" s="74">
        <f>AVERAGE('1'!AD65:AD75)</f>
        <v>0.10790215470273075</v>
      </c>
      <c r="AE70" s="75">
        <f>AVERAGE('1'!AE65:AE75)</f>
        <v>0</v>
      </c>
      <c r="AF70" s="131">
        <f t="shared" si="25"/>
        <v>0.36020199373389949</v>
      </c>
      <c r="AG70" s="123">
        <f t="shared" si="26"/>
        <v>0.2507677032357975</v>
      </c>
      <c r="AH70" s="123">
        <f t="shared" si="27"/>
        <v>6.8484848484848482E-2</v>
      </c>
      <c r="AI70" s="123">
        <f t="shared" si="28"/>
        <v>3.6272727272727234E-2</v>
      </c>
      <c r="AJ70" s="123">
        <f t="shared" si="29"/>
        <v>1.5060606060606108E-2</v>
      </c>
      <c r="AK70" s="123">
        <f t="shared" si="30"/>
        <v>1.0363636363636353E-2</v>
      </c>
      <c r="AL70" s="123">
        <f t="shared" si="31"/>
        <v>6.7272727272726374E-3</v>
      </c>
      <c r="AM70" s="123">
        <f t="shared" si="32"/>
        <v>6.0000000000000053E-3</v>
      </c>
      <c r="AN70" s="123">
        <f t="shared" si="33"/>
        <v>6.6060606060606986E-3</v>
      </c>
      <c r="AO70" s="123">
        <f t="shared" si="34"/>
        <v>5.6363636363636616E-3</v>
      </c>
      <c r="AP70" s="123">
        <f t="shared" si="35"/>
        <v>3.4766867753964481E-3</v>
      </c>
      <c r="AQ70" s="123">
        <f t="shared" si="36"/>
        <v>3.0990708003610368E-3</v>
      </c>
      <c r="AR70" s="123">
        <f t="shared" si="37"/>
        <v>1.218181818181821E-2</v>
      </c>
      <c r="AS70" s="123">
        <f t="shared" si="38"/>
        <v>2.4606060606060604E-2</v>
      </c>
      <c r="AT70" s="123">
        <f t="shared" si="39"/>
        <v>3.2242424242424295E-2</v>
      </c>
      <c r="AU70" s="123">
        <f t="shared" si="40"/>
        <v>2.0636363636363619E-2</v>
      </c>
      <c r="AV70" s="123">
        <f t="shared" si="41"/>
        <v>8.0303030303030265E-3</v>
      </c>
      <c r="AW70" s="123">
        <f t="shared" si="42"/>
        <v>2.3030303030303068E-3</v>
      </c>
      <c r="AX70" s="123">
        <f t="shared" si="43"/>
        <v>1.8484848484848215E-3</v>
      </c>
      <c r="AY70" s="123">
        <f t="shared" si="44"/>
        <v>1.5757575757575498E-3</v>
      </c>
      <c r="AZ70" s="123">
        <f t="shared" si="45"/>
        <v>1.5976633176057159E-2</v>
      </c>
      <c r="BA70" s="132">
        <f t="shared" si="46"/>
        <v>0.10790215470273075</v>
      </c>
      <c r="BB70" s="74">
        <f t="shared" si="47"/>
        <v>0.36020199373389949</v>
      </c>
      <c r="BC70" s="74">
        <f t="shared" si="48"/>
        <v>0.40939590516270918</v>
      </c>
      <c r="BD70" s="74">
        <f t="shared" si="49"/>
        <v>0.12249994640066063</v>
      </c>
      <c r="BE70" s="74">
        <f t="shared" si="50"/>
        <v>0.10790215470273075</v>
      </c>
      <c r="BF70" s="74">
        <f t="shared" si="51"/>
        <v>12.133231523385364</v>
      </c>
      <c r="BG70" s="74">
        <f t="array" ref="BG70">10^(SUMPRODUCT(AG70:AP70,LOG($AG$6:$AP$6))/BC70)</f>
        <v>33.800688191491126</v>
      </c>
      <c r="BH70" s="74">
        <f t="array" ref="BH70">10^(SUMPRODUCT(AQ70:AZ70,LOG($AQ$6:$AZ$6))/BD70)</f>
        <v>0.5348780870943235</v>
      </c>
      <c r="BI70" s="77">
        <f t="array" ref="BI70">10^ (LOG(INDEX($I$6:$AE$6,MATCH(BI$6/100,$I70:$AE70,-1)))-(INDEX($I70:$AE70,MATCH(BI$6/100,$I70:$AE70,-1))-BI$6/100)/(INDEX($I70:$AE70,MATCH(BI$6/100,$I70:$AE70,-1))-INDEX($I70:$AE70,MATCH(BI$6/100,$I70:$AE70,-1)+1))*(LOG(INDEX($I$6:$AE$6,MATCH(BI$6/100,$I70:$AE70,-1)))-LOG(INDEX($I$6:$AE$6,MATCH(BI$6/100,$I70:$AE70,-1)+1))))</f>
        <v>4.8934212500513143E-2</v>
      </c>
      <c r="BJ70" s="77">
        <f t="array" ref="BJ70">10^ (LOG(INDEX($I$6:$AE$6,MATCH(BJ$6/100,$I70:$AE70,-1)))-(INDEX($I70:$AE70,MATCH(BJ$6/100,$I70:$AE70,-1))-BJ$6/100)/(INDEX($I70:$AE70,MATCH(BJ$6/100,$I70:$AE70,-1))-INDEX($I70:$AE70,MATCH(BJ$6/100,$I70:$AE70,-1)+1))*(LOG(INDEX($I$6:$AE$6,MATCH(BJ$6/100,$I70:$AE70,-1)))-LOG(INDEX($I$6:$AE$6,MATCH(BJ$6/100,$I70:$AE70,-1)+1))))</f>
        <v>0.61130067571574853</v>
      </c>
      <c r="BK70" s="77">
        <f t="array" ref="BK70">10^ (LOG(INDEX($I$6:$AE$6,MATCH(BK$6/100,$I70:$AE70,-1)))-(INDEX($I70:$AE70,MATCH(BK$6/100,$I70:$AE70,-1))-BK$6/100)/(INDEX($I70:$AE70,MATCH(BK$6/100,$I70:$AE70,-1))-INDEX($I70:$AE70,MATCH(BK$6/100,$I70:$AE70,-1)+1))*(LOG(INDEX($I$6:$AE$6,MATCH(BK$6/100,$I70:$AE70,-1)))-LOG(INDEX($I$6:$AE$6,MATCH(BK$6/100,$I70:$AE70,-1)+1))))</f>
        <v>6.0121587789835118</v>
      </c>
      <c r="BL70" s="77">
        <f t="array" ref="BL70">10^ (LOG(INDEX($I$6:$AE$6,MATCH(BL$6/100,$I70:$AE70,-1)))-(INDEX($I70:$AE70,MATCH(BL$6/100,$I70:$AE70,-1))-BL$6/100)/(INDEX($I70:$AE70,MATCH(BL$6/100,$I70:$AE70,-1))-INDEX($I70:$AE70,MATCH(BL$6/100,$I70:$AE70,-1)+1))*(LOG(INDEX($I$6:$AE$6,MATCH(BL$6/100,$I70:$AE70,-1)))-LOG(INDEX($I$6:$AE$6,MATCH(BL$6/100,$I70:$AE70,-1)+1))))</f>
        <v>31.794663178253771</v>
      </c>
      <c r="BM70" s="77">
        <f t="array" ref="BM70">10^ (LOG(INDEX($I$6:$AE$6,MATCH(BM$6/100,$I70:$AE70,-1)))-(INDEX($I70:$AE70,MATCH(BM$6/100,$I70:$AE70,-1))-BM$6/100)/(INDEX($I70:$AE70,MATCH(BM$6/100,$I70:$AE70,-1))-INDEX($I70:$AE70,MATCH(BM$6/100,$I70:$AE70,-1)+1))*(LOG(INDEX($I$6:$AE$6,MATCH(BM$6/100,$I70:$AE70,-1)))-LOG(INDEX($I$6:$AE$6,MATCH(BM$6/100,$I70:$AE70,-1)+1))))</f>
        <v>48.289294036753802</v>
      </c>
      <c r="BN70" s="77">
        <f t="array" ref="BN70">10^ (LOG(INDEX($I$6:$AE$6,MATCH(BN$6/100,$I70:$AE70,-1)))-(INDEX($I70:$AE70,MATCH(BN$6/100,$I70:$AE70,-1))-BN$6/100)/(INDEX($I70:$AE70,MATCH(BN$6/100,$I70:$AE70,-1))-INDEX($I70:$AE70,MATCH(BN$6/100,$I70:$AE70,-1)+1))*(LOG(INDEX($I$6:$AE$6,MATCH(BN$6/100,$I70:$AE70,-1)))-LOG(INDEX($I$6:$AE$6,MATCH(BN$6/100,$I70:$AE70,-1)+1))))</f>
        <v>64.234537771870635</v>
      </c>
      <c r="BO70" s="77">
        <f t="array" ref="BO70">10^ (LOG(INDEX($I$6:$AE$6,MATCH(BO$6/100,$I70:$AE70,-1)))-(INDEX($I70:$AE70,MATCH(BO$6/100,$I70:$AE70,-1))-BO$6/100)/(INDEX($I70:$AE70,MATCH(BO$6/100,$I70:$AE70,-1))-INDEX($I70:$AE70,MATCH(BO$6/100,$I70:$AE70,-1)+1))*(LOG(INDEX($I$6:$AE$6,MATCH(BO$6/100,$I70:$AE70,-1)))-LOG(INDEX($I$6:$AE$6,MATCH(BO$6/100,$I70:$AE70,-1)+1))))</f>
        <v>77.692739394323212</v>
      </c>
      <c r="BP70" s="77">
        <f t="array" ref="BP70">10^ (LOG(INDEX($I$6:$AE$6,MATCH(BP$6/100,$I70:$AE70,-1)))-(INDEX($I70:$AE70,MATCH(BP$6/100,$I70:$AE70,-1))-BP$6/100)/(INDEX($I70:$AE70,MATCH(BP$6/100,$I70:$AE70,-1))-INDEX($I70:$AE70,MATCH(BP$6/100,$I70:$AE70,-1)+1))*(LOG(INDEX($I$6:$AE$6,MATCH(BP$6/100,$I70:$AE70,-1)))-LOG(INDEX($I$6:$AE$6,MATCH(BP$6/100,$I70:$AE70,-1)+1))))</f>
        <v>92.200034351365474</v>
      </c>
      <c r="BQ70" s="78">
        <f t="array" ref="BQ70">10^ (LOG(INDEX($I$6:$AE$6,MATCH(BQ$6/100,$I70:$AE70,-1)))-(INDEX($I70:$AE70,MATCH(BQ$6/100,$I70:$AE70,-1))-BQ$6/100)/(INDEX($I70:$AE70,MATCH(BQ$6/100,$I70:$AE70,-1))-INDEX($I70:$AE70,MATCH(BQ$6/100,$I70:$AE70,-1)+1))*(LOG(INDEX($I$6:$AE$6,MATCH(BQ$6/100,$I70:$AE70,-1)))-LOG(INDEX($I$6:$AE$6,MATCH(BQ$6/100,$I70:$AE70,-1)+1))))</f>
        <v>103.34707315096298</v>
      </c>
    </row>
    <row r="71" spans="2:69" x14ac:dyDescent="0.2">
      <c r="B71" s="79">
        <f t="shared" si="1"/>
        <v>70</v>
      </c>
      <c r="C71" s="71">
        <f t="shared" si="2"/>
        <v>71</v>
      </c>
      <c r="D71" s="71">
        <f t="shared" si="0"/>
        <v>70</v>
      </c>
      <c r="E71" s="57">
        <v>0</v>
      </c>
      <c r="F71" s="57" t="s">
        <v>101</v>
      </c>
      <c r="G71" s="118">
        <f>SUM('1'!G66:G76)</f>
        <v>33</v>
      </c>
      <c r="H71" s="120">
        <f>SUM('1'!H66:H76)/11</f>
        <v>1.1515151515151516</v>
      </c>
      <c r="I71" s="137">
        <f>AVERAGE('1'!I66:I76)</f>
        <v>1</v>
      </c>
      <c r="J71" s="74">
        <f>AVERAGE('1'!J66:J76)</f>
        <v>0.69176842585601783</v>
      </c>
      <c r="K71" s="74">
        <f>AVERAGE('1'!K66:K76)</f>
        <v>0.47718181818181815</v>
      </c>
      <c r="L71" s="74">
        <f>AVERAGE('1'!L66:L76)</f>
        <v>0.39733333333333332</v>
      </c>
      <c r="M71" s="74">
        <f>AVERAGE('1'!M66:M76)</f>
        <v>0.36133333333333334</v>
      </c>
      <c r="N71" s="74">
        <f>AVERAGE('1'!N66:N76)</f>
        <v>0.34630303030303033</v>
      </c>
      <c r="O71" s="74">
        <f>AVERAGE('1'!O66:O76)</f>
        <v>0.33603030303030307</v>
      </c>
      <c r="P71" s="74">
        <f>AVERAGE('1'!P66:P76)</f>
        <v>0.32906060606060611</v>
      </c>
      <c r="Q71" s="74">
        <f>AVERAGE('1'!Q66:Q76)</f>
        <v>0.32296969696969707</v>
      </c>
      <c r="R71" s="74">
        <f>AVERAGE('1'!R66:R76)</f>
        <v>0.31596969696969696</v>
      </c>
      <c r="S71" s="74">
        <f>AVERAGE('1'!S66:S76)</f>
        <v>0.30942424242424243</v>
      </c>
      <c r="T71" s="74">
        <f>AVERAGE('1'!T66:T76)</f>
        <v>0.30522658373689732</v>
      </c>
      <c r="U71" s="74">
        <f>AVERAGE('1'!U66:U76)</f>
        <v>0.30148484848484852</v>
      </c>
      <c r="V71" s="74">
        <f>AVERAGE('1'!V66:V76)</f>
        <v>0.28669696969696967</v>
      </c>
      <c r="W71" s="74">
        <f>AVERAGE('1'!W66:W76)</f>
        <v>0.25548484848484848</v>
      </c>
      <c r="X71" s="74">
        <f>AVERAGE('1'!X66:X76)</f>
        <v>0.20912121212121207</v>
      </c>
      <c r="Y71" s="74">
        <f>AVERAGE('1'!Y66:Y76)</f>
        <v>0.17087878787878785</v>
      </c>
      <c r="Z71" s="74">
        <f>AVERAGE('1'!Z66:Z76)</f>
        <v>0.14799999999999996</v>
      </c>
      <c r="AA71" s="74">
        <f>AVERAGE('1'!AA66:AA76)</f>
        <v>0.13842424242424239</v>
      </c>
      <c r="AB71" s="74">
        <f>AVERAGE('1'!AB66:AB76)</f>
        <v>0.13084848484848485</v>
      </c>
      <c r="AC71" s="74">
        <f>AVERAGE('1'!AC66:AC76)</f>
        <v>0.12700000000000003</v>
      </c>
      <c r="AD71" s="74">
        <f>AVERAGE('1'!AD66:AD76)</f>
        <v>0.11062082445184557</v>
      </c>
      <c r="AE71" s="75">
        <f>AVERAGE('1'!AE66:AE76)</f>
        <v>0</v>
      </c>
      <c r="AF71" s="131">
        <f t="shared" si="25"/>
        <v>0.30823157414398217</v>
      </c>
      <c r="AG71" s="123">
        <f t="shared" si="26"/>
        <v>0.21458660767419968</v>
      </c>
      <c r="AH71" s="123">
        <f t="shared" si="27"/>
        <v>7.9848484848484835E-2</v>
      </c>
      <c r="AI71" s="123">
        <f t="shared" si="28"/>
        <v>3.5999999999999976E-2</v>
      </c>
      <c r="AJ71" s="123">
        <f t="shared" si="29"/>
        <v>1.5030303030303005E-2</v>
      </c>
      <c r="AK71" s="123">
        <f t="shared" si="30"/>
        <v>1.0272727272727267E-2</v>
      </c>
      <c r="AL71" s="123">
        <f t="shared" si="31"/>
        <v>6.9696969696969591E-3</v>
      </c>
      <c r="AM71" s="123">
        <f t="shared" si="32"/>
        <v>6.0909090909090358E-3</v>
      </c>
      <c r="AN71" s="123">
        <f t="shared" si="33"/>
        <v>7.0000000000001172E-3</v>
      </c>
      <c r="AO71" s="123">
        <f t="shared" si="34"/>
        <v>6.545454545454521E-3</v>
      </c>
      <c r="AP71" s="123">
        <f t="shared" si="35"/>
        <v>4.1976586873451183E-3</v>
      </c>
      <c r="AQ71" s="123">
        <f t="shared" si="36"/>
        <v>3.7417352520487945E-3</v>
      </c>
      <c r="AR71" s="123">
        <f t="shared" si="37"/>
        <v>1.478787878787885E-2</v>
      </c>
      <c r="AS71" s="123">
        <f t="shared" si="38"/>
        <v>3.1212121212121191E-2</v>
      </c>
      <c r="AT71" s="123">
        <f t="shared" si="39"/>
        <v>4.6363636363636412E-2</v>
      </c>
      <c r="AU71" s="123">
        <f t="shared" si="40"/>
        <v>3.8242424242424217E-2</v>
      </c>
      <c r="AV71" s="123">
        <f t="shared" si="41"/>
        <v>2.2878787878787887E-2</v>
      </c>
      <c r="AW71" s="123">
        <f t="shared" si="42"/>
        <v>9.5757575757575708E-3</v>
      </c>
      <c r="AX71" s="123">
        <f t="shared" si="43"/>
        <v>7.5757575757575413E-3</v>
      </c>
      <c r="AY71" s="123">
        <f t="shared" si="44"/>
        <v>3.8484848484848233E-3</v>
      </c>
      <c r="AZ71" s="123">
        <f t="shared" si="45"/>
        <v>1.6379175548154462E-2</v>
      </c>
      <c r="BA71" s="132">
        <f t="shared" si="46"/>
        <v>0.11062082445184557</v>
      </c>
      <c r="BB71" s="74">
        <f t="shared" si="47"/>
        <v>0.30823157414398217</v>
      </c>
      <c r="BC71" s="74">
        <f t="shared" si="48"/>
        <v>0.38654184211912052</v>
      </c>
      <c r="BD71" s="74">
        <f t="shared" si="49"/>
        <v>0.19460575928505175</v>
      </c>
      <c r="BE71" s="74">
        <f t="shared" si="50"/>
        <v>0.11062082445184557</v>
      </c>
      <c r="BF71" s="74">
        <f t="shared" si="51"/>
        <v>8.1169346183646187</v>
      </c>
      <c r="BG71" s="74">
        <f t="array" ref="BG71">10^(SUMPRODUCT(AG71:AP71,LOG($AG$6:$AP$6))/BC71)</f>
        <v>32.12566352573603</v>
      </c>
      <c r="BH71" s="74">
        <f t="array" ref="BH71">10^(SUMPRODUCT(AQ71:AZ71,LOG($AQ$6:$AZ$6))/BD71)</f>
        <v>0.50433275018172996</v>
      </c>
      <c r="BI71" s="77">
        <f t="array" ref="BI71">10^ (LOG(INDEX($I$6:$AE$6,MATCH(BI$6/100,$I71:$AE71,-1)))-(INDEX($I71:$AE71,MATCH(BI$6/100,$I71:$AE71,-1))-BI$6/100)/(INDEX($I71:$AE71,MATCH(BI$6/100,$I71:$AE71,-1))-INDEX($I71:$AE71,MATCH(BI$6/100,$I71:$AE71,-1)+1))*(LOG(INDEX($I$6:$AE$6,MATCH(BI$6/100,$I71:$AE71,-1)))-LOG(INDEX($I$6:$AE$6,MATCH(BI$6/100,$I71:$AE71,-1)+1))))</f>
        <v>4.5236202557899979E-2</v>
      </c>
      <c r="BJ71" s="77">
        <f t="array" ref="BJ71">10^ (LOG(INDEX($I$6:$AE$6,MATCH(BJ$6/100,$I71:$AE71,-1)))-(INDEX($I71:$AE71,MATCH(BJ$6/100,$I71:$AE71,-1))-BJ$6/100)/(INDEX($I71:$AE71,MATCH(BJ$6/100,$I71:$AE71,-1))-INDEX($I71:$AE71,MATCH(BJ$6/100,$I71:$AE71,-1)+1))*(LOG(INDEX($I$6:$AE$6,MATCH(BJ$6/100,$I71:$AE71,-1)))-LOG(INDEX($I$6:$AE$6,MATCH(BJ$6/100,$I71:$AE71,-1)+1))))</f>
        <v>0.35790345702237447</v>
      </c>
      <c r="BK71" s="77">
        <f t="array" ref="BK71">10^ (LOG(INDEX($I$6:$AE$6,MATCH(BK$6/100,$I71:$AE71,-1)))-(INDEX($I71:$AE71,MATCH(BK$6/100,$I71:$AE71,-1))-BK$6/100)/(INDEX($I71:$AE71,MATCH(BK$6/100,$I71:$AE71,-1))-INDEX($I71:$AE71,MATCH(BK$6/100,$I71:$AE71,-1)+1))*(LOG(INDEX($I$6:$AE$6,MATCH(BK$6/100,$I71:$AE71,-1)))-LOG(INDEX($I$6:$AE$6,MATCH(BK$6/100,$I71:$AE71,-1)+1))))</f>
        <v>0.81568760112343797</v>
      </c>
      <c r="BL71" s="77">
        <f t="array" ref="BL71">10^ (LOG(INDEX($I$6:$AE$6,MATCH(BL$6/100,$I71:$AE71,-1)))-(INDEX($I71:$AE71,MATCH(BL$6/100,$I71:$AE71,-1))-BL$6/100)/(INDEX($I71:$AE71,MATCH(BL$6/100,$I71:$AE71,-1))-INDEX($I71:$AE71,MATCH(BL$6/100,$I71:$AE71,-1)+1))*(LOG(INDEX($I$6:$AE$6,MATCH(BL$6/100,$I71:$AE71,-1)))-LOG(INDEX($I$6:$AE$6,MATCH(BL$6/100,$I71:$AE71,-1)+1))))</f>
        <v>14.879153033550681</v>
      </c>
      <c r="BM71" s="77">
        <f t="array" ref="BM71">10^ (LOG(INDEX($I$6:$AE$6,MATCH(BM$6/100,$I71:$AE71,-1)))-(INDEX($I71:$AE71,MATCH(BM$6/100,$I71:$AE71,-1))-BM$6/100)/(INDEX($I71:$AE71,MATCH(BM$6/100,$I71:$AE71,-1))-INDEX($I71:$AE71,MATCH(BM$6/100,$I71:$AE71,-1)+1))*(LOG(INDEX($I$6:$AE$6,MATCH(BM$6/100,$I71:$AE71,-1)))-LOG(INDEX($I$6:$AE$6,MATCH(BM$6/100,$I71:$AE71,-1)+1))))</f>
        <v>41.1344438737543</v>
      </c>
      <c r="BN71" s="77">
        <f t="array" ref="BN71">10^ (LOG(INDEX($I$6:$AE$6,MATCH(BN$6/100,$I71:$AE71,-1)))-(INDEX($I71:$AE71,MATCH(BN$6/100,$I71:$AE71,-1))-BN$6/100)/(INDEX($I71:$AE71,MATCH(BN$6/100,$I71:$AE71,-1))-INDEX($I71:$AE71,MATCH(BN$6/100,$I71:$AE71,-1)+1))*(LOG(INDEX($I$6:$AE$6,MATCH(BN$6/100,$I71:$AE71,-1)))-LOG(INDEX($I$6:$AE$6,MATCH(BN$6/100,$I71:$AE71,-1)+1))))</f>
        <v>57.413886312280553</v>
      </c>
      <c r="BO71" s="77">
        <f t="array" ref="BO71">10^ (LOG(INDEX($I$6:$AE$6,MATCH(BO$6/100,$I71:$AE71,-1)))-(INDEX($I71:$AE71,MATCH(BO$6/100,$I71:$AE71,-1))-BO$6/100)/(INDEX($I71:$AE71,MATCH(BO$6/100,$I71:$AE71,-1))-INDEX($I71:$AE71,MATCH(BO$6/100,$I71:$AE71,-1)+1))*(LOG(INDEX($I$6:$AE$6,MATCH(BO$6/100,$I71:$AE71,-1)))-LOG(INDEX($I$6:$AE$6,MATCH(BO$6/100,$I71:$AE71,-1)+1))))</f>
        <v>71.706383845647196</v>
      </c>
      <c r="BP71" s="77">
        <f t="array" ref="BP71">10^ (LOG(INDEX($I$6:$AE$6,MATCH(BP$6/100,$I71:$AE71,-1)))-(INDEX($I71:$AE71,MATCH(BP$6/100,$I71:$AE71,-1))-BP$6/100)/(INDEX($I71:$AE71,MATCH(BP$6/100,$I71:$AE71,-1))-INDEX($I71:$AE71,MATCH(BP$6/100,$I71:$AE71,-1)+1))*(LOG(INDEX($I$6:$AE$6,MATCH(BP$6/100,$I71:$AE71,-1)))-LOG(INDEX($I$6:$AE$6,MATCH(BP$6/100,$I71:$AE71,-1)+1))))</f>
        <v>87.588000159844711</v>
      </c>
      <c r="BQ71" s="78">
        <f t="array" ref="BQ71">10^ (LOG(INDEX($I$6:$AE$6,MATCH(BQ$6/100,$I71:$AE71,-1)))-(INDEX($I71:$AE71,MATCH(BQ$6/100,$I71:$AE71,-1))-BQ$6/100)/(INDEX($I71:$AE71,MATCH(BQ$6/100,$I71:$AE71,-1))-INDEX($I71:$AE71,MATCH(BQ$6/100,$I71:$AE71,-1)+1))*(LOG(INDEX($I$6:$AE$6,MATCH(BQ$6/100,$I71:$AE71,-1)))-LOG(INDEX($I$6:$AE$6,MATCH(BQ$6/100,$I71:$AE71,-1)+1))))</f>
        <v>100.08503293770165</v>
      </c>
    </row>
    <row r="72" spans="2:69" x14ac:dyDescent="0.2">
      <c r="B72" s="79">
        <f t="shared" si="1"/>
        <v>71</v>
      </c>
      <c r="C72" s="71">
        <f t="shared" si="2"/>
        <v>72</v>
      </c>
      <c r="D72" s="71">
        <f t="shared" ref="D72:D135" si="52">B72</f>
        <v>71</v>
      </c>
      <c r="E72" s="57">
        <v>0</v>
      </c>
      <c r="F72" s="57" t="s">
        <v>101</v>
      </c>
      <c r="G72" s="118">
        <f>SUM('1'!G67:G77)</f>
        <v>31</v>
      </c>
      <c r="H72" s="120">
        <f>SUM('1'!H67:H77)/11</f>
        <v>1.0909090909090908</v>
      </c>
      <c r="I72" s="137">
        <f>AVERAGE('1'!I67:I77)</f>
        <v>1</v>
      </c>
      <c r="J72" s="74">
        <f>AVERAGE('1'!J67:J77)</f>
        <v>0.67829792177530357</v>
      </c>
      <c r="K72" s="74">
        <f>AVERAGE('1'!K67:K77)</f>
        <v>0.45433333333333331</v>
      </c>
      <c r="L72" s="74">
        <f>AVERAGE('1'!L67:L77)</f>
        <v>0.37439393939393939</v>
      </c>
      <c r="M72" s="74">
        <f>AVERAGE('1'!M67:M77)</f>
        <v>0.33866666666666667</v>
      </c>
      <c r="N72" s="74">
        <f>AVERAGE('1'!N67:N77)</f>
        <v>0.322030303030303</v>
      </c>
      <c r="O72" s="74">
        <f>AVERAGE('1'!O67:O77)</f>
        <v>0.31069696969696969</v>
      </c>
      <c r="P72" s="74">
        <f>AVERAGE('1'!P67:P77)</f>
        <v>0.30369696969696974</v>
      </c>
      <c r="Q72" s="74">
        <f>AVERAGE('1'!Q67:Q77)</f>
        <v>0.29878787878787888</v>
      </c>
      <c r="R72" s="74">
        <f>AVERAGE('1'!R67:R77)</f>
        <v>0.29342424242424237</v>
      </c>
      <c r="S72" s="74">
        <f>AVERAGE('1'!S67:S77)</f>
        <v>0.28842424242424242</v>
      </c>
      <c r="T72" s="74">
        <f>AVERAGE('1'!T67:T77)</f>
        <v>0.2849635772468892</v>
      </c>
      <c r="U72" s="74">
        <f>AVERAGE('1'!U67:U77)</f>
        <v>0.2818787878787879</v>
      </c>
      <c r="V72" s="74">
        <f>AVERAGE('1'!V67:V77)</f>
        <v>0.26906060606060606</v>
      </c>
      <c r="W72" s="74">
        <f>AVERAGE('1'!W67:W77)</f>
        <v>0.2416060606060606</v>
      </c>
      <c r="X72" s="74">
        <f>AVERAGE('1'!X67:X77)</f>
        <v>0.20209090909090904</v>
      </c>
      <c r="Y72" s="74">
        <f>AVERAGE('1'!Y67:Y77)</f>
        <v>0.16869696969696968</v>
      </c>
      <c r="Z72" s="74">
        <f>AVERAGE('1'!Z67:Z77)</f>
        <v>0.1471212121212121</v>
      </c>
      <c r="AA72" s="74">
        <f>AVERAGE('1'!AA67:AA77)</f>
        <v>0.13799999999999998</v>
      </c>
      <c r="AB72" s="74">
        <f>AVERAGE('1'!AB67:AB77)</f>
        <v>0.13018181818181815</v>
      </c>
      <c r="AC72" s="74">
        <f>AVERAGE('1'!AC67:AC77)</f>
        <v>0.12654545454545454</v>
      </c>
      <c r="AD72" s="74">
        <f>AVERAGE('1'!AD67:AD77)</f>
        <v>0.11022490167284825</v>
      </c>
      <c r="AE72" s="75">
        <f>AVERAGE('1'!AE67:AE77)</f>
        <v>0</v>
      </c>
      <c r="AF72" s="131">
        <f t="shared" si="25"/>
        <v>0.32170207822469643</v>
      </c>
      <c r="AG72" s="123">
        <f t="shared" si="26"/>
        <v>0.22396458844197026</v>
      </c>
      <c r="AH72" s="123">
        <f t="shared" si="27"/>
        <v>7.9939393939393921E-2</v>
      </c>
      <c r="AI72" s="123">
        <f t="shared" si="28"/>
        <v>3.5727272727272719E-2</v>
      </c>
      <c r="AJ72" s="123">
        <f t="shared" si="29"/>
        <v>1.6636363636363671E-2</v>
      </c>
      <c r="AK72" s="123">
        <f t="shared" si="30"/>
        <v>1.1333333333333306E-2</v>
      </c>
      <c r="AL72" s="123">
        <f t="shared" si="31"/>
        <v>6.9999999999999507E-3</v>
      </c>
      <c r="AM72" s="123">
        <f t="shared" si="32"/>
        <v>4.909090909090863E-3</v>
      </c>
      <c r="AN72" s="123">
        <f t="shared" si="33"/>
        <v>5.3636363636365147E-3</v>
      </c>
      <c r="AO72" s="123">
        <f t="shared" si="34"/>
        <v>4.9999999999999489E-3</v>
      </c>
      <c r="AP72" s="123">
        <f t="shared" si="35"/>
        <v>3.4606651773532171E-3</v>
      </c>
      <c r="AQ72" s="123">
        <f t="shared" si="36"/>
        <v>3.0847893681013039E-3</v>
      </c>
      <c r="AR72" s="123">
        <f t="shared" si="37"/>
        <v>1.281818181818184E-2</v>
      </c>
      <c r="AS72" s="123">
        <f t="shared" si="38"/>
        <v>2.7454545454545454E-2</v>
      </c>
      <c r="AT72" s="123">
        <f t="shared" si="39"/>
        <v>3.9515151515151559E-2</v>
      </c>
      <c r="AU72" s="123">
        <f t="shared" si="40"/>
        <v>3.3393939393939365E-2</v>
      </c>
      <c r="AV72" s="123">
        <f t="shared" si="41"/>
        <v>2.1575757575757581E-2</v>
      </c>
      <c r="AW72" s="123">
        <f t="shared" si="42"/>
        <v>9.1212121212121133E-3</v>
      </c>
      <c r="AX72" s="123">
        <f t="shared" si="43"/>
        <v>7.8181818181818352E-3</v>
      </c>
      <c r="AY72" s="123">
        <f t="shared" si="44"/>
        <v>3.6363636363636043E-3</v>
      </c>
      <c r="AZ72" s="123">
        <f t="shared" si="45"/>
        <v>1.6320552872606295E-2</v>
      </c>
      <c r="BA72" s="132">
        <f t="shared" si="46"/>
        <v>0.11022490167284825</v>
      </c>
      <c r="BB72" s="74">
        <f t="shared" si="47"/>
        <v>0.32170207822469643</v>
      </c>
      <c r="BC72" s="74">
        <f t="shared" si="48"/>
        <v>0.39333434452841437</v>
      </c>
      <c r="BD72" s="74">
        <f t="shared" si="49"/>
        <v>0.17473867557404094</v>
      </c>
      <c r="BE72" s="74">
        <f t="shared" si="50"/>
        <v>0.11022490167284825</v>
      </c>
      <c r="BF72" s="74">
        <f t="shared" si="51"/>
        <v>9.0202060014490666</v>
      </c>
      <c r="BG72" s="74">
        <f t="array" ref="BG72">10^(SUMPRODUCT(AG72:AP72,LOG($AG$6:$AP$6))/BC72)</f>
        <v>33.212996176001582</v>
      </c>
      <c r="BH72" s="74">
        <f t="array" ref="BH72">10^(SUMPRODUCT(AQ72:AZ72,LOG($AQ$6:$AZ$6))/BD72)</f>
        <v>0.48467421052071052</v>
      </c>
      <c r="BI72" s="77">
        <f t="array" ref="BI72">10^ (LOG(INDEX($I$6:$AE$6,MATCH(BI$6/100,$I72:$AE72,-1)))-(INDEX($I72:$AE72,MATCH(BI$6/100,$I72:$AE72,-1))-BI$6/100)/(INDEX($I72:$AE72,MATCH(BI$6/100,$I72:$AE72,-1))-INDEX($I72:$AE72,MATCH(BI$6/100,$I72:$AE72,-1)+1))*(LOG(INDEX($I$6:$AE$6,MATCH(BI$6/100,$I72:$AE72,-1)))-LOG(INDEX($I$6:$AE$6,MATCH(BI$6/100,$I72:$AE72,-1)+1))))</f>
        <v>4.5745806041945301E-2</v>
      </c>
      <c r="BJ72" s="77">
        <f t="array" ref="BJ72">10^ (LOG(INDEX($I$6:$AE$6,MATCH(BJ$6/100,$I72:$AE72,-1)))-(INDEX($I72:$AE72,MATCH(BJ$6/100,$I72:$AE72,-1))-BJ$6/100)/(INDEX($I72:$AE72,MATCH(BJ$6/100,$I72:$AE72,-1))-INDEX($I72:$AE72,MATCH(BJ$6/100,$I72:$AE72,-1)+1))*(LOG(INDEX($I$6:$AE$6,MATCH(BJ$6/100,$I72:$AE72,-1)))-LOG(INDEX($I$6:$AE$6,MATCH(BJ$6/100,$I72:$AE72,-1)+1))))</f>
        <v>0.36673010002495998</v>
      </c>
      <c r="BK72" s="77">
        <f t="array" ref="BK72">10^ (LOG(INDEX($I$6:$AE$6,MATCH(BK$6/100,$I72:$AE72,-1)))-(INDEX($I72:$AE72,MATCH(BK$6/100,$I72:$AE72,-1))-BK$6/100)/(INDEX($I72:$AE72,MATCH(BK$6/100,$I72:$AE72,-1))-INDEX($I72:$AE72,MATCH(BK$6/100,$I72:$AE72,-1)+1))*(LOG(INDEX($I$6:$AE$6,MATCH(BK$6/100,$I72:$AE72,-1)))-LOG(INDEX($I$6:$AE$6,MATCH(BK$6/100,$I72:$AE72,-1)+1))))</f>
        <v>0.94451135801082897</v>
      </c>
      <c r="BL72" s="77">
        <f t="array" ref="BL72">10^ (LOG(INDEX($I$6:$AE$6,MATCH(BL$6/100,$I72:$AE72,-1)))-(INDEX($I72:$AE72,MATCH(BL$6/100,$I72:$AE72,-1))-BL$6/100)/(INDEX($I72:$AE72,MATCH(BL$6/100,$I72:$AE72,-1))-INDEX($I72:$AE72,MATCH(BL$6/100,$I72:$AE72,-1)+1))*(LOG(INDEX($I$6:$AE$6,MATCH(BL$6/100,$I72:$AE72,-1)))-LOG(INDEX($I$6:$AE$6,MATCH(BL$6/100,$I72:$AE72,-1)+1))))</f>
        <v>21.747045386678131</v>
      </c>
      <c r="BM72" s="77">
        <f t="array" ref="BM72">10^ (LOG(INDEX($I$6:$AE$6,MATCH(BM$6/100,$I72:$AE72,-1)))-(INDEX($I72:$AE72,MATCH(BM$6/100,$I72:$AE72,-1))-BM$6/100)/(INDEX($I72:$AE72,MATCH(BM$6/100,$I72:$AE72,-1))-INDEX($I72:$AE72,MATCH(BM$6/100,$I72:$AE72,-1)+1))*(LOG(INDEX($I$6:$AE$6,MATCH(BM$6/100,$I72:$AE72,-1)))-LOG(INDEX($I$6:$AE$6,MATCH(BM$6/100,$I72:$AE72,-1)+1))))</f>
        <v>43.094090577093887</v>
      </c>
      <c r="BN72" s="77">
        <f t="array" ref="BN72">10^ (LOG(INDEX($I$6:$AE$6,MATCH(BN$6/100,$I72:$AE72,-1)))-(INDEX($I72:$AE72,MATCH(BN$6/100,$I72:$AE72,-1))-BN$6/100)/(INDEX($I72:$AE72,MATCH(BN$6/100,$I72:$AE72,-1))-INDEX($I72:$AE72,MATCH(BN$6/100,$I72:$AE72,-1)+1))*(LOG(INDEX($I$6:$AE$6,MATCH(BN$6/100,$I72:$AE72,-1)))-LOG(INDEX($I$6:$AE$6,MATCH(BN$6/100,$I72:$AE72,-1)+1))))</f>
        <v>59.315119268824986</v>
      </c>
      <c r="BO72" s="77">
        <f t="array" ref="BO72">10^ (LOG(INDEX($I$6:$AE$6,MATCH(BO$6/100,$I72:$AE72,-1)))-(INDEX($I72:$AE72,MATCH(BO$6/100,$I72:$AE72,-1))-BO$6/100)/(INDEX($I72:$AE72,MATCH(BO$6/100,$I72:$AE72,-1))-INDEX($I72:$AE72,MATCH(BO$6/100,$I72:$AE72,-1)+1))*(LOG(INDEX($I$6:$AE$6,MATCH(BO$6/100,$I72:$AE72,-1)))-LOG(INDEX($I$6:$AE$6,MATCH(BO$6/100,$I72:$AE72,-1)+1))))</f>
        <v>73.394559213450819</v>
      </c>
      <c r="BP72" s="77">
        <f t="array" ref="BP72">10^ (LOG(INDEX($I$6:$AE$6,MATCH(BP$6/100,$I72:$AE72,-1)))-(INDEX($I72:$AE72,MATCH(BP$6/100,$I72:$AE72,-1))-BP$6/100)/(INDEX($I72:$AE72,MATCH(BP$6/100,$I72:$AE72,-1))-INDEX($I72:$AE72,MATCH(BP$6/100,$I72:$AE72,-1)+1))*(LOG(INDEX($I$6:$AE$6,MATCH(BP$6/100,$I72:$AE72,-1)))-LOG(INDEX($I$6:$AE$6,MATCH(BP$6/100,$I72:$AE72,-1)+1))))</f>
        <v>88.902194065475442</v>
      </c>
      <c r="BQ72" s="78">
        <f t="array" ref="BQ72">10^ (LOG(INDEX($I$6:$AE$6,MATCH(BQ$6/100,$I72:$AE72,-1)))-(INDEX($I72:$AE72,MATCH(BQ$6/100,$I72:$AE72,-1))-BQ$6/100)/(INDEX($I72:$AE72,MATCH(BQ$6/100,$I72:$AE72,-1))-INDEX($I72:$AE72,MATCH(BQ$6/100,$I72:$AE72,-1)+1))*(LOG(INDEX($I$6:$AE$6,MATCH(BQ$6/100,$I72:$AE72,-1)))-LOG(INDEX($I$6:$AE$6,MATCH(BQ$6/100,$I72:$AE72,-1)+1))))</f>
        <v>101.02097468887456</v>
      </c>
    </row>
    <row r="73" spans="2:69" x14ac:dyDescent="0.2">
      <c r="B73" s="79">
        <f t="shared" ref="B73:B136" si="53">B72+1</f>
        <v>72</v>
      </c>
      <c r="C73" s="71">
        <f t="shared" ref="C73:C136" si="54">B73+1</f>
        <v>73</v>
      </c>
      <c r="D73" s="71">
        <f t="shared" si="52"/>
        <v>72</v>
      </c>
      <c r="E73" s="57">
        <v>0</v>
      </c>
      <c r="F73" s="57" t="s">
        <v>101</v>
      </c>
      <c r="G73" s="118">
        <f>SUM('1'!G68:G78)</f>
        <v>31</v>
      </c>
      <c r="H73" s="120">
        <f>SUM('1'!H68:H78)/11</f>
        <v>1.1515151515151514</v>
      </c>
      <c r="I73" s="137">
        <f>AVERAGE('1'!I68:I78)</f>
        <v>1</v>
      </c>
      <c r="J73" s="74">
        <f>AVERAGE('1'!J68:J78)</f>
        <v>0.7092050465228309</v>
      </c>
      <c r="K73" s="74">
        <f>AVERAGE('1'!K68:K78)</f>
        <v>0.50675757575757574</v>
      </c>
      <c r="L73" s="74">
        <f>AVERAGE('1'!L68:L78)</f>
        <v>0.40842424242424241</v>
      </c>
      <c r="M73" s="74">
        <f>AVERAGE('1'!M68:M78)</f>
        <v>0.365969696969697</v>
      </c>
      <c r="N73" s="74">
        <f>AVERAGE('1'!N68:N78)</f>
        <v>0.34627272727272723</v>
      </c>
      <c r="O73" s="74">
        <f>AVERAGE('1'!O68:O78)</f>
        <v>0.33224242424242423</v>
      </c>
      <c r="P73" s="74">
        <f>AVERAGE('1'!P68:P78)</f>
        <v>0.32324242424242422</v>
      </c>
      <c r="Q73" s="74">
        <f>AVERAGE('1'!Q68:Q78)</f>
        <v>0.31539393939393945</v>
      </c>
      <c r="R73" s="74">
        <f>AVERAGE('1'!R68:R78)</f>
        <v>0.30648484848484842</v>
      </c>
      <c r="S73" s="74">
        <f>AVERAGE('1'!S68:S78)</f>
        <v>0.29909090909090907</v>
      </c>
      <c r="T73" s="74">
        <f>AVERAGE('1'!T68:T78)</f>
        <v>0.29522970396247333</v>
      </c>
      <c r="U73" s="74">
        <f>AVERAGE('1'!U68:U78)</f>
        <v>0.29178787878787876</v>
      </c>
      <c r="V73" s="74">
        <f>AVERAGE('1'!V68:V78)</f>
        <v>0.28069696969696972</v>
      </c>
      <c r="W73" s="74">
        <f>AVERAGE('1'!W68:W78)</f>
        <v>0.25481818181818183</v>
      </c>
      <c r="X73" s="74">
        <f>AVERAGE('1'!X68:X78)</f>
        <v>0.20654545454545448</v>
      </c>
      <c r="Y73" s="74">
        <f>AVERAGE('1'!Y68:Y78)</f>
        <v>0.17060606060606057</v>
      </c>
      <c r="Z73" s="74">
        <f>AVERAGE('1'!Z68:Z78)</f>
        <v>0.14760606060606057</v>
      </c>
      <c r="AA73" s="74">
        <f>AVERAGE('1'!AA68:AA78)</f>
        <v>0.13815151515151514</v>
      </c>
      <c r="AB73" s="74">
        <f>AVERAGE('1'!AB68:AB78)</f>
        <v>0.13003030303030302</v>
      </c>
      <c r="AC73" s="74">
        <f>AVERAGE('1'!AC68:AC78)</f>
        <v>0.12630303030303033</v>
      </c>
      <c r="AD73" s="74">
        <f>AVERAGE('1'!AD68:AD78)</f>
        <v>0.11001374285738302</v>
      </c>
      <c r="AE73" s="75">
        <f>AVERAGE('1'!AE68:AE78)</f>
        <v>0</v>
      </c>
      <c r="AF73" s="131">
        <f t="shared" si="25"/>
        <v>0.2907949534771691</v>
      </c>
      <c r="AG73" s="123">
        <f t="shared" si="26"/>
        <v>0.20244747076525516</v>
      </c>
      <c r="AH73" s="123">
        <f t="shared" si="27"/>
        <v>9.8333333333333328E-2</v>
      </c>
      <c r="AI73" s="123">
        <f t="shared" si="28"/>
        <v>4.2454545454545412E-2</v>
      </c>
      <c r="AJ73" s="123">
        <f t="shared" si="29"/>
        <v>1.9696969696969768E-2</v>
      </c>
      <c r="AK73" s="123">
        <f t="shared" si="30"/>
        <v>1.4030303030303004E-2</v>
      </c>
      <c r="AL73" s="123">
        <f t="shared" si="31"/>
        <v>9.000000000000008E-3</v>
      </c>
      <c r="AM73" s="123">
        <f t="shared" si="32"/>
        <v>7.8484848484847713E-3</v>
      </c>
      <c r="AN73" s="123">
        <f t="shared" si="33"/>
        <v>8.9090909090910331E-3</v>
      </c>
      <c r="AO73" s="123">
        <f t="shared" si="34"/>
        <v>7.3939393939393416E-3</v>
      </c>
      <c r="AP73" s="123">
        <f t="shared" si="35"/>
        <v>3.8612051284357407E-3</v>
      </c>
      <c r="AQ73" s="123">
        <f t="shared" si="36"/>
        <v>3.4418251745945705E-3</v>
      </c>
      <c r="AR73" s="123">
        <f t="shared" si="37"/>
        <v>1.109090909090904E-2</v>
      </c>
      <c r="AS73" s="123">
        <f t="shared" si="38"/>
        <v>2.587878787878789E-2</v>
      </c>
      <c r="AT73" s="123">
        <f t="shared" si="39"/>
        <v>4.8272727272727356E-2</v>
      </c>
      <c r="AU73" s="123">
        <f t="shared" si="40"/>
        <v>3.593939393939391E-2</v>
      </c>
      <c r="AV73" s="123">
        <f t="shared" si="41"/>
        <v>2.2999999999999993E-2</v>
      </c>
      <c r="AW73" s="123">
        <f t="shared" si="42"/>
        <v>9.4545454545454377E-3</v>
      </c>
      <c r="AX73" s="123">
        <f t="shared" si="43"/>
        <v>8.1212121212121124E-3</v>
      </c>
      <c r="AY73" s="123">
        <f t="shared" si="44"/>
        <v>3.7272727272726902E-3</v>
      </c>
      <c r="AZ73" s="123">
        <f t="shared" si="45"/>
        <v>1.628928744564731E-2</v>
      </c>
      <c r="BA73" s="132">
        <f t="shared" si="46"/>
        <v>0.11001374285738302</v>
      </c>
      <c r="BB73" s="74">
        <f t="shared" si="47"/>
        <v>0.2907949534771691</v>
      </c>
      <c r="BC73" s="74">
        <f t="shared" si="48"/>
        <v>0.41397534256035756</v>
      </c>
      <c r="BD73" s="74">
        <f t="shared" si="49"/>
        <v>0.18521596110509031</v>
      </c>
      <c r="BE73" s="74">
        <f t="shared" si="50"/>
        <v>0.11001374285738302</v>
      </c>
      <c r="BF73" s="74">
        <f t="shared" si="51"/>
        <v>8.0644032141840594</v>
      </c>
      <c r="BG73" s="74">
        <f t="array" ref="BG73">10^(SUMPRODUCT(AG73:AP73,LOG($AG$6:$AP$6))/BC73)</f>
        <v>30.231787110075061</v>
      </c>
      <c r="BH73" s="74">
        <f t="array" ref="BH73">10^(SUMPRODUCT(AQ73:AZ73,LOG($AQ$6:$AZ$6))/BD73)</f>
        <v>0.48442018048094643</v>
      </c>
      <c r="BI73" s="77">
        <f t="array" ref="BI73">10^ (LOG(INDEX($I$6:$AE$6,MATCH(BI$6/100,$I73:$AE73,-1)))-(INDEX($I73:$AE73,MATCH(BI$6/100,$I73:$AE73,-1))-BI$6/100)/(INDEX($I73:$AE73,MATCH(BI$6/100,$I73:$AE73,-1))-INDEX($I73:$AE73,MATCH(BI$6/100,$I73:$AE73,-1)+1))*(LOG(INDEX($I$6:$AE$6,MATCH(BI$6/100,$I73:$AE73,-1)))-LOG(INDEX($I$6:$AE$6,MATCH(BI$6/100,$I73:$AE73,-1)+1))))</f>
        <v>4.6021455125089171E-2</v>
      </c>
      <c r="BJ73" s="77">
        <f t="array" ref="BJ73">10^ (LOG(INDEX($I$6:$AE$6,MATCH(BJ$6/100,$I73:$AE73,-1)))-(INDEX($I73:$AE73,MATCH(BJ$6/100,$I73:$AE73,-1))-BJ$6/100)/(INDEX($I73:$AE73,MATCH(BJ$6/100,$I73:$AE73,-1))-INDEX($I73:$AE73,MATCH(BJ$6/100,$I73:$AE73,-1)+1))*(LOG(INDEX($I$6:$AE$6,MATCH(BJ$6/100,$I73:$AE73,-1)))-LOG(INDEX($I$6:$AE$6,MATCH(BJ$6/100,$I73:$AE73,-1)+1))))</f>
        <v>0.35963737635505466</v>
      </c>
      <c r="BK73" s="77">
        <f t="array" ref="BK73">10^ (LOG(INDEX($I$6:$AE$6,MATCH(BK$6/100,$I73:$AE73,-1)))-(INDEX($I73:$AE73,MATCH(BK$6/100,$I73:$AE73,-1))-BK$6/100)/(INDEX($I73:$AE73,MATCH(BK$6/100,$I73:$AE73,-1))-INDEX($I73:$AE73,MATCH(BK$6/100,$I73:$AE73,-1)+1))*(LOG(INDEX($I$6:$AE$6,MATCH(BK$6/100,$I73:$AE73,-1)))-LOG(INDEX($I$6:$AE$6,MATCH(BK$6/100,$I73:$AE73,-1)+1))))</f>
        <v>0.82095744463865894</v>
      </c>
      <c r="BL73" s="77">
        <f t="array" ref="BL73">10^ (LOG(INDEX($I$6:$AE$6,MATCH(BL$6/100,$I73:$AE73,-1)))-(INDEX($I73:$AE73,MATCH(BL$6/100,$I73:$AE73,-1))-BL$6/100)/(INDEX($I73:$AE73,MATCH(BL$6/100,$I73:$AE73,-1))-INDEX($I73:$AE73,MATCH(BL$6/100,$I73:$AE73,-1)+1))*(LOG(INDEX($I$6:$AE$6,MATCH(BL$6/100,$I73:$AE73,-1)))-LOG(INDEX($I$6:$AE$6,MATCH(BL$6/100,$I73:$AE73,-1)+1))))</f>
        <v>14.573809191958212</v>
      </c>
      <c r="BM73" s="77">
        <f t="array" ref="BM73">10^ (LOG(INDEX($I$6:$AE$6,MATCH(BM$6/100,$I73:$AE73,-1)))-(INDEX($I73:$AE73,MATCH(BM$6/100,$I73:$AE73,-1))-BM$6/100)/(INDEX($I73:$AE73,MATCH(BM$6/100,$I73:$AE73,-1))-INDEX($I73:$AE73,MATCH(BM$6/100,$I73:$AE73,-1)+1))*(LOG(INDEX($I$6:$AE$6,MATCH(BM$6/100,$I73:$AE73,-1)))-LOG(INDEX($I$6:$AE$6,MATCH(BM$6/100,$I73:$AE73,-1)+1))))</f>
        <v>38.13693361714467</v>
      </c>
      <c r="BN73" s="77">
        <f t="array" ref="BN73">10^ (LOG(INDEX($I$6:$AE$6,MATCH(BN$6/100,$I73:$AE73,-1)))-(INDEX($I73:$AE73,MATCH(BN$6/100,$I73:$AE73,-1))-BN$6/100)/(INDEX($I73:$AE73,MATCH(BN$6/100,$I73:$AE73,-1))-INDEX($I73:$AE73,MATCH(BN$6/100,$I73:$AE73,-1)+1))*(LOG(INDEX($I$6:$AE$6,MATCH(BN$6/100,$I73:$AE73,-1)))-LOG(INDEX($I$6:$AE$6,MATCH(BN$6/100,$I73:$AE73,-1)+1))))</f>
        <v>54.796930461088962</v>
      </c>
      <c r="BO73" s="77">
        <f t="array" ref="BO73">10^ (LOG(INDEX($I$6:$AE$6,MATCH(BO$6/100,$I73:$AE73,-1)))-(INDEX($I73:$AE73,MATCH(BO$6/100,$I73:$AE73,-1))-BO$6/100)/(INDEX($I73:$AE73,MATCH(BO$6/100,$I73:$AE73,-1))-INDEX($I73:$AE73,MATCH(BO$6/100,$I73:$AE73,-1)+1))*(LOG(INDEX($I$6:$AE$6,MATCH(BO$6/100,$I73:$AE73,-1)))-LOG(INDEX($I$6:$AE$6,MATCH(BO$6/100,$I73:$AE73,-1)+1))))</f>
        <v>69.356294707492438</v>
      </c>
      <c r="BP73" s="77">
        <f t="array" ref="BP73">10^ (LOG(INDEX($I$6:$AE$6,MATCH(BP$6/100,$I73:$AE73,-1)))-(INDEX($I73:$AE73,MATCH(BP$6/100,$I73:$AE73,-1))-BP$6/100)/(INDEX($I73:$AE73,MATCH(BP$6/100,$I73:$AE73,-1))-INDEX($I73:$AE73,MATCH(BP$6/100,$I73:$AE73,-1)+1))*(LOG(INDEX($I$6:$AE$6,MATCH(BP$6/100,$I73:$AE73,-1)))-LOG(INDEX($I$6:$AE$6,MATCH(BP$6/100,$I73:$AE73,-1)+1))))</f>
        <v>85.739820510165245</v>
      </c>
      <c r="BQ73" s="78">
        <f t="array" ref="BQ73">10^ (LOG(INDEX($I$6:$AE$6,MATCH(BQ$6/100,$I73:$AE73,-1)))-(INDEX($I73:$AE73,MATCH(BQ$6/100,$I73:$AE73,-1))-BQ$6/100)/(INDEX($I73:$AE73,MATCH(BQ$6/100,$I73:$AE73,-1))-INDEX($I73:$AE73,MATCH(BQ$6/100,$I73:$AE73,-1)+1))*(LOG(INDEX($I$6:$AE$6,MATCH(BQ$6/100,$I73:$AE73,-1)))-LOG(INDEX($I$6:$AE$6,MATCH(BQ$6/100,$I73:$AE73,-1)+1))))</f>
        <v>98.759836241600311</v>
      </c>
    </row>
    <row r="74" spans="2:69" x14ac:dyDescent="0.2">
      <c r="B74" s="79">
        <f t="shared" si="53"/>
        <v>73</v>
      </c>
      <c r="C74" s="71">
        <f t="shared" si="54"/>
        <v>74</v>
      </c>
      <c r="D74" s="71">
        <f t="shared" si="52"/>
        <v>73</v>
      </c>
      <c r="E74" s="57">
        <v>0</v>
      </c>
      <c r="F74" s="57" t="s">
        <v>101</v>
      </c>
      <c r="G74" s="118">
        <f>SUM('1'!G69:G79)</f>
        <v>31</v>
      </c>
      <c r="H74" s="120">
        <f>SUM('1'!H69:H79)/11</f>
        <v>1.1515151515151514</v>
      </c>
      <c r="I74" s="137">
        <f>AVERAGE('1'!I69:I79)</f>
        <v>1</v>
      </c>
      <c r="J74" s="74">
        <f>AVERAGE('1'!J69:J79)</f>
        <v>0.68415776970431452</v>
      </c>
      <c r="K74" s="74">
        <f>AVERAGE('1'!K69:K79)</f>
        <v>0.46427272727272728</v>
      </c>
      <c r="L74" s="74">
        <f>AVERAGE('1'!L69:L79)</f>
        <v>0.34590909090909094</v>
      </c>
      <c r="M74" s="74">
        <f>AVERAGE('1'!M69:M79)</f>
        <v>0.30018181818181816</v>
      </c>
      <c r="N74" s="74">
        <f>AVERAGE('1'!N69:N79)</f>
        <v>0.27939393939393936</v>
      </c>
      <c r="O74" s="74">
        <f>AVERAGE('1'!O69:O79)</f>
        <v>0.2644545454545455</v>
      </c>
      <c r="P74" s="74">
        <f>AVERAGE('1'!P69:P79)</f>
        <v>0.25460606060606056</v>
      </c>
      <c r="Q74" s="74">
        <f>AVERAGE('1'!Q69:Q79)</f>
        <v>0.24621212121212122</v>
      </c>
      <c r="R74" s="74">
        <f>AVERAGE('1'!R69:R79)</f>
        <v>0.23699999999999999</v>
      </c>
      <c r="S74" s="74">
        <f>AVERAGE('1'!S69:S79)</f>
        <v>0.2293939393939394</v>
      </c>
      <c r="T74" s="74">
        <f>AVERAGE('1'!T69:T79)</f>
        <v>0.22551671266746032</v>
      </c>
      <c r="U74" s="74">
        <f>AVERAGE('1'!U69:U79)</f>
        <v>0.22206060606060604</v>
      </c>
      <c r="V74" s="74">
        <f>AVERAGE('1'!V69:V79)</f>
        <v>0.21096969696969695</v>
      </c>
      <c r="W74" s="74">
        <f>AVERAGE('1'!W69:W79)</f>
        <v>0.18506060606060606</v>
      </c>
      <c r="X74" s="74">
        <f>AVERAGE('1'!X69:X79)</f>
        <v>0.13669696969696968</v>
      </c>
      <c r="Y74" s="74">
        <f>AVERAGE('1'!Y69:Y79)</f>
        <v>0.10069696969696967</v>
      </c>
      <c r="Z74" s="74">
        <f>AVERAGE('1'!Z69:Z79)</f>
        <v>7.7696969696969695E-2</v>
      </c>
      <c r="AA74" s="74">
        <f>AVERAGE('1'!AA69:AA79)</f>
        <v>6.8121212121212124E-2</v>
      </c>
      <c r="AB74" s="74">
        <f>AVERAGE('1'!AB69:AB79)</f>
        <v>6.0000000000000005E-2</v>
      </c>
      <c r="AC74" s="74">
        <f>AVERAGE('1'!AC69:AC79)</f>
        <v>5.6333333333333339E-2</v>
      </c>
      <c r="AD74" s="74">
        <f>AVERAGE('1'!AD69:AD79)</f>
        <v>4.9068029743732026E-2</v>
      </c>
      <c r="AE74" s="75">
        <f>AVERAGE('1'!AE69:AE79)</f>
        <v>0</v>
      </c>
      <c r="AF74" s="131">
        <f t="shared" si="25"/>
        <v>0.31584223029568548</v>
      </c>
      <c r="AG74" s="123">
        <f t="shared" si="26"/>
        <v>0.21988504243158724</v>
      </c>
      <c r="AH74" s="123">
        <f t="shared" si="27"/>
        <v>0.11836363636363634</v>
      </c>
      <c r="AI74" s="123">
        <f t="shared" si="28"/>
        <v>4.5727272727272783E-2</v>
      </c>
      <c r="AJ74" s="123">
        <f t="shared" si="29"/>
        <v>2.07878787878788E-2</v>
      </c>
      <c r="AK74" s="123">
        <f t="shared" si="30"/>
        <v>1.4939393939393864E-2</v>
      </c>
      <c r="AL74" s="123">
        <f t="shared" si="31"/>
        <v>9.8484848484849397E-3</v>
      </c>
      <c r="AM74" s="123">
        <f t="shared" si="32"/>
        <v>8.3939393939393425E-3</v>
      </c>
      <c r="AN74" s="123">
        <f t="shared" si="33"/>
        <v>9.212121212121227E-3</v>
      </c>
      <c r="AO74" s="123">
        <f t="shared" si="34"/>
        <v>7.6060606060605884E-3</v>
      </c>
      <c r="AP74" s="123">
        <f t="shared" si="35"/>
        <v>3.8772267264790827E-3</v>
      </c>
      <c r="AQ74" s="123">
        <f t="shared" si="36"/>
        <v>3.4561066068542756E-3</v>
      </c>
      <c r="AR74" s="123">
        <f t="shared" si="37"/>
        <v>1.1090909090909096E-2</v>
      </c>
      <c r="AS74" s="123">
        <f t="shared" si="38"/>
        <v>2.5909090909090882E-2</v>
      </c>
      <c r="AT74" s="123">
        <f t="shared" si="39"/>
        <v>4.8363636363636386E-2</v>
      </c>
      <c r="AU74" s="123">
        <f t="shared" si="40"/>
        <v>3.6000000000000004E-2</v>
      </c>
      <c r="AV74" s="123">
        <f t="shared" si="41"/>
        <v>2.2999999999999979E-2</v>
      </c>
      <c r="AW74" s="123">
        <f t="shared" si="42"/>
        <v>9.5757575757575708E-3</v>
      </c>
      <c r="AX74" s="123">
        <f t="shared" si="43"/>
        <v>8.1212121212121194E-3</v>
      </c>
      <c r="AY74" s="123">
        <f t="shared" si="44"/>
        <v>3.6666666666666653E-3</v>
      </c>
      <c r="AZ74" s="123">
        <f t="shared" si="45"/>
        <v>7.265303589601313E-3</v>
      </c>
      <c r="BA74" s="132">
        <f t="shared" si="46"/>
        <v>4.9068029743732026E-2</v>
      </c>
      <c r="BB74" s="74">
        <f t="shared" si="47"/>
        <v>0.31584223029568548</v>
      </c>
      <c r="BC74" s="74">
        <f t="shared" si="48"/>
        <v>0.45864105703685421</v>
      </c>
      <c r="BD74" s="74">
        <f t="shared" si="49"/>
        <v>0.17644868292372828</v>
      </c>
      <c r="BE74" s="74">
        <f t="shared" si="50"/>
        <v>4.9068029743732026E-2</v>
      </c>
      <c r="BF74" s="74">
        <f t="shared" si="51"/>
        <v>14.193296335855463</v>
      </c>
      <c r="BG74" s="74">
        <f t="array" ref="BG74">10^(SUMPRODUCT(AG74:AP74,LOG($AG$6:$AP$6))/BC74)</f>
        <v>30.532099054329755</v>
      </c>
      <c r="BH74" s="74">
        <f t="array" ref="BH74">10^(SUMPRODUCT(AQ74:AZ74,LOG($AQ$6:$AZ$6))/BD74)</f>
        <v>0.53095113728404264</v>
      </c>
      <c r="BI74" s="77">
        <f t="array" ref="BI74">10^ (LOG(INDEX($I$6:$AE$6,MATCH(BI$6/100,$I74:$AE74,-1)))-(INDEX($I74:$AE74,MATCH(BI$6/100,$I74:$AE74,-1))-BI$6/100)/(INDEX($I74:$AE74,MATCH(BI$6/100,$I74:$AE74,-1))-INDEX($I74:$AE74,MATCH(BI$6/100,$I74:$AE74,-1)+1))*(LOG(INDEX($I$6:$AE$6,MATCH(BI$6/100,$I74:$AE74,-1)))-LOG(INDEX($I$6:$AE$6,MATCH(BI$6/100,$I74:$AE74,-1)+1))))</f>
        <v>0.41573938388525444</v>
      </c>
      <c r="BJ74" s="77">
        <f t="array" ref="BJ74">10^ (LOG(INDEX($I$6:$AE$6,MATCH(BJ$6/100,$I74:$AE74,-1)))-(INDEX($I74:$AE74,MATCH(BJ$6/100,$I74:$AE74,-1))-BJ$6/100)/(INDEX($I74:$AE74,MATCH(BJ$6/100,$I74:$AE74,-1))-INDEX($I74:$AE74,MATCH(BJ$6/100,$I74:$AE74,-1)+1))*(LOG(INDEX($I$6:$AE$6,MATCH(BJ$6/100,$I74:$AE74,-1)))-LOG(INDEX($I$6:$AE$6,MATCH(BJ$6/100,$I74:$AE74,-1)+1))))</f>
        <v>0.70963739003517501</v>
      </c>
      <c r="BK74" s="77">
        <f t="array" ref="BK74">10^ (LOG(INDEX($I$6:$AE$6,MATCH(BK$6/100,$I74:$AE74,-1)))-(INDEX($I74:$AE74,MATCH(BK$6/100,$I74:$AE74,-1))-BK$6/100)/(INDEX($I74:$AE74,MATCH(BK$6/100,$I74:$AE74,-1))-INDEX($I74:$AE74,MATCH(BK$6/100,$I74:$AE74,-1)+1))*(LOG(INDEX($I$6:$AE$6,MATCH(BK$6/100,$I74:$AE74,-1)))-LOG(INDEX($I$6:$AE$6,MATCH(BK$6/100,$I74:$AE74,-1)+1))))</f>
        <v>5.6169793041758833</v>
      </c>
      <c r="BL74" s="77">
        <f t="array" ref="BL74">10^ (LOG(INDEX($I$6:$AE$6,MATCH(BL$6/100,$I74:$AE74,-1)))-(INDEX($I74:$AE74,MATCH(BL$6/100,$I74:$AE74,-1))-BL$6/100)/(INDEX($I74:$AE74,MATCH(BL$6/100,$I74:$AE74,-1))-INDEX($I74:$AE74,MATCH(BL$6/100,$I74:$AE74,-1)+1))*(LOG(INDEX($I$6:$AE$6,MATCH(BL$6/100,$I74:$AE74,-1)))-LOG(INDEX($I$6:$AE$6,MATCH(BL$6/100,$I74:$AE74,-1)+1))))</f>
        <v>27.543313167740841</v>
      </c>
      <c r="BM74" s="77">
        <f t="array" ref="BM74">10^ (LOG(INDEX($I$6:$AE$6,MATCH(BM$6/100,$I74:$AE74,-1)))-(INDEX($I74:$AE74,MATCH(BM$6/100,$I74:$AE74,-1))-BM$6/100)/(INDEX($I74:$AE74,MATCH(BM$6/100,$I74:$AE74,-1))-INDEX($I74:$AE74,MATCH(BM$6/100,$I74:$AE74,-1)+1))*(LOG(INDEX($I$6:$AE$6,MATCH(BM$6/100,$I74:$AE74,-1)))-LOG(INDEX($I$6:$AE$6,MATCH(BM$6/100,$I74:$AE74,-1)+1))))</f>
        <v>42.25100668653198</v>
      </c>
      <c r="BN74" s="77">
        <f t="array" ref="BN74">10^ (LOG(INDEX($I$6:$AE$6,MATCH(BN$6/100,$I74:$AE74,-1)))-(INDEX($I74:$AE74,MATCH(BN$6/100,$I74:$AE74,-1))-BN$6/100)/(INDEX($I74:$AE74,MATCH(BN$6/100,$I74:$AE74,-1))-INDEX($I74:$AE74,MATCH(BN$6/100,$I74:$AE74,-1)+1))*(LOG(INDEX($I$6:$AE$6,MATCH(BN$6/100,$I74:$AE74,-1)))-LOG(INDEX($I$6:$AE$6,MATCH(BN$6/100,$I74:$AE74,-1)+1))))</f>
        <v>58.500414956393321</v>
      </c>
      <c r="BO74" s="77">
        <f t="array" ref="BO74">10^ (LOG(INDEX($I$6:$AE$6,MATCH(BO$6/100,$I74:$AE74,-1)))-(INDEX($I74:$AE74,MATCH(BO$6/100,$I74:$AE74,-1))-BO$6/100)/(INDEX($I74:$AE74,MATCH(BO$6/100,$I74:$AE74,-1))-INDEX($I74:$AE74,MATCH(BO$6/100,$I74:$AE74,-1)+1))*(LOG(INDEX($I$6:$AE$6,MATCH(BO$6/100,$I74:$AE74,-1)))-LOG(INDEX($I$6:$AE$6,MATCH(BO$6/100,$I74:$AE74,-1)+1))))</f>
        <v>72.673075040323525</v>
      </c>
      <c r="BP74" s="77">
        <f t="array" ref="BP74">10^ (LOG(INDEX($I$6:$AE$6,MATCH(BP$6/100,$I74:$AE74,-1)))-(INDEX($I74:$AE74,MATCH(BP$6/100,$I74:$AE74,-1))-BP$6/100)/(INDEX($I74:$AE74,MATCH(BP$6/100,$I74:$AE74,-1))-INDEX($I74:$AE74,MATCH(BP$6/100,$I74:$AE74,-1)+1))*(LOG(INDEX($I$6:$AE$6,MATCH(BP$6/100,$I74:$AE74,-1)))-LOG(INDEX($I$6:$AE$6,MATCH(BP$6/100,$I74:$AE74,-1)+1))))</f>
        <v>88.341886338101133</v>
      </c>
      <c r="BQ74" s="78">
        <f t="array" ref="BQ74">10^ (LOG(INDEX($I$6:$AE$6,MATCH(BQ$6/100,$I74:$AE74,-1)))-(INDEX($I74:$AE74,MATCH(BQ$6/100,$I74:$AE74,-1))-BQ$6/100)/(INDEX($I74:$AE74,MATCH(BQ$6/100,$I74:$AE74,-1))-INDEX($I74:$AE74,MATCH(BQ$6/100,$I74:$AE74,-1)+1))*(LOG(INDEX($I$6:$AE$6,MATCH(BQ$6/100,$I74:$AE74,-1)))-LOG(INDEX($I$6:$AE$6,MATCH(BQ$6/100,$I74:$AE74,-1)+1))))</f>
        <v>100.62257397931367</v>
      </c>
    </row>
    <row r="75" spans="2:69" x14ac:dyDescent="0.2">
      <c r="B75" s="79">
        <f t="shared" si="53"/>
        <v>74</v>
      </c>
      <c r="C75" s="71">
        <f t="shared" si="54"/>
        <v>75</v>
      </c>
      <c r="D75" s="71">
        <f t="shared" si="52"/>
        <v>74</v>
      </c>
      <c r="E75" s="57">
        <v>0</v>
      </c>
      <c r="F75" s="57" t="s">
        <v>101</v>
      </c>
      <c r="G75" s="118">
        <f>SUM('1'!G70:G80)</f>
        <v>31</v>
      </c>
      <c r="H75" s="120">
        <f>SUM('1'!H70:H80)/11</f>
        <v>1.1515151515151514</v>
      </c>
      <c r="I75" s="137">
        <f>AVERAGE('1'!I70:I80)</f>
        <v>1</v>
      </c>
      <c r="J75" s="74">
        <f>AVERAGE('1'!J70:J80)</f>
        <v>0.69814637009582547</v>
      </c>
      <c r="K75" s="74">
        <f>AVERAGE('1'!K70:K80)</f>
        <v>0.48800000000000004</v>
      </c>
      <c r="L75" s="74">
        <f>AVERAGE('1'!L70:L80)</f>
        <v>0.33833333333333337</v>
      </c>
      <c r="M75" s="74">
        <f>AVERAGE('1'!M70:M80)</f>
        <v>0.27912121212121205</v>
      </c>
      <c r="N75" s="74">
        <f>AVERAGE('1'!N70:N80)</f>
        <v>0.25221212121212122</v>
      </c>
      <c r="O75" s="74">
        <f>AVERAGE('1'!O70:O80)</f>
        <v>0.23412121212121217</v>
      </c>
      <c r="P75" s="74">
        <f>AVERAGE('1'!P70:P80)</f>
        <v>0.22203030303030299</v>
      </c>
      <c r="Q75" s="74">
        <f>AVERAGE('1'!Q70:Q80)</f>
        <v>0.21178787878787875</v>
      </c>
      <c r="R75" s="74">
        <f>AVERAGE('1'!R70:R80)</f>
        <v>0.20130303030303029</v>
      </c>
      <c r="S75" s="74">
        <f>AVERAGE('1'!S70:S80)</f>
        <v>0.19312121212121208</v>
      </c>
      <c r="T75" s="74">
        <f>AVERAGE('1'!T70:T80)</f>
        <v>0.18906774781625676</v>
      </c>
      <c r="U75" s="74">
        <f>AVERAGE('1'!U70:U80)</f>
        <v>0.18545454545454543</v>
      </c>
      <c r="V75" s="74">
        <f>AVERAGE('1'!V70:V80)</f>
        <v>0.17409090909090905</v>
      </c>
      <c r="W75" s="74">
        <f>AVERAGE('1'!W70:W80)</f>
        <v>0.14809090909090908</v>
      </c>
      <c r="X75" s="74">
        <f>AVERAGE('1'!X70:X80)</f>
        <v>9.9606060606060601E-2</v>
      </c>
      <c r="Y75" s="74">
        <f>AVERAGE('1'!Y70:Y80)</f>
        <v>6.3515151515151511E-2</v>
      </c>
      <c r="Z75" s="74">
        <f>AVERAGE('1'!Z70:Z80)</f>
        <v>4.018181818181818E-2</v>
      </c>
      <c r="AA75" s="74">
        <f>AVERAGE('1'!AA70:AA80)</f>
        <v>3.0454545454545453E-2</v>
      </c>
      <c r="AB75" s="74">
        <f>AVERAGE('1'!AB70:AB80)</f>
        <v>2.2121212121212121E-2</v>
      </c>
      <c r="AC75" s="74">
        <f>AVERAGE('1'!AC70:AC80)</f>
        <v>1.8454545454545453E-2</v>
      </c>
      <c r="AD75" s="74">
        <f>AVERAGE('1'!AD70:AD80)</f>
        <v>1.6074464827290372E-2</v>
      </c>
      <c r="AE75" s="75">
        <f>AVERAGE('1'!AE70:AE80)</f>
        <v>0</v>
      </c>
      <c r="AF75" s="131">
        <f t="shared" si="25"/>
        <v>0.30185362990417453</v>
      </c>
      <c r="AG75" s="123">
        <f t="shared" si="26"/>
        <v>0.21014637009582543</v>
      </c>
      <c r="AH75" s="123">
        <f t="shared" si="27"/>
        <v>0.14966666666666667</v>
      </c>
      <c r="AI75" s="123">
        <f t="shared" si="28"/>
        <v>5.9212121212121327E-2</v>
      </c>
      <c r="AJ75" s="123">
        <f t="shared" si="29"/>
        <v>2.6909090909090827E-2</v>
      </c>
      <c r="AK75" s="123">
        <f t="shared" si="30"/>
        <v>1.8090909090909046E-2</v>
      </c>
      <c r="AL75" s="123">
        <f t="shared" si="31"/>
        <v>1.209090909090918E-2</v>
      </c>
      <c r="AM75" s="123">
        <f t="shared" si="32"/>
        <v>1.0242424242424247E-2</v>
      </c>
      <c r="AN75" s="123">
        <f t="shared" si="33"/>
        <v>1.0484848484848458E-2</v>
      </c>
      <c r="AO75" s="123">
        <f t="shared" si="34"/>
        <v>8.1818181818182067E-3</v>
      </c>
      <c r="AP75" s="123">
        <f t="shared" si="35"/>
        <v>4.0534643049553176E-3</v>
      </c>
      <c r="AQ75" s="123">
        <f t="shared" si="36"/>
        <v>3.6132023617113374E-3</v>
      </c>
      <c r="AR75" s="123">
        <f t="shared" si="37"/>
        <v>1.1363636363636381E-2</v>
      </c>
      <c r="AS75" s="123">
        <f t="shared" si="38"/>
        <v>2.5999999999999968E-2</v>
      </c>
      <c r="AT75" s="123">
        <f t="shared" si="39"/>
        <v>4.8484848484848478E-2</v>
      </c>
      <c r="AU75" s="123">
        <f t="shared" si="40"/>
        <v>3.609090909090909E-2</v>
      </c>
      <c r="AV75" s="123">
        <f t="shared" si="41"/>
        <v>2.3333333333333331E-2</v>
      </c>
      <c r="AW75" s="123">
        <f t="shared" si="42"/>
        <v>9.7272727272727268E-3</v>
      </c>
      <c r="AX75" s="123">
        <f t="shared" si="43"/>
        <v>8.3333333333333315E-3</v>
      </c>
      <c r="AY75" s="123">
        <f t="shared" si="44"/>
        <v>3.6666666666666688E-3</v>
      </c>
      <c r="AZ75" s="123">
        <f t="shared" si="45"/>
        <v>2.3800806272550809E-3</v>
      </c>
      <c r="BA75" s="132">
        <f t="shared" si="46"/>
        <v>1.6074464827290372E-2</v>
      </c>
      <c r="BB75" s="74">
        <f t="shared" si="47"/>
        <v>0.30185362990417453</v>
      </c>
      <c r="BC75" s="74">
        <f t="shared" si="48"/>
        <v>0.50907862227956868</v>
      </c>
      <c r="BD75" s="74">
        <f t="shared" si="49"/>
        <v>0.17299328298896641</v>
      </c>
      <c r="BE75" s="74">
        <f t="shared" si="50"/>
        <v>1.6074464827290372E-2</v>
      </c>
      <c r="BF75" s="74">
        <f t="shared" si="51"/>
        <v>18.140290413026481</v>
      </c>
      <c r="BG75" s="74">
        <f t="array" ref="BG75">10^(SUMPRODUCT(AG75:AP75,LOG($AG$6:$AP$6))/BC75)</f>
        <v>29.133194230394132</v>
      </c>
      <c r="BH75" s="74">
        <f t="array" ref="BH75">10^(SUMPRODUCT(AQ75:AZ75,LOG($AQ$6:$AZ$6))/BD75)</f>
        <v>0.56008108340196661</v>
      </c>
      <c r="BI75" s="77">
        <f t="array" ref="BI75">10^ (LOG(INDEX($I$6:$AE$6,MATCH(BI$6/100,$I75:$AE75,-1)))-(INDEX($I75:$AE75,MATCH(BI$6/100,$I75:$AE75,-1))-BI$6/100)/(INDEX($I75:$AE75,MATCH(BI$6/100,$I75:$AE75,-1))-INDEX($I75:$AE75,MATCH(BI$6/100,$I75:$AE75,-1)+1))*(LOG(INDEX($I$6:$AE$6,MATCH(BI$6/100,$I75:$AE75,-1)))-LOG(INDEX($I$6:$AE$6,MATCH(BI$6/100,$I75:$AE75,-1)+1))))</f>
        <v>0.60170040005889203</v>
      </c>
      <c r="BJ75" s="77">
        <f t="array" ref="BJ75">10^ (LOG(INDEX($I$6:$AE$6,MATCH(BJ$6/100,$I75:$AE75,-1)))-(INDEX($I75:$AE75,MATCH(BJ$6/100,$I75:$AE75,-1))-BJ$6/100)/(INDEX($I75:$AE75,MATCH(BJ$6/100,$I75:$AE75,-1))-INDEX($I75:$AE75,MATCH(BJ$6/100,$I75:$AE75,-1)+1))*(LOG(INDEX($I$6:$AE$6,MATCH(BJ$6/100,$I75:$AE75,-1)))-LOG(INDEX($I$6:$AE$6,MATCH(BJ$6/100,$I75:$AE75,-1)+1))))</f>
        <v>0.99544289730220792</v>
      </c>
      <c r="BK75" s="77">
        <f t="array" ref="BK75">10^ (LOG(INDEX($I$6:$AE$6,MATCH(BK$6/100,$I75:$AE75,-1)))-(INDEX($I75:$AE75,MATCH(BK$6/100,$I75:$AE75,-1))-BK$6/100)/(INDEX($I75:$AE75,MATCH(BK$6/100,$I75:$AE75,-1))-INDEX($I75:$AE75,MATCH(BK$6/100,$I75:$AE75,-1)+1))*(LOG(INDEX($I$6:$AE$6,MATCH(BK$6/100,$I75:$AE75,-1)))-LOG(INDEX($I$6:$AE$6,MATCH(BK$6/100,$I75:$AE75,-1)+1))))</f>
        <v>13.01625702721778</v>
      </c>
      <c r="BL75" s="77">
        <f t="array" ref="BL75">10^ (LOG(INDEX($I$6:$AE$6,MATCH(BL$6/100,$I75:$AE75,-1)))-(INDEX($I75:$AE75,MATCH(BL$6/100,$I75:$AE75,-1))-BL$6/100)/(INDEX($I75:$AE75,MATCH(BL$6/100,$I75:$AE75,-1))-INDEX($I75:$AE75,MATCH(BL$6/100,$I75:$AE75,-1)+1))*(LOG(INDEX($I$6:$AE$6,MATCH(BL$6/100,$I75:$AE75,-1)))-LOG(INDEX($I$6:$AE$6,MATCH(BL$6/100,$I75:$AE75,-1)+1))))</f>
        <v>27.98044351481542</v>
      </c>
      <c r="BM75" s="77">
        <f t="array" ref="BM75">10^ (LOG(INDEX($I$6:$AE$6,MATCH(BM$6/100,$I75:$AE75,-1)))-(INDEX($I75:$AE75,MATCH(BM$6/100,$I75:$AE75,-1))-BM$6/100)/(INDEX($I75:$AE75,MATCH(BM$6/100,$I75:$AE75,-1))-INDEX($I75:$AE75,MATCH(BM$6/100,$I75:$AE75,-1)+1))*(LOG(INDEX($I$6:$AE$6,MATCH(BM$6/100,$I75:$AE75,-1)))-LOG(INDEX($I$6:$AE$6,MATCH(BM$6/100,$I75:$AE75,-1)+1))))</f>
        <v>40.17967717518512</v>
      </c>
      <c r="BN75" s="77">
        <f t="array" ref="BN75">10^ (LOG(INDEX($I$6:$AE$6,MATCH(BN$6/100,$I75:$AE75,-1)))-(INDEX($I75:$AE75,MATCH(BN$6/100,$I75:$AE75,-1))-BN$6/100)/(INDEX($I75:$AE75,MATCH(BN$6/100,$I75:$AE75,-1))-INDEX($I75:$AE75,MATCH(BN$6/100,$I75:$AE75,-1)+1))*(LOG(INDEX($I$6:$AE$6,MATCH(BN$6/100,$I75:$AE75,-1)))-LOG(INDEX($I$6:$AE$6,MATCH(BN$6/100,$I75:$AE75,-1)+1))))</f>
        <v>56.47776656674327</v>
      </c>
      <c r="BO75" s="77">
        <f t="array" ref="BO75">10^ (LOG(INDEX($I$6:$AE$6,MATCH(BO$6/100,$I75:$AE75,-1)))-(INDEX($I75:$AE75,MATCH(BO$6/100,$I75:$AE75,-1))-BO$6/100)/(INDEX($I75:$AE75,MATCH(BO$6/100,$I75:$AE75,-1))-INDEX($I75:$AE75,MATCH(BO$6/100,$I75:$AE75,-1)+1))*(LOG(INDEX($I$6:$AE$6,MATCH(BO$6/100,$I75:$AE75,-1)))-LOG(INDEX($I$6:$AE$6,MATCH(BO$6/100,$I75:$AE75,-1)+1))))</f>
        <v>70.869313859371772</v>
      </c>
      <c r="BP75" s="77">
        <f t="array" ref="BP75">10^ (LOG(INDEX($I$6:$AE$6,MATCH(BP$6/100,$I75:$AE75,-1)))-(INDEX($I75:$AE75,MATCH(BP$6/100,$I75:$AE75,-1))-BP$6/100)/(INDEX($I75:$AE75,MATCH(BP$6/100,$I75:$AE75,-1))-INDEX($I75:$AE75,MATCH(BP$6/100,$I75:$AE75,-1)+1))*(LOG(INDEX($I$6:$AE$6,MATCH(BP$6/100,$I75:$AE75,-1)))-LOG(INDEX($I$6:$AE$6,MATCH(BP$6/100,$I75:$AE75,-1)+1))))</f>
        <v>86.932240061890141</v>
      </c>
      <c r="BQ75" s="78">
        <f t="array" ref="BQ75">10^ (LOG(INDEX($I$6:$AE$6,MATCH(BQ$6/100,$I75:$AE75,-1)))-(INDEX($I75:$AE75,MATCH(BQ$6/100,$I75:$AE75,-1))-BQ$6/100)/(INDEX($I75:$AE75,MATCH(BQ$6/100,$I75:$AE75,-1))-INDEX($I75:$AE75,MATCH(BQ$6/100,$I75:$AE75,-1)+1))*(LOG(INDEX($I$6:$AE$6,MATCH(BQ$6/100,$I75:$AE75,-1)))-LOG(INDEX($I$6:$AE$6,MATCH(BQ$6/100,$I75:$AE75,-1)+1))))</f>
        <v>99.61604587920435</v>
      </c>
    </row>
    <row r="76" spans="2:69" x14ac:dyDescent="0.2">
      <c r="B76" s="79">
        <f t="shared" si="53"/>
        <v>75</v>
      </c>
      <c r="C76" s="71">
        <f t="shared" si="54"/>
        <v>76</v>
      </c>
      <c r="D76" s="71">
        <f t="shared" si="52"/>
        <v>75</v>
      </c>
      <c r="E76" s="57">
        <v>0</v>
      </c>
      <c r="F76" s="57" t="s">
        <v>101</v>
      </c>
      <c r="G76" s="118">
        <f>SUM('1'!G71:G81)</f>
        <v>29</v>
      </c>
      <c r="H76" s="120">
        <f>SUM('1'!H71:H81)/11</f>
        <v>1.0909090909090908</v>
      </c>
      <c r="I76" s="137">
        <f>AVERAGE('1'!I71:I81)</f>
        <v>1</v>
      </c>
      <c r="J76" s="74">
        <f>AVERAGE('1'!J71:J81)</f>
        <v>0.72660593640958904</v>
      </c>
      <c r="K76" s="74">
        <f>AVERAGE('1'!K71:K81)</f>
        <v>0.53627272727272735</v>
      </c>
      <c r="L76" s="74">
        <f>AVERAGE('1'!L71:L81)</f>
        <v>0.3636969696969698</v>
      </c>
      <c r="M76" s="74">
        <f>AVERAGE('1'!M71:M81)</f>
        <v>0.29918181818181816</v>
      </c>
      <c r="N76" s="74">
        <f>AVERAGE('1'!N71:N81)</f>
        <v>0.26924242424242417</v>
      </c>
      <c r="O76" s="74">
        <f>AVERAGE('1'!O71:O81)</f>
        <v>0.2484848484848485</v>
      </c>
      <c r="P76" s="74">
        <f>AVERAGE('1'!P71:P81)</f>
        <v>0.23503030303030298</v>
      </c>
      <c r="Q76" s="74">
        <f>AVERAGE('1'!Q71:Q81)</f>
        <v>0.22336363636363635</v>
      </c>
      <c r="R76" s="74">
        <f>AVERAGE('1'!R71:R81)</f>
        <v>0.21118181818181814</v>
      </c>
      <c r="S76" s="74">
        <f>AVERAGE('1'!S71:S81)</f>
        <v>0.20142424242424239</v>
      </c>
      <c r="T76" s="74">
        <f>AVERAGE('1'!T71:T81)</f>
        <v>0.19647356862886214</v>
      </c>
      <c r="U76" s="74">
        <f>AVERAGE('1'!U71:U81)</f>
        <v>0.19206060606060607</v>
      </c>
      <c r="V76" s="74">
        <f>AVERAGE('1'!V71:V81)</f>
        <v>0.17948484848484847</v>
      </c>
      <c r="W76" s="74">
        <f>AVERAGE('1'!W71:W81)</f>
        <v>0.15287878787878786</v>
      </c>
      <c r="X76" s="74">
        <f>AVERAGE('1'!X71:X81)</f>
        <v>0.10375757575757576</v>
      </c>
      <c r="Y76" s="74">
        <f>AVERAGE('1'!Y71:Y81)</f>
        <v>6.7060606060606057E-2</v>
      </c>
      <c r="Z76" s="74">
        <f>AVERAGE('1'!Z71:Z81)</f>
        <v>4.2909090909090904E-2</v>
      </c>
      <c r="AA76" s="74">
        <f>AVERAGE('1'!AA71:AA81)</f>
        <v>3.2727272727272723E-2</v>
      </c>
      <c r="AB76" s="74">
        <f>AVERAGE('1'!AB71:AB81)</f>
        <v>2.4E-2</v>
      </c>
      <c r="AC76" s="74">
        <f>AVERAGE('1'!AC71:AC81)</f>
        <v>1.9696969696969699E-2</v>
      </c>
      <c r="AD76" s="74">
        <f>AVERAGE('1'!AD71:AD81)</f>
        <v>1.7156653756549654E-2</v>
      </c>
      <c r="AE76" s="75">
        <f>AVERAGE('1'!AE71:AE81)</f>
        <v>0</v>
      </c>
      <c r="AF76" s="131">
        <f t="shared" si="25"/>
        <v>0.27339406359041096</v>
      </c>
      <c r="AG76" s="123">
        <f t="shared" si="26"/>
        <v>0.19033320913686169</v>
      </c>
      <c r="AH76" s="123">
        <f t="shared" si="27"/>
        <v>0.17257575757575755</v>
      </c>
      <c r="AI76" s="123">
        <f t="shared" si="28"/>
        <v>6.4515151515151636E-2</v>
      </c>
      <c r="AJ76" s="123">
        <f t="shared" si="29"/>
        <v>2.9939393939393988E-2</v>
      </c>
      <c r="AK76" s="123">
        <f t="shared" si="30"/>
        <v>2.0757575757575669E-2</v>
      </c>
      <c r="AL76" s="123">
        <f t="shared" si="31"/>
        <v>1.3454545454545525E-2</v>
      </c>
      <c r="AM76" s="123">
        <f t="shared" si="32"/>
        <v>1.1666666666666631E-2</v>
      </c>
      <c r="AN76" s="123">
        <f t="shared" si="33"/>
        <v>1.218181818181821E-2</v>
      </c>
      <c r="AO76" s="123">
        <f t="shared" si="34"/>
        <v>9.7575757575757427E-3</v>
      </c>
      <c r="AP76" s="123">
        <f t="shared" si="35"/>
        <v>4.9506737953802504E-3</v>
      </c>
      <c r="AQ76" s="123">
        <f t="shared" si="36"/>
        <v>4.4129625682560736E-3</v>
      </c>
      <c r="AR76" s="123">
        <f t="shared" si="37"/>
        <v>1.2575757575757601E-2</v>
      </c>
      <c r="AS76" s="123">
        <f t="shared" si="38"/>
        <v>2.6606060606060605E-2</v>
      </c>
      <c r="AT76" s="123">
        <f t="shared" si="39"/>
        <v>4.9121212121212107E-2</v>
      </c>
      <c r="AU76" s="123">
        <f t="shared" si="40"/>
        <v>3.66969696969697E-2</v>
      </c>
      <c r="AV76" s="123">
        <f t="shared" si="41"/>
        <v>2.4151515151515153E-2</v>
      </c>
      <c r="AW76" s="123">
        <f t="shared" si="42"/>
        <v>1.0181818181818181E-2</v>
      </c>
      <c r="AX76" s="123">
        <f t="shared" si="43"/>
        <v>8.7272727272727224E-3</v>
      </c>
      <c r="AY76" s="123">
        <f t="shared" si="44"/>
        <v>4.3030303030303016E-3</v>
      </c>
      <c r="AZ76" s="123">
        <f t="shared" si="45"/>
        <v>2.5403159404200452E-3</v>
      </c>
      <c r="BA76" s="132">
        <f t="shared" si="46"/>
        <v>1.7156653756549654E-2</v>
      </c>
      <c r="BB76" s="74">
        <f t="shared" si="47"/>
        <v>0.27339406359041096</v>
      </c>
      <c r="BC76" s="74">
        <f t="shared" si="48"/>
        <v>0.53013236778072681</v>
      </c>
      <c r="BD76" s="74">
        <f t="shared" si="49"/>
        <v>0.17931691487231247</v>
      </c>
      <c r="BE76" s="74">
        <f t="shared" si="50"/>
        <v>1.7156653756549654E-2</v>
      </c>
      <c r="BF76" s="74">
        <f t="shared" si="51"/>
        <v>16.545971035716452</v>
      </c>
      <c r="BG76" s="74">
        <f t="array" ref="BG76">10^(SUMPRODUCT(AG76:AP76,LOG($AG$6:$AP$6))/BC76)</f>
        <v>27.692891427952389</v>
      </c>
      <c r="BH76" s="74">
        <f t="array" ref="BH76">10^(SUMPRODUCT(AQ76:AZ76,LOG($AQ$6:$AZ$6))/BD76)</f>
        <v>0.56033585277751774</v>
      </c>
      <c r="BI76" s="77">
        <f t="array" ref="BI76">10^ (LOG(INDEX($I$6:$AE$6,MATCH(BI$6/100,$I76:$AE76,-1)))-(INDEX($I76:$AE76,MATCH(BI$6/100,$I76:$AE76,-1))-BI$6/100)/(INDEX($I76:$AE76,MATCH(BI$6/100,$I76:$AE76,-1))-INDEX($I76:$AE76,MATCH(BI$6/100,$I76:$AE76,-1)+1))*(LOG(INDEX($I$6:$AE$6,MATCH(BI$6/100,$I76:$AE76,-1)))-LOG(INDEX($I$6:$AE$6,MATCH(BI$6/100,$I76:$AE76,-1)+1))))</f>
        <v>0.57848234405050714</v>
      </c>
      <c r="BJ76" s="77">
        <f t="array" ref="BJ76">10^ (LOG(INDEX($I$6:$AE$6,MATCH(BJ$6/100,$I76:$AE76,-1)))-(INDEX($I76:$AE76,MATCH(BJ$6/100,$I76:$AE76,-1))-BJ$6/100)/(INDEX($I76:$AE76,MATCH(BJ$6/100,$I76:$AE76,-1))-INDEX($I76:$AE76,MATCH(BJ$6/100,$I76:$AE76,-1)+1))*(LOG(INDEX($I$6:$AE$6,MATCH(BJ$6/100,$I76:$AE76,-1)))-LOG(INDEX($I$6:$AE$6,MATCH(BJ$6/100,$I76:$AE76,-1)+1))))</f>
        <v>0.93218771163341108</v>
      </c>
      <c r="BK76" s="77">
        <f t="array" ref="BK76">10^ (LOG(INDEX($I$6:$AE$6,MATCH(BK$6/100,$I76:$AE76,-1)))-(INDEX($I76:$AE76,MATCH(BK$6/100,$I76:$AE76,-1))-BK$6/100)/(INDEX($I76:$AE76,MATCH(BK$6/100,$I76:$AE76,-1))-INDEX($I76:$AE76,MATCH(BK$6/100,$I76:$AE76,-1)+1))*(LOG(INDEX($I$6:$AE$6,MATCH(BK$6/100,$I76:$AE76,-1)))-LOG(INDEX($I$6:$AE$6,MATCH(BK$6/100,$I76:$AE76,-1)+1))))</f>
        <v>9.7520739319665388</v>
      </c>
      <c r="BL76" s="77">
        <f t="array" ref="BL76">10^ (LOG(INDEX($I$6:$AE$6,MATCH(BL$6/100,$I76:$AE76,-1)))-(INDEX($I76:$AE76,MATCH(BL$6/100,$I76:$AE76,-1))-BL$6/100)/(INDEX($I76:$AE76,MATCH(BL$6/100,$I76:$AE76,-1))-INDEX($I76:$AE76,MATCH(BL$6/100,$I76:$AE76,-1)+1))*(LOG(INDEX($I$6:$AE$6,MATCH(BL$6/100,$I76:$AE76,-1)))-LOG(INDEX($I$6:$AE$6,MATCH(BL$6/100,$I76:$AE76,-1)+1))))</f>
        <v>25.372017403319951</v>
      </c>
      <c r="BM76" s="77">
        <f t="array" ref="BM76">10^ (LOG(INDEX($I$6:$AE$6,MATCH(BM$6/100,$I76:$AE76,-1)))-(INDEX($I76:$AE76,MATCH(BM$6/100,$I76:$AE76,-1))-BM$6/100)/(INDEX($I76:$AE76,MATCH(BM$6/100,$I76:$AE76,-1))-INDEX($I76:$AE76,MATCH(BM$6/100,$I76:$AE76,-1)+1))*(LOG(INDEX($I$6:$AE$6,MATCH(BM$6/100,$I76:$AE76,-1)))-LOG(INDEX($I$6:$AE$6,MATCH(BM$6/100,$I76:$AE76,-1)+1))))</f>
        <v>36.228474702185366</v>
      </c>
      <c r="BN76" s="77">
        <f t="array" ref="BN76">10^ (LOG(INDEX($I$6:$AE$6,MATCH(BN$6/100,$I76:$AE76,-1)))-(INDEX($I76:$AE76,MATCH(BN$6/100,$I76:$AE76,-1))-BN$6/100)/(INDEX($I76:$AE76,MATCH(BN$6/100,$I76:$AE76,-1))-INDEX($I76:$AE76,MATCH(BN$6/100,$I76:$AE76,-1)+1))*(LOG(INDEX($I$6:$AE$6,MATCH(BN$6/100,$I76:$AE76,-1)))-LOG(INDEX($I$6:$AE$6,MATCH(BN$6/100,$I76:$AE76,-1)+1))))</f>
        <v>51.994880528342634</v>
      </c>
      <c r="BO76" s="77">
        <f t="array" ref="BO76">10^ (LOG(INDEX($I$6:$AE$6,MATCH(BO$6/100,$I76:$AE76,-1)))-(INDEX($I76:$AE76,MATCH(BO$6/100,$I76:$AE76,-1))-BO$6/100)/(INDEX($I76:$AE76,MATCH(BO$6/100,$I76:$AE76,-1))-INDEX($I76:$AE76,MATCH(BO$6/100,$I76:$AE76,-1)+1))*(LOG(INDEX($I$6:$AE$6,MATCH(BO$6/100,$I76:$AE76,-1)))-LOG(INDEX($I$6:$AE$6,MATCH(BO$6/100,$I76:$AE76,-1)+1))))</f>
        <v>66.804124765774304</v>
      </c>
      <c r="BP76" s="77">
        <f t="array" ref="BP76">10^ (LOG(INDEX($I$6:$AE$6,MATCH(BP$6/100,$I76:$AE76,-1)))-(INDEX($I76:$AE76,MATCH(BP$6/100,$I76:$AE76,-1))-BP$6/100)/(INDEX($I76:$AE76,MATCH(BP$6/100,$I76:$AE76,-1))-INDEX($I76:$AE76,MATCH(BP$6/100,$I76:$AE76,-1)+1))*(LOG(INDEX($I$6:$AE$6,MATCH(BP$6/100,$I76:$AE76,-1)))-LOG(INDEX($I$6:$AE$6,MATCH(BP$6/100,$I76:$AE76,-1)+1))))</f>
        <v>83.706985640271682</v>
      </c>
      <c r="BQ76" s="78">
        <f t="array" ref="BQ76">10^ (LOG(INDEX($I$6:$AE$6,MATCH(BQ$6/100,$I76:$AE76,-1)))-(INDEX($I76:$AE76,MATCH(BQ$6/100,$I76:$AE76,-1))-BQ$6/100)/(INDEX($I76:$AE76,MATCH(BQ$6/100,$I76:$AE76,-1))-INDEX($I76:$AE76,MATCH(BQ$6/100,$I76:$AE76,-1)+1))*(LOG(INDEX($I$6:$AE$6,MATCH(BQ$6/100,$I76:$AE76,-1)))-LOG(INDEX($I$6:$AE$6,MATCH(BQ$6/100,$I76:$AE76,-1)+1))))</f>
        <v>97.289801922120844</v>
      </c>
    </row>
    <row r="77" spans="2:69" x14ac:dyDescent="0.2">
      <c r="B77" s="79">
        <f t="shared" si="53"/>
        <v>76</v>
      </c>
      <c r="C77" s="71">
        <f t="shared" si="54"/>
        <v>77</v>
      </c>
      <c r="D77" s="71">
        <f t="shared" si="52"/>
        <v>76</v>
      </c>
      <c r="E77" s="57">
        <v>0</v>
      </c>
      <c r="F77" s="57" t="s">
        <v>101</v>
      </c>
      <c r="G77" s="118">
        <f>SUM('1'!G72:G82)</f>
        <v>26</v>
      </c>
      <c r="H77" s="120">
        <f>SUM('1'!H72:H82)/11</f>
        <v>1</v>
      </c>
      <c r="I77" s="137">
        <f>AVERAGE('1'!I72:I82)</f>
        <v>1</v>
      </c>
      <c r="J77" s="74">
        <f>AVERAGE('1'!J72:J82)</f>
        <v>0.72650410368643248</v>
      </c>
      <c r="K77" s="74">
        <f>AVERAGE('1'!K72:K82)</f>
        <v>0.53610000000000002</v>
      </c>
      <c r="L77" s="74">
        <f>AVERAGE('1'!L72:L82)</f>
        <v>0.36663333333333331</v>
      </c>
      <c r="M77" s="74">
        <f>AVERAGE('1'!M72:M82)</f>
        <v>0.30746666666666667</v>
      </c>
      <c r="N77" s="74">
        <f>AVERAGE('1'!N72:N82)</f>
        <v>0.28016666666666662</v>
      </c>
      <c r="O77" s="74">
        <f>AVERAGE('1'!O72:O82)</f>
        <v>0.26066666666666666</v>
      </c>
      <c r="P77" s="74">
        <f>AVERAGE('1'!P72:P82)</f>
        <v>0.24743333333333331</v>
      </c>
      <c r="Q77" s="74">
        <f>AVERAGE('1'!Q72:Q82)</f>
        <v>0.23570000000000002</v>
      </c>
      <c r="R77" s="74">
        <f>AVERAGE('1'!R72:R82)</f>
        <v>0.22336666666666663</v>
      </c>
      <c r="S77" s="74">
        <f>AVERAGE('1'!S72:S82)</f>
        <v>0.21343333333333331</v>
      </c>
      <c r="T77" s="74">
        <f>AVERAGE('1'!T72:T82)</f>
        <v>0.20828719604182475</v>
      </c>
      <c r="U77" s="74">
        <f>AVERAGE('1'!U72:U82)</f>
        <v>0.20369999999999999</v>
      </c>
      <c r="V77" s="74">
        <f>AVERAGE('1'!V72:V82)</f>
        <v>0.19026666666666664</v>
      </c>
      <c r="W77" s="74">
        <f>AVERAGE('1'!W72:W82)</f>
        <v>0.16126666666666667</v>
      </c>
      <c r="X77" s="74">
        <f>AVERAGE('1'!X72:X82)</f>
        <v>0.10740000000000001</v>
      </c>
      <c r="Y77" s="74">
        <f>AVERAGE('1'!Y72:Y82)</f>
        <v>6.7466666666666675E-2</v>
      </c>
      <c r="Z77" s="74">
        <f>AVERAGE('1'!Z72:Z82)</f>
        <v>4.1133333333333334E-2</v>
      </c>
      <c r="AA77" s="74">
        <f>AVERAGE('1'!AA72:AA82)</f>
        <v>2.9933333333333333E-2</v>
      </c>
      <c r="AB77" s="74">
        <f>AVERAGE('1'!AB72:AB82)</f>
        <v>2.0399999999999995E-2</v>
      </c>
      <c r="AC77" s="74">
        <f>AVERAGE('1'!AC72:AC82)</f>
        <v>1.5699999999999999E-2</v>
      </c>
      <c r="AD77" s="74">
        <f>AVERAGE('1'!AD72:AD82)</f>
        <v>1.3675172786566733E-2</v>
      </c>
      <c r="AE77" s="75">
        <f>AVERAGE('1'!AE72:AE82)</f>
        <v>0</v>
      </c>
      <c r="AF77" s="131">
        <f t="shared" ref="AF77:AF140" si="55">I77-J77</f>
        <v>0.27349589631356752</v>
      </c>
      <c r="AG77" s="123">
        <f t="shared" ref="AG77:AG140" si="56">J77-K77</f>
        <v>0.19040410368643246</v>
      </c>
      <c r="AH77" s="123">
        <f t="shared" ref="AH77:AH140" si="57">K77-L77</f>
        <v>0.16946666666666671</v>
      </c>
      <c r="AI77" s="123">
        <f t="shared" ref="AI77:AI140" si="58">L77-M77</f>
        <v>5.9166666666666645E-2</v>
      </c>
      <c r="AJ77" s="123">
        <f t="shared" ref="AJ77:AJ140" si="59">M77-N77</f>
        <v>2.7300000000000046E-2</v>
      </c>
      <c r="AK77" s="123">
        <f t="shared" ref="AK77:AK140" si="60">N77-O77</f>
        <v>1.9499999999999962E-2</v>
      </c>
      <c r="AL77" s="123">
        <f t="shared" ref="AL77:AL140" si="61">O77-P77</f>
        <v>1.3233333333333347E-2</v>
      </c>
      <c r="AM77" s="123">
        <f t="shared" ref="AM77:AM140" si="62">P77-Q77</f>
        <v>1.173333333333329E-2</v>
      </c>
      <c r="AN77" s="123">
        <f t="shared" ref="AN77:AN140" si="63">Q77-R77</f>
        <v>1.2333333333333391E-2</v>
      </c>
      <c r="AO77" s="123">
        <f t="shared" ref="AO77:AO140" si="64">R77-S77</f>
        <v>9.9333333333333218E-3</v>
      </c>
      <c r="AP77" s="123">
        <f t="shared" ref="AP77:AP140" si="65">S77-T77</f>
        <v>5.1461372915085624E-3</v>
      </c>
      <c r="AQ77" s="123">
        <f t="shared" ref="AQ77:AQ140" si="66">T77-U77</f>
        <v>4.5871960418247537E-3</v>
      </c>
      <c r="AR77" s="123">
        <f t="shared" ref="AR77:AR140" si="67">U77-V77</f>
        <v>1.3433333333333353E-2</v>
      </c>
      <c r="AS77" s="123">
        <f t="shared" ref="AS77:AS140" si="68">V77-W77</f>
        <v>2.899999999999997E-2</v>
      </c>
      <c r="AT77" s="123">
        <f t="shared" ref="AT77:AT140" si="69">W77-X77</f>
        <v>5.386666666666666E-2</v>
      </c>
      <c r="AU77" s="123">
        <f t="shared" ref="AU77:AU140" si="70">X77-Y77</f>
        <v>3.9933333333333335E-2</v>
      </c>
      <c r="AV77" s="123">
        <f t="shared" ref="AV77:AV140" si="71">Y77-Z77</f>
        <v>2.6333333333333341E-2</v>
      </c>
      <c r="AW77" s="123">
        <f t="shared" ref="AW77:AW140" si="72">Z77-AA77</f>
        <v>1.1200000000000002E-2</v>
      </c>
      <c r="AX77" s="123">
        <f t="shared" ref="AX77:AX140" si="73">AA77-AB77</f>
        <v>9.5333333333333381E-3</v>
      </c>
      <c r="AY77" s="123">
        <f t="shared" ref="AY77:AY140" si="74">AB77-AC77</f>
        <v>4.6999999999999958E-3</v>
      </c>
      <c r="AZ77" s="123">
        <f t="shared" ref="AZ77:AZ140" si="75">AC77-AD77</f>
        <v>2.0248272134332657E-3</v>
      </c>
      <c r="BA77" s="132">
        <f t="shared" ref="BA77:BA140" si="76">AD77-AE77</f>
        <v>1.3675172786566733E-2</v>
      </c>
      <c r="BB77" s="74">
        <f t="shared" ref="BB77:BB140" si="77">SUM(AF77)</f>
        <v>0.27349589631356752</v>
      </c>
      <c r="BC77" s="74">
        <f t="shared" ref="BC77:BC140" si="78">SUM(AG77:AP77)</f>
        <v>0.51821690764460782</v>
      </c>
      <c r="BD77" s="74">
        <f t="shared" ref="BD77:BD140" si="79">SUM(AQ77:AZ77)</f>
        <v>0.194612023255258</v>
      </c>
      <c r="BE77" s="74">
        <f t="shared" ref="BE77:BE140" si="80">BA77</f>
        <v>1.3675172786566733E-2</v>
      </c>
      <c r="BF77" s="74">
        <f t="shared" ref="BF77:BF140" si="81">10^SUMPRODUCT(AF77:BA77,LOG($AF$6:$BA$6))</f>
        <v>16.065511814438995</v>
      </c>
      <c r="BG77" s="74">
        <f t="array" ref="BG77">10^(SUMPRODUCT(AG77:AP77,LOG($AG$6:$AP$6))/BC77)</f>
        <v>27.800057475228023</v>
      </c>
      <c r="BH77" s="74">
        <f t="array" ref="BH77">10^(SUMPRODUCT(AQ77:AZ77,LOG($AQ$6:$AZ$6))/BD77)</f>
        <v>0.56286360350868359</v>
      </c>
      <c r="BI77" s="77">
        <f t="array" ref="BI77">10^ (LOG(INDEX($I$6:$AE$6,MATCH(BI$6/100,$I77:$AE77,-1)))-(INDEX($I77:$AE77,MATCH(BI$6/100,$I77:$AE77,-1))-BI$6/100)/(INDEX($I77:$AE77,MATCH(BI$6/100,$I77:$AE77,-1))-INDEX($I77:$AE77,MATCH(BI$6/100,$I77:$AE77,-1)+1))*(LOG(INDEX($I$6:$AE$6,MATCH(BI$6/100,$I77:$AE77,-1)))-LOG(INDEX($I$6:$AE$6,MATCH(BI$6/100,$I77:$AE77,-1)+1))))</f>
        <v>0.56162514873263525</v>
      </c>
      <c r="BJ77" s="77">
        <f t="array" ref="BJ77">10^ (LOG(INDEX($I$6:$AE$6,MATCH(BJ$6/100,$I77:$AE77,-1)))-(INDEX($I77:$AE77,MATCH(BJ$6/100,$I77:$AE77,-1))-BJ$6/100)/(INDEX($I77:$AE77,MATCH(BJ$6/100,$I77:$AE77,-1))-INDEX($I77:$AE77,MATCH(BJ$6/100,$I77:$AE77,-1)+1))*(LOG(INDEX($I$6:$AE$6,MATCH(BJ$6/100,$I77:$AE77,-1)))-LOG(INDEX($I$6:$AE$6,MATCH(BJ$6/100,$I77:$AE77,-1)+1))))</f>
        <v>0.84306660915351506</v>
      </c>
      <c r="BK77" s="77">
        <f t="array" ref="BK77">10^ (LOG(INDEX($I$6:$AE$6,MATCH(BK$6/100,$I77:$AE77,-1)))-(INDEX($I77:$AE77,MATCH(BK$6/100,$I77:$AE77,-1))-BK$6/100)/(INDEX($I77:$AE77,MATCH(BK$6/100,$I77:$AE77,-1))-INDEX($I77:$AE77,MATCH(BK$6/100,$I77:$AE77,-1)+1))*(LOG(INDEX($I$6:$AE$6,MATCH(BK$6/100,$I77:$AE77,-1)))-LOG(INDEX($I$6:$AE$6,MATCH(BK$6/100,$I77:$AE77,-1)+1))))</f>
        <v>7.2556108074489343</v>
      </c>
      <c r="BL77" s="77">
        <f t="array" ref="BL77">10^ (LOG(INDEX($I$6:$AE$6,MATCH(BL$6/100,$I77:$AE77,-1)))-(INDEX($I77:$AE77,MATCH(BL$6/100,$I77:$AE77,-1))-BL$6/100)/(INDEX($I77:$AE77,MATCH(BL$6/100,$I77:$AE77,-1))-INDEX($I77:$AE77,MATCH(BL$6/100,$I77:$AE77,-1)+1))*(LOG(INDEX($I$6:$AE$6,MATCH(BL$6/100,$I77:$AE77,-1)))-LOG(INDEX($I$6:$AE$6,MATCH(BL$6/100,$I77:$AE77,-1)+1))))</f>
        <v>24.806240983599068</v>
      </c>
      <c r="BM77" s="77">
        <f t="array" ref="BM77">10^ (LOG(INDEX($I$6:$AE$6,MATCH(BM$6/100,$I77:$AE77,-1)))-(INDEX($I77:$AE77,MATCH(BM$6/100,$I77:$AE77,-1))-BM$6/100)/(INDEX($I77:$AE77,MATCH(BM$6/100,$I77:$AE77,-1))-INDEX($I77:$AE77,MATCH(BM$6/100,$I77:$AE77,-1)+1))*(LOG(INDEX($I$6:$AE$6,MATCH(BM$6/100,$I77:$AE77,-1)))-LOG(INDEX($I$6:$AE$6,MATCH(BM$6/100,$I77:$AE77,-1)+1))))</f>
        <v>36.191196099861095</v>
      </c>
      <c r="BN77" s="77">
        <f t="array" ref="BN77">10^ (LOG(INDEX($I$6:$AE$6,MATCH(BN$6/100,$I77:$AE77,-1)))-(INDEX($I77:$AE77,MATCH(BN$6/100,$I77:$AE77,-1))-BN$6/100)/(INDEX($I77:$AE77,MATCH(BN$6/100,$I77:$AE77,-1))-INDEX($I77:$AE77,MATCH(BN$6/100,$I77:$AE77,-1)+1))*(LOG(INDEX($I$6:$AE$6,MATCH(BN$6/100,$I77:$AE77,-1)))-LOG(INDEX($I$6:$AE$6,MATCH(BN$6/100,$I77:$AE77,-1)+1))))</f>
        <v>52.011864961829296</v>
      </c>
      <c r="BO77" s="77">
        <f t="array" ref="BO77">10^ (LOG(INDEX($I$6:$AE$6,MATCH(BO$6/100,$I77:$AE77,-1)))-(INDEX($I77:$AE77,MATCH(BO$6/100,$I77:$AE77,-1))-BO$6/100)/(INDEX($I77:$AE77,MATCH(BO$6/100,$I77:$AE77,-1))-INDEX($I77:$AE77,MATCH(BO$6/100,$I77:$AE77,-1)+1))*(LOG(INDEX($I$6:$AE$6,MATCH(BO$6/100,$I77:$AE77,-1)))-LOG(INDEX($I$6:$AE$6,MATCH(BO$6/100,$I77:$AE77,-1)+1))))</f>
        <v>66.819711152933124</v>
      </c>
      <c r="BP77" s="77">
        <f t="array" ref="BP77">10^ (LOG(INDEX($I$6:$AE$6,MATCH(BP$6/100,$I77:$AE77,-1)))-(INDEX($I77:$AE77,MATCH(BP$6/100,$I77:$AE77,-1))-BP$6/100)/(INDEX($I77:$AE77,MATCH(BP$6/100,$I77:$AE77,-1))-INDEX($I77:$AE77,MATCH(BP$6/100,$I77:$AE77,-1)+1))*(LOG(INDEX($I$6:$AE$6,MATCH(BP$6/100,$I77:$AE77,-1)))-LOG(INDEX($I$6:$AE$6,MATCH(BP$6/100,$I77:$AE77,-1)+1))))</f>
        <v>83.719484362625522</v>
      </c>
      <c r="BQ77" s="78">
        <f t="array" ref="BQ77">10^ (LOG(INDEX($I$6:$AE$6,MATCH(BQ$6/100,$I77:$AE77,-1)))-(INDEX($I77:$AE77,MATCH(BQ$6/100,$I77:$AE77,-1))-BQ$6/100)/(INDEX($I77:$AE77,MATCH(BQ$6/100,$I77:$AE77,-1))-INDEX($I77:$AE77,MATCH(BQ$6/100,$I77:$AE77,-1)+1))*(LOG(INDEX($I$6:$AE$6,MATCH(BQ$6/100,$I77:$AE77,-1)))-LOG(INDEX($I$6:$AE$6,MATCH(BQ$6/100,$I77:$AE77,-1)+1))))</f>
        <v>97.298880944702717</v>
      </c>
    </row>
    <row r="78" spans="2:69" x14ac:dyDescent="0.2">
      <c r="B78" s="79">
        <f t="shared" si="53"/>
        <v>77</v>
      </c>
      <c r="C78" s="71">
        <f t="shared" si="54"/>
        <v>78</v>
      </c>
      <c r="D78" s="71">
        <f t="shared" si="52"/>
        <v>77</v>
      </c>
      <c r="E78" s="57">
        <v>0</v>
      </c>
      <c r="F78" s="57" t="s">
        <v>101</v>
      </c>
      <c r="G78" s="118">
        <f>SUM('1'!G73:G83)</f>
        <v>23</v>
      </c>
      <c r="H78" s="120">
        <f>SUM('1'!H73:H83)/11</f>
        <v>0.90909090909090906</v>
      </c>
      <c r="I78" s="137">
        <f>AVERAGE('1'!I73:I83)</f>
        <v>1</v>
      </c>
      <c r="J78" s="74">
        <f>AVERAGE('1'!J73:J83)</f>
        <v>0.73461161618523318</v>
      </c>
      <c r="K78" s="74">
        <f>AVERAGE('1'!K73:K83)</f>
        <v>0.54985185185185181</v>
      </c>
      <c r="L78" s="74">
        <f>AVERAGE('1'!L73:L83)</f>
        <v>0.37851851851851859</v>
      </c>
      <c r="M78" s="74">
        <f>AVERAGE('1'!M73:M83)</f>
        <v>0.3225925925925926</v>
      </c>
      <c r="N78" s="74">
        <f>AVERAGE('1'!N73:N83)</f>
        <v>0.29666666666666663</v>
      </c>
      <c r="O78" s="74">
        <f>AVERAGE('1'!O73:O83)</f>
        <v>0.27877777777777779</v>
      </c>
      <c r="P78" s="74">
        <f>AVERAGE('1'!P73:P83)</f>
        <v>0.26603703703703702</v>
      </c>
      <c r="Q78" s="74">
        <f>AVERAGE('1'!Q73:Q83)</f>
        <v>0.25448148148148142</v>
      </c>
      <c r="R78" s="74">
        <f>AVERAGE('1'!R73:R83)</f>
        <v>0.24185185185185182</v>
      </c>
      <c r="S78" s="74">
        <f>AVERAGE('1'!S73:S83)</f>
        <v>0.23170370370370375</v>
      </c>
      <c r="T78" s="74">
        <f>AVERAGE('1'!T73:T83)</f>
        <v>0.22639699439625005</v>
      </c>
      <c r="U78" s="74">
        <f>AVERAGE('1'!U73:U83)</f>
        <v>0.22166666666666662</v>
      </c>
      <c r="V78" s="74">
        <f>AVERAGE('1'!V73:V83)</f>
        <v>0.20770370370370367</v>
      </c>
      <c r="W78" s="74">
        <f>AVERAGE('1'!W73:W83)</f>
        <v>0.17614814814814814</v>
      </c>
      <c r="X78" s="74">
        <f>AVERAGE('1'!X73:X83)</f>
        <v>0.11688888888888889</v>
      </c>
      <c r="Y78" s="74">
        <f>AVERAGE('1'!Y73:Y83)</f>
        <v>7.3444444444444451E-2</v>
      </c>
      <c r="Z78" s="74">
        <f>AVERAGE('1'!Z73:Z83)</f>
        <v>4.4925925925925925E-2</v>
      </c>
      <c r="AA78" s="74">
        <f>AVERAGE('1'!AA73:AA83)</f>
        <v>3.255555555555556E-2</v>
      </c>
      <c r="AB78" s="74">
        <f>AVERAGE('1'!AB73:AB83)</f>
        <v>2.2296296296296297E-2</v>
      </c>
      <c r="AC78" s="74">
        <f>AVERAGE('1'!AC73:AC83)</f>
        <v>1.7185185185185185E-2</v>
      </c>
      <c r="AD78" s="74">
        <f>AVERAGE('1'!AD73:AD83)</f>
        <v>1.4968813807423835E-2</v>
      </c>
      <c r="AE78" s="75">
        <f>AVERAGE('1'!AE73:AE83)</f>
        <v>0</v>
      </c>
      <c r="AF78" s="131">
        <f t="shared" si="55"/>
        <v>0.26538838381476682</v>
      </c>
      <c r="AG78" s="123">
        <f t="shared" si="56"/>
        <v>0.18475976433338137</v>
      </c>
      <c r="AH78" s="123">
        <f t="shared" si="57"/>
        <v>0.17133333333333323</v>
      </c>
      <c r="AI78" s="123">
        <f t="shared" si="58"/>
        <v>5.592592592592599E-2</v>
      </c>
      <c r="AJ78" s="123">
        <f t="shared" si="59"/>
        <v>2.5925925925925963E-2</v>
      </c>
      <c r="AK78" s="123">
        <f t="shared" si="60"/>
        <v>1.7888888888888843E-2</v>
      </c>
      <c r="AL78" s="123">
        <f t="shared" si="61"/>
        <v>1.2740740740740775E-2</v>
      </c>
      <c r="AM78" s="123">
        <f t="shared" si="62"/>
        <v>1.1555555555555597E-2</v>
      </c>
      <c r="AN78" s="123">
        <f t="shared" si="63"/>
        <v>1.2629629629629602E-2</v>
      </c>
      <c r="AO78" s="123">
        <f t="shared" si="64"/>
        <v>1.0148148148148073E-2</v>
      </c>
      <c r="AP78" s="123">
        <f t="shared" si="65"/>
        <v>5.3067093074536942E-3</v>
      </c>
      <c r="AQ78" s="123">
        <f t="shared" si="66"/>
        <v>4.7303277295834278E-3</v>
      </c>
      <c r="AR78" s="123">
        <f t="shared" si="67"/>
        <v>1.3962962962962955E-2</v>
      </c>
      <c r="AS78" s="123">
        <f t="shared" si="68"/>
        <v>3.1555555555555531E-2</v>
      </c>
      <c r="AT78" s="123">
        <f t="shared" si="69"/>
        <v>5.9259259259259248E-2</v>
      </c>
      <c r="AU78" s="123">
        <f t="shared" si="70"/>
        <v>4.3444444444444438E-2</v>
      </c>
      <c r="AV78" s="123">
        <f t="shared" si="71"/>
        <v>2.8518518518518526E-2</v>
      </c>
      <c r="AW78" s="123">
        <f t="shared" si="72"/>
        <v>1.2370370370370365E-2</v>
      </c>
      <c r="AX78" s="123">
        <f t="shared" si="73"/>
        <v>1.0259259259259263E-2</v>
      </c>
      <c r="AY78" s="123">
        <f t="shared" si="74"/>
        <v>5.1111111111111114E-3</v>
      </c>
      <c r="AZ78" s="123">
        <f t="shared" si="75"/>
        <v>2.2163713777613499E-3</v>
      </c>
      <c r="BA78" s="132">
        <f t="shared" si="76"/>
        <v>1.4968813807423835E-2</v>
      </c>
      <c r="BB78" s="74">
        <f t="shared" si="77"/>
        <v>0.26538838381476682</v>
      </c>
      <c r="BC78" s="74">
        <f t="shared" si="78"/>
        <v>0.50821462178898313</v>
      </c>
      <c r="BD78" s="74">
        <f t="shared" si="79"/>
        <v>0.21142818058882623</v>
      </c>
      <c r="BE78" s="74">
        <f t="shared" si="80"/>
        <v>1.4968813807423835E-2</v>
      </c>
      <c r="BF78" s="74">
        <f t="shared" si="81"/>
        <v>14.732590428466827</v>
      </c>
      <c r="BG78" s="74">
        <f t="array" ref="BG78">10^(SUMPRODUCT(AG78:AP78,LOG($AG$6:$AP$6))/BC78)</f>
        <v>27.757685403922242</v>
      </c>
      <c r="BH78" s="74">
        <f t="array" ref="BH78">10^(SUMPRODUCT(AQ78:AZ78,LOG($AQ$6:$AZ$6))/BD78)</f>
        <v>0.56089958231101289</v>
      </c>
      <c r="BI78" s="77">
        <f t="array" ref="BI78">10^ (LOG(INDEX($I$6:$AE$6,MATCH(BI$6/100,$I78:$AE78,-1)))-(INDEX($I78:$AE78,MATCH(BI$6/100,$I78:$AE78,-1))-BI$6/100)/(INDEX($I78:$AE78,MATCH(BI$6/100,$I78:$AE78,-1))-INDEX($I78:$AE78,MATCH(BI$6/100,$I78:$AE78,-1)+1))*(LOG(INDEX($I$6:$AE$6,MATCH(BI$6/100,$I78:$AE78,-1)))-LOG(INDEX($I$6:$AE$6,MATCH(BI$6/100,$I78:$AE78,-1)+1))))</f>
        <v>0.52231633549238643</v>
      </c>
      <c r="BJ78" s="77">
        <f t="array" ref="BJ78">10^ (LOG(INDEX($I$6:$AE$6,MATCH(BJ$6/100,$I78:$AE78,-1)))-(INDEX($I78:$AE78,MATCH(BJ$6/100,$I78:$AE78,-1))-BJ$6/100)/(INDEX($I78:$AE78,MATCH(BJ$6/100,$I78:$AE78,-1))-INDEX($I78:$AE78,MATCH(BJ$6/100,$I78:$AE78,-1)+1))*(LOG(INDEX($I$6:$AE$6,MATCH(BJ$6/100,$I78:$AE78,-1)))-LOG(INDEX($I$6:$AE$6,MATCH(BJ$6/100,$I78:$AE78,-1)+1))))</f>
        <v>0.7730338014849506</v>
      </c>
      <c r="BK78" s="77">
        <f t="array" ref="BK78">10^ (LOG(INDEX($I$6:$AE$6,MATCH(BK$6/100,$I78:$AE78,-1)))-(INDEX($I78:$AE78,MATCH(BK$6/100,$I78:$AE78,-1))-BK$6/100)/(INDEX($I78:$AE78,MATCH(BK$6/100,$I78:$AE78,-1))-INDEX($I78:$AE78,MATCH(BK$6/100,$I78:$AE78,-1)+1))*(LOG(INDEX($I$6:$AE$6,MATCH(BK$6/100,$I78:$AE78,-1)))-LOG(INDEX($I$6:$AE$6,MATCH(BK$6/100,$I78:$AE78,-1)+1))))</f>
        <v>4.2471712143862366</v>
      </c>
      <c r="BL78" s="77">
        <f t="array" ref="BL78">10^ (LOG(INDEX($I$6:$AE$6,MATCH(BL$6/100,$I78:$AE78,-1)))-(INDEX($I78:$AE78,MATCH(BL$6/100,$I78:$AE78,-1))-BL$6/100)/(INDEX($I78:$AE78,MATCH(BL$6/100,$I78:$AE78,-1))-INDEX($I78:$AE78,MATCH(BL$6/100,$I78:$AE78,-1)+1))*(LOG(INDEX($I$6:$AE$6,MATCH(BL$6/100,$I78:$AE78,-1)))-LOG(INDEX($I$6:$AE$6,MATCH(BL$6/100,$I78:$AE78,-1)+1))))</f>
        <v>23.014353738256595</v>
      </c>
      <c r="BM78" s="77">
        <f t="array" ref="BM78">10^ (LOG(INDEX($I$6:$AE$6,MATCH(BM$6/100,$I78:$AE78,-1)))-(INDEX($I78:$AE78,MATCH(BM$6/100,$I78:$AE78,-1))-BM$6/100)/(INDEX($I78:$AE78,MATCH(BM$6/100,$I78:$AE78,-1))-INDEX($I78:$AE78,MATCH(BM$6/100,$I78:$AE78,-1)+1))*(LOG(INDEX($I$6:$AE$6,MATCH(BM$6/100,$I78:$AE78,-1)))-LOG(INDEX($I$6:$AE$6,MATCH(BM$6/100,$I78:$AE78,-1)+1))))</f>
        <v>35.181838258165314</v>
      </c>
      <c r="BN78" s="77">
        <f t="array" ref="BN78">10^ (LOG(INDEX($I$6:$AE$6,MATCH(BN$6/100,$I78:$AE78,-1)))-(INDEX($I78:$AE78,MATCH(BN$6/100,$I78:$AE78,-1))-BN$6/100)/(INDEX($I78:$AE78,MATCH(BN$6/100,$I78:$AE78,-1))-INDEX($I78:$AE78,MATCH(BN$6/100,$I78:$AE78,-1)+1))*(LOG(INDEX($I$6:$AE$6,MATCH(BN$6/100,$I78:$AE78,-1)))-LOG(INDEX($I$6:$AE$6,MATCH(BN$6/100,$I78:$AE78,-1)+1))))</f>
        <v>50.63710888983546</v>
      </c>
      <c r="BO78" s="77">
        <f t="array" ref="BO78">10^ (LOG(INDEX($I$6:$AE$6,MATCH(BO$6/100,$I78:$AE78,-1)))-(INDEX($I78:$AE78,MATCH(BO$6/100,$I78:$AE78,-1))-BO$6/100)/(INDEX($I78:$AE78,MATCH(BO$6/100,$I78:$AE78,-1))-INDEX($I78:$AE78,MATCH(BO$6/100,$I78:$AE78,-1)+1))*(LOG(INDEX($I$6:$AE$6,MATCH(BO$6/100,$I78:$AE78,-1)))-LOG(INDEX($I$6:$AE$6,MATCH(BO$6/100,$I78:$AE78,-1)+1))))</f>
        <v>65.553356498792255</v>
      </c>
      <c r="BP78" s="77">
        <f t="array" ref="BP78">10^ (LOG(INDEX($I$6:$AE$6,MATCH(BP$6/100,$I78:$AE78,-1)))-(INDEX($I78:$AE78,MATCH(BP$6/100,$I78:$AE78,-1))-BP$6/100)/(INDEX($I78:$AE78,MATCH(BP$6/100,$I78:$AE78,-1))-INDEX($I78:$AE78,MATCH(BP$6/100,$I78:$AE78,-1)+1))*(LOG(INDEX($I$6:$AE$6,MATCH(BP$6/100,$I78:$AE78,-1)))-LOG(INDEX($I$6:$AE$6,MATCH(BP$6/100,$I78:$AE78,-1)+1))))</f>
        <v>82.700543208646422</v>
      </c>
      <c r="BQ78" s="78">
        <f t="array" ref="BQ78">10^ (LOG(INDEX($I$6:$AE$6,MATCH(BQ$6/100,$I78:$AE78,-1)))-(INDEX($I78:$AE78,MATCH(BQ$6/100,$I78:$AE78,-1))-BQ$6/100)/(INDEX($I78:$AE78,MATCH(BQ$6/100,$I78:$AE78,-1))-INDEX($I78:$AE78,MATCH(BQ$6/100,$I78:$AE78,-1)+1))*(LOG(INDEX($I$6:$AE$6,MATCH(BQ$6/100,$I78:$AE78,-1)))-LOG(INDEX($I$6:$AE$6,MATCH(BQ$6/100,$I78:$AE78,-1)+1))))</f>
        <v>96.557048323620947</v>
      </c>
    </row>
    <row r="79" spans="2:69" x14ac:dyDescent="0.2">
      <c r="B79" s="79">
        <f t="shared" si="53"/>
        <v>78</v>
      </c>
      <c r="C79" s="71">
        <f t="shared" si="54"/>
        <v>79</v>
      </c>
      <c r="D79" s="71">
        <f t="shared" si="52"/>
        <v>78</v>
      </c>
      <c r="E79" s="57">
        <v>0</v>
      </c>
      <c r="F79" s="57" t="s">
        <v>101</v>
      </c>
      <c r="G79" s="118">
        <f>SUM('1'!G74:G84)</f>
        <v>20</v>
      </c>
      <c r="H79" s="120">
        <f>SUM('1'!H74:H84)/11</f>
        <v>0.78787878787878785</v>
      </c>
      <c r="I79" s="137">
        <f>AVERAGE('1'!I74:I84)</f>
        <v>1</v>
      </c>
      <c r="J79" s="74">
        <f>AVERAGE('1'!J74:J84)</f>
        <v>0.73695892993050938</v>
      </c>
      <c r="K79" s="74">
        <f>AVERAGE('1'!K74:K84)</f>
        <v>0.55383333333333329</v>
      </c>
      <c r="L79" s="74">
        <f>AVERAGE('1'!L74:L84)</f>
        <v>0.36925000000000002</v>
      </c>
      <c r="M79" s="74">
        <f>AVERAGE('1'!M74:M84)</f>
        <v>0.31091666666666662</v>
      </c>
      <c r="N79" s="74">
        <f>AVERAGE('1'!N74:N84)</f>
        <v>0.28549999999999998</v>
      </c>
      <c r="O79" s="74">
        <f>AVERAGE('1'!O74:O84)</f>
        <v>0.26745833333333335</v>
      </c>
      <c r="P79" s="74">
        <f>AVERAGE('1'!P74:P84)</f>
        <v>0.25566666666666665</v>
      </c>
      <c r="Q79" s="74">
        <f>AVERAGE('1'!Q74:Q84)</f>
        <v>0.24425000000000002</v>
      </c>
      <c r="R79" s="74">
        <f>AVERAGE('1'!R74:R84)</f>
        <v>0.232375</v>
      </c>
      <c r="S79" s="74">
        <f>AVERAGE('1'!S74:S84)</f>
        <v>0.22329166666666669</v>
      </c>
      <c r="T79" s="74">
        <f>AVERAGE('1'!T74:T84)</f>
        <v>0.21851122235049647</v>
      </c>
      <c r="U79" s="74">
        <f>AVERAGE('1'!U74:U84)</f>
        <v>0.21425</v>
      </c>
      <c r="V79" s="74">
        <f>AVERAGE('1'!V74:V84)</f>
        <v>0.20137499999999997</v>
      </c>
      <c r="W79" s="74">
        <f>AVERAGE('1'!W74:W84)</f>
        <v>0.17516666666666666</v>
      </c>
      <c r="X79" s="74">
        <f>AVERAGE('1'!X74:X84)</f>
        <v>0.12104166666666669</v>
      </c>
      <c r="Y79" s="74">
        <f>AVERAGE('1'!Y74:Y84)</f>
        <v>7.8000000000000014E-2</v>
      </c>
      <c r="Z79" s="74">
        <f>AVERAGE('1'!Z74:Z84)</f>
        <v>4.7791666666666663E-2</v>
      </c>
      <c r="AA79" s="74">
        <f>AVERAGE('1'!AA74:AA84)</f>
        <v>3.4541666666666672E-2</v>
      </c>
      <c r="AB79" s="74">
        <f>AVERAGE('1'!AB74:AB84)</f>
        <v>2.3791666666666662E-2</v>
      </c>
      <c r="AC79" s="74">
        <f>AVERAGE('1'!AC74:AC84)</f>
        <v>1.8666666666666665E-2</v>
      </c>
      <c r="AD79" s="74">
        <f>AVERAGE('1'!AD74:AD84)</f>
        <v>1.6259228790822443E-2</v>
      </c>
      <c r="AE79" s="75">
        <f>AVERAGE('1'!AE74:AE84)</f>
        <v>0</v>
      </c>
      <c r="AF79" s="131">
        <f t="shared" si="55"/>
        <v>0.26304107006949062</v>
      </c>
      <c r="AG79" s="123">
        <f t="shared" si="56"/>
        <v>0.18312559659717609</v>
      </c>
      <c r="AH79" s="123">
        <f t="shared" si="57"/>
        <v>0.18458333333333327</v>
      </c>
      <c r="AI79" s="123">
        <f t="shared" si="58"/>
        <v>5.8333333333333404E-2</v>
      </c>
      <c r="AJ79" s="123">
        <f t="shared" si="59"/>
        <v>2.5416666666666643E-2</v>
      </c>
      <c r="AK79" s="123">
        <f t="shared" si="60"/>
        <v>1.8041666666666623E-2</v>
      </c>
      <c r="AL79" s="123">
        <f t="shared" si="61"/>
        <v>1.17916666666667E-2</v>
      </c>
      <c r="AM79" s="123">
        <f t="shared" si="62"/>
        <v>1.1416666666666631E-2</v>
      </c>
      <c r="AN79" s="123">
        <f t="shared" si="63"/>
        <v>1.1875000000000024E-2</v>
      </c>
      <c r="AO79" s="123">
        <f t="shared" si="64"/>
        <v>9.0833333333333044E-3</v>
      </c>
      <c r="AP79" s="123">
        <f t="shared" si="65"/>
        <v>4.7804443161702237E-3</v>
      </c>
      <c r="AQ79" s="123">
        <f t="shared" si="66"/>
        <v>4.2612223504964741E-3</v>
      </c>
      <c r="AR79" s="123">
        <f t="shared" si="67"/>
        <v>1.2875000000000025E-2</v>
      </c>
      <c r="AS79" s="123">
        <f t="shared" si="68"/>
        <v>2.6208333333333306E-2</v>
      </c>
      <c r="AT79" s="123">
        <f t="shared" si="69"/>
        <v>5.4124999999999979E-2</v>
      </c>
      <c r="AU79" s="123">
        <f t="shared" si="70"/>
        <v>4.3041666666666673E-2</v>
      </c>
      <c r="AV79" s="123">
        <f t="shared" si="71"/>
        <v>3.0208333333333351E-2</v>
      </c>
      <c r="AW79" s="123">
        <f t="shared" si="72"/>
        <v>1.3249999999999991E-2</v>
      </c>
      <c r="AX79" s="123">
        <f t="shared" si="73"/>
        <v>1.075000000000001E-2</v>
      </c>
      <c r="AY79" s="123">
        <f t="shared" si="74"/>
        <v>5.1249999999999976E-3</v>
      </c>
      <c r="AZ79" s="123">
        <f t="shared" si="75"/>
        <v>2.4074378758442219E-3</v>
      </c>
      <c r="BA79" s="132">
        <f t="shared" si="76"/>
        <v>1.6259228790822443E-2</v>
      </c>
      <c r="BB79" s="74">
        <f t="shared" si="77"/>
        <v>0.26304107006949062</v>
      </c>
      <c r="BC79" s="74">
        <f t="shared" si="78"/>
        <v>0.51844770758001291</v>
      </c>
      <c r="BD79" s="74">
        <f t="shared" si="79"/>
        <v>0.20225199355967399</v>
      </c>
      <c r="BE79" s="74">
        <f t="shared" si="80"/>
        <v>1.6259228790822443E-2</v>
      </c>
      <c r="BF79" s="74">
        <f t="shared" si="81"/>
        <v>15.062204386082691</v>
      </c>
      <c r="BG79" s="74">
        <f t="array" ref="BG79">10^(SUMPRODUCT(AG79:AP79,LOG($AG$6:$AP$6))/BC79)</f>
        <v>28.161288490488275</v>
      </c>
      <c r="BH79" s="74">
        <f t="array" ref="BH79">10^(SUMPRODUCT(AQ79:AZ79,LOG($AQ$6:$AZ$6))/BD79)</f>
        <v>0.53821353751758516</v>
      </c>
      <c r="BI79" s="77">
        <f t="array" ref="BI79">10^ (LOG(INDEX($I$6:$AE$6,MATCH(BI$6/100,$I79:$AE79,-1)))-(INDEX($I79:$AE79,MATCH(BI$6/100,$I79:$AE79,-1))-BI$6/100)/(INDEX($I79:$AE79,MATCH(BI$6/100,$I79:$AE79,-1))-INDEX($I79:$AE79,MATCH(BI$6/100,$I79:$AE79,-1)+1))*(LOG(INDEX($I$6:$AE$6,MATCH(BI$6/100,$I79:$AE79,-1)))-LOG(INDEX($I$6:$AE$6,MATCH(BI$6/100,$I79:$AE79,-1)+1))))</f>
        <v>0.50399326812305545</v>
      </c>
      <c r="BJ79" s="77">
        <f t="array" ref="BJ79">10^ (LOG(INDEX($I$6:$AE$6,MATCH(BJ$6/100,$I79:$AE79,-1)))-(INDEX($I79:$AE79,MATCH(BJ$6/100,$I79:$AE79,-1))-BJ$6/100)/(INDEX($I79:$AE79,MATCH(BJ$6/100,$I79:$AE79,-1))-INDEX($I79:$AE79,MATCH(BJ$6/100,$I79:$AE79,-1)+1))*(LOG(INDEX($I$6:$AE$6,MATCH(BJ$6/100,$I79:$AE79,-1)))-LOG(INDEX($I$6:$AE$6,MATCH(BJ$6/100,$I79:$AE79,-1)+1))))</f>
        <v>0.7709591564860373</v>
      </c>
      <c r="BK79" s="77">
        <f t="array" ref="BK79">10^ (LOG(INDEX($I$6:$AE$6,MATCH(BK$6/100,$I79:$AE79,-1)))-(INDEX($I79:$AE79,MATCH(BK$6/100,$I79:$AE79,-1))-BK$6/100)/(INDEX($I79:$AE79,MATCH(BK$6/100,$I79:$AE79,-1))-INDEX($I79:$AE79,MATCH(BK$6/100,$I79:$AE79,-1)+1))*(LOG(INDEX($I$6:$AE$6,MATCH(BK$6/100,$I79:$AE79,-1)))-LOG(INDEX($I$6:$AE$6,MATCH(BK$6/100,$I79:$AE79,-1)+1))))</f>
        <v>5.7204098639582623</v>
      </c>
      <c r="BL79" s="77">
        <f t="array" ref="BL79">10^ (LOG(INDEX($I$6:$AE$6,MATCH(BL$6/100,$I79:$AE79,-1)))-(INDEX($I79:$AE79,MATCH(BL$6/100,$I79:$AE79,-1))-BL$6/100)/(INDEX($I79:$AE79,MATCH(BL$6/100,$I79:$AE79,-1))-INDEX($I79:$AE79,MATCH(BL$6/100,$I79:$AE79,-1)+1))*(LOG(INDEX($I$6:$AE$6,MATCH(BL$6/100,$I79:$AE79,-1)))-LOG(INDEX($I$6:$AE$6,MATCH(BL$6/100,$I79:$AE79,-1)+1))))</f>
        <v>24.412129732745697</v>
      </c>
      <c r="BM79" s="77">
        <f t="array" ref="BM79">10^ (LOG(INDEX($I$6:$AE$6,MATCH(BM$6/100,$I79:$AE79,-1)))-(INDEX($I79:$AE79,MATCH(BM$6/100,$I79:$AE79,-1))-BM$6/100)/(INDEX($I79:$AE79,MATCH(BM$6/100,$I79:$AE79,-1))-INDEX($I79:$AE79,MATCH(BM$6/100,$I79:$AE79,-1)+1))*(LOG(INDEX($I$6:$AE$6,MATCH(BM$6/100,$I79:$AE79,-1)))-LOG(INDEX($I$6:$AE$6,MATCH(BM$6/100,$I79:$AE79,-1)+1))))</f>
        <v>35.173109570290094</v>
      </c>
      <c r="BN79" s="77">
        <f t="array" ref="BN79">10^ (LOG(INDEX($I$6:$AE$6,MATCH(BN$6/100,$I79:$AE79,-1)))-(INDEX($I79:$AE79,MATCH(BN$6/100,$I79:$AE79,-1))-BN$6/100)/(INDEX($I79:$AE79,MATCH(BN$6/100,$I79:$AE79,-1))-INDEX($I79:$AE79,MATCH(BN$6/100,$I79:$AE79,-1)+1))*(LOG(INDEX($I$6:$AE$6,MATCH(BN$6/100,$I79:$AE79,-1)))-LOG(INDEX($I$6:$AE$6,MATCH(BN$6/100,$I79:$AE79,-1)+1))))</f>
        <v>50.230425140046506</v>
      </c>
      <c r="BO79" s="77">
        <f t="array" ref="BO79">10^ (LOG(INDEX($I$6:$AE$6,MATCH(BO$6/100,$I79:$AE79,-1)))-(INDEX($I79:$AE79,MATCH(BO$6/100,$I79:$AE79,-1))-BO$6/100)/(INDEX($I79:$AE79,MATCH(BO$6/100,$I79:$AE79,-1))-INDEX($I79:$AE79,MATCH(BO$6/100,$I79:$AE79,-1)+1))*(LOG(INDEX($I$6:$AE$6,MATCH(BO$6/100,$I79:$AE79,-1)))-LOG(INDEX($I$6:$AE$6,MATCH(BO$6/100,$I79:$AE79,-1)+1))))</f>
        <v>65.176865557110958</v>
      </c>
      <c r="BP79" s="77">
        <f t="array" ref="BP79">10^ (LOG(INDEX($I$6:$AE$6,MATCH(BP$6/100,$I79:$AE79,-1)))-(INDEX($I79:$AE79,MATCH(BP$6/100,$I79:$AE79,-1))-BP$6/100)/(INDEX($I79:$AE79,MATCH(BP$6/100,$I79:$AE79,-1))-INDEX($I79:$AE79,MATCH(BP$6/100,$I79:$AE79,-1)+1))*(LOG(INDEX($I$6:$AE$6,MATCH(BP$6/100,$I79:$AE79,-1)))-LOG(INDEX($I$6:$AE$6,MATCH(BP$6/100,$I79:$AE79,-1)+1))))</f>
        <v>82.396246087939147</v>
      </c>
      <c r="BQ79" s="78">
        <f t="array" ref="BQ79">10^ (LOG(INDEX($I$6:$AE$6,MATCH(BQ$6/100,$I79:$AE79,-1)))-(INDEX($I79:$AE79,MATCH(BQ$6/100,$I79:$AE79,-1))-BQ$6/100)/(INDEX($I79:$AE79,MATCH(BQ$6/100,$I79:$AE79,-1))-INDEX($I79:$AE79,MATCH(BQ$6/100,$I79:$AE79,-1)+1))*(LOG(INDEX($I$6:$AE$6,MATCH(BQ$6/100,$I79:$AE79,-1)))-LOG(INDEX($I$6:$AE$6,MATCH(BQ$6/100,$I79:$AE79,-1)+1))))</f>
        <v>96.334843488354551</v>
      </c>
    </row>
    <row r="80" spans="2:69" x14ac:dyDescent="0.2">
      <c r="B80" s="79">
        <f t="shared" si="53"/>
        <v>79</v>
      </c>
      <c r="C80" s="71">
        <f t="shared" si="54"/>
        <v>80</v>
      </c>
      <c r="D80" s="71">
        <f t="shared" si="52"/>
        <v>79</v>
      </c>
      <c r="E80" s="57">
        <v>0</v>
      </c>
      <c r="F80" s="57" t="s">
        <v>101</v>
      </c>
      <c r="G80" s="118">
        <f>SUM('1'!G75:G85)</f>
        <v>20</v>
      </c>
      <c r="H80" s="120">
        <f>SUM('1'!H75:H85)/11</f>
        <v>0.75757575757575746</v>
      </c>
      <c r="I80" s="137">
        <f>AVERAGE('1'!I75:I85)</f>
        <v>1</v>
      </c>
      <c r="J80" s="74">
        <f>AVERAGE('1'!J75:J85)</f>
        <v>0.73457613353559525</v>
      </c>
      <c r="K80" s="74">
        <f>AVERAGE('1'!K75:K85)</f>
        <v>0.54979166666666657</v>
      </c>
      <c r="L80" s="74">
        <f>AVERAGE('1'!L75:L85)</f>
        <v>0.34499999999999997</v>
      </c>
      <c r="M80" s="74">
        <f>AVERAGE('1'!M75:M85)</f>
        <v>0.28133333333333338</v>
      </c>
      <c r="N80" s="74">
        <f>AVERAGE('1'!N75:N85)</f>
        <v>0.24770833333333331</v>
      </c>
      <c r="O80" s="74">
        <f>AVERAGE('1'!O75:O85)</f>
        <v>0.22704166666666664</v>
      </c>
      <c r="P80" s="74">
        <f>AVERAGE('1'!P75:P85)</f>
        <v>0.21387500000000004</v>
      </c>
      <c r="Q80" s="74">
        <f>AVERAGE('1'!Q75:Q85)</f>
        <v>0.20137500000000003</v>
      </c>
      <c r="R80" s="74">
        <f>AVERAGE('1'!R75:R85)</f>
        <v>0.18941666666666665</v>
      </c>
      <c r="S80" s="74">
        <f>AVERAGE('1'!S75:S85)</f>
        <v>0.18049999999999999</v>
      </c>
      <c r="T80" s="74">
        <f>AVERAGE('1'!T75:T85)</f>
        <v>0.17605000114347291</v>
      </c>
      <c r="U80" s="74">
        <f>AVERAGE('1'!U75:U85)</f>
        <v>0.17208333333333331</v>
      </c>
      <c r="V80" s="74">
        <f>AVERAGE('1'!V75:V85)</f>
        <v>0.16174999999999998</v>
      </c>
      <c r="W80" s="74">
        <f>AVERAGE('1'!W75:W85)</f>
        <v>0.145625</v>
      </c>
      <c r="X80" s="74">
        <f>AVERAGE('1'!X75:X85)</f>
        <v>0.10129166666666668</v>
      </c>
      <c r="Y80" s="74">
        <f>AVERAGE('1'!Y75:Y85)</f>
        <v>6.3458333333333339E-2</v>
      </c>
      <c r="Z80" s="74">
        <f>AVERAGE('1'!Z75:Z85)</f>
        <v>3.5374999999999997E-2</v>
      </c>
      <c r="AA80" s="74">
        <f>AVERAGE('1'!AA75:AA85)</f>
        <v>2.2625000000000003E-2</v>
      </c>
      <c r="AB80" s="74">
        <f>AVERAGE('1'!AB75:AB85)</f>
        <v>1.2333333333333333E-2</v>
      </c>
      <c r="AC80" s="74">
        <f>AVERAGE('1'!AC75:AC85)</f>
        <v>7.7083333333333335E-3</v>
      </c>
      <c r="AD80" s="74">
        <f>AVERAGE('1'!AD75:AD85)</f>
        <v>6.7141904604958733E-3</v>
      </c>
      <c r="AE80" s="75">
        <f>AVERAGE('1'!AE75:AE85)</f>
        <v>0</v>
      </c>
      <c r="AF80" s="131">
        <f t="shared" si="55"/>
        <v>0.26542386646440475</v>
      </c>
      <c r="AG80" s="123">
        <f t="shared" si="56"/>
        <v>0.18478446686892869</v>
      </c>
      <c r="AH80" s="123">
        <f t="shared" si="57"/>
        <v>0.20479166666666659</v>
      </c>
      <c r="AI80" s="123">
        <f t="shared" si="58"/>
        <v>6.3666666666666594E-2</v>
      </c>
      <c r="AJ80" s="123">
        <f t="shared" si="59"/>
        <v>3.3625000000000071E-2</v>
      </c>
      <c r="AK80" s="123">
        <f t="shared" si="60"/>
        <v>2.0666666666666667E-2</v>
      </c>
      <c r="AL80" s="123">
        <f t="shared" si="61"/>
        <v>1.3166666666666604E-2</v>
      </c>
      <c r="AM80" s="123">
        <f t="shared" si="62"/>
        <v>1.2500000000000011E-2</v>
      </c>
      <c r="AN80" s="123">
        <f t="shared" si="63"/>
        <v>1.1958333333333376E-2</v>
      </c>
      <c r="AO80" s="123">
        <f t="shared" si="64"/>
        <v>8.9166666666666561E-3</v>
      </c>
      <c r="AP80" s="123">
        <f t="shared" si="65"/>
        <v>4.449998856527082E-3</v>
      </c>
      <c r="AQ80" s="123">
        <f t="shared" si="66"/>
        <v>3.9666678101396013E-3</v>
      </c>
      <c r="AR80" s="123">
        <f t="shared" si="67"/>
        <v>1.0333333333333333E-2</v>
      </c>
      <c r="AS80" s="123">
        <f t="shared" si="68"/>
        <v>1.6124999999999973E-2</v>
      </c>
      <c r="AT80" s="123">
        <f t="shared" si="69"/>
        <v>4.4333333333333322E-2</v>
      </c>
      <c r="AU80" s="123">
        <f t="shared" si="70"/>
        <v>3.7833333333333344E-2</v>
      </c>
      <c r="AV80" s="123">
        <f t="shared" si="71"/>
        <v>2.8083333333333342E-2</v>
      </c>
      <c r="AW80" s="123">
        <f t="shared" si="72"/>
        <v>1.2749999999999994E-2</v>
      </c>
      <c r="AX80" s="123">
        <f t="shared" si="73"/>
        <v>1.0291666666666669E-2</v>
      </c>
      <c r="AY80" s="123">
        <f t="shared" si="74"/>
        <v>4.6249999999999998E-3</v>
      </c>
      <c r="AZ80" s="123">
        <f t="shared" si="75"/>
        <v>9.9414287283746024E-4</v>
      </c>
      <c r="BA80" s="132">
        <f t="shared" si="76"/>
        <v>6.7141904604958733E-3</v>
      </c>
      <c r="BB80" s="74">
        <f t="shared" si="77"/>
        <v>0.26542386646440475</v>
      </c>
      <c r="BC80" s="74">
        <f t="shared" si="78"/>
        <v>0.55852613239212223</v>
      </c>
      <c r="BD80" s="74">
        <f t="shared" si="79"/>
        <v>0.16933581068297704</v>
      </c>
      <c r="BE80" s="74">
        <f t="shared" si="80"/>
        <v>6.7141904604958733E-3</v>
      </c>
      <c r="BF80" s="74">
        <f t="shared" si="81"/>
        <v>18.303268586981972</v>
      </c>
      <c r="BG80" s="74">
        <f t="array" ref="BG80">10^(SUMPRODUCT(AG80:AP80,LOG($AG$6:$AP$6))/BC80)</f>
        <v>27.840483094073527</v>
      </c>
      <c r="BH80" s="74">
        <f t="array" ref="BH80">10^(SUMPRODUCT(AQ80:AZ80,LOG($AQ$6:$AZ$6))/BD80)</f>
        <v>0.51818041993066555</v>
      </c>
      <c r="BI80" s="77">
        <f t="array" ref="BI80">10^ (LOG(INDEX($I$6:$AE$6,MATCH(BI$6/100,$I80:$AE80,-1)))-(INDEX($I80:$AE80,MATCH(BI$6/100,$I80:$AE80,-1))-BI$6/100)/(INDEX($I80:$AE80,MATCH(BI$6/100,$I80:$AE80,-1))-INDEX($I80:$AE80,MATCH(BI$6/100,$I80:$AE80,-1)+1))*(LOG(INDEX($I$6:$AE$6,MATCH(BI$6/100,$I80:$AE80,-1)))-LOG(INDEX($I$6:$AE$6,MATCH(BI$6/100,$I80:$AE80,-1)+1))))</f>
        <v>0.59273796848759075</v>
      </c>
      <c r="BJ80" s="77">
        <f t="array" ref="BJ80">10^ (LOG(INDEX($I$6:$AE$6,MATCH(BJ$6/100,$I80:$AE80,-1)))-(INDEX($I80:$AE80,MATCH(BJ$6/100,$I80:$AE80,-1))-BJ$6/100)/(INDEX($I80:$AE80,MATCH(BJ$6/100,$I80:$AE80,-1))-INDEX($I80:$AE80,MATCH(BJ$6/100,$I80:$AE80,-1)+1))*(LOG(INDEX($I$6:$AE$6,MATCH(BJ$6/100,$I80:$AE80,-1)))-LOG(INDEX($I$6:$AE$6,MATCH(BJ$6/100,$I80:$AE80,-1)+1))))</f>
        <v>1.1559205134492114</v>
      </c>
      <c r="BK80" s="77">
        <f t="array" ref="BK80">10^ (LOG(INDEX($I$6:$AE$6,MATCH(BK$6/100,$I80:$AE80,-1)))-(INDEX($I80:$AE80,MATCH(BK$6/100,$I80:$AE80,-1))-BK$6/100)/(INDEX($I80:$AE80,MATCH(BK$6/100,$I80:$AE80,-1))-INDEX($I80:$AE80,MATCH(BK$6/100,$I80:$AE80,-1)+1))*(LOG(INDEX($I$6:$AE$6,MATCH(BK$6/100,$I80:$AE80,-1)))-LOG(INDEX($I$6:$AE$6,MATCH(BK$6/100,$I80:$AE80,-1)+1))))</f>
        <v>13.942994730051458</v>
      </c>
      <c r="BL80" s="77">
        <f t="array" ref="BL80">10^ (LOG(INDEX($I$6:$AE$6,MATCH(BL$6/100,$I80:$AE80,-1)))-(INDEX($I80:$AE80,MATCH(BL$6/100,$I80:$AE80,-1))-BL$6/100)/(INDEX($I80:$AE80,MATCH(BL$6/100,$I80:$AE80,-1))-INDEX($I80:$AE80,MATCH(BL$6/100,$I80:$AE80,-1)+1))*(LOG(INDEX($I$6:$AE$6,MATCH(BL$6/100,$I80:$AE80,-1)))-LOG(INDEX($I$6:$AE$6,MATCH(BL$6/100,$I80:$AE80,-1)+1))))</f>
        <v>27.442072576951752</v>
      </c>
      <c r="BM80" s="77">
        <f t="array" ref="BM80">10^ (LOG(INDEX($I$6:$AE$6,MATCH(BM$6/100,$I80:$AE80,-1)))-(INDEX($I80:$AE80,MATCH(BM$6/100,$I80:$AE80,-1))-BM$6/100)/(INDEX($I80:$AE80,MATCH(BM$6/100,$I80:$AE80,-1))-INDEX($I80:$AE80,MATCH(BM$6/100,$I80:$AE80,-1)+1))*(LOG(INDEX($I$6:$AE$6,MATCH(BM$6/100,$I80:$AE80,-1)))-LOG(INDEX($I$6:$AE$6,MATCH(BM$6/100,$I80:$AE80,-1)+1))))</f>
        <v>35.797858358814821</v>
      </c>
      <c r="BN80" s="77">
        <f t="array" ref="BN80">10^ (LOG(INDEX($I$6:$AE$6,MATCH(BN$6/100,$I80:$AE80,-1)))-(INDEX($I80:$AE80,MATCH(BN$6/100,$I80:$AE80,-1))-BN$6/100)/(INDEX($I80:$AE80,MATCH(BN$6/100,$I80:$AE80,-1))-INDEX($I80:$AE80,MATCH(BN$6/100,$I80:$AE80,-1)+1))*(LOG(INDEX($I$6:$AE$6,MATCH(BN$6/100,$I80:$AE80,-1)))-LOG(INDEX($I$6:$AE$6,MATCH(BN$6/100,$I80:$AE80,-1)+1))))</f>
        <v>50.643226212529591</v>
      </c>
      <c r="BO80" s="77">
        <f t="array" ref="BO80">10^ (LOG(INDEX($I$6:$AE$6,MATCH(BO$6/100,$I80:$AE80,-1)))-(INDEX($I80:$AE80,MATCH(BO$6/100,$I80:$AE80,-1))-BO$6/100)/(INDEX($I80:$AE80,MATCH(BO$6/100,$I80:$AE80,-1))-INDEX($I80:$AE80,MATCH(BO$6/100,$I80:$AE80,-1)+1))*(LOG(INDEX($I$6:$AE$6,MATCH(BO$6/100,$I80:$AE80,-1)))-LOG(INDEX($I$6:$AE$6,MATCH(BO$6/100,$I80:$AE80,-1)+1))))</f>
        <v>65.559013052197812</v>
      </c>
      <c r="BP80" s="77">
        <f t="array" ref="BP80">10^ (LOG(INDEX($I$6:$AE$6,MATCH(BP$6/100,$I80:$AE80,-1)))-(INDEX($I80:$AE80,MATCH(BP$6/100,$I80:$AE80,-1))-BP$6/100)/(INDEX($I80:$AE80,MATCH(BP$6/100,$I80:$AE80,-1))-INDEX($I80:$AE80,MATCH(BP$6/100,$I80:$AE80,-1)+1))*(LOG(INDEX($I$6:$AE$6,MATCH(BP$6/100,$I80:$AE80,-1)))-LOG(INDEX($I$6:$AE$6,MATCH(BP$6/100,$I80:$AE80,-1)+1))))</f>
        <v>82.705110287910813</v>
      </c>
      <c r="BQ80" s="78">
        <f t="array" ref="BQ80">10^ (LOG(INDEX($I$6:$AE$6,MATCH(BQ$6/100,$I80:$AE80,-1)))-(INDEX($I80:$AE80,MATCH(BQ$6/100,$I80:$AE80,-1))-BQ$6/100)/(INDEX($I80:$AE80,MATCH(BQ$6/100,$I80:$AE80,-1))-INDEX($I80:$AE80,MATCH(BQ$6/100,$I80:$AE80,-1)+1))*(LOG(INDEX($I$6:$AE$6,MATCH(BQ$6/100,$I80:$AE80,-1)))-LOG(INDEX($I$6:$AE$6,MATCH(BQ$6/100,$I80:$AE80,-1)+1))))</f>
        <v>96.560380973489615</v>
      </c>
    </row>
    <row r="81" spans="2:69" x14ac:dyDescent="0.2">
      <c r="B81" s="79">
        <f t="shared" si="53"/>
        <v>80</v>
      </c>
      <c r="C81" s="71">
        <f t="shared" si="54"/>
        <v>81</v>
      </c>
      <c r="D81" s="71">
        <f t="shared" si="52"/>
        <v>80</v>
      </c>
      <c r="E81" s="57">
        <v>0</v>
      </c>
      <c r="F81" s="57" t="s">
        <v>101</v>
      </c>
      <c r="G81" s="118">
        <f>SUM('1'!G76:G86)</f>
        <v>20</v>
      </c>
      <c r="H81" s="120">
        <f>SUM('1'!H76:H86)/11</f>
        <v>0.81818181818181823</v>
      </c>
      <c r="I81" s="137">
        <f>AVERAGE('1'!I76:I86)</f>
        <v>1</v>
      </c>
      <c r="J81" s="74">
        <f>AVERAGE('1'!J76:J86)</f>
        <v>0.76864766549173869</v>
      </c>
      <c r="K81" s="74">
        <f>AVERAGE('1'!K76:K86)</f>
        <v>0.60758333333333325</v>
      </c>
      <c r="L81" s="74">
        <f>AVERAGE('1'!L76:L86)</f>
        <v>0.40320833333333334</v>
      </c>
      <c r="M81" s="74">
        <f>AVERAGE('1'!M76:M86)</f>
        <v>0.32158333333333339</v>
      </c>
      <c r="N81" s="74">
        <f>AVERAGE('1'!N76:N86)</f>
        <v>0.27154166666666668</v>
      </c>
      <c r="O81" s="74">
        <f>AVERAGE('1'!O76:O86)</f>
        <v>0.238625</v>
      </c>
      <c r="P81" s="74">
        <f>AVERAGE('1'!P76:P86)</f>
        <v>0.21583333333333338</v>
      </c>
      <c r="Q81" s="74">
        <f>AVERAGE('1'!Q76:Q86)</f>
        <v>0.19775000000000004</v>
      </c>
      <c r="R81" s="74">
        <f>AVERAGE('1'!R76:R86)</f>
        <v>0.18191666666666667</v>
      </c>
      <c r="S81" s="74">
        <f>AVERAGE('1'!S76:S86)</f>
        <v>0.17104166666666668</v>
      </c>
      <c r="T81" s="74">
        <f>AVERAGE('1'!T76:T86)</f>
        <v>0.16617310356125833</v>
      </c>
      <c r="U81" s="74">
        <f>AVERAGE('1'!U76:U86)</f>
        <v>0.16183333333333333</v>
      </c>
      <c r="V81" s="74">
        <f>AVERAGE('1'!V76:V86)</f>
        <v>0.15179166666666666</v>
      </c>
      <c r="W81" s="74">
        <f>AVERAGE('1'!W76:W86)</f>
        <v>0.13745833333333335</v>
      </c>
      <c r="X81" s="74">
        <f>AVERAGE('1'!X76:X86)</f>
        <v>9.7041666666666679E-2</v>
      </c>
      <c r="Y81" s="74">
        <f>AVERAGE('1'!Y76:Y86)</f>
        <v>6.2666666666666676E-2</v>
      </c>
      <c r="Z81" s="74">
        <f>AVERAGE('1'!Z76:Z86)</f>
        <v>3.5583333333333328E-2</v>
      </c>
      <c r="AA81" s="74">
        <f>AVERAGE('1'!AA76:AA86)</f>
        <v>2.2875E-2</v>
      </c>
      <c r="AB81" s="74">
        <f>AVERAGE('1'!AB76:AB86)</f>
        <v>1.2291666666666668E-2</v>
      </c>
      <c r="AC81" s="74">
        <f>AVERAGE('1'!AC76:AC86)</f>
        <v>7.5833333333333334E-3</v>
      </c>
      <c r="AD81" s="74">
        <f>AVERAGE('1'!AD76:AD86)</f>
        <v>6.6053116962716159E-3</v>
      </c>
      <c r="AE81" s="75">
        <f>AVERAGE('1'!AE76:AE86)</f>
        <v>0</v>
      </c>
      <c r="AF81" s="131">
        <f t="shared" si="55"/>
        <v>0.23135233450826131</v>
      </c>
      <c r="AG81" s="123">
        <f t="shared" si="56"/>
        <v>0.16106433215840543</v>
      </c>
      <c r="AH81" s="123">
        <f t="shared" si="57"/>
        <v>0.20437499999999992</v>
      </c>
      <c r="AI81" s="123">
        <f t="shared" si="58"/>
        <v>8.1624999999999948E-2</v>
      </c>
      <c r="AJ81" s="123">
        <f t="shared" si="59"/>
        <v>5.0041666666666706E-2</v>
      </c>
      <c r="AK81" s="123">
        <f t="shared" si="60"/>
        <v>3.2916666666666677E-2</v>
      </c>
      <c r="AL81" s="123">
        <f t="shared" si="61"/>
        <v>2.2791666666666627E-2</v>
      </c>
      <c r="AM81" s="123">
        <f t="shared" si="62"/>
        <v>1.808333333333334E-2</v>
      </c>
      <c r="AN81" s="123">
        <f t="shared" si="63"/>
        <v>1.5833333333333366E-2</v>
      </c>
      <c r="AO81" s="123">
        <f t="shared" si="64"/>
        <v>1.0874999999999996E-2</v>
      </c>
      <c r="AP81" s="123">
        <f t="shared" si="65"/>
        <v>4.8685631054083411E-3</v>
      </c>
      <c r="AQ81" s="123">
        <f t="shared" si="66"/>
        <v>4.339770227925005E-3</v>
      </c>
      <c r="AR81" s="123">
        <f t="shared" si="67"/>
        <v>1.0041666666666671E-2</v>
      </c>
      <c r="AS81" s="123">
        <f t="shared" si="68"/>
        <v>1.4333333333333309E-2</v>
      </c>
      <c r="AT81" s="123">
        <f t="shared" si="69"/>
        <v>4.041666666666667E-2</v>
      </c>
      <c r="AU81" s="123">
        <f t="shared" si="70"/>
        <v>3.4375000000000003E-2</v>
      </c>
      <c r="AV81" s="123">
        <f t="shared" si="71"/>
        <v>2.7083333333333348E-2</v>
      </c>
      <c r="AW81" s="123">
        <f t="shared" si="72"/>
        <v>1.2708333333333328E-2</v>
      </c>
      <c r="AX81" s="123">
        <f t="shared" si="73"/>
        <v>1.0583333333333332E-2</v>
      </c>
      <c r="AY81" s="123">
        <f t="shared" si="74"/>
        <v>4.7083333333333343E-3</v>
      </c>
      <c r="AZ81" s="123">
        <f t="shared" si="75"/>
        <v>9.7802163706171754E-4</v>
      </c>
      <c r="BA81" s="132">
        <f t="shared" si="76"/>
        <v>6.6053116962716159E-3</v>
      </c>
      <c r="BB81" s="74">
        <f t="shared" si="77"/>
        <v>0.23135233450826131</v>
      </c>
      <c r="BC81" s="74">
        <f t="shared" si="78"/>
        <v>0.60247456193048032</v>
      </c>
      <c r="BD81" s="74">
        <f t="shared" si="79"/>
        <v>0.15956779186498671</v>
      </c>
      <c r="BE81" s="74">
        <f t="shared" si="80"/>
        <v>6.6053116962716159E-3</v>
      </c>
      <c r="BF81" s="74">
        <f t="shared" si="81"/>
        <v>17.022127645795461</v>
      </c>
      <c r="BG81" s="74">
        <f t="array" ref="BG81">10^(SUMPRODUCT(AG81:AP81,LOG($AG$6:$AP$6))/BC81)</f>
        <v>24.75873208780369</v>
      </c>
      <c r="BH81" s="74">
        <f t="array" ref="BH81">10^(SUMPRODUCT(AQ81:AZ81,LOG($AQ$6:$AZ$6))/BD81)</f>
        <v>0.51122399749153724</v>
      </c>
      <c r="BI81" s="77">
        <f t="array" ref="BI81">10^ (LOG(INDEX($I$6:$AE$6,MATCH(BI$6/100,$I81:$AE81,-1)))-(INDEX($I81:$AE81,MATCH(BI$6/100,$I81:$AE81,-1))-BI$6/100)/(INDEX($I81:$AE81,MATCH(BI$6/100,$I81:$AE81,-1))-INDEX($I81:$AE81,MATCH(BI$6/100,$I81:$AE81,-1)+1))*(LOG(INDEX($I$6:$AE$6,MATCH(BI$6/100,$I81:$AE81,-1)))-LOG(INDEX($I$6:$AE$6,MATCH(BI$6/100,$I81:$AE81,-1)+1))))</f>
        <v>0.61549342852364974</v>
      </c>
      <c r="BJ81" s="77">
        <f t="array" ref="BJ81">10^ (LOG(INDEX($I$6:$AE$6,MATCH(BJ$6/100,$I81:$AE81,-1)))-(INDEX($I81:$AE81,MATCH(BJ$6/100,$I81:$AE81,-1))-BJ$6/100)/(INDEX($I81:$AE81,MATCH(BJ$6/100,$I81:$AE81,-1))-INDEX($I81:$AE81,MATCH(BJ$6/100,$I81:$AE81,-1)+1))*(LOG(INDEX($I$6:$AE$6,MATCH(BJ$6/100,$I81:$AE81,-1)))-LOG(INDEX($I$6:$AE$6,MATCH(BJ$6/100,$I81:$AE81,-1)+1))))</f>
        <v>1.5952604068260325</v>
      </c>
      <c r="BK81" s="77">
        <f t="array" ref="BK81">10^ (LOG(INDEX($I$6:$AE$6,MATCH(BK$6/100,$I81:$AE81,-1)))-(INDEX($I81:$AE81,MATCH(BK$6/100,$I81:$AE81,-1))-BK$6/100)/(INDEX($I81:$AE81,MATCH(BK$6/100,$I81:$AE81,-1))-INDEX($I81:$AE81,MATCH(BK$6/100,$I81:$AE81,-1)+1))*(LOG(INDEX($I$6:$AE$6,MATCH(BK$6/100,$I81:$AE81,-1)))-LOG(INDEX($I$6:$AE$6,MATCH(BK$6/100,$I81:$AE81,-1)+1))))</f>
        <v>10.753965537868648</v>
      </c>
      <c r="BL81" s="77">
        <f t="array" ref="BL81">10^ (LOG(INDEX($I$6:$AE$6,MATCH(BL$6/100,$I81:$AE81,-1)))-(INDEX($I81:$AE81,MATCH(BL$6/100,$I81:$AE81,-1))-BL$6/100)/(INDEX($I81:$AE81,MATCH(BL$6/100,$I81:$AE81,-1))-INDEX($I81:$AE81,MATCH(BL$6/100,$I81:$AE81,-1)+1))*(LOG(INDEX($I$6:$AE$6,MATCH(BL$6/100,$I81:$AE81,-1)))-LOG(INDEX($I$6:$AE$6,MATCH(BL$6/100,$I81:$AE81,-1)+1))))</f>
        <v>21.968500084781081</v>
      </c>
      <c r="BM81" s="77">
        <f t="array" ref="BM81">10^ (LOG(INDEX($I$6:$AE$6,MATCH(BM$6/100,$I81:$AE81,-1)))-(INDEX($I81:$AE81,MATCH(BM$6/100,$I81:$AE81,-1))-BM$6/100)/(INDEX($I81:$AE81,MATCH(BM$6/100,$I81:$AE81,-1))-INDEX($I81:$AE81,MATCH(BM$6/100,$I81:$AE81,-1)+1))*(LOG(INDEX($I$6:$AE$6,MATCH(BM$6/100,$I81:$AE81,-1)))-LOG(INDEX($I$6:$AE$6,MATCH(BM$6/100,$I81:$AE81,-1)+1))))</f>
        <v>32.300684540825387</v>
      </c>
      <c r="BN81" s="77">
        <f t="array" ref="BN81">10^ (LOG(INDEX($I$6:$AE$6,MATCH(BN$6/100,$I81:$AE81,-1)))-(INDEX($I81:$AE81,MATCH(BN$6/100,$I81:$AE81,-1))-BN$6/100)/(INDEX($I81:$AE81,MATCH(BN$6/100,$I81:$AE81,-1))-INDEX($I81:$AE81,MATCH(BN$6/100,$I81:$AE81,-1)+1))*(LOG(INDEX($I$6:$AE$6,MATCH(BN$6/100,$I81:$AE81,-1)))-LOG(INDEX($I$6:$AE$6,MATCH(BN$6/100,$I81:$AE81,-1)+1))))</f>
        <v>44.333684275019436</v>
      </c>
      <c r="BO81" s="77">
        <f t="array" ref="BO81">10^ (LOG(INDEX($I$6:$AE$6,MATCH(BO$6/100,$I81:$AE81,-1)))-(INDEX($I81:$AE81,MATCH(BO$6/100,$I81:$AE81,-1))-BO$6/100)/(INDEX($I81:$AE81,MATCH(BO$6/100,$I81:$AE81,-1))-INDEX($I81:$AE81,MATCH(BO$6/100,$I81:$AE81,-1)+1))*(LOG(INDEX($I$6:$AE$6,MATCH(BO$6/100,$I81:$AE81,-1)))-LOG(INDEX($I$6:$AE$6,MATCH(BO$6/100,$I81:$AE81,-1)+1))))</f>
        <v>59.61500604921023</v>
      </c>
      <c r="BP81" s="77">
        <f t="array" ref="BP81">10^ (LOG(INDEX($I$6:$AE$6,MATCH(BP$6/100,$I81:$AE81,-1)))-(INDEX($I81:$AE81,MATCH(BP$6/100,$I81:$AE81,-1))-BP$6/100)/(INDEX($I81:$AE81,MATCH(BP$6/100,$I81:$AE81,-1))-INDEX($I81:$AE81,MATCH(BP$6/100,$I81:$AE81,-1)+1))*(LOG(INDEX($I$6:$AE$6,MATCH(BP$6/100,$I81:$AE81,-1)))-LOG(INDEX($I$6:$AE$6,MATCH(BP$6/100,$I81:$AE81,-1)+1))))</f>
        <v>77.824292963705602</v>
      </c>
      <c r="BQ81" s="78">
        <f t="array" ref="BQ81">10^ (LOG(INDEX($I$6:$AE$6,MATCH(BQ$6/100,$I81:$AE81,-1)))-(INDEX($I81:$AE81,MATCH(BQ$6/100,$I81:$AE81,-1))-BQ$6/100)/(INDEX($I81:$AE81,MATCH(BQ$6/100,$I81:$AE81,-1))-INDEX($I81:$AE81,MATCH(BQ$6/100,$I81:$AE81,-1)+1))*(LOG(INDEX($I$6:$AE$6,MATCH(BQ$6/100,$I81:$AE81,-1)))-LOG(INDEX($I$6:$AE$6,MATCH(BQ$6/100,$I81:$AE81,-1)+1))))</f>
        <v>92.95831539131153</v>
      </c>
    </row>
    <row r="82" spans="2:69" x14ac:dyDescent="0.2">
      <c r="B82" s="79">
        <f t="shared" si="53"/>
        <v>81</v>
      </c>
      <c r="C82" s="71">
        <f t="shared" si="54"/>
        <v>82</v>
      </c>
      <c r="D82" s="71">
        <f t="shared" si="52"/>
        <v>81</v>
      </c>
      <c r="E82" s="57">
        <v>0</v>
      </c>
      <c r="F82" s="57" t="s">
        <v>101</v>
      </c>
      <c r="G82" s="118">
        <f>SUM('1'!G77:G87)</f>
        <v>20</v>
      </c>
      <c r="H82" s="120">
        <f>SUM('1'!H77:H87)/11</f>
        <v>0.72727272727272729</v>
      </c>
      <c r="I82" s="137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5"/>
      <c r="AF82" s="131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3"/>
      <c r="AS82" s="123"/>
      <c r="AT82" s="123"/>
      <c r="AU82" s="123"/>
      <c r="AV82" s="123"/>
      <c r="AW82" s="123"/>
      <c r="AX82" s="123"/>
      <c r="AY82" s="123"/>
      <c r="AZ82" s="123"/>
      <c r="BA82" s="132"/>
      <c r="BB82" s="74"/>
      <c r="BC82" s="74"/>
      <c r="BD82" s="74"/>
      <c r="BE82" s="74"/>
      <c r="BF82" s="74"/>
      <c r="BG82" s="74"/>
      <c r="BH82" s="74"/>
      <c r="BI82" s="77"/>
      <c r="BJ82" s="77"/>
      <c r="BK82" s="77"/>
      <c r="BL82" s="77"/>
      <c r="BM82" s="77"/>
      <c r="BN82" s="77"/>
      <c r="BO82" s="77"/>
      <c r="BP82" s="77"/>
      <c r="BQ82" s="78"/>
    </row>
    <row r="83" spans="2:69" x14ac:dyDescent="0.2">
      <c r="B83" s="79">
        <f t="shared" si="53"/>
        <v>82</v>
      </c>
      <c r="C83" s="71">
        <f t="shared" si="54"/>
        <v>83</v>
      </c>
      <c r="D83" s="71">
        <f t="shared" si="52"/>
        <v>82</v>
      </c>
      <c r="E83" s="57">
        <v>0</v>
      </c>
      <c r="F83" s="57" t="s">
        <v>101</v>
      </c>
      <c r="G83" s="118">
        <f>SUM('1'!G78:G88)</f>
        <v>22</v>
      </c>
      <c r="H83" s="120">
        <f>SUM('1'!H78:H88)/11</f>
        <v>0.8787878787878789</v>
      </c>
      <c r="I83" s="137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5"/>
      <c r="AF83" s="131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  <c r="AT83" s="123"/>
      <c r="AU83" s="123"/>
      <c r="AV83" s="123"/>
      <c r="AW83" s="123"/>
      <c r="AX83" s="123"/>
      <c r="AY83" s="123"/>
      <c r="AZ83" s="123"/>
      <c r="BA83" s="132"/>
      <c r="BB83" s="74"/>
      <c r="BC83" s="74"/>
      <c r="BD83" s="74"/>
      <c r="BE83" s="74"/>
      <c r="BF83" s="74"/>
      <c r="BG83" s="74"/>
      <c r="BH83" s="74"/>
      <c r="BI83" s="77"/>
      <c r="BJ83" s="77"/>
      <c r="BK83" s="77"/>
      <c r="BL83" s="77"/>
      <c r="BM83" s="77"/>
      <c r="BN83" s="77"/>
      <c r="BO83" s="77"/>
      <c r="BP83" s="77"/>
      <c r="BQ83" s="78"/>
    </row>
    <row r="84" spans="2:69" x14ac:dyDescent="0.2">
      <c r="B84" s="79">
        <f t="shared" si="53"/>
        <v>83</v>
      </c>
      <c r="C84" s="71">
        <f t="shared" si="54"/>
        <v>84</v>
      </c>
      <c r="D84" s="71">
        <f t="shared" si="52"/>
        <v>83</v>
      </c>
      <c r="E84" s="57">
        <v>0</v>
      </c>
      <c r="F84" s="57" t="s">
        <v>101</v>
      </c>
      <c r="G84" s="118">
        <f>SUM('1'!G79:G89)</f>
        <v>22</v>
      </c>
      <c r="H84" s="120">
        <f>SUM('1'!H79:H89)/11</f>
        <v>0.84848484848484851</v>
      </c>
      <c r="I84" s="137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5"/>
      <c r="AF84" s="131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32"/>
      <c r="BB84" s="74"/>
      <c r="BC84" s="74"/>
      <c r="BD84" s="74"/>
      <c r="BE84" s="74"/>
      <c r="BF84" s="74"/>
      <c r="BG84" s="74"/>
      <c r="BH84" s="74"/>
      <c r="BI84" s="77"/>
      <c r="BJ84" s="77"/>
      <c r="BK84" s="77"/>
      <c r="BL84" s="77"/>
      <c r="BM84" s="77"/>
      <c r="BN84" s="77"/>
      <c r="BO84" s="77"/>
      <c r="BP84" s="77"/>
      <c r="BQ84" s="78"/>
    </row>
    <row r="85" spans="2:69" x14ac:dyDescent="0.2">
      <c r="B85" s="79">
        <f t="shared" si="53"/>
        <v>84</v>
      </c>
      <c r="C85" s="71">
        <f t="shared" si="54"/>
        <v>85</v>
      </c>
      <c r="D85" s="71">
        <f t="shared" si="52"/>
        <v>84</v>
      </c>
      <c r="E85" s="57">
        <v>0</v>
      </c>
      <c r="F85" s="57" t="s">
        <v>101</v>
      </c>
      <c r="G85" s="118">
        <f>SUM('1'!G80:G90)</f>
        <v>22</v>
      </c>
      <c r="H85" s="120">
        <f>SUM('1'!H80:H90)/11</f>
        <v>0.93939393939393945</v>
      </c>
      <c r="I85" s="137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5"/>
      <c r="AF85" s="131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  <c r="AT85" s="123"/>
      <c r="AU85" s="123"/>
      <c r="AV85" s="123"/>
      <c r="AW85" s="123"/>
      <c r="AX85" s="123"/>
      <c r="AY85" s="123"/>
      <c r="AZ85" s="123"/>
      <c r="BA85" s="132"/>
      <c r="BB85" s="74"/>
      <c r="BC85" s="74"/>
      <c r="BD85" s="74"/>
      <c r="BE85" s="74"/>
      <c r="BF85" s="74"/>
      <c r="BG85" s="74"/>
      <c r="BH85" s="74"/>
      <c r="BI85" s="77"/>
      <c r="BJ85" s="77"/>
      <c r="BK85" s="77"/>
      <c r="BL85" s="77"/>
      <c r="BM85" s="77"/>
      <c r="BN85" s="77"/>
      <c r="BO85" s="77"/>
      <c r="BP85" s="77"/>
      <c r="BQ85" s="78"/>
    </row>
    <row r="86" spans="2:69" x14ac:dyDescent="0.2">
      <c r="B86" s="79">
        <f t="shared" si="53"/>
        <v>85</v>
      </c>
      <c r="C86" s="71">
        <f t="shared" si="54"/>
        <v>86</v>
      </c>
      <c r="D86" s="71">
        <f t="shared" si="52"/>
        <v>85</v>
      </c>
      <c r="E86" s="57">
        <v>0</v>
      </c>
      <c r="F86" s="57" t="s">
        <v>101</v>
      </c>
      <c r="G86" s="118">
        <f>SUM('1'!G81:G91)</f>
        <v>22</v>
      </c>
      <c r="H86" s="120">
        <f>SUM('1'!H81:H91)/11</f>
        <v>0.99999999999999989</v>
      </c>
      <c r="I86" s="137">
        <f>AVERAGE('1'!I81:I91)</f>
        <v>1</v>
      </c>
      <c r="J86" s="74">
        <f>AVERAGE('1'!J81:J91)</f>
        <v>0.88351319067337275</v>
      </c>
      <c r="K86" s="74">
        <f>AVERAGE('1'!K81:K91)</f>
        <v>0.80241666666666667</v>
      </c>
      <c r="L86" s="74">
        <f>AVERAGE('1'!L81:L91)</f>
        <v>0.6190416666666666</v>
      </c>
      <c r="M86" s="74">
        <f>AVERAGE('1'!M81:M91)</f>
        <v>0.48579166666666668</v>
      </c>
      <c r="N86" s="74">
        <f>AVERAGE('1'!N81:N91)</f>
        <v>0.38883333333333336</v>
      </c>
      <c r="O86" s="74">
        <f>AVERAGE('1'!O81:O91)</f>
        <v>0.31612499999999999</v>
      </c>
      <c r="P86" s="74">
        <f>AVERAGE('1'!P81:P91)</f>
        <v>0.26741666666666669</v>
      </c>
      <c r="Q86" s="74">
        <f>AVERAGE('1'!Q81:Q91)</f>
        <v>0.23208333333333331</v>
      </c>
      <c r="R86" s="74">
        <f>AVERAGE('1'!R81:R91)</f>
        <v>0.201625</v>
      </c>
      <c r="S86" s="74">
        <f>AVERAGE('1'!S81:S91)</f>
        <v>0.18149999999999999</v>
      </c>
      <c r="T86" s="74">
        <f>AVERAGE('1'!T81:T91)</f>
        <v>0.17381163563897048</v>
      </c>
      <c r="U86" s="74">
        <f>AVERAGE('1'!U81:U91)</f>
        <v>0.16695833333333335</v>
      </c>
      <c r="V86" s="74">
        <f>AVERAGE('1'!V81:V91)</f>
        <v>0.15487500000000001</v>
      </c>
      <c r="W86" s="74">
        <f>AVERAGE('1'!W81:W91)</f>
        <v>0.14116666666666666</v>
      </c>
      <c r="X86" s="74">
        <f>AVERAGE('1'!X81:X91)</f>
        <v>9.5041666666666663E-2</v>
      </c>
      <c r="Y86" s="74">
        <f>AVERAGE('1'!Y81:Y91)</f>
        <v>5.8916666666666659E-2</v>
      </c>
      <c r="Z86" s="74">
        <f>AVERAGE('1'!Z81:Z91)</f>
        <v>3.3541666666666671E-2</v>
      </c>
      <c r="AA86" s="74">
        <f>AVERAGE('1'!AA81:AA91)</f>
        <v>2.3375E-2</v>
      </c>
      <c r="AB86" s="74">
        <f>AVERAGE('1'!AB81:AB91)</f>
        <v>1.4541666666666668E-2</v>
      </c>
      <c r="AC86" s="74">
        <f>AVERAGE('1'!AC81:AC91)</f>
        <v>8.3750000000000005E-3</v>
      </c>
      <c r="AD86" s="74">
        <f>AVERAGE('1'!AD81:AD91)</f>
        <v>7.2948772030252467E-3</v>
      </c>
      <c r="AE86" s="75">
        <f>AVERAGE('1'!AE81:AE91)</f>
        <v>0</v>
      </c>
      <c r="AF86" s="131">
        <f t="shared" si="55"/>
        <v>0.11648680932662725</v>
      </c>
      <c r="AG86" s="123">
        <f t="shared" si="56"/>
        <v>8.1096524006706083E-2</v>
      </c>
      <c r="AH86" s="123">
        <f t="shared" si="57"/>
        <v>0.18337500000000007</v>
      </c>
      <c r="AI86" s="123">
        <f t="shared" si="58"/>
        <v>0.13324999999999992</v>
      </c>
      <c r="AJ86" s="123">
        <f t="shared" si="59"/>
        <v>9.6958333333333313E-2</v>
      </c>
      <c r="AK86" s="123">
        <f t="shared" si="60"/>
        <v>7.2708333333333375E-2</v>
      </c>
      <c r="AL86" s="123">
        <f t="shared" si="61"/>
        <v>4.8708333333333298E-2</v>
      </c>
      <c r="AM86" s="123">
        <f t="shared" si="62"/>
        <v>3.5333333333333383E-2</v>
      </c>
      <c r="AN86" s="123">
        <f t="shared" si="63"/>
        <v>3.045833333333331E-2</v>
      </c>
      <c r="AO86" s="123">
        <f t="shared" si="64"/>
        <v>2.0125000000000004E-2</v>
      </c>
      <c r="AP86" s="123">
        <f t="shared" si="65"/>
        <v>7.6883643610295149E-3</v>
      </c>
      <c r="AQ86" s="123">
        <f t="shared" si="66"/>
        <v>6.8533023056371323E-3</v>
      </c>
      <c r="AR86" s="123">
        <f t="shared" si="67"/>
        <v>1.2083333333333335E-2</v>
      </c>
      <c r="AS86" s="123">
        <f t="shared" si="68"/>
        <v>1.370833333333335E-2</v>
      </c>
      <c r="AT86" s="123">
        <f t="shared" si="69"/>
        <v>4.6124999999999999E-2</v>
      </c>
      <c r="AU86" s="123">
        <f t="shared" si="70"/>
        <v>3.6125000000000004E-2</v>
      </c>
      <c r="AV86" s="123">
        <f t="shared" si="71"/>
        <v>2.5374999999999988E-2</v>
      </c>
      <c r="AW86" s="123">
        <f t="shared" si="72"/>
        <v>1.0166666666666671E-2</v>
      </c>
      <c r="AX86" s="123">
        <f t="shared" si="73"/>
        <v>8.8333333333333319E-3</v>
      </c>
      <c r="AY86" s="123">
        <f t="shared" si="74"/>
        <v>6.1666666666666675E-3</v>
      </c>
      <c r="AZ86" s="123">
        <f t="shared" si="75"/>
        <v>1.0801227969747538E-3</v>
      </c>
      <c r="BA86" s="132">
        <f t="shared" si="76"/>
        <v>7.2948772030252467E-3</v>
      </c>
      <c r="BB86" s="74">
        <f t="shared" si="77"/>
        <v>0.11648680932662725</v>
      </c>
      <c r="BC86" s="74">
        <f t="shared" si="78"/>
        <v>0.70970155503440213</v>
      </c>
      <c r="BD86" s="74">
        <f t="shared" si="79"/>
        <v>0.16651675843594524</v>
      </c>
      <c r="BE86" s="74">
        <f t="shared" si="80"/>
        <v>7.2948772030252467E-3</v>
      </c>
      <c r="BF86" s="74">
        <f t="shared" si="81"/>
        <v>11.486050908083172</v>
      </c>
      <c r="BG86" s="74">
        <f t="array" ref="BG86">10^(SUMPRODUCT(AG86:AP86,LOG($AG$6:$AP$6))/BC86)</f>
        <v>18.075229168038863</v>
      </c>
      <c r="BH86" s="74">
        <f t="array" ref="BH86">10^(SUMPRODUCT(AQ86:AZ86,LOG($AQ$6:$AZ$6))/BD86)</f>
        <v>0.53903078314768049</v>
      </c>
      <c r="BI86" s="77">
        <f t="array" ref="BI86">10^ (LOG(INDEX($I$6:$AE$6,MATCH(BI$6/100,$I86:$AE86,-1)))-(INDEX($I86:$AE86,MATCH(BI$6/100,$I86:$AE86,-1))-BI$6/100)/(INDEX($I86:$AE86,MATCH(BI$6/100,$I86:$AE86,-1))-INDEX($I86:$AE86,MATCH(BI$6/100,$I86:$AE86,-1)+1))*(LOG(INDEX($I$6:$AE$6,MATCH(BI$6/100,$I86:$AE86,-1)))-LOG(INDEX($I$6:$AE$6,MATCH(BI$6/100,$I86:$AE86,-1)+1))))</f>
        <v>0.62289118352918904</v>
      </c>
      <c r="BJ86" s="77">
        <f t="array" ref="BJ86">10^ (LOG(INDEX($I$6:$AE$6,MATCH(BJ$6/100,$I86:$AE86,-1)))-(INDEX($I86:$AE86,MATCH(BJ$6/100,$I86:$AE86,-1))-BJ$6/100)/(INDEX($I86:$AE86,MATCH(BJ$6/100,$I86:$AE86,-1))-INDEX($I86:$AE86,MATCH(BJ$6/100,$I86:$AE86,-1)+1))*(LOG(INDEX($I$6:$AE$6,MATCH(BJ$6/100,$I86:$AE86,-1)))-LOG(INDEX($I$6:$AE$6,MATCH(BJ$6/100,$I86:$AE86,-1)+1))))</f>
        <v>1.3910399563881777</v>
      </c>
      <c r="BK86" s="77">
        <f t="array" ref="BK86">10^ (LOG(INDEX($I$6:$AE$6,MATCH(BK$6/100,$I86:$AE86,-1)))-(INDEX($I86:$AE86,MATCH(BK$6/100,$I86:$AE86,-1))-BK$6/100)/(INDEX($I86:$AE86,MATCH(BK$6/100,$I86:$AE86,-1))-INDEX($I86:$AE86,MATCH(BK$6/100,$I86:$AE86,-1)+1))*(LOG(INDEX($I$6:$AE$6,MATCH(BK$6/100,$I86:$AE86,-1)))-LOG(INDEX($I$6:$AE$6,MATCH(BK$6/100,$I86:$AE86,-1)+1))))</f>
        <v>5.7272397704200957</v>
      </c>
      <c r="BL86" s="77">
        <f t="array" ref="BL86">10^ (LOG(INDEX($I$6:$AE$6,MATCH(BL$6/100,$I86:$AE86,-1)))-(INDEX($I86:$AE86,MATCH(BL$6/100,$I86:$AE86,-1))-BL$6/100)/(INDEX($I86:$AE86,MATCH(BL$6/100,$I86:$AE86,-1))-INDEX($I86:$AE86,MATCH(BL$6/100,$I86:$AE86,-1)+1))*(LOG(INDEX($I$6:$AE$6,MATCH(BL$6/100,$I86:$AE86,-1)))-LOG(INDEX($I$6:$AE$6,MATCH(BL$6/100,$I86:$AE86,-1)+1))))</f>
        <v>11.228412443341746</v>
      </c>
      <c r="BM86" s="77">
        <f t="array" ref="BM86">10^ (LOG(INDEX($I$6:$AE$6,MATCH(BM$6/100,$I86:$AE86,-1)))-(INDEX($I86:$AE86,MATCH(BM$6/100,$I86:$AE86,-1))-BM$6/100)/(INDEX($I86:$AE86,MATCH(BM$6/100,$I86:$AE86,-1))-INDEX($I86:$AE86,MATCH(BM$6/100,$I86:$AE86,-1)+1))*(LOG(INDEX($I$6:$AE$6,MATCH(BM$6/100,$I86:$AE86,-1)))-LOG(INDEX($I$6:$AE$6,MATCH(BM$6/100,$I86:$AE86,-1)+1))))</f>
        <v>20.296949294474626</v>
      </c>
      <c r="BN86" s="77">
        <f t="array" ref="BN86">10^ (LOG(INDEX($I$6:$AE$6,MATCH(BN$6/100,$I86:$AE86,-1)))-(INDEX($I86:$AE86,MATCH(BN$6/100,$I86:$AE86,-1))-BN$6/100)/(INDEX($I86:$AE86,MATCH(BN$6/100,$I86:$AE86,-1))-INDEX($I86:$AE86,MATCH(BN$6/100,$I86:$AE86,-1)+1))*(LOG(INDEX($I$6:$AE$6,MATCH(BN$6/100,$I86:$AE86,-1)))-LOG(INDEX($I$6:$AE$6,MATCH(BN$6/100,$I86:$AE86,-1)+1))))</f>
        <v>28.91858853235362</v>
      </c>
      <c r="BO86" s="77">
        <f t="array" ref="BO86">10^ (LOG(INDEX($I$6:$AE$6,MATCH(BO$6/100,$I86:$AE86,-1)))-(INDEX($I86:$AE86,MATCH(BO$6/100,$I86:$AE86,-1))-BO$6/100)/(INDEX($I86:$AE86,MATCH(BO$6/100,$I86:$AE86,-1))-INDEX($I86:$AE86,MATCH(BO$6/100,$I86:$AE86,-1)+1))*(LOG(INDEX($I$6:$AE$6,MATCH(BO$6/100,$I86:$AE86,-1)))-LOG(INDEX($I$6:$AE$6,MATCH(BO$6/100,$I86:$AE86,-1)+1))))</f>
        <v>35.247269427405662</v>
      </c>
      <c r="BP86" s="77">
        <f t="array" ref="BP86">10^ (LOG(INDEX($I$6:$AE$6,MATCH(BP$6/100,$I86:$AE86,-1)))-(INDEX($I86:$AE86,MATCH(BP$6/100,$I86:$AE86,-1))-BP$6/100)/(INDEX($I86:$AE86,MATCH(BP$6/100,$I86:$AE86,-1))-INDEX($I86:$AE86,MATCH(BP$6/100,$I86:$AE86,-1)+1))*(LOG(INDEX($I$6:$AE$6,MATCH(BP$6/100,$I86:$AE86,-1)))-LOG(INDEX($I$6:$AE$6,MATCH(BP$6/100,$I86:$AE86,-1)+1))))</f>
        <v>48.773581065857002</v>
      </c>
      <c r="BQ86" s="78">
        <f t="array" ref="BQ86">10^ (LOG(INDEX($I$6:$AE$6,MATCH(BQ$6/100,$I86:$AE86,-1)))-(INDEX($I86:$AE86,MATCH(BQ$6/100,$I86:$AE86,-1))-BQ$6/100)/(INDEX($I86:$AE86,MATCH(BQ$6/100,$I86:$AE86,-1))-INDEX($I86:$AE86,MATCH(BQ$6/100,$I86:$AE86,-1)+1))*(LOG(INDEX($I$6:$AE$6,MATCH(BQ$6/100,$I86:$AE86,-1)))-LOG(INDEX($I$6:$AE$6,MATCH(BQ$6/100,$I86:$AE86,-1)+1))))</f>
        <v>69.41553211425574</v>
      </c>
    </row>
    <row r="87" spans="2:69" x14ac:dyDescent="0.2">
      <c r="B87" s="79">
        <f t="shared" si="53"/>
        <v>86</v>
      </c>
      <c r="C87" s="71">
        <f t="shared" si="54"/>
        <v>87</v>
      </c>
      <c r="D87" s="71">
        <f t="shared" si="52"/>
        <v>86</v>
      </c>
      <c r="E87" s="57">
        <v>0</v>
      </c>
      <c r="F87" s="57" t="s">
        <v>101</v>
      </c>
      <c r="G87" s="118">
        <f>SUM('1'!G82:G92)</f>
        <v>24</v>
      </c>
      <c r="H87" s="120">
        <f>SUM('1'!H82:H92)/11</f>
        <v>1.0909090909090908</v>
      </c>
      <c r="I87" s="137">
        <f>AVERAGE('1'!I82:I92)</f>
        <v>1</v>
      </c>
      <c r="J87" s="74">
        <f>AVERAGE('1'!J82:J92)</f>
        <v>0.88031975220596204</v>
      </c>
      <c r="K87" s="74">
        <f>AVERAGE('1'!K82:K92)</f>
        <v>0.79700000000000004</v>
      </c>
      <c r="L87" s="74">
        <f>AVERAGE('1'!L82:L92)</f>
        <v>0.63449999999999995</v>
      </c>
      <c r="M87" s="74">
        <f>AVERAGE('1'!M82:M92)</f>
        <v>0.50458333333333338</v>
      </c>
      <c r="N87" s="74">
        <f>AVERAGE('1'!N82:N92)</f>
        <v>0.40712500000000001</v>
      </c>
      <c r="O87" s="74">
        <f>AVERAGE('1'!O82:O92)</f>
        <v>0.33337499999999998</v>
      </c>
      <c r="P87" s="74">
        <f>AVERAGE('1'!P82:P92)</f>
        <v>0.28308333333333335</v>
      </c>
      <c r="Q87" s="74">
        <f>AVERAGE('1'!Q82:Q92)</f>
        <v>0.24704166666666666</v>
      </c>
      <c r="R87" s="74">
        <f>AVERAGE('1'!R82:R92)</f>
        <v>0.21608333333333335</v>
      </c>
      <c r="S87" s="74">
        <f>AVERAGE('1'!S82:S92)</f>
        <v>0.19516666666666668</v>
      </c>
      <c r="T87" s="74">
        <f>AVERAGE('1'!T82:T92)</f>
        <v>0.18705973805675588</v>
      </c>
      <c r="U87" s="74">
        <f>AVERAGE('1'!U82:U92)</f>
        <v>0.17983333333333335</v>
      </c>
      <c r="V87" s="74">
        <f>AVERAGE('1'!V82:V92)</f>
        <v>0.16545833333333335</v>
      </c>
      <c r="W87" s="74">
        <f>AVERAGE('1'!W82:W92)</f>
        <v>0.14874999999999999</v>
      </c>
      <c r="X87" s="74">
        <f>AVERAGE('1'!X82:X92)</f>
        <v>9.7208333333333327E-2</v>
      </c>
      <c r="Y87" s="74">
        <f>AVERAGE('1'!Y82:Y92)</f>
        <v>5.7458333333333333E-2</v>
      </c>
      <c r="Z87" s="74">
        <f>AVERAGE('1'!Z82:Z92)</f>
        <v>3.0875E-2</v>
      </c>
      <c r="AA87" s="74">
        <f>AVERAGE('1'!AA82:AA92)</f>
        <v>2.0708333333333336E-2</v>
      </c>
      <c r="AB87" s="74">
        <f>AVERAGE('1'!AB82:AB92)</f>
        <v>1.2291666666666666E-2</v>
      </c>
      <c r="AC87" s="74">
        <f>AVERAGE('1'!AC82:AC92)</f>
        <v>6.541666666666667E-3</v>
      </c>
      <c r="AD87" s="74">
        <f>AVERAGE('1'!AD82:AD92)</f>
        <v>5.6979886610694711E-3</v>
      </c>
      <c r="AE87" s="75">
        <f>AVERAGE('1'!AE82:AE92)</f>
        <v>0</v>
      </c>
      <c r="AF87" s="131">
        <f t="shared" si="55"/>
        <v>0.11968024779403796</v>
      </c>
      <c r="AG87" s="123">
        <f t="shared" si="56"/>
        <v>8.3319752205961994E-2</v>
      </c>
      <c r="AH87" s="123">
        <f t="shared" si="57"/>
        <v>0.16250000000000009</v>
      </c>
      <c r="AI87" s="123">
        <f t="shared" si="58"/>
        <v>0.12991666666666657</v>
      </c>
      <c r="AJ87" s="123">
        <f t="shared" si="59"/>
        <v>9.7458333333333369E-2</v>
      </c>
      <c r="AK87" s="123">
        <f t="shared" si="60"/>
        <v>7.3750000000000038E-2</v>
      </c>
      <c r="AL87" s="123">
        <f t="shared" si="61"/>
        <v>5.0291666666666623E-2</v>
      </c>
      <c r="AM87" s="123">
        <f t="shared" si="62"/>
        <v>3.6041666666666694E-2</v>
      </c>
      <c r="AN87" s="123">
        <f t="shared" si="63"/>
        <v>3.095833333333331E-2</v>
      </c>
      <c r="AO87" s="123">
        <f t="shared" si="64"/>
        <v>2.0916666666666667E-2</v>
      </c>
      <c r="AP87" s="123">
        <f t="shared" si="65"/>
        <v>8.1069286099108018E-3</v>
      </c>
      <c r="AQ87" s="123">
        <f t="shared" si="66"/>
        <v>7.2264047234225359E-3</v>
      </c>
      <c r="AR87" s="123">
        <f t="shared" si="67"/>
        <v>1.4374999999999999E-2</v>
      </c>
      <c r="AS87" s="123">
        <f t="shared" si="68"/>
        <v>1.6708333333333353E-2</v>
      </c>
      <c r="AT87" s="123">
        <f t="shared" si="69"/>
        <v>5.1541666666666666E-2</v>
      </c>
      <c r="AU87" s="123">
        <f t="shared" si="70"/>
        <v>3.9749999999999994E-2</v>
      </c>
      <c r="AV87" s="123">
        <f t="shared" si="71"/>
        <v>2.6583333333333334E-2</v>
      </c>
      <c r="AW87" s="123">
        <f t="shared" si="72"/>
        <v>1.0166666666666664E-2</v>
      </c>
      <c r="AX87" s="123">
        <f t="shared" si="73"/>
        <v>8.4166666666666695E-3</v>
      </c>
      <c r="AY87" s="123">
        <f t="shared" si="74"/>
        <v>5.749999999999999E-3</v>
      </c>
      <c r="AZ87" s="123">
        <f t="shared" si="75"/>
        <v>8.4367800559719593E-4</v>
      </c>
      <c r="BA87" s="132">
        <f t="shared" si="76"/>
        <v>5.6979886610694711E-3</v>
      </c>
      <c r="BB87" s="74">
        <f t="shared" si="77"/>
        <v>0.11968024779403796</v>
      </c>
      <c r="BC87" s="74">
        <f t="shared" si="78"/>
        <v>0.69326001414920624</v>
      </c>
      <c r="BD87" s="74">
        <f t="shared" si="79"/>
        <v>0.18136174939568642</v>
      </c>
      <c r="BE87" s="74">
        <f t="shared" si="80"/>
        <v>5.6979886610694711E-3</v>
      </c>
      <c r="BF87" s="74">
        <f t="shared" si="81"/>
        <v>10.980285359347899</v>
      </c>
      <c r="BG87" s="74">
        <f t="array" ref="BG87">10^(SUMPRODUCT(AG87:AP87,LOG($AG$6:$AP$6))/BC87)</f>
        <v>17.647168046062731</v>
      </c>
      <c r="BH87" s="74">
        <f t="array" ref="BH87">10^(SUMPRODUCT(AQ87:AZ87,LOG($AQ$6:$AZ$6))/BD87)</f>
        <v>0.55979136382167527</v>
      </c>
      <c r="BI87" s="77">
        <f t="array" ref="BI87">10^ (LOG(INDEX($I$6:$AE$6,MATCH(BI$6/100,$I87:$AE87,-1)))-(INDEX($I87:$AE87,MATCH(BI$6/100,$I87:$AE87,-1))-BI$6/100)/(INDEX($I87:$AE87,MATCH(BI$6/100,$I87:$AE87,-1))-INDEX($I87:$AE87,MATCH(BI$6/100,$I87:$AE87,-1)+1))*(LOG(INDEX($I$6:$AE$6,MATCH(BI$6/100,$I87:$AE87,-1)))-LOG(INDEX($I$6:$AE$6,MATCH(BI$6/100,$I87:$AE87,-1)+1))))</f>
        <v>0.61142670967907897</v>
      </c>
      <c r="BJ87" s="77">
        <f t="array" ref="BJ87">10^ (LOG(INDEX($I$6:$AE$6,MATCH(BJ$6/100,$I87:$AE87,-1)))-(INDEX($I87:$AE87,MATCH(BJ$6/100,$I87:$AE87,-1))-BJ$6/100)/(INDEX($I87:$AE87,MATCH(BJ$6/100,$I87:$AE87,-1))-INDEX($I87:$AE87,MATCH(BJ$6/100,$I87:$AE87,-1)+1))*(LOG(INDEX($I$6:$AE$6,MATCH(BJ$6/100,$I87:$AE87,-1)))-LOG(INDEX($I$6:$AE$6,MATCH(BJ$6/100,$I87:$AE87,-1)+1))))</f>
        <v>1.0721520943005123</v>
      </c>
      <c r="BK87" s="77">
        <f t="array" ref="BK87">10^ (LOG(INDEX($I$6:$AE$6,MATCH(BK$6/100,$I87:$AE87,-1)))-(INDEX($I87:$AE87,MATCH(BK$6/100,$I87:$AE87,-1))-BK$6/100)/(INDEX($I87:$AE87,MATCH(BK$6/100,$I87:$AE87,-1))-INDEX($I87:$AE87,MATCH(BK$6/100,$I87:$AE87,-1)+1))*(LOG(INDEX($I$6:$AE$6,MATCH(BK$6/100,$I87:$AE87,-1)))-LOG(INDEX($I$6:$AE$6,MATCH(BK$6/100,$I87:$AE87,-1)+1))))</f>
        <v>4.9392092795158078</v>
      </c>
      <c r="BL87" s="77">
        <f t="array" ref="BL87">10^ (LOG(INDEX($I$6:$AE$6,MATCH(BL$6/100,$I87:$AE87,-1)))-(INDEX($I87:$AE87,MATCH(BL$6/100,$I87:$AE87,-1))-BL$6/100)/(INDEX($I87:$AE87,MATCH(BL$6/100,$I87:$AE87,-1))-INDEX($I87:$AE87,MATCH(BL$6/100,$I87:$AE87,-1)+1))*(LOG(INDEX($I$6:$AE$6,MATCH(BL$6/100,$I87:$AE87,-1)))-LOG(INDEX($I$6:$AE$6,MATCH(BL$6/100,$I87:$AE87,-1)+1))))</f>
        <v>10.300257262452128</v>
      </c>
      <c r="BM87" s="77">
        <f t="array" ref="BM87">10^ (LOG(INDEX($I$6:$AE$6,MATCH(BM$6/100,$I87:$AE87,-1)))-(INDEX($I87:$AE87,MATCH(BM$6/100,$I87:$AE87,-1))-BM$6/100)/(INDEX($I87:$AE87,MATCH(BM$6/100,$I87:$AE87,-1))-INDEX($I87:$AE87,MATCH(BM$6/100,$I87:$AE87,-1)+1))*(LOG(INDEX($I$6:$AE$6,MATCH(BM$6/100,$I87:$AE87,-1)))-LOG(INDEX($I$6:$AE$6,MATCH(BM$6/100,$I87:$AE87,-1)+1))))</f>
        <v>19.26601163770653</v>
      </c>
      <c r="BN87" s="77">
        <f t="array" ref="BN87">10^ (LOG(INDEX($I$6:$AE$6,MATCH(BN$6/100,$I87:$AE87,-1)))-(INDEX($I87:$AE87,MATCH(BN$6/100,$I87:$AE87,-1))-BN$6/100)/(INDEX($I87:$AE87,MATCH(BN$6/100,$I87:$AE87,-1))-INDEX($I87:$AE87,MATCH(BN$6/100,$I87:$AE87,-1)+1))*(LOG(INDEX($I$6:$AE$6,MATCH(BN$6/100,$I87:$AE87,-1)))-LOG(INDEX($I$6:$AE$6,MATCH(BN$6/100,$I87:$AE87,-1)+1))))</f>
        <v>28.158030078339301</v>
      </c>
      <c r="BO87" s="77">
        <f t="array" ref="BO87">10^ (LOG(INDEX($I$6:$AE$6,MATCH(BO$6/100,$I87:$AE87,-1)))-(INDEX($I87:$AE87,MATCH(BO$6/100,$I87:$AE87,-1))-BO$6/100)/(INDEX($I87:$AE87,MATCH(BO$6/100,$I87:$AE87,-1))-INDEX($I87:$AE87,MATCH(BO$6/100,$I87:$AE87,-1)+1))*(LOG(INDEX($I$6:$AE$6,MATCH(BO$6/100,$I87:$AE87,-1)))-LOG(INDEX($I$6:$AE$6,MATCH(BO$6/100,$I87:$AE87,-1)+1))))</f>
        <v>35.203976039528804</v>
      </c>
      <c r="BP87" s="77">
        <f t="array" ref="BP87">10^ (LOG(INDEX($I$6:$AE$6,MATCH(BP$6/100,$I87:$AE87,-1)))-(INDEX($I87:$AE87,MATCH(BP$6/100,$I87:$AE87,-1))-BP$6/100)/(INDEX($I87:$AE87,MATCH(BP$6/100,$I87:$AE87,-1))-INDEX($I87:$AE87,MATCH(BP$6/100,$I87:$AE87,-1)+1))*(LOG(INDEX($I$6:$AE$6,MATCH(BP$6/100,$I87:$AE87,-1)))-LOG(INDEX($I$6:$AE$6,MATCH(BP$6/100,$I87:$AE87,-1)+1))))</f>
        <v>50.013897330186381</v>
      </c>
      <c r="BQ87" s="78">
        <f t="array" ref="BQ87">10^ (LOG(INDEX($I$6:$AE$6,MATCH(BQ$6/100,$I87:$AE87,-1)))-(INDEX($I87:$AE87,MATCH(BQ$6/100,$I87:$AE87,-1))-BQ$6/100)/(INDEX($I87:$AE87,MATCH(BQ$6/100,$I87:$AE87,-1))-INDEX($I87:$AE87,MATCH(BQ$6/100,$I87:$AE87,-1)+1))*(LOG(INDEX($I$6:$AE$6,MATCH(BQ$6/100,$I87:$AE87,-1)))-LOG(INDEX($I$6:$AE$6,MATCH(BQ$6/100,$I87:$AE87,-1)+1))))</f>
        <v>70.513608698238102</v>
      </c>
    </row>
    <row r="88" spans="2:69" x14ac:dyDescent="0.2">
      <c r="B88" s="79">
        <f t="shared" si="53"/>
        <v>87</v>
      </c>
      <c r="C88" s="71">
        <f t="shared" si="54"/>
        <v>88</v>
      </c>
      <c r="D88" s="71">
        <f t="shared" si="52"/>
        <v>87</v>
      </c>
      <c r="E88" s="57">
        <v>0</v>
      </c>
      <c r="F88" s="57" t="s">
        <v>101</v>
      </c>
      <c r="G88" s="118">
        <f>SUM('1'!G83:G93)</f>
        <v>27</v>
      </c>
      <c r="H88" s="120">
        <f>SUM('1'!H83:H93)/11</f>
        <v>1.2727272727272727</v>
      </c>
      <c r="I88" s="137">
        <f>AVERAGE('1'!I83:I93)</f>
        <v>1</v>
      </c>
      <c r="J88" s="74">
        <f>AVERAGE('1'!J83:J93)</f>
        <v>0.89346470917950904</v>
      </c>
      <c r="K88" s="74">
        <f>AVERAGE('1'!K83:K93)</f>
        <v>0.8192962962962963</v>
      </c>
      <c r="L88" s="74">
        <f>AVERAGE('1'!L83:L93)</f>
        <v>0.6597777777777778</v>
      </c>
      <c r="M88" s="74">
        <f>AVERAGE('1'!M83:M93)</f>
        <v>0.5314444444444445</v>
      </c>
      <c r="N88" s="74">
        <f>AVERAGE('1'!N83:N93)</f>
        <v>0.43437037037037041</v>
      </c>
      <c r="O88" s="74">
        <f>AVERAGE('1'!O83:O93)</f>
        <v>0.36537037037037035</v>
      </c>
      <c r="P88" s="74">
        <f>AVERAGE('1'!P83:P93)</f>
        <v>0.31814814814814812</v>
      </c>
      <c r="Q88" s="74">
        <f>AVERAGE('1'!Q83:Q93)</f>
        <v>0.28396296296296297</v>
      </c>
      <c r="R88" s="74">
        <f>AVERAGE('1'!R83:R93)</f>
        <v>0.2542592592592593</v>
      </c>
      <c r="S88" s="74">
        <f>AVERAGE('1'!S83:S93)</f>
        <v>0.23374074074074075</v>
      </c>
      <c r="T88" s="74">
        <f>AVERAGE('1'!T83:T93)</f>
        <v>0.22512468134856503</v>
      </c>
      <c r="U88" s="74">
        <f>AVERAGE('1'!U83:U93)</f>
        <v>0.21744444444444447</v>
      </c>
      <c r="V88" s="74">
        <f>AVERAGE('1'!V83:V93)</f>
        <v>0.20118518518518519</v>
      </c>
      <c r="W88" s="74">
        <f>AVERAGE('1'!W83:W93)</f>
        <v>0.18225925925925923</v>
      </c>
      <c r="X88" s="74">
        <f>AVERAGE('1'!X83:X93)</f>
        <v>0.13066666666666665</v>
      </c>
      <c r="Y88" s="74">
        <f>AVERAGE('1'!Y83:Y93)</f>
        <v>7.8296296296296294E-2</v>
      </c>
      <c r="Z88" s="74">
        <f>AVERAGE('1'!Z83:Z93)</f>
        <v>3.9925925925925927E-2</v>
      </c>
      <c r="AA88" s="74">
        <f>AVERAGE('1'!AA83:AA93)</f>
        <v>2.62962962962963E-2</v>
      </c>
      <c r="AB88" s="74">
        <f>AVERAGE('1'!AB83:AB93)</f>
        <v>1.4814814814814815E-2</v>
      </c>
      <c r="AC88" s="74">
        <f>AVERAGE('1'!AC83:AC93)</f>
        <v>7.9629629629629634E-3</v>
      </c>
      <c r="AD88" s="74">
        <f>AVERAGE('1'!AD83:AD93)</f>
        <v>6.9359805357675098E-3</v>
      </c>
      <c r="AE88" s="75">
        <f>AVERAGE('1'!AE83:AE93)</f>
        <v>0</v>
      </c>
      <c r="AF88" s="131">
        <f t="shared" si="55"/>
        <v>0.10653529082049096</v>
      </c>
      <c r="AG88" s="123">
        <f t="shared" si="56"/>
        <v>7.4168412883212742E-2</v>
      </c>
      <c r="AH88" s="123">
        <f t="shared" si="57"/>
        <v>0.1595185185185185</v>
      </c>
      <c r="AI88" s="123">
        <f t="shared" si="58"/>
        <v>0.1283333333333333</v>
      </c>
      <c r="AJ88" s="123">
        <f t="shared" si="59"/>
        <v>9.707407407407409E-2</v>
      </c>
      <c r="AK88" s="123">
        <f t="shared" si="60"/>
        <v>6.9000000000000061E-2</v>
      </c>
      <c r="AL88" s="123">
        <f t="shared" si="61"/>
        <v>4.7222222222222221E-2</v>
      </c>
      <c r="AM88" s="123">
        <f t="shared" si="62"/>
        <v>3.4185185185185152E-2</v>
      </c>
      <c r="AN88" s="123">
        <f t="shared" si="63"/>
        <v>2.9703703703703677E-2</v>
      </c>
      <c r="AO88" s="123">
        <f t="shared" si="64"/>
        <v>2.0518518518518547E-2</v>
      </c>
      <c r="AP88" s="123">
        <f t="shared" si="65"/>
        <v>8.6160593921757178E-3</v>
      </c>
      <c r="AQ88" s="123">
        <f t="shared" si="66"/>
        <v>7.6802369041205631E-3</v>
      </c>
      <c r="AR88" s="123">
        <f t="shared" si="67"/>
        <v>1.6259259259259279E-2</v>
      </c>
      <c r="AS88" s="123">
        <f t="shared" si="68"/>
        <v>1.8925925925925957E-2</v>
      </c>
      <c r="AT88" s="123">
        <f t="shared" si="69"/>
        <v>5.1592592592592579E-2</v>
      </c>
      <c r="AU88" s="123">
        <f t="shared" si="70"/>
        <v>5.2370370370370359E-2</v>
      </c>
      <c r="AV88" s="123">
        <f t="shared" si="71"/>
        <v>3.8370370370370367E-2</v>
      </c>
      <c r="AW88" s="123">
        <f t="shared" si="72"/>
        <v>1.3629629629629627E-2</v>
      </c>
      <c r="AX88" s="123">
        <f t="shared" si="73"/>
        <v>1.1481481481481485E-2</v>
      </c>
      <c r="AY88" s="123">
        <f t="shared" si="74"/>
        <v>6.851851851851852E-3</v>
      </c>
      <c r="AZ88" s="123">
        <f t="shared" si="75"/>
        <v>1.0269824271954536E-3</v>
      </c>
      <c r="BA88" s="132">
        <f t="shared" si="76"/>
        <v>6.9359805357675098E-3</v>
      </c>
      <c r="BB88" s="74">
        <f t="shared" si="77"/>
        <v>0.10653529082049096</v>
      </c>
      <c r="BC88" s="74">
        <f t="shared" si="78"/>
        <v>0.66834002783094382</v>
      </c>
      <c r="BD88" s="74">
        <f t="shared" si="79"/>
        <v>0.21818870081279754</v>
      </c>
      <c r="BE88" s="74">
        <f t="shared" si="80"/>
        <v>6.9359805357675098E-3</v>
      </c>
      <c r="BF88" s="74">
        <f t="shared" si="81"/>
        <v>9.2412791748147427</v>
      </c>
      <c r="BG88" s="74">
        <f t="array" ref="BG88">10^(SUMPRODUCT(AG88:AP88,LOG($AG$6:$AP$6))/BC88)</f>
        <v>17.552900691149542</v>
      </c>
      <c r="BH88" s="74">
        <f t="array" ref="BH88">10^(SUMPRODUCT(AQ88:AZ88,LOG($AQ$6:$AZ$6))/BD88)</f>
        <v>0.53125204636945134</v>
      </c>
      <c r="BI88" s="77">
        <f t="array" ref="BI88">10^ (LOG(INDEX($I$6:$AE$6,MATCH(BI$6/100,$I88:$AE88,-1)))-(INDEX($I88:$AE88,MATCH(BI$6/100,$I88:$AE88,-1))-BI$6/100)/(INDEX($I88:$AE88,MATCH(BI$6/100,$I88:$AE88,-1))-INDEX($I88:$AE88,MATCH(BI$6/100,$I88:$AE88,-1)+1))*(LOG(INDEX($I$6:$AE$6,MATCH(BI$6/100,$I88:$AE88,-1)))-LOG(INDEX($I$6:$AE$6,MATCH(BI$6/100,$I88:$AE88,-1)+1))))</f>
        <v>0.48690571189583259</v>
      </c>
      <c r="BJ88" s="77">
        <f t="array" ref="BJ88">10^ (LOG(INDEX($I$6:$AE$6,MATCH(BJ$6/100,$I88:$AE88,-1)))-(INDEX($I88:$AE88,MATCH(BJ$6/100,$I88:$AE88,-1))-BJ$6/100)/(INDEX($I88:$AE88,MATCH(BJ$6/100,$I88:$AE88,-1))-INDEX($I88:$AE88,MATCH(BJ$6/100,$I88:$AE88,-1)+1))*(LOG(INDEX($I$6:$AE$6,MATCH(BJ$6/100,$I88:$AE88,-1)))-LOG(INDEX($I$6:$AE$6,MATCH(BJ$6/100,$I88:$AE88,-1)+1))))</f>
        <v>0.73140101183990158</v>
      </c>
      <c r="BK88" s="77">
        <f t="array" ref="BK88">10^ (LOG(INDEX($I$6:$AE$6,MATCH(BK$6/100,$I88:$AE88,-1)))-(INDEX($I88:$AE88,MATCH(BK$6/100,$I88:$AE88,-1))-BK$6/100)/(INDEX($I88:$AE88,MATCH(BK$6/100,$I88:$AE88,-1))-INDEX($I88:$AE88,MATCH(BK$6/100,$I88:$AE88,-1)+1))*(LOG(INDEX($I$6:$AE$6,MATCH(BK$6/100,$I88:$AE88,-1)))-LOG(INDEX($I$6:$AE$6,MATCH(BK$6/100,$I88:$AE88,-1)+1))))</f>
        <v>3.1628499387506084</v>
      </c>
      <c r="BL88" s="77">
        <f t="array" ref="BL88">10^ (LOG(INDEX($I$6:$AE$6,MATCH(BL$6/100,$I88:$AE88,-1)))-(INDEX($I88:$AE88,MATCH(BL$6/100,$I88:$AE88,-1))-BL$6/100)/(INDEX($I88:$AE88,MATCH(BL$6/100,$I88:$AE88,-1))-INDEX($I88:$AE88,MATCH(BL$6/100,$I88:$AE88,-1)+1))*(LOG(INDEX($I$6:$AE$6,MATCH(BL$6/100,$I88:$AE88,-1)))-LOG(INDEX($I$6:$AE$6,MATCH(BL$6/100,$I88:$AE88,-1)+1))))</f>
        <v>8.520354147238276</v>
      </c>
      <c r="BM88" s="77">
        <f t="array" ref="BM88">10^ (LOG(INDEX($I$6:$AE$6,MATCH(BM$6/100,$I88:$AE88,-1)))-(INDEX($I88:$AE88,MATCH(BM$6/100,$I88:$AE88,-1))-BM$6/100)/(INDEX($I88:$AE88,MATCH(BM$6/100,$I88:$AE88,-1))-INDEX($I88:$AE88,MATCH(BM$6/100,$I88:$AE88,-1)+1))*(LOG(INDEX($I$6:$AE$6,MATCH(BM$6/100,$I88:$AE88,-1)))-LOG(INDEX($I$6:$AE$6,MATCH(BM$6/100,$I88:$AE88,-1)+1))))</f>
        <v>17.411815794619095</v>
      </c>
      <c r="BN88" s="77">
        <f t="array" ref="BN88">10^ (LOG(INDEX($I$6:$AE$6,MATCH(BN$6/100,$I88:$AE88,-1)))-(INDEX($I88:$AE88,MATCH(BN$6/100,$I88:$AE88,-1))-BN$6/100)/(INDEX($I88:$AE88,MATCH(BN$6/100,$I88:$AE88,-1))-INDEX($I88:$AE88,MATCH(BN$6/100,$I88:$AE88,-1)+1))*(LOG(INDEX($I$6:$AE$6,MATCH(BN$6/100,$I88:$AE88,-1)))-LOG(INDEX($I$6:$AE$6,MATCH(BN$6/100,$I88:$AE88,-1)+1))))</f>
        <v>26.529314090742524</v>
      </c>
      <c r="BO88" s="77">
        <f t="array" ref="BO88">10^ (LOG(INDEX($I$6:$AE$6,MATCH(BO$6/100,$I88:$AE88,-1)))-(INDEX($I88:$AE88,MATCH(BO$6/100,$I88:$AE88,-1))-BO$6/100)/(INDEX($I88:$AE88,MATCH(BO$6/100,$I88:$AE88,-1))-INDEX($I88:$AE88,MATCH(BO$6/100,$I88:$AE88,-1)+1))*(LOG(INDEX($I$6:$AE$6,MATCH(BO$6/100,$I88:$AE88,-1)))-LOG(INDEX($I$6:$AE$6,MATCH(BO$6/100,$I88:$AE88,-1)+1))))</f>
        <v>33.397231841861895</v>
      </c>
      <c r="BP88" s="77">
        <f t="array" ref="BP88">10^ (LOG(INDEX($I$6:$AE$6,MATCH(BP$6/100,$I88:$AE88,-1)))-(INDEX($I88:$AE88,MATCH(BP$6/100,$I88:$AE88,-1))-BP$6/100)/(INDEX($I88:$AE88,MATCH(BP$6/100,$I88:$AE88,-1))-INDEX($I88:$AE88,MATCH(BP$6/100,$I88:$AE88,-1)+1))*(LOG(INDEX($I$6:$AE$6,MATCH(BP$6/100,$I88:$AE88,-1)))-LOG(INDEX($I$6:$AE$6,MATCH(BP$6/100,$I88:$AE88,-1)+1))))</f>
        <v>44.668913413528365</v>
      </c>
      <c r="BQ88" s="78">
        <f t="array" ref="BQ88">10^ (LOG(INDEX($I$6:$AE$6,MATCH(BQ$6/100,$I88:$AE88,-1)))-(INDEX($I88:$AE88,MATCH(BQ$6/100,$I88:$AE88,-1))-BQ$6/100)/(INDEX($I88:$AE88,MATCH(BQ$6/100,$I88:$AE88,-1))-INDEX($I88:$AE88,MATCH(BQ$6/100,$I88:$AE88,-1)+1))*(LOG(INDEX($I$6:$AE$6,MATCH(BQ$6/100,$I88:$AE88,-1)))-LOG(INDEX($I$6:$AE$6,MATCH(BQ$6/100,$I88:$AE88,-1)+1))))</f>
        <v>65.704425533392012</v>
      </c>
    </row>
    <row r="89" spans="2:69" x14ac:dyDescent="0.2">
      <c r="B89" s="79">
        <f t="shared" si="53"/>
        <v>88</v>
      </c>
      <c r="C89" s="71">
        <f t="shared" si="54"/>
        <v>89</v>
      </c>
      <c r="D89" s="71">
        <f t="shared" si="52"/>
        <v>88</v>
      </c>
      <c r="E89" s="57">
        <v>0</v>
      </c>
      <c r="F89" s="57" t="s">
        <v>101</v>
      </c>
      <c r="G89" s="118">
        <f>SUM('1'!G84:G94)</f>
        <v>30</v>
      </c>
      <c r="H89" s="120">
        <f>SUM('1'!H84:H94)/11</f>
        <v>1.4545454545454546</v>
      </c>
      <c r="I89" s="137">
        <f>AVERAGE('1'!I84:I94)</f>
        <v>1</v>
      </c>
      <c r="J89" s="74">
        <f>AVERAGE('1'!J84:J94)</f>
        <v>0.90400032668737684</v>
      </c>
      <c r="K89" s="74">
        <f>AVERAGE('1'!K84:K94)</f>
        <v>0.83716666666666661</v>
      </c>
      <c r="L89" s="74">
        <f>AVERAGE('1'!L84:L94)</f>
        <v>0.69356666666666666</v>
      </c>
      <c r="M89" s="74">
        <f>AVERAGE('1'!M84:M94)</f>
        <v>0.55946666666666667</v>
      </c>
      <c r="N89" s="74">
        <f>AVERAGE('1'!N84:N94)</f>
        <v>0.46753333333333336</v>
      </c>
      <c r="O89" s="74">
        <f>AVERAGE('1'!O84:O94)</f>
        <v>0.39856666666666662</v>
      </c>
      <c r="P89" s="74">
        <f>AVERAGE('1'!P84:P94)</f>
        <v>0.34926666666666667</v>
      </c>
      <c r="Q89" s="74">
        <f>AVERAGE('1'!Q84:Q94)</f>
        <v>0.31179999999999997</v>
      </c>
      <c r="R89" s="74">
        <f>AVERAGE('1'!R84:R94)</f>
        <v>0.27633333333333338</v>
      </c>
      <c r="S89" s="74">
        <f>AVERAGE('1'!S84:S94)</f>
        <v>0.25230000000000002</v>
      </c>
      <c r="T89" s="74">
        <f>AVERAGE('1'!T84:T94)</f>
        <v>0.24304752712999314</v>
      </c>
      <c r="U89" s="74">
        <f>AVERAGE('1'!U84:U94)</f>
        <v>0.23480000000000004</v>
      </c>
      <c r="V89" s="74">
        <f>AVERAGE('1'!V84:V94)</f>
        <v>0.21890000000000001</v>
      </c>
      <c r="W89" s="74">
        <f>AVERAGE('1'!W84:W94)</f>
        <v>0.19973333333333332</v>
      </c>
      <c r="X89" s="74">
        <f>AVERAGE('1'!X84:X94)</f>
        <v>0.13779999999999998</v>
      </c>
      <c r="Y89" s="74">
        <f>AVERAGE('1'!Y84:Y94)</f>
        <v>7.9633333333333334E-2</v>
      </c>
      <c r="Z89" s="74">
        <f>AVERAGE('1'!Z84:Z94)</f>
        <v>3.85E-2</v>
      </c>
      <c r="AA89" s="74">
        <f>AVERAGE('1'!AA84:AA94)</f>
        <v>2.5433333333333336E-2</v>
      </c>
      <c r="AB89" s="74">
        <f>AVERAGE('1'!AB84:AB94)</f>
        <v>1.4266666666666667E-2</v>
      </c>
      <c r="AC89" s="74">
        <f>AVERAGE('1'!AC84:AC94)</f>
        <v>7.6E-3</v>
      </c>
      <c r="AD89" s="74">
        <f>AVERAGE('1'!AD84:AD94)</f>
        <v>6.6198288648348508E-3</v>
      </c>
      <c r="AE89" s="75">
        <f>AVERAGE('1'!AE84:AE94)</f>
        <v>0</v>
      </c>
      <c r="AF89" s="131">
        <f t="shared" si="55"/>
        <v>9.5999673312623157E-2</v>
      </c>
      <c r="AG89" s="123">
        <f t="shared" si="56"/>
        <v>6.6833660020710228E-2</v>
      </c>
      <c r="AH89" s="123">
        <f t="shared" si="57"/>
        <v>0.14359999999999995</v>
      </c>
      <c r="AI89" s="123">
        <f t="shared" si="58"/>
        <v>0.1341</v>
      </c>
      <c r="AJ89" s="123">
        <f t="shared" si="59"/>
        <v>9.1933333333333311E-2</v>
      </c>
      <c r="AK89" s="123">
        <f t="shared" si="60"/>
        <v>6.8966666666666732E-2</v>
      </c>
      <c r="AL89" s="123">
        <f t="shared" si="61"/>
        <v>4.9299999999999955E-2</v>
      </c>
      <c r="AM89" s="123">
        <f t="shared" si="62"/>
        <v>3.7466666666666704E-2</v>
      </c>
      <c r="AN89" s="123">
        <f t="shared" si="63"/>
        <v>3.5466666666666591E-2</v>
      </c>
      <c r="AO89" s="123">
        <f t="shared" si="64"/>
        <v>2.4033333333333351E-2</v>
      </c>
      <c r="AP89" s="123">
        <f t="shared" si="65"/>
        <v>9.2524728700068837E-3</v>
      </c>
      <c r="AQ89" s="123">
        <f t="shared" si="66"/>
        <v>8.2475271299931041E-3</v>
      </c>
      <c r="AR89" s="123">
        <f t="shared" si="67"/>
        <v>1.5900000000000025E-2</v>
      </c>
      <c r="AS89" s="123">
        <f t="shared" si="68"/>
        <v>1.9166666666666693E-2</v>
      </c>
      <c r="AT89" s="123">
        <f t="shared" si="69"/>
        <v>6.193333333333334E-2</v>
      </c>
      <c r="AU89" s="123">
        <f t="shared" si="70"/>
        <v>5.8166666666666644E-2</v>
      </c>
      <c r="AV89" s="123">
        <f t="shared" si="71"/>
        <v>4.1133333333333334E-2</v>
      </c>
      <c r="AW89" s="123">
        <f t="shared" si="72"/>
        <v>1.3066666666666664E-2</v>
      </c>
      <c r="AX89" s="123">
        <f t="shared" si="73"/>
        <v>1.1166666666666668E-2</v>
      </c>
      <c r="AY89" s="123">
        <f t="shared" si="74"/>
        <v>6.6666666666666671E-3</v>
      </c>
      <c r="AZ89" s="123">
        <f t="shared" si="75"/>
        <v>9.8017113516514921E-4</v>
      </c>
      <c r="BA89" s="132">
        <f t="shared" si="76"/>
        <v>6.6198288648348508E-3</v>
      </c>
      <c r="BB89" s="74">
        <f t="shared" si="77"/>
        <v>9.5999673312623157E-2</v>
      </c>
      <c r="BC89" s="74">
        <f t="shared" si="78"/>
        <v>0.66095279955738373</v>
      </c>
      <c r="BD89" s="74">
        <f t="shared" si="79"/>
        <v>0.23642769826515828</v>
      </c>
      <c r="BE89" s="74">
        <f t="shared" si="80"/>
        <v>6.6198288648348508E-3</v>
      </c>
      <c r="BF89" s="74">
        <f t="shared" si="81"/>
        <v>8.2596891426289663</v>
      </c>
      <c r="BG89" s="74">
        <f t="array" ref="BG89">10^(SUMPRODUCT(AG89:AP89,LOG($AG$6:$AP$6))/BC89)</f>
        <v>16.597419844303694</v>
      </c>
      <c r="BH89" s="74">
        <f t="array" ref="BH89">10^(SUMPRODUCT(AQ89:AZ89,LOG($AQ$6:$AZ$6))/BD89)</f>
        <v>0.53859262304361022</v>
      </c>
      <c r="BI89" s="77">
        <f t="array" ref="BI89">10^ (LOG(INDEX($I$6:$AE$6,MATCH(BI$6/100,$I89:$AE89,-1)))-(INDEX($I89:$AE89,MATCH(BI$6/100,$I89:$AE89,-1))-BI$6/100)/(INDEX($I89:$AE89,MATCH(BI$6/100,$I89:$AE89,-1))-INDEX($I89:$AE89,MATCH(BI$6/100,$I89:$AE89,-1)+1))*(LOG(INDEX($I$6:$AE$6,MATCH(BI$6/100,$I89:$AE89,-1)))-LOG(INDEX($I$6:$AE$6,MATCH(BI$6/100,$I89:$AE89,-1)+1))))</f>
        <v>0.47586873110934458</v>
      </c>
      <c r="BJ89" s="77">
        <f t="array" ref="BJ89">10^ (LOG(INDEX($I$6:$AE$6,MATCH(BJ$6/100,$I89:$AE89,-1)))-(INDEX($I89:$AE89,MATCH(BJ$6/100,$I89:$AE89,-1))-BJ$6/100)/(INDEX($I89:$AE89,MATCH(BJ$6/100,$I89:$AE89,-1))-INDEX($I89:$AE89,MATCH(BJ$6/100,$I89:$AE89,-1)+1))*(LOG(INDEX($I$6:$AE$6,MATCH(BJ$6/100,$I89:$AE89,-1)))-LOG(INDEX($I$6:$AE$6,MATCH(BJ$6/100,$I89:$AE89,-1)+1))))</f>
        <v>0.67978744677156144</v>
      </c>
      <c r="BK89" s="77">
        <f t="array" ref="BK89">10^ (LOG(INDEX($I$6:$AE$6,MATCH(BK$6/100,$I89:$AE89,-1)))-(INDEX($I89:$AE89,MATCH(BK$6/100,$I89:$AE89,-1))-BK$6/100)/(INDEX($I89:$AE89,MATCH(BK$6/100,$I89:$AE89,-1))-INDEX($I89:$AE89,MATCH(BK$6/100,$I89:$AE89,-1)+1))*(LOG(INDEX($I$6:$AE$6,MATCH(BK$6/100,$I89:$AE89,-1)))-LOG(INDEX($I$6:$AE$6,MATCH(BK$6/100,$I89:$AE89,-1)+1))))</f>
        <v>2.2936555270832102</v>
      </c>
      <c r="BL89" s="77">
        <f t="array" ref="BL89">10^ (LOG(INDEX($I$6:$AE$6,MATCH(BL$6/100,$I89:$AE89,-1)))-(INDEX($I89:$AE89,MATCH(BL$6/100,$I89:$AE89,-1))-BL$6/100)/(INDEX($I89:$AE89,MATCH(BL$6/100,$I89:$AE89,-1))-INDEX($I89:$AE89,MATCH(BL$6/100,$I89:$AE89,-1)+1))*(LOG(INDEX($I$6:$AE$6,MATCH(BL$6/100,$I89:$AE89,-1)))-LOG(INDEX($I$6:$AE$6,MATCH(BL$6/100,$I89:$AE89,-1)+1))))</f>
        <v>6.8339054992627783</v>
      </c>
      <c r="BM89" s="77">
        <f t="array" ref="BM89">10^ (LOG(INDEX($I$6:$AE$6,MATCH(BM$6/100,$I89:$AE89,-1)))-(INDEX($I89:$AE89,MATCH(BM$6/100,$I89:$AE89,-1))-BM$6/100)/(INDEX($I89:$AE89,MATCH(BM$6/100,$I89:$AE89,-1))-INDEX($I89:$AE89,MATCH(BM$6/100,$I89:$AE89,-1)+1))*(LOG(INDEX($I$6:$AE$6,MATCH(BM$6/100,$I89:$AE89,-1)))-LOG(INDEX($I$6:$AE$6,MATCH(BM$6/100,$I89:$AE89,-1)+1))))</f>
        <v>15.473572079948754</v>
      </c>
      <c r="BN89" s="77">
        <f t="array" ref="BN89">10^ (LOG(INDEX($I$6:$AE$6,MATCH(BN$6/100,$I89:$AE89,-1)))-(INDEX($I89:$AE89,MATCH(BN$6/100,$I89:$AE89,-1))-BN$6/100)/(INDEX($I89:$AE89,MATCH(BN$6/100,$I89:$AE89,-1))-INDEX($I89:$AE89,MATCH(BN$6/100,$I89:$AE89,-1)+1))*(LOG(INDEX($I$6:$AE$6,MATCH(BN$6/100,$I89:$AE89,-1)))-LOG(INDEX($I$6:$AE$6,MATCH(BN$6/100,$I89:$AE89,-1)+1))))</f>
        <v>24.453106337402225</v>
      </c>
      <c r="BO89" s="77">
        <f t="array" ref="BO89">10^ (LOG(INDEX($I$6:$AE$6,MATCH(BO$6/100,$I89:$AE89,-1)))-(INDEX($I89:$AE89,MATCH(BO$6/100,$I89:$AE89,-1))-BO$6/100)/(INDEX($I89:$AE89,MATCH(BO$6/100,$I89:$AE89,-1))-INDEX($I89:$AE89,MATCH(BO$6/100,$I89:$AE89,-1)+1))*(LOG(INDEX($I$6:$AE$6,MATCH(BO$6/100,$I89:$AE89,-1)))-LOG(INDEX($I$6:$AE$6,MATCH(BO$6/100,$I89:$AE89,-1)+1))))</f>
        <v>31.369469963269285</v>
      </c>
      <c r="BP89" s="77">
        <f t="array" ref="BP89">10^ (LOG(INDEX($I$6:$AE$6,MATCH(BP$6/100,$I89:$AE89,-1)))-(INDEX($I89:$AE89,MATCH(BP$6/100,$I89:$AE89,-1))-BP$6/100)/(INDEX($I89:$AE89,MATCH(BP$6/100,$I89:$AE89,-1))-INDEX($I89:$AE89,MATCH(BP$6/100,$I89:$AE89,-1)+1))*(LOG(INDEX($I$6:$AE$6,MATCH(BP$6/100,$I89:$AE89,-1)))-LOG(INDEX($I$6:$AE$6,MATCH(BP$6/100,$I89:$AE89,-1)+1))))</f>
        <v>39.898743533236903</v>
      </c>
      <c r="BQ89" s="78">
        <f t="array" ref="BQ89">10^ (LOG(INDEX($I$6:$AE$6,MATCH(BQ$6/100,$I89:$AE89,-1)))-(INDEX($I89:$AE89,MATCH(BQ$6/100,$I89:$AE89,-1))-BQ$6/100)/(INDEX($I89:$AE89,MATCH(BQ$6/100,$I89:$AE89,-1))-INDEX($I89:$AE89,MATCH(BQ$6/100,$I89:$AE89,-1)+1))*(LOG(INDEX($I$6:$AE$6,MATCH(BQ$6/100,$I89:$AE89,-1)))-LOG(INDEX($I$6:$AE$6,MATCH(BQ$6/100,$I89:$AE89,-1)+1))))</f>
        <v>61.226687952325854</v>
      </c>
    </row>
    <row r="90" spans="2:69" x14ac:dyDescent="0.2">
      <c r="B90" s="79">
        <f t="shared" si="53"/>
        <v>89</v>
      </c>
      <c r="C90" s="71">
        <f t="shared" si="54"/>
        <v>90</v>
      </c>
      <c r="D90" s="71">
        <f t="shared" si="52"/>
        <v>89</v>
      </c>
      <c r="E90" s="57">
        <v>0</v>
      </c>
      <c r="F90" s="57" t="s">
        <v>101</v>
      </c>
      <c r="G90" s="118">
        <f>SUM('1'!G85:G95)</f>
        <v>33</v>
      </c>
      <c r="H90" s="120">
        <f>SUM('1'!H85:H95)/11</f>
        <v>1.5757575757575757</v>
      </c>
      <c r="I90" s="137">
        <f>AVERAGE('1'!I85:I95)</f>
        <v>1</v>
      </c>
      <c r="J90" s="74">
        <f>AVERAGE('1'!J85:J95)</f>
        <v>0.89232529430442353</v>
      </c>
      <c r="K90" s="74">
        <f>AVERAGE('1'!K85:K95)</f>
        <v>0.81736363636363629</v>
      </c>
      <c r="L90" s="74">
        <f>AVERAGE('1'!L85:L95)</f>
        <v>0.66966666666666663</v>
      </c>
      <c r="M90" s="74">
        <f>AVERAGE('1'!M85:M95)</f>
        <v>0.54242424242424248</v>
      </c>
      <c r="N90" s="74">
        <f>AVERAGE('1'!N85:N95)</f>
        <v>0.452030303030303</v>
      </c>
      <c r="O90" s="74">
        <f>AVERAGE('1'!O85:O95)</f>
        <v>0.38493939393939391</v>
      </c>
      <c r="P90" s="74">
        <f>AVERAGE('1'!P85:P95)</f>
        <v>0.33696969696969697</v>
      </c>
      <c r="Q90" s="74">
        <f>AVERAGE('1'!Q85:Q95)</f>
        <v>0.30054545454545456</v>
      </c>
      <c r="R90" s="74">
        <f>AVERAGE('1'!R85:R95)</f>
        <v>0.26648484848484855</v>
      </c>
      <c r="S90" s="74">
        <f>AVERAGE('1'!S85:S95)</f>
        <v>0.24375757575757576</v>
      </c>
      <c r="T90" s="74">
        <f>AVERAGE('1'!T85:T95)</f>
        <v>0.23513795601027931</v>
      </c>
      <c r="U90" s="74">
        <f>AVERAGE('1'!U85:U95)</f>
        <v>0.22745454545454546</v>
      </c>
      <c r="V90" s="74">
        <f>AVERAGE('1'!V85:V95)</f>
        <v>0.21254545454545457</v>
      </c>
      <c r="W90" s="74">
        <f>AVERAGE('1'!W85:W95)</f>
        <v>0.19466666666666665</v>
      </c>
      <c r="X90" s="74">
        <f>AVERAGE('1'!X85:X95)</f>
        <v>0.13730303030303029</v>
      </c>
      <c r="Y90" s="74">
        <f>AVERAGE('1'!Y85:Y95)</f>
        <v>8.0818181818181817E-2</v>
      </c>
      <c r="Z90" s="74">
        <f>AVERAGE('1'!Z85:Z95)</f>
        <v>3.736363636363637E-2</v>
      </c>
      <c r="AA90" s="74">
        <f>AVERAGE('1'!AA85:AA95)</f>
        <v>2.4333333333333332E-2</v>
      </c>
      <c r="AB90" s="74">
        <f>AVERAGE('1'!AB85:AB95)</f>
        <v>1.3818181818181818E-2</v>
      </c>
      <c r="AC90" s="74">
        <f>AVERAGE('1'!AC85:AC95)</f>
        <v>7.3636363636363639E-3</v>
      </c>
      <c r="AD90" s="74">
        <f>AVERAGE('1'!AD85:AD95)</f>
        <v>6.4139490197562543E-3</v>
      </c>
      <c r="AE90" s="75">
        <f>AVERAGE('1'!AE85:AE95)</f>
        <v>0</v>
      </c>
      <c r="AF90" s="131">
        <f t="shared" si="55"/>
        <v>0.10767470569557647</v>
      </c>
      <c r="AG90" s="123">
        <f t="shared" si="56"/>
        <v>7.4961657940787241E-2</v>
      </c>
      <c r="AH90" s="123">
        <f t="shared" si="57"/>
        <v>0.14769696969696966</v>
      </c>
      <c r="AI90" s="123">
        <f t="shared" si="58"/>
        <v>0.12724242424242416</v>
      </c>
      <c r="AJ90" s="123">
        <f t="shared" si="59"/>
        <v>9.0393939393939471E-2</v>
      </c>
      <c r="AK90" s="123">
        <f t="shared" si="60"/>
        <v>6.709090909090909E-2</v>
      </c>
      <c r="AL90" s="123">
        <f t="shared" si="61"/>
        <v>4.796969696969694E-2</v>
      </c>
      <c r="AM90" s="123">
        <f t="shared" si="62"/>
        <v>3.6424242424242415E-2</v>
      </c>
      <c r="AN90" s="123">
        <f t="shared" si="63"/>
        <v>3.4060606060606013E-2</v>
      </c>
      <c r="AO90" s="123">
        <f t="shared" si="64"/>
        <v>2.272727272727279E-2</v>
      </c>
      <c r="AP90" s="123">
        <f t="shared" si="65"/>
        <v>8.619619747296442E-3</v>
      </c>
      <c r="AQ90" s="123">
        <f t="shared" si="66"/>
        <v>7.6834105557338495E-3</v>
      </c>
      <c r="AR90" s="123">
        <f t="shared" si="67"/>
        <v>1.49090909090909E-2</v>
      </c>
      <c r="AS90" s="123">
        <f t="shared" si="68"/>
        <v>1.7878787878787911E-2</v>
      </c>
      <c r="AT90" s="123">
        <f t="shared" si="69"/>
        <v>5.7363636363636367E-2</v>
      </c>
      <c r="AU90" s="123">
        <f t="shared" si="70"/>
        <v>5.6484848484848471E-2</v>
      </c>
      <c r="AV90" s="123">
        <f t="shared" si="71"/>
        <v>4.3454545454545447E-2</v>
      </c>
      <c r="AW90" s="123">
        <f t="shared" si="72"/>
        <v>1.3030303030303038E-2</v>
      </c>
      <c r="AX90" s="123">
        <f t="shared" si="73"/>
        <v>1.0515151515151514E-2</v>
      </c>
      <c r="AY90" s="123">
        <f t="shared" si="74"/>
        <v>6.4545454545454541E-3</v>
      </c>
      <c r="AZ90" s="123">
        <f t="shared" si="75"/>
        <v>9.4968734388010956E-4</v>
      </c>
      <c r="BA90" s="132">
        <f t="shared" si="76"/>
        <v>6.4139490197562543E-3</v>
      </c>
      <c r="BB90" s="74">
        <f t="shared" si="77"/>
        <v>0.10767470569557647</v>
      </c>
      <c r="BC90" s="74">
        <f t="shared" si="78"/>
        <v>0.65718733829414433</v>
      </c>
      <c r="BD90" s="74">
        <f t="shared" si="79"/>
        <v>0.22872400699052303</v>
      </c>
      <c r="BE90" s="74">
        <f t="shared" si="80"/>
        <v>6.4139490197562543E-3</v>
      </c>
      <c r="BF90" s="74">
        <f t="shared" si="81"/>
        <v>8.7860446269698791</v>
      </c>
      <c r="BG90" s="74">
        <f t="array" ref="BG90">10^(SUMPRODUCT(AG90:AP90,LOG($AG$6:$AP$6))/BC90)</f>
        <v>17.052713909316886</v>
      </c>
      <c r="BH90" s="74">
        <f t="array" ref="BH90">10^(SUMPRODUCT(AQ90:AZ90,LOG($AQ$6:$AZ$6))/BD90)</f>
        <v>0.53043360150364349</v>
      </c>
      <c r="BI90" s="77">
        <f t="array" ref="BI90">10^ (LOG(INDEX($I$6:$AE$6,MATCH(BI$6/100,$I90:$AE90,-1)))-(INDEX($I90:$AE90,MATCH(BI$6/100,$I90:$AE90,-1))-BI$6/100)/(INDEX($I90:$AE90,MATCH(BI$6/100,$I90:$AE90,-1))-INDEX($I90:$AE90,MATCH(BI$6/100,$I90:$AE90,-1)+1))*(LOG(INDEX($I$6:$AE$6,MATCH(BI$6/100,$I90:$AE90,-1)))-LOG(INDEX($I$6:$AE$6,MATCH(BI$6/100,$I90:$AE90,-1)+1))))</f>
        <v>0.47408127195123556</v>
      </c>
      <c r="BJ90" s="77">
        <f t="array" ref="BJ90">10^ (LOG(INDEX($I$6:$AE$6,MATCH(BJ$6/100,$I90:$AE90,-1)))-(INDEX($I90:$AE90,MATCH(BJ$6/100,$I90:$AE90,-1))-BJ$6/100)/(INDEX($I90:$AE90,MATCH(BJ$6/100,$I90:$AE90,-1))-INDEX($I90:$AE90,MATCH(BJ$6/100,$I90:$AE90,-1)+1))*(LOG(INDEX($I$6:$AE$6,MATCH(BJ$6/100,$I90:$AE90,-1)))-LOG(INDEX($I$6:$AE$6,MATCH(BJ$6/100,$I90:$AE90,-1)+1))))</f>
        <v>0.68865715961668394</v>
      </c>
      <c r="BK90" s="77">
        <f t="array" ref="BK90">10^ (LOG(INDEX($I$6:$AE$6,MATCH(BK$6/100,$I90:$AE90,-1)))-(INDEX($I90:$AE90,MATCH(BK$6/100,$I90:$AE90,-1))-BK$6/100)/(INDEX($I90:$AE90,MATCH(BK$6/100,$I90:$AE90,-1))-INDEX($I90:$AE90,MATCH(BK$6/100,$I90:$AE90,-1)+1))*(LOG(INDEX($I$6:$AE$6,MATCH(BK$6/100,$I90:$AE90,-1)))-LOG(INDEX($I$6:$AE$6,MATCH(BK$6/100,$I90:$AE90,-1)+1))))</f>
        <v>2.6409454447166918</v>
      </c>
      <c r="BL90" s="77">
        <f t="array" ref="BL90">10^ (LOG(INDEX($I$6:$AE$6,MATCH(BL$6/100,$I90:$AE90,-1)))-(INDEX($I90:$AE90,MATCH(BL$6/100,$I90:$AE90,-1))-BL$6/100)/(INDEX($I90:$AE90,MATCH(BL$6/100,$I90:$AE90,-1))-INDEX($I90:$AE90,MATCH(BL$6/100,$I90:$AE90,-1)+1))*(LOG(INDEX($I$6:$AE$6,MATCH(BL$6/100,$I90:$AE90,-1)))-LOG(INDEX($I$6:$AE$6,MATCH(BL$6/100,$I90:$AE90,-1)+1))))</f>
        <v>7.4465390342201694</v>
      </c>
      <c r="BM90" s="77">
        <f t="array" ref="BM90">10^ (LOG(INDEX($I$6:$AE$6,MATCH(BM$6/100,$I90:$AE90,-1)))-(INDEX($I90:$AE90,MATCH(BM$6/100,$I90:$AE90,-1))-BM$6/100)/(INDEX($I90:$AE90,MATCH(BM$6/100,$I90:$AE90,-1))-INDEX($I90:$AE90,MATCH(BM$6/100,$I90:$AE90,-1)+1))*(LOG(INDEX($I$6:$AE$6,MATCH(BM$6/100,$I90:$AE90,-1)))-LOG(INDEX($I$6:$AE$6,MATCH(BM$6/100,$I90:$AE90,-1)+1))))</f>
        <v>16.510717676350811</v>
      </c>
      <c r="BN90" s="77">
        <f t="array" ref="BN90">10^ (LOG(INDEX($I$6:$AE$6,MATCH(BN$6/100,$I90:$AE90,-1)))-(INDEX($I90:$AE90,MATCH(BN$6/100,$I90:$AE90,-1))-BN$6/100)/(INDEX($I90:$AE90,MATCH(BN$6/100,$I90:$AE90,-1))-INDEX($I90:$AE90,MATCH(BN$6/100,$I90:$AE90,-1)+1))*(LOG(INDEX($I$6:$AE$6,MATCH(BN$6/100,$I90:$AE90,-1)))-LOG(INDEX($I$6:$AE$6,MATCH(BN$6/100,$I90:$AE90,-1)+1))))</f>
        <v>25.856691024961243</v>
      </c>
      <c r="BO90" s="77">
        <f t="array" ref="BO90">10^ (LOG(INDEX($I$6:$AE$6,MATCH(BO$6/100,$I90:$AE90,-1)))-(INDEX($I90:$AE90,MATCH(BO$6/100,$I90:$AE90,-1))-BO$6/100)/(INDEX($I90:$AE90,MATCH(BO$6/100,$I90:$AE90,-1))-INDEX($I90:$AE90,MATCH(BO$6/100,$I90:$AE90,-1)+1))*(LOG(INDEX($I$6:$AE$6,MATCH(BO$6/100,$I90:$AE90,-1)))-LOG(INDEX($I$6:$AE$6,MATCH(BO$6/100,$I90:$AE90,-1)+1))))</f>
        <v>33.135446786822612</v>
      </c>
      <c r="BP90" s="77">
        <f t="array" ref="BP90">10^ (LOG(INDEX($I$6:$AE$6,MATCH(BP$6/100,$I90:$AE90,-1)))-(INDEX($I90:$AE90,MATCH(BP$6/100,$I90:$AE90,-1))-BP$6/100)/(INDEX($I90:$AE90,MATCH(BP$6/100,$I90:$AE90,-1))-INDEX($I90:$AE90,MATCH(BP$6/100,$I90:$AE90,-1)+1))*(LOG(INDEX($I$6:$AE$6,MATCH(BP$6/100,$I90:$AE90,-1)))-LOG(INDEX($I$6:$AE$6,MATCH(BP$6/100,$I90:$AE90,-1)+1))))</f>
        <v>45.15798320430288</v>
      </c>
      <c r="BQ90" s="78">
        <f t="array" ref="BQ90">10^ (LOG(INDEX($I$6:$AE$6,MATCH(BQ$6/100,$I90:$AE90,-1)))-(INDEX($I90:$AE90,MATCH(BQ$6/100,$I90:$AE90,-1))-BQ$6/100)/(INDEX($I90:$AE90,MATCH(BQ$6/100,$I90:$AE90,-1))-INDEX($I90:$AE90,MATCH(BQ$6/100,$I90:$AE90,-1)+1))*(LOG(INDEX($I$6:$AE$6,MATCH(BQ$6/100,$I90:$AE90,-1)))-LOG(INDEX($I$6:$AE$6,MATCH(BQ$6/100,$I90:$AE90,-1)+1))))</f>
        <v>66.153121397488434</v>
      </c>
    </row>
    <row r="91" spans="2:69" x14ac:dyDescent="0.2">
      <c r="B91" s="79">
        <f t="shared" si="53"/>
        <v>90</v>
      </c>
      <c r="C91" s="71">
        <f t="shared" si="54"/>
        <v>91</v>
      </c>
      <c r="D91" s="71">
        <f t="shared" si="52"/>
        <v>90</v>
      </c>
      <c r="E91" s="57">
        <v>0</v>
      </c>
      <c r="F91" s="57" t="s">
        <v>101</v>
      </c>
      <c r="G91" s="118">
        <f>SUM('1'!G86:G96)</f>
        <v>33</v>
      </c>
      <c r="H91" s="120">
        <f>SUM('1'!H86:H96)/11</f>
        <v>1.6363636363636365</v>
      </c>
      <c r="I91" s="137">
        <f>AVERAGE('1'!I86:I96)</f>
        <v>1</v>
      </c>
      <c r="J91" s="74">
        <f>AVERAGE('1'!J86:J96)</f>
        <v>0.90920808788038476</v>
      </c>
      <c r="K91" s="74">
        <f>AVERAGE('1'!K86:K96)</f>
        <v>0.84599999999999997</v>
      </c>
      <c r="L91" s="74">
        <f>AVERAGE('1'!L86:L96)</f>
        <v>0.71348484848484839</v>
      </c>
      <c r="M91" s="74">
        <f>AVERAGE('1'!M86:M96)</f>
        <v>0.58363636363636373</v>
      </c>
      <c r="N91" s="74">
        <f>AVERAGE('1'!N86:N96)</f>
        <v>0.49133333333333334</v>
      </c>
      <c r="O91" s="74">
        <f>AVERAGE('1'!O86:O96)</f>
        <v>0.41560606060606059</v>
      </c>
      <c r="P91" s="74">
        <f>AVERAGE('1'!P86:P96)</f>
        <v>0.36136363636363633</v>
      </c>
      <c r="Q91" s="74">
        <f>AVERAGE('1'!Q86:Q96)</f>
        <v>0.32090909090909087</v>
      </c>
      <c r="R91" s="74">
        <f>AVERAGE('1'!R86:R96)</f>
        <v>0.28324242424242424</v>
      </c>
      <c r="S91" s="74">
        <f>AVERAGE('1'!S86:S96)</f>
        <v>0.25860606060606056</v>
      </c>
      <c r="T91" s="74">
        <f>AVERAGE('1'!T86:T96)</f>
        <v>0.24947374972137853</v>
      </c>
      <c r="U91" s="74">
        <f>AVERAGE('1'!U86:U96)</f>
        <v>0.24133333333333337</v>
      </c>
      <c r="V91" s="74">
        <f>AVERAGE('1'!V86:V96)</f>
        <v>0.2255151515151515</v>
      </c>
      <c r="W91" s="74">
        <f>AVERAGE('1'!W86:W96)</f>
        <v>0.2069090909090909</v>
      </c>
      <c r="X91" s="74">
        <f>AVERAGE('1'!X86:X96)</f>
        <v>0.1486060606060606</v>
      </c>
      <c r="Y91" s="74">
        <f>AVERAGE('1'!Y86:Y96)</f>
        <v>8.890909090909091E-2</v>
      </c>
      <c r="Z91" s="74">
        <f>AVERAGE('1'!Z86:Z96)</f>
        <v>4.006060606060606E-2</v>
      </c>
      <c r="AA91" s="74">
        <f>AVERAGE('1'!AA86:AA96)</f>
        <v>2.5333333333333333E-2</v>
      </c>
      <c r="AB91" s="74">
        <f>AVERAGE('1'!AB86:AB96)</f>
        <v>1.4090909090909091E-2</v>
      </c>
      <c r="AC91" s="74">
        <f>AVERAGE('1'!AC86:AC96)</f>
        <v>7.454545454545455E-3</v>
      </c>
      <c r="AD91" s="74">
        <f>AVERAGE('1'!AD86:AD96)</f>
        <v>6.493133575555715E-3</v>
      </c>
      <c r="AE91" s="75">
        <f>AVERAGE('1'!AE86:AE96)</f>
        <v>0</v>
      </c>
      <c r="AF91" s="131">
        <f t="shared" si="55"/>
        <v>9.0791912119615237E-2</v>
      </c>
      <c r="AG91" s="123">
        <f t="shared" si="56"/>
        <v>6.3208087880384789E-2</v>
      </c>
      <c r="AH91" s="123">
        <f t="shared" si="57"/>
        <v>0.13251515151515159</v>
      </c>
      <c r="AI91" s="123">
        <f t="shared" si="58"/>
        <v>0.12984848484848466</v>
      </c>
      <c r="AJ91" s="123">
        <f t="shared" si="59"/>
        <v>9.2303030303030387E-2</v>
      </c>
      <c r="AK91" s="123">
        <f t="shared" si="60"/>
        <v>7.5727272727272754E-2</v>
      </c>
      <c r="AL91" s="123">
        <f t="shared" si="61"/>
        <v>5.4242424242424259E-2</v>
      </c>
      <c r="AM91" s="123">
        <f t="shared" si="62"/>
        <v>4.0454545454545465E-2</v>
      </c>
      <c r="AN91" s="123">
        <f t="shared" si="63"/>
        <v>3.7666666666666626E-2</v>
      </c>
      <c r="AO91" s="123">
        <f t="shared" si="64"/>
        <v>2.4636363636363678E-2</v>
      </c>
      <c r="AP91" s="123">
        <f t="shared" si="65"/>
        <v>9.1323108846820267E-3</v>
      </c>
      <c r="AQ91" s="123">
        <f t="shared" si="66"/>
        <v>8.140416388045163E-3</v>
      </c>
      <c r="AR91" s="123">
        <f t="shared" si="67"/>
        <v>1.581818181818187E-2</v>
      </c>
      <c r="AS91" s="123">
        <f t="shared" si="68"/>
        <v>1.8606060606060598E-2</v>
      </c>
      <c r="AT91" s="123">
        <f t="shared" si="69"/>
        <v>5.8303030303030301E-2</v>
      </c>
      <c r="AU91" s="123">
        <f t="shared" si="70"/>
        <v>5.9696969696969693E-2</v>
      </c>
      <c r="AV91" s="123">
        <f t="shared" si="71"/>
        <v>4.8848484848484849E-2</v>
      </c>
      <c r="AW91" s="123">
        <f t="shared" si="72"/>
        <v>1.4727272727272728E-2</v>
      </c>
      <c r="AX91" s="123">
        <f t="shared" si="73"/>
        <v>1.1242424242424241E-2</v>
      </c>
      <c r="AY91" s="123">
        <f t="shared" si="74"/>
        <v>6.6363636363636364E-3</v>
      </c>
      <c r="AZ91" s="123">
        <f t="shared" si="75"/>
        <v>9.6141187898974006E-4</v>
      </c>
      <c r="BA91" s="132">
        <f t="shared" si="76"/>
        <v>6.493133575555715E-3</v>
      </c>
      <c r="BB91" s="74">
        <f t="shared" si="77"/>
        <v>9.0791912119615237E-2</v>
      </c>
      <c r="BC91" s="74">
        <f t="shared" si="78"/>
        <v>0.65973433815900628</v>
      </c>
      <c r="BD91" s="74">
        <f t="shared" si="79"/>
        <v>0.24298061614582281</v>
      </c>
      <c r="BE91" s="74">
        <f t="shared" si="80"/>
        <v>6.493133575555715E-3</v>
      </c>
      <c r="BF91" s="74">
        <f t="shared" si="81"/>
        <v>7.7586469804599156</v>
      </c>
      <c r="BG91" s="74">
        <f t="array" ref="BG91">10^(SUMPRODUCT(AG91:AP91,LOG($AG$6:$AP$6))/BC91)</f>
        <v>15.95303532827195</v>
      </c>
      <c r="BH91" s="74">
        <f t="array" ref="BH91">10^(SUMPRODUCT(AQ91:AZ91,LOG($AQ$6:$AZ$6))/BD91)</f>
        <v>0.52505571763932857</v>
      </c>
      <c r="BI91" s="77">
        <f t="array" ref="BI91">10^ (LOG(INDEX($I$6:$AE$6,MATCH(BI$6/100,$I91:$AE91,-1)))-(INDEX($I91:$AE91,MATCH(BI$6/100,$I91:$AE91,-1))-BI$6/100)/(INDEX($I91:$AE91,MATCH(BI$6/100,$I91:$AE91,-1))-INDEX($I91:$AE91,MATCH(BI$6/100,$I91:$AE91,-1)+1))*(LOG(INDEX($I$6:$AE$6,MATCH(BI$6/100,$I91:$AE91,-1)))-LOG(INDEX($I$6:$AE$6,MATCH(BI$6/100,$I91:$AE91,-1)+1))))</f>
        <v>0.44877435372813684</v>
      </c>
      <c r="BJ91" s="77">
        <f t="array" ref="BJ91">10^ (LOG(INDEX($I$6:$AE$6,MATCH(BJ$6/100,$I91:$AE91,-1)))-(INDEX($I91:$AE91,MATCH(BJ$6/100,$I91:$AE91,-1))-BJ$6/100)/(INDEX($I91:$AE91,MATCH(BJ$6/100,$I91:$AE91,-1))-INDEX($I91:$AE91,MATCH(BJ$6/100,$I91:$AE91,-1)+1))*(LOG(INDEX($I$6:$AE$6,MATCH(BJ$6/100,$I91:$AE91,-1)))-LOG(INDEX($I$6:$AE$6,MATCH(BJ$6/100,$I91:$AE91,-1)+1))))</f>
        <v>0.64226301939266683</v>
      </c>
      <c r="BK91" s="77">
        <f t="array" ref="BK91">10^ (LOG(INDEX($I$6:$AE$6,MATCH(BK$6/100,$I91:$AE91,-1)))-(INDEX($I91:$AE91,MATCH(BK$6/100,$I91:$AE91,-1))-BK$6/100)/(INDEX($I91:$AE91,MATCH(BK$6/100,$I91:$AE91,-1))-INDEX($I91:$AE91,MATCH(BK$6/100,$I91:$AE91,-1)+1))*(LOG(INDEX($I$6:$AE$6,MATCH(BK$6/100,$I91:$AE91,-1)))-LOG(INDEX($I$6:$AE$6,MATCH(BK$6/100,$I91:$AE91,-1)+1))))</f>
        <v>2.0211233637776496</v>
      </c>
      <c r="BL91" s="77">
        <f t="array" ref="BL91">10^ (LOG(INDEX($I$6:$AE$6,MATCH(BL$6/100,$I91:$AE91,-1)))-(INDEX($I91:$AE91,MATCH(BL$6/100,$I91:$AE91,-1))-BL$6/100)/(INDEX($I91:$AE91,MATCH(BL$6/100,$I91:$AE91,-1))-INDEX($I91:$AE91,MATCH(BL$6/100,$I91:$AE91,-1)+1))*(LOG(INDEX($I$6:$AE$6,MATCH(BL$6/100,$I91:$AE91,-1)))-LOG(INDEX($I$6:$AE$6,MATCH(BL$6/100,$I91:$AE91,-1)+1))))</f>
        <v>6.1662054770741497</v>
      </c>
      <c r="BM91" s="77">
        <f t="array" ref="BM91">10^ (LOG(INDEX($I$6:$AE$6,MATCH(BM$6/100,$I91:$AE91,-1)))-(INDEX($I91:$AE91,MATCH(BM$6/100,$I91:$AE91,-1))-BM$6/100)/(INDEX($I91:$AE91,MATCH(BM$6/100,$I91:$AE91,-1))-INDEX($I91:$AE91,MATCH(BM$6/100,$I91:$AE91,-1)+1))*(LOG(INDEX($I$6:$AE$6,MATCH(BM$6/100,$I91:$AE91,-1)))-LOG(INDEX($I$6:$AE$6,MATCH(BM$6/100,$I91:$AE91,-1)+1))))</f>
        <v>14.074774292730588</v>
      </c>
      <c r="BN91" s="77">
        <f t="array" ref="BN91">10^ (LOG(INDEX($I$6:$AE$6,MATCH(BN$6/100,$I91:$AE91,-1)))-(INDEX($I91:$AE91,MATCH(BN$6/100,$I91:$AE91,-1))-BN$6/100)/(INDEX($I91:$AE91,MATCH(BN$6/100,$I91:$AE91,-1))-INDEX($I91:$AE91,MATCH(BN$6/100,$I91:$AE91,-1)+1))*(LOG(INDEX($I$6:$AE$6,MATCH(BN$6/100,$I91:$AE91,-1)))-LOG(INDEX($I$6:$AE$6,MATCH(BN$6/100,$I91:$AE91,-1)+1))))</f>
        <v>23.173415637145908</v>
      </c>
      <c r="BO91" s="77">
        <f t="array" ref="BO91">10^ (LOG(INDEX($I$6:$AE$6,MATCH(BO$6/100,$I91:$AE91,-1)))-(INDEX($I91:$AE91,MATCH(BO$6/100,$I91:$AE91,-1))-BO$6/100)/(INDEX($I91:$AE91,MATCH(BO$6/100,$I91:$AE91,-1))-INDEX($I91:$AE91,MATCH(BO$6/100,$I91:$AE91,-1)+1))*(LOG(INDEX($I$6:$AE$6,MATCH(BO$6/100,$I91:$AE91,-1)))-LOG(INDEX($I$6:$AE$6,MATCH(BO$6/100,$I91:$AE91,-1)+1))))</f>
        <v>30.060656669987267</v>
      </c>
      <c r="BP91" s="77">
        <f t="array" ref="BP91">10^ (LOG(INDEX($I$6:$AE$6,MATCH(BP$6/100,$I91:$AE91,-1)))-(INDEX($I91:$AE91,MATCH(BP$6/100,$I91:$AE91,-1))-BP$6/100)/(INDEX($I91:$AE91,MATCH(BP$6/100,$I91:$AE91,-1))-INDEX($I91:$AE91,MATCH(BP$6/100,$I91:$AE91,-1)+1))*(LOG(INDEX($I$6:$AE$6,MATCH(BP$6/100,$I91:$AE91,-1)))-LOG(INDEX($I$6:$AE$6,MATCH(BP$6/100,$I91:$AE91,-1)+1))))</f>
        <v>38.46277496914157</v>
      </c>
      <c r="BQ91" s="78">
        <f t="array" ref="BQ91">10^ (LOG(INDEX($I$6:$AE$6,MATCH(BQ$6/100,$I91:$AE91,-1)))-(INDEX($I91:$AE91,MATCH(BQ$6/100,$I91:$AE91,-1))-BQ$6/100)/(INDEX($I91:$AE91,MATCH(BQ$6/100,$I91:$AE91,-1))-INDEX($I91:$AE91,MATCH(BQ$6/100,$I91:$AE91,-1)+1))*(LOG(INDEX($I$6:$AE$6,MATCH(BQ$6/100,$I91:$AE91,-1)))-LOG(INDEX($I$6:$AE$6,MATCH(BQ$6/100,$I91:$AE91,-1)+1))))</f>
        <v>58.770738192958277</v>
      </c>
    </row>
    <row r="92" spans="2:69" x14ac:dyDescent="0.2">
      <c r="B92" s="79">
        <f t="shared" si="53"/>
        <v>91</v>
      </c>
      <c r="C92" s="71">
        <f t="shared" si="54"/>
        <v>92</v>
      </c>
      <c r="D92" s="71">
        <f t="shared" si="52"/>
        <v>91</v>
      </c>
      <c r="E92" s="57">
        <v>0</v>
      </c>
      <c r="F92" s="57" t="s">
        <v>101</v>
      </c>
      <c r="G92" s="118">
        <f>SUM('1'!G87:G97)</f>
        <v>33</v>
      </c>
      <c r="H92" s="120">
        <f>SUM('1'!H87:H97)/11</f>
        <v>1.6060606060606062</v>
      </c>
      <c r="I92" s="137">
        <f>AVERAGE('1'!I87:I97)</f>
        <v>1</v>
      </c>
      <c r="J92" s="74">
        <f>AVERAGE('1'!J87:J97)</f>
        <v>0.90658187554634651</v>
      </c>
      <c r="K92" s="74">
        <f>AVERAGE('1'!K87:K97)</f>
        <v>0.84154545454545449</v>
      </c>
      <c r="L92" s="74">
        <f>AVERAGE('1'!L87:L97)</f>
        <v>0.70912121212121215</v>
      </c>
      <c r="M92" s="74">
        <f>AVERAGE('1'!M87:M97)</f>
        <v>0.59115151515151521</v>
      </c>
      <c r="N92" s="74">
        <f>AVERAGE('1'!N87:N97)</f>
        <v>0.50848484848484854</v>
      </c>
      <c r="O92" s="74">
        <f>AVERAGE('1'!O87:O97)</f>
        <v>0.43836363636363629</v>
      </c>
      <c r="P92" s="74">
        <f>AVERAGE('1'!P87:P97)</f>
        <v>0.3887272727272727</v>
      </c>
      <c r="Q92" s="74">
        <f>AVERAGE('1'!Q87:Q97)</f>
        <v>0.35048484848484845</v>
      </c>
      <c r="R92" s="74">
        <f>AVERAGE('1'!R87:R97)</f>
        <v>0.31357575757575762</v>
      </c>
      <c r="S92" s="74">
        <f>AVERAGE('1'!S87:S97)</f>
        <v>0.28900000000000003</v>
      </c>
      <c r="T92" s="74">
        <f>AVERAGE('1'!T87:T97)</f>
        <v>0.27938704117401886</v>
      </c>
      <c r="U92" s="74">
        <f>AVERAGE('1'!U87:U97)</f>
        <v>0.27081818181818185</v>
      </c>
      <c r="V92" s="74">
        <f>AVERAGE('1'!V87:V97)</f>
        <v>0.25427272727272726</v>
      </c>
      <c r="W92" s="74">
        <f>AVERAGE('1'!W87:W97)</f>
        <v>0.2347272727272727</v>
      </c>
      <c r="X92" s="74">
        <f>AVERAGE('1'!X87:X97)</f>
        <v>0.17233333333333334</v>
      </c>
      <c r="Y92" s="74">
        <f>AVERAGE('1'!Y87:Y97)</f>
        <v>0.10199999999999999</v>
      </c>
      <c r="Z92" s="74">
        <f>AVERAGE('1'!Z87:Z97)</f>
        <v>4.3515151515151514E-2</v>
      </c>
      <c r="AA92" s="74">
        <f>AVERAGE('1'!AA87:AA97)</f>
        <v>2.7575757575757576E-2</v>
      </c>
      <c r="AB92" s="74">
        <f>AVERAGE('1'!AB87:AB97)</f>
        <v>1.5939393939393941E-2</v>
      </c>
      <c r="AC92" s="74">
        <f>AVERAGE('1'!AC87:AC97)</f>
        <v>8.8484848484848486E-3</v>
      </c>
      <c r="AD92" s="74">
        <f>AVERAGE('1'!AD87:AD97)</f>
        <v>7.7072967644807675E-3</v>
      </c>
      <c r="AE92" s="75">
        <f>AVERAGE('1'!AE87:AE97)</f>
        <v>0</v>
      </c>
      <c r="AF92" s="131">
        <f t="shared" si="55"/>
        <v>9.3418124453653495E-2</v>
      </c>
      <c r="AG92" s="123">
        <f t="shared" si="56"/>
        <v>6.503642100089202E-2</v>
      </c>
      <c r="AH92" s="123">
        <f t="shared" si="57"/>
        <v>0.13242424242424233</v>
      </c>
      <c r="AI92" s="123">
        <f t="shared" si="58"/>
        <v>0.11796969696969695</v>
      </c>
      <c r="AJ92" s="123">
        <f t="shared" si="59"/>
        <v>8.2666666666666666E-2</v>
      </c>
      <c r="AK92" s="123">
        <f t="shared" si="60"/>
        <v>7.0121212121212251E-2</v>
      </c>
      <c r="AL92" s="123">
        <f t="shared" si="61"/>
        <v>4.963636363636359E-2</v>
      </c>
      <c r="AM92" s="123">
        <f t="shared" si="62"/>
        <v>3.8242424242424244E-2</v>
      </c>
      <c r="AN92" s="123">
        <f t="shared" si="63"/>
        <v>3.6909090909090836E-2</v>
      </c>
      <c r="AO92" s="123">
        <f t="shared" si="64"/>
        <v>2.4575757575757584E-2</v>
      </c>
      <c r="AP92" s="123">
        <f t="shared" si="65"/>
        <v>9.6129588259811771E-3</v>
      </c>
      <c r="AQ92" s="123">
        <f t="shared" si="66"/>
        <v>8.5688593558370107E-3</v>
      </c>
      <c r="AR92" s="123">
        <f t="shared" si="67"/>
        <v>1.6545454545454585E-2</v>
      </c>
      <c r="AS92" s="123">
        <f t="shared" si="68"/>
        <v>1.954545454545456E-2</v>
      </c>
      <c r="AT92" s="123">
        <f t="shared" si="69"/>
        <v>6.2393939393939363E-2</v>
      </c>
      <c r="AU92" s="123">
        <f t="shared" si="70"/>
        <v>7.0333333333333345E-2</v>
      </c>
      <c r="AV92" s="123">
        <f t="shared" si="71"/>
        <v>5.848484848484848E-2</v>
      </c>
      <c r="AW92" s="123">
        <f t="shared" si="72"/>
        <v>1.5939393939393937E-2</v>
      </c>
      <c r="AX92" s="123">
        <f t="shared" si="73"/>
        <v>1.1636363636363636E-2</v>
      </c>
      <c r="AY92" s="123">
        <f t="shared" si="74"/>
        <v>7.0909090909090922E-3</v>
      </c>
      <c r="AZ92" s="123">
        <f t="shared" si="75"/>
        <v>1.141188084004081E-3</v>
      </c>
      <c r="BA92" s="132">
        <f t="shared" si="76"/>
        <v>7.7072967644807675E-3</v>
      </c>
      <c r="BB92" s="74">
        <f t="shared" si="77"/>
        <v>9.3418124453653495E-2</v>
      </c>
      <c r="BC92" s="74">
        <f t="shared" si="78"/>
        <v>0.62719483437232748</v>
      </c>
      <c r="BD92" s="74">
        <f t="shared" si="79"/>
        <v>0.27167974440953807</v>
      </c>
      <c r="BE92" s="74">
        <f t="shared" si="80"/>
        <v>7.7072967644807675E-3</v>
      </c>
      <c r="BF92" s="74">
        <f t="shared" si="81"/>
        <v>7.0147905196736566</v>
      </c>
      <c r="BG92" s="74">
        <f t="array" ref="BG92">10^(SUMPRODUCT(AG92:AP92,LOG($AG$6:$AP$6))/BC92)</f>
        <v>16.078546016212215</v>
      </c>
      <c r="BH92" s="74">
        <f t="array" ref="BH92">10^(SUMPRODUCT(AQ92:AZ92,LOG($AQ$6:$AZ$6))/BD92)</f>
        <v>0.51848917196129962</v>
      </c>
      <c r="BI92" s="77">
        <f t="array" ref="BI92">10^ (LOG(INDEX($I$6:$AE$6,MATCH(BI$6/100,$I92:$AE92,-1)))-(INDEX($I92:$AE92,MATCH(BI$6/100,$I92:$AE92,-1))-BI$6/100)/(INDEX($I92:$AE92,MATCH(BI$6/100,$I92:$AE92,-1))-INDEX($I92:$AE92,MATCH(BI$6/100,$I92:$AE92,-1)+1))*(LOG(INDEX($I$6:$AE$6,MATCH(BI$6/100,$I92:$AE92,-1)))-LOG(INDEX($I$6:$AE$6,MATCH(BI$6/100,$I92:$AE92,-1)+1))))</f>
        <v>0.41519504875331592</v>
      </c>
      <c r="BJ92" s="77">
        <f t="array" ref="BJ92">10^ (LOG(INDEX($I$6:$AE$6,MATCH(BJ$6/100,$I92:$AE92,-1)))-(INDEX($I92:$AE92,MATCH(BJ$6/100,$I92:$AE92,-1))-BJ$6/100)/(INDEX($I92:$AE92,MATCH(BJ$6/100,$I92:$AE92,-1))-INDEX($I92:$AE92,MATCH(BJ$6/100,$I92:$AE92,-1)+1))*(LOG(INDEX($I$6:$AE$6,MATCH(BJ$6/100,$I92:$AE92,-1)))-LOG(INDEX($I$6:$AE$6,MATCH(BJ$6/100,$I92:$AE92,-1)+1))))</f>
        <v>0.56362253307078314</v>
      </c>
      <c r="BK92" s="77">
        <f t="array" ref="BK92">10^ (LOG(INDEX($I$6:$AE$6,MATCH(BK$6/100,$I92:$AE92,-1)))-(INDEX($I92:$AE92,MATCH(BK$6/100,$I92:$AE92,-1))-BK$6/100)/(INDEX($I92:$AE92,MATCH(BK$6/100,$I92:$AE92,-1))-INDEX($I92:$AE92,MATCH(BK$6/100,$I92:$AE92,-1)+1))*(LOG(INDEX($I$6:$AE$6,MATCH(BK$6/100,$I92:$AE92,-1)))-LOG(INDEX($I$6:$AE$6,MATCH(BK$6/100,$I92:$AE92,-1)+1))))</f>
        <v>1.1128650572515233</v>
      </c>
      <c r="BL92" s="77">
        <f t="array" ref="BL92">10^ (LOG(INDEX($I$6:$AE$6,MATCH(BL$6/100,$I92:$AE92,-1)))-(INDEX($I92:$AE92,MATCH(BL$6/100,$I92:$AE92,-1))-BL$6/100)/(INDEX($I92:$AE92,MATCH(BL$6/100,$I92:$AE92,-1))-INDEX($I92:$AE92,MATCH(BL$6/100,$I92:$AE92,-1)+1))*(LOG(INDEX($I$6:$AE$6,MATCH(BL$6/100,$I92:$AE92,-1)))-LOG(INDEX($I$6:$AE$6,MATCH(BL$6/100,$I92:$AE92,-1)+1))))</f>
        <v>4.7783055376597616</v>
      </c>
      <c r="BM92" s="77">
        <f t="array" ref="BM92">10^ (LOG(INDEX($I$6:$AE$6,MATCH(BM$6/100,$I92:$AE92,-1)))-(INDEX($I92:$AE92,MATCH(BM$6/100,$I92:$AE92,-1))-BM$6/100)/(INDEX($I92:$AE92,MATCH(BM$6/100,$I92:$AE92,-1))-INDEX($I92:$AE92,MATCH(BM$6/100,$I92:$AE92,-1)+1))*(LOG(INDEX($I$6:$AE$6,MATCH(BM$6/100,$I92:$AE92,-1)))-LOG(INDEX($I$6:$AE$6,MATCH(BM$6/100,$I92:$AE92,-1)+1))))</f>
        <v>13.022214739198372</v>
      </c>
      <c r="BN92" s="77">
        <f t="array" ref="BN92">10^ (LOG(INDEX($I$6:$AE$6,MATCH(BN$6/100,$I92:$AE92,-1)))-(INDEX($I92:$AE92,MATCH(BN$6/100,$I92:$AE92,-1))-BN$6/100)/(INDEX($I92:$AE92,MATCH(BN$6/100,$I92:$AE92,-1))-INDEX($I92:$AE92,MATCH(BN$6/100,$I92:$AE92,-1)+1))*(LOG(INDEX($I$6:$AE$6,MATCH(BN$6/100,$I92:$AE92,-1)))-LOG(INDEX($I$6:$AE$6,MATCH(BN$6/100,$I92:$AE92,-1)+1))))</f>
        <v>23.080647343351252</v>
      </c>
      <c r="BO92" s="77">
        <f t="array" ref="BO92">10^ (LOG(INDEX($I$6:$AE$6,MATCH(BO$6/100,$I92:$AE92,-1)))-(INDEX($I92:$AE92,MATCH(BO$6/100,$I92:$AE92,-1))-BO$6/100)/(INDEX($I92:$AE92,MATCH(BO$6/100,$I92:$AE92,-1))-INDEX($I92:$AE92,MATCH(BO$6/100,$I92:$AE92,-1)+1))*(LOG(INDEX($I$6:$AE$6,MATCH(BO$6/100,$I92:$AE92,-1)))-LOG(INDEX($I$6:$AE$6,MATCH(BO$6/100,$I92:$AE92,-1)+1))))</f>
        <v>30.424381845742726</v>
      </c>
      <c r="BP92" s="77">
        <f t="array" ref="BP92">10^ (LOG(INDEX($I$6:$AE$6,MATCH(BP$6/100,$I92:$AE92,-1)))-(INDEX($I92:$AE92,MATCH(BP$6/100,$I92:$AE92,-1))-BP$6/100)/(INDEX($I92:$AE92,MATCH(BP$6/100,$I92:$AE92,-1))-INDEX($I92:$AE92,MATCH(BP$6/100,$I92:$AE92,-1)+1))*(LOG(INDEX($I$6:$AE$6,MATCH(BP$6/100,$I92:$AE92,-1)))-LOG(INDEX($I$6:$AE$6,MATCH(BP$6/100,$I92:$AE92,-1)+1))))</f>
        <v>38.934750678854364</v>
      </c>
      <c r="BQ92" s="78">
        <f t="array" ref="BQ92">10^ (LOG(INDEX($I$6:$AE$6,MATCH(BQ$6/100,$I92:$AE92,-1)))-(INDEX($I92:$AE92,MATCH(BQ$6/100,$I92:$AE92,-1))-BQ$6/100)/(INDEX($I92:$AE92,MATCH(BQ$6/100,$I92:$AE92,-1))-INDEX($I92:$AE92,MATCH(BQ$6/100,$I92:$AE92,-1)+1))*(LOG(INDEX($I$6:$AE$6,MATCH(BQ$6/100,$I92:$AE92,-1)))-LOG(INDEX($I$6:$AE$6,MATCH(BQ$6/100,$I92:$AE92,-1)+1))))</f>
        <v>60.030915873472914</v>
      </c>
    </row>
    <row r="93" spans="2:69" x14ac:dyDescent="0.2">
      <c r="B93" s="79">
        <f t="shared" si="53"/>
        <v>92</v>
      </c>
      <c r="C93" s="71">
        <f t="shared" si="54"/>
        <v>93</v>
      </c>
      <c r="D93" s="71">
        <f t="shared" si="52"/>
        <v>92</v>
      </c>
      <c r="E93" s="57">
        <v>0</v>
      </c>
      <c r="F93" s="57" t="s">
        <v>101</v>
      </c>
      <c r="G93" s="118">
        <f>SUM('1'!G88:G98)</f>
        <v>33</v>
      </c>
      <c r="H93" s="120">
        <f>SUM('1'!H88:H98)/11</f>
        <v>1.666666666666667</v>
      </c>
      <c r="I93" s="137">
        <f>AVERAGE('1'!I88:I98)</f>
        <v>1</v>
      </c>
      <c r="J93" s="74">
        <f>AVERAGE('1'!J88:J98)</f>
        <v>0.91949855253620916</v>
      </c>
      <c r="K93" s="74">
        <f>AVERAGE('1'!K88:K98)</f>
        <v>0.86345454545454559</v>
      </c>
      <c r="L93" s="74">
        <f>AVERAGE('1'!L88:L98)</f>
        <v>0.74675757575757584</v>
      </c>
      <c r="M93" s="74">
        <f>AVERAGE('1'!M88:M98)</f>
        <v>0.63684848484848489</v>
      </c>
      <c r="N93" s="74">
        <f>AVERAGE('1'!N88:N98)</f>
        <v>0.54951515151515151</v>
      </c>
      <c r="O93" s="74">
        <f>AVERAGE('1'!O88:O98)</f>
        <v>0.47615151515151505</v>
      </c>
      <c r="P93" s="74">
        <f>AVERAGE('1'!P88:P98)</f>
        <v>0.42160606060606054</v>
      </c>
      <c r="Q93" s="74">
        <f>AVERAGE('1'!Q88:Q98)</f>
        <v>0.37878787878787884</v>
      </c>
      <c r="R93" s="74">
        <f>AVERAGE('1'!R88:R98)</f>
        <v>0.33806060606060606</v>
      </c>
      <c r="S93" s="74">
        <f>AVERAGE('1'!S88:S98)</f>
        <v>0.31169696969696964</v>
      </c>
      <c r="T93" s="74">
        <f>AVERAGE('1'!T88:T98)</f>
        <v>0.30153927653751633</v>
      </c>
      <c r="U93" s="74">
        <f>AVERAGE('1'!U88:U98)</f>
        <v>0.29248484848484851</v>
      </c>
      <c r="V93" s="74">
        <f>AVERAGE('1'!V88:V98)</f>
        <v>0.2751212121212121</v>
      </c>
      <c r="W93" s="74">
        <f>AVERAGE('1'!W88:W98)</f>
        <v>0.25466666666666665</v>
      </c>
      <c r="X93" s="74">
        <f>AVERAGE('1'!X88:X98)</f>
        <v>0.18466666666666665</v>
      </c>
      <c r="Y93" s="74">
        <f>AVERAGE('1'!Y88:Y98)</f>
        <v>0.10690909090909093</v>
      </c>
      <c r="Z93" s="74">
        <f>AVERAGE('1'!Z88:Z98)</f>
        <v>4.4515151515151515E-2</v>
      </c>
      <c r="AA93" s="74">
        <f>AVERAGE('1'!AA88:AA98)</f>
        <v>2.806060606060606E-2</v>
      </c>
      <c r="AB93" s="74">
        <f>AVERAGE('1'!AB88:AB98)</f>
        <v>1.6424242424242425E-2</v>
      </c>
      <c r="AC93" s="74">
        <f>AVERAGE('1'!AC88:AC98)</f>
        <v>9.2727272727272728E-3</v>
      </c>
      <c r="AD93" s="74">
        <f>AVERAGE('1'!AD88:AD98)</f>
        <v>8.0768246915449132E-3</v>
      </c>
      <c r="AE93" s="75">
        <f>AVERAGE('1'!AE88:AE98)</f>
        <v>0</v>
      </c>
      <c r="AF93" s="131">
        <f t="shared" si="55"/>
        <v>8.0501447463790843E-2</v>
      </c>
      <c r="AG93" s="123">
        <f t="shared" si="56"/>
        <v>5.6044007081663572E-2</v>
      </c>
      <c r="AH93" s="123">
        <f t="shared" si="57"/>
        <v>0.11669696969696974</v>
      </c>
      <c r="AI93" s="123">
        <f t="shared" si="58"/>
        <v>0.10990909090909096</v>
      </c>
      <c r="AJ93" s="123">
        <f t="shared" si="59"/>
        <v>8.7333333333333374E-2</v>
      </c>
      <c r="AK93" s="123">
        <f t="shared" si="60"/>
        <v>7.3363636363636464E-2</v>
      </c>
      <c r="AL93" s="123">
        <f t="shared" si="61"/>
        <v>5.4545454545454508E-2</v>
      </c>
      <c r="AM93" s="123">
        <f t="shared" si="62"/>
        <v>4.28181818181817E-2</v>
      </c>
      <c r="AN93" s="123">
        <f t="shared" si="63"/>
        <v>4.0727272727272779E-2</v>
      </c>
      <c r="AO93" s="123">
        <f t="shared" si="64"/>
        <v>2.6363636363636422E-2</v>
      </c>
      <c r="AP93" s="123">
        <f t="shared" si="65"/>
        <v>1.0157693159453307E-2</v>
      </c>
      <c r="AQ93" s="123">
        <f t="shared" si="66"/>
        <v>9.0544280526678178E-3</v>
      </c>
      <c r="AR93" s="123">
        <f t="shared" si="67"/>
        <v>1.7363636363636414E-2</v>
      </c>
      <c r="AS93" s="123">
        <f t="shared" si="68"/>
        <v>2.0454545454545447E-2</v>
      </c>
      <c r="AT93" s="123">
        <f t="shared" si="69"/>
        <v>7.0000000000000007E-2</v>
      </c>
      <c r="AU93" s="123">
        <f t="shared" si="70"/>
        <v>7.775757575757572E-2</v>
      </c>
      <c r="AV93" s="123">
        <f t="shared" si="71"/>
        <v>6.2393939393939411E-2</v>
      </c>
      <c r="AW93" s="123">
        <f t="shared" si="72"/>
        <v>1.6454545454545454E-2</v>
      </c>
      <c r="AX93" s="123">
        <f t="shared" si="73"/>
        <v>1.1636363636363636E-2</v>
      </c>
      <c r="AY93" s="123">
        <f t="shared" si="74"/>
        <v>7.1515151515151518E-3</v>
      </c>
      <c r="AZ93" s="123">
        <f t="shared" si="75"/>
        <v>1.1959025811823596E-3</v>
      </c>
      <c r="BA93" s="132">
        <f t="shared" si="76"/>
        <v>8.0768246915449132E-3</v>
      </c>
      <c r="BB93" s="74">
        <f t="shared" si="77"/>
        <v>8.0501447463790843E-2</v>
      </c>
      <c r="BC93" s="74">
        <f t="shared" si="78"/>
        <v>0.61795927599869271</v>
      </c>
      <c r="BD93" s="74">
        <f t="shared" si="79"/>
        <v>0.29346245184597136</v>
      </c>
      <c r="BE93" s="74">
        <f t="shared" si="80"/>
        <v>8.0768246915449132E-3</v>
      </c>
      <c r="BF93" s="74">
        <f t="shared" si="81"/>
        <v>6.0973287352171495</v>
      </c>
      <c r="BG93" s="74">
        <f t="array" ref="BG93">10^(SUMPRODUCT(AG93:AP93,LOG($AG$6:$AP$6))/BC93)</f>
        <v>15.002259541002305</v>
      </c>
      <c r="BH93" s="74">
        <f t="array" ref="BH93">10^(SUMPRODUCT(AQ93:AZ93,LOG($AQ$6:$AZ$6))/BD93)</f>
        <v>0.52239824496542853</v>
      </c>
      <c r="BI93" s="77">
        <f t="array" ref="BI93">10^ (LOG(INDEX($I$6:$AE$6,MATCH(BI$6/100,$I93:$AE93,-1)))-(INDEX($I93:$AE93,MATCH(BI$6/100,$I93:$AE93,-1))-BI$6/100)/(INDEX($I93:$AE93,MATCH(BI$6/100,$I93:$AE93,-1))-INDEX($I93:$AE93,MATCH(BI$6/100,$I93:$AE93,-1)+1))*(LOG(INDEX($I$6:$AE$6,MATCH(BI$6/100,$I93:$AE93,-1)))-LOG(INDEX($I$6:$AE$6,MATCH(BI$6/100,$I93:$AE93,-1)+1))))</f>
        <v>0.40463928181570785</v>
      </c>
      <c r="BJ93" s="77">
        <f t="array" ref="BJ93">10^ (LOG(INDEX($I$6:$AE$6,MATCH(BJ$6/100,$I93:$AE93,-1)))-(INDEX($I93:$AE93,MATCH(BJ$6/100,$I93:$AE93,-1))-BJ$6/100)/(INDEX($I93:$AE93,MATCH(BJ$6/100,$I93:$AE93,-1))-INDEX($I93:$AE93,MATCH(BJ$6/100,$I93:$AE93,-1)+1))*(LOG(INDEX($I$6:$AE$6,MATCH(BJ$6/100,$I93:$AE93,-1)))-LOG(INDEX($I$6:$AE$6,MATCH(BJ$6/100,$I93:$AE93,-1)+1))))</f>
        <v>0.53581200133881046</v>
      </c>
      <c r="BK93" s="77">
        <f t="array" ref="BK93">10^ (LOG(INDEX($I$6:$AE$6,MATCH(BK$6/100,$I93:$AE93,-1)))-(INDEX($I93:$AE93,MATCH(BK$6/100,$I93:$AE93,-1))-BK$6/100)/(INDEX($I93:$AE93,MATCH(BK$6/100,$I93:$AE93,-1))-INDEX($I93:$AE93,MATCH(BK$6/100,$I93:$AE93,-1)+1))*(LOG(INDEX($I$6:$AE$6,MATCH(BK$6/100,$I93:$AE93,-1)))-LOG(INDEX($I$6:$AE$6,MATCH(BK$6/100,$I93:$AE93,-1)+1))))</f>
        <v>0.83049001258869271</v>
      </c>
      <c r="BL93" s="77">
        <f t="array" ref="BL93">10^ (LOG(INDEX($I$6:$AE$6,MATCH(BL$6/100,$I93:$AE93,-1)))-(INDEX($I93:$AE93,MATCH(BL$6/100,$I93:$AE93,-1))-BL$6/100)/(INDEX($I93:$AE93,MATCH(BL$6/100,$I93:$AE93,-1))-INDEX($I93:$AE93,MATCH(BL$6/100,$I93:$AE93,-1)+1))*(LOG(INDEX($I$6:$AE$6,MATCH(BL$6/100,$I93:$AE93,-1)))-LOG(INDEX($I$6:$AE$6,MATCH(BL$6/100,$I93:$AE93,-1)+1))))</f>
        <v>3.7616852518839101</v>
      </c>
      <c r="BM93" s="77">
        <f t="array" ref="BM93">10^ (LOG(INDEX($I$6:$AE$6,MATCH(BM$6/100,$I93:$AE93,-1)))-(INDEX($I93:$AE93,MATCH(BM$6/100,$I93:$AE93,-1))-BM$6/100)/(INDEX($I93:$AE93,MATCH(BM$6/100,$I93:$AE93,-1))-INDEX($I93:$AE93,MATCH(BM$6/100,$I93:$AE93,-1)+1))*(LOG(INDEX($I$6:$AE$6,MATCH(BM$6/100,$I93:$AE93,-1)))-LOG(INDEX($I$6:$AE$6,MATCH(BM$6/100,$I93:$AE93,-1)+1))))</f>
        <v>10.675171031512301</v>
      </c>
      <c r="BN93" s="77">
        <f t="array" ref="BN93">10^ (LOG(INDEX($I$6:$AE$6,MATCH(BN$6/100,$I93:$AE93,-1)))-(INDEX($I93:$AE93,MATCH(BN$6/100,$I93:$AE93,-1))-BN$6/100)/(INDEX($I93:$AE93,MATCH(BN$6/100,$I93:$AE93,-1))-INDEX($I93:$AE93,MATCH(BN$6/100,$I93:$AE93,-1)+1))*(LOG(INDEX($I$6:$AE$6,MATCH(BN$6/100,$I93:$AE93,-1)))-LOG(INDEX($I$6:$AE$6,MATCH(BN$6/100,$I93:$AE93,-1)+1))))</f>
        <v>20.383790979699793</v>
      </c>
      <c r="BO93" s="77">
        <f t="array" ref="BO93">10^ (LOG(INDEX($I$6:$AE$6,MATCH(BO$6/100,$I93:$AE93,-1)))-(INDEX($I93:$AE93,MATCH(BO$6/100,$I93:$AE93,-1))-BO$6/100)/(INDEX($I93:$AE93,MATCH(BO$6/100,$I93:$AE93,-1))-INDEX($I93:$AE93,MATCH(BO$6/100,$I93:$AE93,-1)+1))*(LOG(INDEX($I$6:$AE$6,MATCH(BO$6/100,$I93:$AE93,-1)))-LOG(INDEX($I$6:$AE$6,MATCH(BO$6/100,$I93:$AE93,-1)+1))))</f>
        <v>27.475653881353274</v>
      </c>
      <c r="BP93" s="77">
        <f t="array" ref="BP93">10^ (LOG(INDEX($I$6:$AE$6,MATCH(BP$6/100,$I93:$AE93,-1)))-(INDEX($I93:$AE93,MATCH(BP$6/100,$I93:$AE93,-1))-BP$6/100)/(INDEX($I93:$AE93,MATCH(BP$6/100,$I93:$AE93,-1))-INDEX($I93:$AE93,MATCH(BP$6/100,$I93:$AE93,-1)+1))*(LOG(INDEX($I$6:$AE$6,MATCH(BP$6/100,$I93:$AE93,-1)))-LOG(INDEX($I$6:$AE$6,MATCH(BP$6/100,$I93:$AE93,-1)+1))))</f>
        <v>36.349602509522612</v>
      </c>
      <c r="BQ93" s="78">
        <f t="array" ref="BQ93">10^ (LOG(INDEX($I$6:$AE$6,MATCH(BQ$6/100,$I93:$AE93,-1)))-(INDEX($I93:$AE93,MATCH(BQ$6/100,$I93:$AE93,-1))-BQ$6/100)/(INDEX($I93:$AE93,MATCH(BQ$6/100,$I93:$AE93,-1))-INDEX($I93:$AE93,MATCH(BQ$6/100,$I93:$AE93,-1)+1))*(LOG(INDEX($I$6:$AE$6,MATCH(BQ$6/100,$I93:$AE93,-1)))-LOG(INDEX($I$6:$AE$6,MATCH(BQ$6/100,$I93:$AE93,-1)+1))))</f>
        <v>53.366061460173206</v>
      </c>
    </row>
    <row r="94" spans="2:69" x14ac:dyDescent="0.2">
      <c r="B94" s="79">
        <f t="shared" si="53"/>
        <v>93</v>
      </c>
      <c r="C94" s="71">
        <f t="shared" si="54"/>
        <v>94</v>
      </c>
      <c r="D94" s="71">
        <f t="shared" si="52"/>
        <v>93</v>
      </c>
      <c r="E94" s="57">
        <v>0</v>
      </c>
      <c r="F94" s="57" t="s">
        <v>101</v>
      </c>
      <c r="G94" s="118">
        <f>SUM('1'!G89:G99)</f>
        <v>33</v>
      </c>
      <c r="H94" s="120">
        <f>SUM('1'!H89:H99)/11</f>
        <v>1.6363636363636365</v>
      </c>
      <c r="I94" s="137">
        <f>AVERAGE('1'!I89:I99)</f>
        <v>1</v>
      </c>
      <c r="J94" s="74">
        <f>AVERAGE('1'!J89:J99)</f>
        <v>0.91188789638450596</v>
      </c>
      <c r="K94" s="74">
        <f>AVERAGE('1'!K89:K99)</f>
        <v>0.85054545454545472</v>
      </c>
      <c r="L94" s="74">
        <f>AVERAGE('1'!L89:L99)</f>
        <v>0.74024242424242448</v>
      </c>
      <c r="M94" s="74">
        <f>AVERAGE('1'!M89:M99)</f>
        <v>0.64160606060606051</v>
      </c>
      <c r="N94" s="74">
        <f>AVERAGE('1'!N89:N99)</f>
        <v>0.56166666666666665</v>
      </c>
      <c r="O94" s="74">
        <f>AVERAGE('1'!O89:O99)</f>
        <v>0.48845454545454547</v>
      </c>
      <c r="P94" s="74">
        <f>AVERAGE('1'!P89:P99)</f>
        <v>0.43430303030303025</v>
      </c>
      <c r="Q94" s="74">
        <f>AVERAGE('1'!Q89:Q99)</f>
        <v>0.39300000000000002</v>
      </c>
      <c r="R94" s="74">
        <f>AVERAGE('1'!R89:R99)</f>
        <v>0.35348484848484846</v>
      </c>
      <c r="S94" s="74">
        <f>AVERAGE('1'!S89:S99)</f>
        <v>0.32745454545454539</v>
      </c>
      <c r="T94" s="74">
        <f>AVERAGE('1'!T89:T99)</f>
        <v>0.31724878750096219</v>
      </c>
      <c r="U94" s="74">
        <f>AVERAGE('1'!U89:U99)</f>
        <v>0.30815151515151518</v>
      </c>
      <c r="V94" s="74">
        <f>AVERAGE('1'!V89:V99)</f>
        <v>0.29072727272727272</v>
      </c>
      <c r="W94" s="74">
        <f>AVERAGE('1'!W89:W99)</f>
        <v>0.27066666666666667</v>
      </c>
      <c r="X94" s="74">
        <f>AVERAGE('1'!X89:X99)</f>
        <v>0.20069696969696968</v>
      </c>
      <c r="Y94" s="74">
        <f>AVERAGE('1'!Y89:Y99)</f>
        <v>0.11542424242424242</v>
      </c>
      <c r="Z94" s="74">
        <f>AVERAGE('1'!Z89:Z99)</f>
        <v>4.7969696969696975E-2</v>
      </c>
      <c r="AA94" s="74">
        <f>AVERAGE('1'!AA89:AA99)</f>
        <v>3.0727272727272725E-2</v>
      </c>
      <c r="AB94" s="74">
        <f>AVERAGE('1'!AB89:AB99)</f>
        <v>1.7333333333333333E-2</v>
      </c>
      <c r="AC94" s="74">
        <f>AVERAGE('1'!AC89:AC99)</f>
        <v>9.6363636363636374E-3</v>
      </c>
      <c r="AD94" s="74">
        <f>AVERAGE('1'!AD89:AD99)</f>
        <v>8.3935629147427523E-3</v>
      </c>
      <c r="AE94" s="75">
        <f>AVERAGE('1'!AE89:AE99)</f>
        <v>0</v>
      </c>
      <c r="AF94" s="131">
        <f t="shared" si="55"/>
        <v>8.8112103615494042E-2</v>
      </c>
      <c r="AG94" s="123">
        <f t="shared" si="56"/>
        <v>6.1342441839051243E-2</v>
      </c>
      <c r="AH94" s="123">
        <f t="shared" si="57"/>
        <v>0.11030303030303024</v>
      </c>
      <c r="AI94" s="123">
        <f t="shared" si="58"/>
        <v>9.8636363636363966E-2</v>
      </c>
      <c r="AJ94" s="123">
        <f t="shared" si="59"/>
        <v>7.9939393939393866E-2</v>
      </c>
      <c r="AK94" s="123">
        <f t="shared" si="60"/>
        <v>7.3212121212121173E-2</v>
      </c>
      <c r="AL94" s="123">
        <f t="shared" si="61"/>
        <v>5.4151515151515228E-2</v>
      </c>
      <c r="AM94" s="123">
        <f t="shared" si="62"/>
        <v>4.130303030303023E-2</v>
      </c>
      <c r="AN94" s="123">
        <f t="shared" si="63"/>
        <v>3.9515151515151559E-2</v>
      </c>
      <c r="AO94" s="123">
        <f t="shared" si="64"/>
        <v>2.603030303030307E-2</v>
      </c>
      <c r="AP94" s="123">
        <f t="shared" si="65"/>
        <v>1.0205757953583194E-2</v>
      </c>
      <c r="AQ94" s="123">
        <f t="shared" si="66"/>
        <v>9.0972723494470165E-3</v>
      </c>
      <c r="AR94" s="123">
        <f t="shared" si="67"/>
        <v>1.7424242424242453E-2</v>
      </c>
      <c r="AS94" s="123">
        <f t="shared" si="68"/>
        <v>2.0060606060606057E-2</v>
      </c>
      <c r="AT94" s="123">
        <f t="shared" si="69"/>
        <v>6.9969696969696987E-2</v>
      </c>
      <c r="AU94" s="123">
        <f t="shared" si="70"/>
        <v>8.5272727272727264E-2</v>
      </c>
      <c r="AV94" s="123">
        <f t="shared" si="71"/>
        <v>6.7454545454545434E-2</v>
      </c>
      <c r="AW94" s="123">
        <f t="shared" si="72"/>
        <v>1.724242424242425E-2</v>
      </c>
      <c r="AX94" s="123">
        <f t="shared" si="73"/>
        <v>1.3393939393939392E-2</v>
      </c>
      <c r="AY94" s="123">
        <f t="shared" si="74"/>
        <v>7.6969696969696952E-3</v>
      </c>
      <c r="AZ94" s="123">
        <f t="shared" si="75"/>
        <v>1.2428007216208851E-3</v>
      </c>
      <c r="BA94" s="132">
        <f t="shared" si="76"/>
        <v>8.3935629147427523E-3</v>
      </c>
      <c r="BB94" s="74">
        <f t="shared" si="77"/>
        <v>8.8112103615494042E-2</v>
      </c>
      <c r="BC94" s="74">
        <f t="shared" si="78"/>
        <v>0.59463910888354388</v>
      </c>
      <c r="BD94" s="74">
        <f t="shared" si="79"/>
        <v>0.30885522458621939</v>
      </c>
      <c r="BE94" s="74">
        <f t="shared" si="80"/>
        <v>8.3935629147427523E-3</v>
      </c>
      <c r="BF94" s="74">
        <f t="shared" si="81"/>
        <v>5.8203373626708377</v>
      </c>
      <c r="BG94" s="74">
        <f t="array" ref="BG94">10^(SUMPRODUCT(AG94:AP94,LOG($AG$6:$AP$6))/BC94)</f>
        <v>14.994437184891172</v>
      </c>
      <c r="BH94" s="74">
        <f t="array" ref="BH94">10^(SUMPRODUCT(AQ94:AZ94,LOG($AQ$6:$AZ$6))/BD94)</f>
        <v>0.51276420541610523</v>
      </c>
      <c r="BI94" s="77">
        <f t="array" ref="BI94">10^ (LOG(INDEX($I$6:$AE$6,MATCH(BI$6/100,$I94:$AE94,-1)))-(INDEX($I94:$AE94,MATCH(BI$6/100,$I94:$AE94,-1))-BI$6/100)/(INDEX($I94:$AE94,MATCH(BI$6/100,$I94:$AE94,-1))-INDEX($I94:$AE94,MATCH(BI$6/100,$I94:$AE94,-1)+1))*(LOG(INDEX($I$6:$AE$6,MATCH(BI$6/100,$I94:$AE94,-1)))-LOG(INDEX($I$6:$AE$6,MATCH(BI$6/100,$I94:$AE94,-1)+1))))</f>
        <v>0.38889778296837524</v>
      </c>
      <c r="BJ94" s="77">
        <f t="array" ref="BJ94">10^ (LOG(INDEX($I$6:$AE$6,MATCH(BJ$6/100,$I94:$AE94,-1)))-(INDEX($I94:$AE94,MATCH(BJ$6/100,$I94:$AE94,-1))-BJ$6/100)/(INDEX($I94:$AE94,MATCH(BJ$6/100,$I94:$AE94,-1))-INDEX($I94:$AE94,MATCH(BJ$6/100,$I94:$AE94,-1)+1))*(LOG(INDEX($I$6:$AE$6,MATCH(BJ$6/100,$I94:$AE94,-1)))-LOG(INDEX($I$6:$AE$6,MATCH(BJ$6/100,$I94:$AE94,-1)+1))))</f>
        <v>0.50608477427300391</v>
      </c>
      <c r="BK94" s="77">
        <f t="array" ref="BK94">10^ (LOG(INDEX($I$6:$AE$6,MATCH(BK$6/100,$I94:$AE94,-1)))-(INDEX($I94:$AE94,MATCH(BK$6/100,$I94:$AE94,-1))-BK$6/100)/(INDEX($I94:$AE94,MATCH(BK$6/100,$I94:$AE94,-1))-INDEX($I94:$AE94,MATCH(BK$6/100,$I94:$AE94,-1)+1))*(LOG(INDEX($I$6:$AE$6,MATCH(BK$6/100,$I94:$AE94,-1)))-LOG(INDEX($I$6:$AE$6,MATCH(BK$6/100,$I94:$AE94,-1)+1))))</f>
        <v>0.76690152907280384</v>
      </c>
      <c r="BL94" s="77">
        <f t="array" ref="BL94">10^ (LOG(INDEX($I$6:$AE$6,MATCH(BL$6/100,$I94:$AE94,-1)))-(INDEX($I94:$AE94,MATCH(BL$6/100,$I94:$AE94,-1))-BL$6/100)/(INDEX($I94:$AE94,MATCH(BL$6/100,$I94:$AE94,-1))-INDEX($I94:$AE94,MATCH(BL$6/100,$I94:$AE94,-1)+1))*(LOG(INDEX($I$6:$AE$6,MATCH(BL$6/100,$I94:$AE94,-1)))-LOG(INDEX($I$6:$AE$6,MATCH(BL$6/100,$I94:$AE94,-1)+1))))</f>
        <v>3.2450972386506449</v>
      </c>
      <c r="BM94" s="77">
        <f t="array" ref="BM94">10^ (LOG(INDEX($I$6:$AE$6,MATCH(BM$6/100,$I94:$AE94,-1)))-(INDEX($I94:$AE94,MATCH(BM$6/100,$I94:$AE94,-1))-BM$6/100)/(INDEX($I94:$AE94,MATCH(BM$6/100,$I94:$AE94,-1))-INDEX($I94:$AE94,MATCH(BM$6/100,$I94:$AE94,-1)+1))*(LOG(INDEX($I$6:$AE$6,MATCH(BM$6/100,$I94:$AE94,-1)))-LOG(INDEX($I$6:$AE$6,MATCH(BM$6/100,$I94:$AE94,-1)+1))))</f>
        <v>10.052995130888347</v>
      </c>
      <c r="BN94" s="77">
        <f t="array" ref="BN94">10^ (LOG(INDEX($I$6:$AE$6,MATCH(BN$6/100,$I94:$AE94,-1)))-(INDEX($I94:$AE94,MATCH(BN$6/100,$I94:$AE94,-1))-BN$6/100)/(INDEX($I94:$AE94,MATCH(BN$6/100,$I94:$AE94,-1))-INDEX($I94:$AE94,MATCH(BN$6/100,$I94:$AE94,-1)+1))*(LOG(INDEX($I$6:$AE$6,MATCH(BN$6/100,$I94:$AE94,-1)))-LOG(INDEX($I$6:$AE$6,MATCH(BN$6/100,$I94:$AE94,-1)+1))))</f>
        <v>20.154260681251465</v>
      </c>
      <c r="BO94" s="77">
        <f t="array" ref="BO94">10^ (LOG(INDEX($I$6:$AE$6,MATCH(BO$6/100,$I94:$AE94,-1)))-(INDEX($I94:$AE94,MATCH(BO$6/100,$I94:$AE94,-1))-BO$6/100)/(INDEX($I94:$AE94,MATCH(BO$6/100,$I94:$AE94,-1))-INDEX($I94:$AE94,MATCH(BO$6/100,$I94:$AE94,-1)+1))*(LOG(INDEX($I$6:$AE$6,MATCH(BO$6/100,$I94:$AE94,-1)))-LOG(INDEX($I$6:$AE$6,MATCH(BO$6/100,$I94:$AE94,-1)+1))))</f>
        <v>28.087374001959933</v>
      </c>
      <c r="BP94" s="77">
        <f t="array" ref="BP94">10^ (LOG(INDEX($I$6:$AE$6,MATCH(BP$6/100,$I94:$AE94,-1)))-(INDEX($I94:$AE94,MATCH(BP$6/100,$I94:$AE94,-1))-BP$6/100)/(INDEX($I94:$AE94,MATCH(BP$6/100,$I94:$AE94,-1))-INDEX($I94:$AE94,MATCH(BP$6/100,$I94:$AE94,-1)+1))*(LOG(INDEX($I$6:$AE$6,MATCH(BP$6/100,$I94:$AE94,-1)))-LOG(INDEX($I$6:$AE$6,MATCH(BP$6/100,$I94:$AE94,-1)+1))))</f>
        <v>37.766675248756734</v>
      </c>
      <c r="BQ94" s="78">
        <f t="array" ref="BQ94">10^ (LOG(INDEX($I$6:$AE$6,MATCH(BQ$6/100,$I94:$AE94,-1)))-(INDEX($I94:$AE94,MATCH(BQ$6/100,$I94:$AE94,-1))-BQ$6/100)/(INDEX($I94:$AE94,MATCH(BQ$6/100,$I94:$AE94,-1))-INDEX($I94:$AE94,MATCH(BQ$6/100,$I94:$AE94,-1)+1))*(LOG(INDEX($I$6:$AE$6,MATCH(BQ$6/100,$I94:$AE94,-1)))-LOG(INDEX($I$6:$AE$6,MATCH(BQ$6/100,$I94:$AE94,-1)+1))))</f>
        <v>57.437180705418115</v>
      </c>
    </row>
    <row r="95" spans="2:69" x14ac:dyDescent="0.2">
      <c r="B95" s="79">
        <f t="shared" si="53"/>
        <v>94</v>
      </c>
      <c r="C95" s="71">
        <f t="shared" si="54"/>
        <v>95</v>
      </c>
      <c r="D95" s="71">
        <f t="shared" si="52"/>
        <v>94</v>
      </c>
      <c r="E95" s="57">
        <v>0</v>
      </c>
      <c r="F95" s="57" t="s">
        <v>101</v>
      </c>
      <c r="G95" s="118">
        <f>SUM('1'!G90:G100)</f>
        <v>33</v>
      </c>
      <c r="H95" s="120">
        <f>SUM('1'!H90:H100)/11</f>
        <v>1.696969696969697</v>
      </c>
      <c r="I95" s="137">
        <f>AVERAGE('1'!I90:I100)</f>
        <v>1</v>
      </c>
      <c r="J95" s="74">
        <f>AVERAGE('1'!J90:J100)</f>
        <v>0.91728324417280238</v>
      </c>
      <c r="K95" s="74">
        <f>AVERAGE('1'!K90:K100)</f>
        <v>0.85969696969696974</v>
      </c>
      <c r="L95" s="74">
        <f>AVERAGE('1'!L90:L100)</f>
        <v>0.76527272727272733</v>
      </c>
      <c r="M95" s="74">
        <f>AVERAGE('1'!M90:M100)</f>
        <v>0.67360606060606054</v>
      </c>
      <c r="N95" s="74">
        <f>AVERAGE('1'!N90:N100)</f>
        <v>0.60345454545454558</v>
      </c>
      <c r="O95" s="74">
        <f>AVERAGE('1'!O90:O100)</f>
        <v>0.53487878787878784</v>
      </c>
      <c r="P95" s="74">
        <f>AVERAGE('1'!P90:P100)</f>
        <v>0.47984848484848486</v>
      </c>
      <c r="Q95" s="74">
        <f>AVERAGE('1'!Q90:Q100)</f>
        <v>0.43693939393939391</v>
      </c>
      <c r="R95" s="74">
        <f>AVERAGE('1'!R90:R100)</f>
        <v>0.3960909090909091</v>
      </c>
      <c r="S95" s="74">
        <f>AVERAGE('1'!S90:S100)</f>
        <v>0.36915151515151512</v>
      </c>
      <c r="T95" s="74">
        <f>AVERAGE('1'!T90:T100)</f>
        <v>0.35852919564880598</v>
      </c>
      <c r="U95" s="74">
        <f>AVERAGE('1'!U90:U100)</f>
        <v>0.34906060606060607</v>
      </c>
      <c r="V95" s="74">
        <f>AVERAGE('1'!V90:V100)</f>
        <v>0.32978787878787874</v>
      </c>
      <c r="W95" s="74">
        <f>AVERAGE('1'!W90:W100)</f>
        <v>0.30327272727272725</v>
      </c>
      <c r="X95" s="74">
        <f>AVERAGE('1'!X90:X100)</f>
        <v>0.22260606060606059</v>
      </c>
      <c r="Y95" s="74">
        <f>AVERAGE('1'!Y90:Y100)</f>
        <v>0.12715151515151515</v>
      </c>
      <c r="Z95" s="74">
        <f>AVERAGE('1'!Z90:Z100)</f>
        <v>5.1484848484848487E-2</v>
      </c>
      <c r="AA95" s="74">
        <f>AVERAGE('1'!AA90:AA100)</f>
        <v>3.2606060606060611E-2</v>
      </c>
      <c r="AB95" s="74">
        <f>AVERAGE('1'!AB90:AB100)</f>
        <v>1.8575757575757575E-2</v>
      </c>
      <c r="AC95" s="74">
        <f>AVERAGE('1'!AC90:AC100)</f>
        <v>1.0484848484848486E-2</v>
      </c>
      <c r="AD95" s="74">
        <f>AVERAGE('1'!AD90:AD100)</f>
        <v>9.1326187688710453E-3</v>
      </c>
      <c r="AE95" s="75">
        <f>AVERAGE('1'!AE90:AE100)</f>
        <v>0</v>
      </c>
      <c r="AF95" s="131">
        <f t="shared" si="55"/>
        <v>8.2716755827197619E-2</v>
      </c>
      <c r="AG95" s="123">
        <f t="shared" si="56"/>
        <v>5.7586274475832644E-2</v>
      </c>
      <c r="AH95" s="123">
        <f t="shared" si="57"/>
        <v>9.4424242424242411E-2</v>
      </c>
      <c r="AI95" s="123">
        <f t="shared" si="58"/>
        <v>9.1666666666666785E-2</v>
      </c>
      <c r="AJ95" s="123">
        <f t="shared" si="59"/>
        <v>7.0151515151514965E-2</v>
      </c>
      <c r="AK95" s="123">
        <f t="shared" si="60"/>
        <v>6.8575757575757734E-2</v>
      </c>
      <c r="AL95" s="123">
        <f t="shared" si="61"/>
        <v>5.5030303030302985E-2</v>
      </c>
      <c r="AM95" s="123">
        <f t="shared" si="62"/>
        <v>4.2909090909090952E-2</v>
      </c>
      <c r="AN95" s="123">
        <f t="shared" si="63"/>
        <v>4.0848484848484801E-2</v>
      </c>
      <c r="AO95" s="123">
        <f t="shared" si="64"/>
        <v>2.6939393939393985E-2</v>
      </c>
      <c r="AP95" s="123">
        <f t="shared" si="65"/>
        <v>1.0622319502709143E-2</v>
      </c>
      <c r="AQ95" s="123">
        <f t="shared" si="66"/>
        <v>9.4685895881999049E-3</v>
      </c>
      <c r="AR95" s="123">
        <f t="shared" si="67"/>
        <v>1.927272727272733E-2</v>
      </c>
      <c r="AS95" s="123">
        <f t="shared" si="68"/>
        <v>2.6515151515151492E-2</v>
      </c>
      <c r="AT95" s="123">
        <f t="shared" si="69"/>
        <v>8.0666666666666664E-2</v>
      </c>
      <c r="AU95" s="123">
        <f t="shared" si="70"/>
        <v>9.5454545454545431E-2</v>
      </c>
      <c r="AV95" s="123">
        <f t="shared" si="71"/>
        <v>7.566666666666666E-2</v>
      </c>
      <c r="AW95" s="123">
        <f t="shared" si="72"/>
        <v>1.8878787878787877E-2</v>
      </c>
      <c r="AX95" s="123">
        <f t="shared" si="73"/>
        <v>1.4030303030303035E-2</v>
      </c>
      <c r="AY95" s="123">
        <f t="shared" si="74"/>
        <v>8.0909090909090896E-3</v>
      </c>
      <c r="AZ95" s="123">
        <f t="shared" si="75"/>
        <v>1.3522297159774405E-3</v>
      </c>
      <c r="BA95" s="132">
        <f t="shared" si="76"/>
        <v>9.1326187688710453E-3</v>
      </c>
      <c r="BB95" s="74">
        <f t="shared" si="77"/>
        <v>8.2716755827197619E-2</v>
      </c>
      <c r="BC95" s="74">
        <f t="shared" si="78"/>
        <v>0.55875404852399635</v>
      </c>
      <c r="BD95" s="74">
        <f t="shared" si="79"/>
        <v>0.34939657687993492</v>
      </c>
      <c r="BE95" s="74">
        <f t="shared" si="80"/>
        <v>9.1326187688710453E-3</v>
      </c>
      <c r="BF95" s="74">
        <f t="shared" si="81"/>
        <v>4.8963917048188614</v>
      </c>
      <c r="BG95" s="74">
        <f t="array" ref="BG95">10^(SUMPRODUCT(AG95:AP95,LOG($AG$6:$AP$6))/BC95)</f>
        <v>14.324329635666487</v>
      </c>
      <c r="BH95" s="74">
        <f t="array" ref="BH95">10^(SUMPRODUCT(AQ95:AZ95,LOG($AQ$6:$AZ$6))/BD95)</f>
        <v>0.51933809003843046</v>
      </c>
      <c r="BI95" s="77">
        <f t="array" ref="BI95">10^ (LOG(INDEX($I$6:$AE$6,MATCH(BI$6/100,$I95:$AE95,-1)))-(INDEX($I95:$AE95,MATCH(BI$6/100,$I95:$AE95,-1))-BI$6/100)/(INDEX($I95:$AE95,MATCH(BI$6/100,$I95:$AE95,-1))-INDEX($I95:$AE95,MATCH(BI$6/100,$I95:$AE95,-1)+1))*(LOG(INDEX($I$6:$AE$6,MATCH(BI$6/100,$I95:$AE95,-1)))-LOG(INDEX($I$6:$AE$6,MATCH(BI$6/100,$I95:$AE95,-1)+1))))</f>
        <v>0.37223232087813424</v>
      </c>
      <c r="BJ95" s="77">
        <f t="array" ref="BJ95">10^ (LOG(INDEX($I$6:$AE$6,MATCH(BJ$6/100,$I95:$AE95,-1)))-(INDEX($I95:$AE95,MATCH(BJ$6/100,$I95:$AE95,-1))-BJ$6/100)/(INDEX($I95:$AE95,MATCH(BJ$6/100,$I95:$AE95,-1))-INDEX($I95:$AE95,MATCH(BJ$6/100,$I95:$AE95,-1)+1))*(LOG(INDEX($I$6:$AE$6,MATCH(BJ$6/100,$I95:$AE95,-1)))-LOG(INDEX($I$6:$AE$6,MATCH(BJ$6/100,$I95:$AE95,-1)+1))))</f>
        <v>0.47484867961481281</v>
      </c>
      <c r="BK95" s="77">
        <f t="array" ref="BK95">10^ (LOG(INDEX($I$6:$AE$6,MATCH(BK$6/100,$I95:$AE95,-1)))-(INDEX($I95:$AE95,MATCH(BK$6/100,$I95:$AE95,-1))-BK$6/100)/(INDEX($I95:$AE95,MATCH(BK$6/100,$I95:$AE95,-1))-INDEX($I95:$AE95,MATCH(BK$6/100,$I95:$AE95,-1)+1))*(LOG(INDEX($I$6:$AE$6,MATCH(BK$6/100,$I95:$AE95,-1)))-LOG(INDEX($I$6:$AE$6,MATCH(BK$6/100,$I95:$AE95,-1)+1))))</f>
        <v>0.6753375363647941</v>
      </c>
      <c r="BL95" s="77">
        <f t="array" ref="BL95">10^ (LOG(INDEX($I$6:$AE$6,MATCH(BL$6/100,$I95:$AE95,-1)))-(INDEX($I95:$AE95,MATCH(BL$6/100,$I95:$AE95,-1))-BL$6/100)/(INDEX($I95:$AE95,MATCH(BL$6/100,$I95:$AE95,-1))-INDEX($I95:$AE95,MATCH(BL$6/100,$I95:$AE95,-1)+1))*(LOG(INDEX($I$6:$AE$6,MATCH(BL$6/100,$I95:$AE95,-1)))-LOG(INDEX($I$6:$AE$6,MATCH(BL$6/100,$I95:$AE95,-1)+1))))</f>
        <v>1.7276325694861254</v>
      </c>
      <c r="BM95" s="77">
        <f t="array" ref="BM95">10^ (LOG(INDEX($I$6:$AE$6,MATCH(BM$6/100,$I95:$AE95,-1)))-(INDEX($I95:$AE95,MATCH(BM$6/100,$I95:$AE95,-1))-BM$6/100)/(INDEX($I95:$AE95,MATCH(BM$6/100,$I95:$AE95,-1))-INDEX($I95:$AE95,MATCH(BM$6/100,$I95:$AE95,-1)+1))*(LOG(INDEX($I$6:$AE$6,MATCH(BM$6/100,$I95:$AE95,-1)))-LOG(INDEX($I$6:$AE$6,MATCH(BM$6/100,$I95:$AE95,-1)+1))))</f>
        <v>7.6857277738275709</v>
      </c>
      <c r="BN95" s="77">
        <f t="array" ref="BN95">10^ (LOG(INDEX($I$6:$AE$6,MATCH(BN$6/100,$I95:$AE95,-1)))-(INDEX($I95:$AE95,MATCH(BN$6/100,$I95:$AE95,-1))-BN$6/100)/(INDEX($I95:$AE95,MATCH(BN$6/100,$I95:$AE95,-1))-INDEX($I95:$AE95,MATCH(BN$6/100,$I95:$AE95,-1)+1))*(LOG(INDEX($I$6:$AE$6,MATCH(BN$6/100,$I95:$AE95,-1)))-LOG(INDEX($I$6:$AE$6,MATCH(BN$6/100,$I95:$AE95,-1)+1))))</f>
        <v>17.331955871275238</v>
      </c>
      <c r="BO95" s="77">
        <f t="array" ref="BO95">10^ (LOG(INDEX($I$6:$AE$6,MATCH(BO$6/100,$I95:$AE95,-1)))-(INDEX($I95:$AE95,MATCH(BO$6/100,$I95:$AE95,-1))-BO$6/100)/(INDEX($I95:$AE95,MATCH(BO$6/100,$I95:$AE95,-1))-INDEX($I95:$AE95,MATCH(BO$6/100,$I95:$AE95,-1)+1))*(LOG(INDEX($I$6:$AE$6,MATCH(BO$6/100,$I95:$AE95,-1)))-LOG(INDEX($I$6:$AE$6,MATCH(BO$6/100,$I95:$AE95,-1)+1))))</f>
        <v>25.754785637977101</v>
      </c>
      <c r="BP95" s="77">
        <f t="array" ref="BP95">10^ (LOG(INDEX($I$6:$AE$6,MATCH(BP$6/100,$I95:$AE95,-1)))-(INDEX($I95:$AE95,MATCH(BP$6/100,$I95:$AE95,-1))-BP$6/100)/(INDEX($I95:$AE95,MATCH(BP$6/100,$I95:$AE95,-1))-INDEX($I95:$AE95,MATCH(BP$6/100,$I95:$AE95,-1)+1))*(LOG(INDEX($I$6:$AE$6,MATCH(BP$6/100,$I95:$AE95,-1)))-LOG(INDEX($I$6:$AE$6,MATCH(BP$6/100,$I95:$AE95,-1)+1))))</f>
        <v>36.249301113646744</v>
      </c>
      <c r="BQ95" s="78">
        <f t="array" ref="BQ95">10^ (LOG(INDEX($I$6:$AE$6,MATCH(BQ$6/100,$I95:$AE95,-1)))-(INDEX($I95:$AE95,MATCH(BQ$6/100,$I95:$AE95,-1))-BQ$6/100)/(INDEX($I95:$AE95,MATCH(BQ$6/100,$I95:$AE95,-1))-INDEX($I95:$AE95,MATCH(BQ$6/100,$I95:$AE95,-1)+1))*(LOG(INDEX($I$6:$AE$6,MATCH(BQ$6/100,$I95:$AE95,-1)))-LOG(INDEX($I$6:$AE$6,MATCH(BQ$6/100,$I95:$AE95,-1)+1))))</f>
        <v>54.596515788553042</v>
      </c>
    </row>
    <row r="96" spans="2:69" x14ac:dyDescent="0.2">
      <c r="B96" s="79">
        <f t="shared" si="53"/>
        <v>95</v>
      </c>
      <c r="C96" s="71">
        <f t="shared" si="54"/>
        <v>96</v>
      </c>
      <c r="D96" s="71">
        <f t="shared" si="52"/>
        <v>95</v>
      </c>
      <c r="E96" s="57">
        <v>0</v>
      </c>
      <c r="F96" s="57" t="s">
        <v>101</v>
      </c>
      <c r="G96" s="118">
        <f>SUM('1'!G91:G101)</f>
        <v>32</v>
      </c>
      <c r="H96" s="120">
        <f>SUM('1'!H91:H101)/11</f>
        <v>1.6060606060606057</v>
      </c>
      <c r="I96" s="137">
        <f>AVERAGE('1'!I91:I101)</f>
        <v>1</v>
      </c>
      <c r="J96" s="74">
        <f>AVERAGE('1'!J91:J101)</f>
        <v>0.9191055139556048</v>
      </c>
      <c r="K96" s="74">
        <f>AVERAGE('1'!K91:K101)</f>
        <v>0.83674242424242429</v>
      </c>
      <c r="L96" s="74">
        <f>AVERAGE('1'!L91:L101)</f>
        <v>0.75087878787878803</v>
      </c>
      <c r="M96" s="74">
        <f>AVERAGE('1'!M91:M101)</f>
        <v>0.668439393939394</v>
      </c>
      <c r="N96" s="74">
        <f>AVERAGE('1'!N91:N101)</f>
        <v>0.60300000000000009</v>
      </c>
      <c r="O96" s="74">
        <f>AVERAGE('1'!O91:O101)</f>
        <v>0.5363787878787879</v>
      </c>
      <c r="P96" s="74">
        <f>AVERAGE('1'!P91:P101)</f>
        <v>0.48198484848484852</v>
      </c>
      <c r="Q96" s="74">
        <f>AVERAGE('1'!Q91:Q101)</f>
        <v>0.43956060606060599</v>
      </c>
      <c r="R96" s="74">
        <f>AVERAGE('1'!R91:R101)</f>
        <v>0.398590909090909</v>
      </c>
      <c r="S96" s="74">
        <f>AVERAGE('1'!S91:S101)</f>
        <v>0.37018181818181817</v>
      </c>
      <c r="T96" s="74">
        <f>AVERAGE('1'!T91:T101)</f>
        <v>0.35814158725227679</v>
      </c>
      <c r="U96" s="74">
        <f>AVERAGE('1'!U91:U101)</f>
        <v>0.34740909090909095</v>
      </c>
      <c r="V96" s="74">
        <f>AVERAGE('1'!V91:V101)</f>
        <v>0.32545454545454544</v>
      </c>
      <c r="W96" s="74">
        <f>AVERAGE('1'!W91:W101)</f>
        <v>0.29753030303030303</v>
      </c>
      <c r="X96" s="74">
        <f>AVERAGE('1'!X91:X101)</f>
        <v>0.21951515151515147</v>
      </c>
      <c r="Y96" s="74">
        <f>AVERAGE('1'!Y91:Y101)</f>
        <v>0.12342424242424244</v>
      </c>
      <c r="Z96" s="74">
        <f>AVERAGE('1'!Z91:Z101)</f>
        <v>4.7893939393939398E-2</v>
      </c>
      <c r="AA96" s="74">
        <f>AVERAGE('1'!AA91:AA101)</f>
        <v>2.9787878787878794E-2</v>
      </c>
      <c r="AB96" s="74">
        <f>AVERAGE('1'!AB91:AB101)</f>
        <v>1.7272727272727273E-2</v>
      </c>
      <c r="AC96" s="74">
        <f>AVERAGE('1'!AC91:AC101)</f>
        <v>9.8181818181818196E-3</v>
      </c>
      <c r="AD96" s="74">
        <f>AVERAGE('1'!AD91:AD101)</f>
        <v>8.5519320263416736E-3</v>
      </c>
      <c r="AE96" s="75">
        <f>AVERAGE('1'!AE91:AE101)</f>
        <v>0</v>
      </c>
      <c r="AF96" s="131">
        <f t="shared" si="55"/>
        <v>8.0894486044395197E-2</v>
      </c>
      <c r="AG96" s="123">
        <f t="shared" si="56"/>
        <v>8.2363089713180515E-2</v>
      </c>
      <c r="AH96" s="123">
        <f t="shared" si="57"/>
        <v>8.5863636363636253E-2</v>
      </c>
      <c r="AI96" s="123">
        <f t="shared" si="58"/>
        <v>8.2439393939394034E-2</v>
      </c>
      <c r="AJ96" s="123">
        <f t="shared" si="59"/>
        <v>6.5439393939393908E-2</v>
      </c>
      <c r="AK96" s="123">
        <f t="shared" si="60"/>
        <v>6.6621212121212192E-2</v>
      </c>
      <c r="AL96" s="123">
        <f t="shared" si="61"/>
        <v>5.4393939393939383E-2</v>
      </c>
      <c r="AM96" s="123">
        <f t="shared" si="62"/>
        <v>4.2424242424242531E-2</v>
      </c>
      <c r="AN96" s="123">
        <f t="shared" si="63"/>
        <v>4.0969696969696989E-2</v>
      </c>
      <c r="AO96" s="123">
        <f t="shared" si="64"/>
        <v>2.8409090909090828E-2</v>
      </c>
      <c r="AP96" s="123">
        <f t="shared" si="65"/>
        <v>1.2040230929541373E-2</v>
      </c>
      <c r="AQ96" s="123">
        <f t="shared" si="66"/>
        <v>1.0732496343185849E-2</v>
      </c>
      <c r="AR96" s="123">
        <f t="shared" si="67"/>
        <v>2.1954545454545504E-2</v>
      </c>
      <c r="AS96" s="123">
        <f t="shared" si="68"/>
        <v>2.7924242424242407E-2</v>
      </c>
      <c r="AT96" s="123">
        <f t="shared" si="69"/>
        <v>7.8015151515151565E-2</v>
      </c>
      <c r="AU96" s="123">
        <f t="shared" si="70"/>
        <v>9.6090909090909032E-2</v>
      </c>
      <c r="AV96" s="123">
        <f t="shared" si="71"/>
        <v>7.5530303030303031E-2</v>
      </c>
      <c r="AW96" s="123">
        <f t="shared" si="72"/>
        <v>1.8106060606060605E-2</v>
      </c>
      <c r="AX96" s="123">
        <f t="shared" si="73"/>
        <v>1.2515151515151521E-2</v>
      </c>
      <c r="AY96" s="123">
        <f t="shared" si="74"/>
        <v>7.4545454545454533E-3</v>
      </c>
      <c r="AZ96" s="123">
        <f t="shared" si="75"/>
        <v>1.2662497918401461E-3</v>
      </c>
      <c r="BA96" s="132">
        <f t="shared" si="76"/>
        <v>8.5519320263416736E-3</v>
      </c>
      <c r="BB96" s="74">
        <f t="shared" si="77"/>
        <v>8.0894486044395197E-2</v>
      </c>
      <c r="BC96" s="74">
        <f t="shared" si="78"/>
        <v>0.56096392670332795</v>
      </c>
      <c r="BD96" s="74">
        <f t="shared" si="79"/>
        <v>0.3495896552259351</v>
      </c>
      <c r="BE96" s="74">
        <f t="shared" si="80"/>
        <v>8.5519320263416736E-3</v>
      </c>
      <c r="BF96" s="74">
        <f t="shared" si="81"/>
        <v>5.0087260666768945</v>
      </c>
      <c r="BG96" s="74">
        <f t="array" ref="BG96">10^(SUMPRODUCT(AG96:AP96,LOG($AG$6:$AP$6))/BC96)</f>
        <v>14.7074045451152</v>
      </c>
      <c r="BH96" s="74">
        <f t="array" ref="BH96">10^(SUMPRODUCT(AQ96:AZ96,LOG($AQ$6:$AZ$6))/BD96)</f>
        <v>0.53088767661772174</v>
      </c>
      <c r="BI96" s="77">
        <f t="array" ref="BI96">10^ (LOG(INDEX($I$6:$AE$6,MATCH(BI$6/100,$I96:$AE96,-1)))-(INDEX($I96:$AE96,MATCH(BI$6/100,$I96:$AE96,-1))-BI$6/100)/(INDEX($I96:$AE96,MATCH(BI$6/100,$I96:$AE96,-1))-INDEX($I96:$AE96,MATCH(BI$6/100,$I96:$AE96,-1)+1))*(LOG(INDEX($I$6:$AE$6,MATCH(BI$6/100,$I96:$AE96,-1)))-LOG(INDEX($I$6:$AE$6,MATCH(BI$6/100,$I96:$AE96,-1)+1))))</f>
        <v>0.37838206719274514</v>
      </c>
      <c r="BJ96" s="77">
        <f t="array" ref="BJ96">10^ (LOG(INDEX($I$6:$AE$6,MATCH(BJ$6/100,$I96:$AE96,-1)))-(INDEX($I96:$AE96,MATCH(BJ$6/100,$I96:$AE96,-1))-BJ$6/100)/(INDEX($I96:$AE96,MATCH(BJ$6/100,$I96:$AE96,-1))-INDEX($I96:$AE96,MATCH(BJ$6/100,$I96:$AE96,-1)+1))*(LOG(INDEX($I$6:$AE$6,MATCH(BJ$6/100,$I96:$AE96,-1)))-LOG(INDEX($I$6:$AE$6,MATCH(BJ$6/100,$I96:$AE96,-1)+1))))</f>
        <v>0.48107269903236899</v>
      </c>
      <c r="BK96" s="77">
        <f t="array" ref="BK96">10^ (LOG(INDEX($I$6:$AE$6,MATCH(BK$6/100,$I96:$AE96,-1)))-(INDEX($I96:$AE96,MATCH(BK$6/100,$I96:$AE96,-1))-BK$6/100)/(INDEX($I96:$AE96,MATCH(BK$6/100,$I96:$AE96,-1))-INDEX($I96:$AE96,MATCH(BK$6/100,$I96:$AE96,-1)+1))*(LOG(INDEX($I$6:$AE$6,MATCH(BK$6/100,$I96:$AE96,-1)))-LOG(INDEX($I$6:$AE$6,MATCH(BK$6/100,$I96:$AE96,-1)+1))))</f>
        <v>0.68747977229182655</v>
      </c>
      <c r="BL96" s="77">
        <f t="array" ref="BL96">10^ (LOG(INDEX($I$6:$AE$6,MATCH(BL$6/100,$I96:$AE96,-1)))-(INDEX($I96:$AE96,MATCH(BL$6/100,$I96:$AE96,-1))-BL$6/100)/(INDEX($I96:$AE96,MATCH(BL$6/100,$I96:$AE96,-1))-INDEX($I96:$AE96,MATCH(BL$6/100,$I96:$AE96,-1)+1))*(LOG(INDEX($I$6:$AE$6,MATCH(BL$6/100,$I96:$AE96,-1)))-LOG(INDEX($I$6:$AE$6,MATCH(BL$6/100,$I96:$AE96,-1)+1))))</f>
        <v>1.7680223398580623</v>
      </c>
      <c r="BM96" s="77">
        <f t="array" ref="BM96">10^ (LOG(INDEX($I$6:$AE$6,MATCH(BM$6/100,$I96:$AE96,-1)))-(INDEX($I96:$AE96,MATCH(BM$6/100,$I96:$AE96,-1))-BM$6/100)/(INDEX($I96:$AE96,MATCH(BM$6/100,$I96:$AE96,-1))-INDEX($I96:$AE96,MATCH(BM$6/100,$I96:$AE96,-1)+1))*(LOG(INDEX($I$6:$AE$6,MATCH(BM$6/100,$I96:$AE96,-1)))-LOG(INDEX($I$6:$AE$6,MATCH(BM$6/100,$I96:$AE96,-1)+1))))</f>
        <v>7.5963277643184375</v>
      </c>
      <c r="BN96" s="77">
        <f t="array" ref="BN96">10^ (LOG(INDEX($I$6:$AE$6,MATCH(BN$6/100,$I96:$AE96,-1)))-(INDEX($I96:$AE96,MATCH(BN$6/100,$I96:$AE96,-1))-BN$6/100)/(INDEX($I96:$AE96,MATCH(BN$6/100,$I96:$AE96,-1))-INDEX($I96:$AE96,MATCH(BN$6/100,$I96:$AE96,-1)+1))*(LOG(INDEX($I$6:$AE$6,MATCH(BN$6/100,$I96:$AE96,-1)))-LOG(INDEX($I$6:$AE$6,MATCH(BN$6/100,$I96:$AE96,-1)+1))))</f>
        <v>17.682067191385126</v>
      </c>
      <c r="BO96" s="77">
        <f t="array" ref="BO96">10^ (LOG(INDEX($I$6:$AE$6,MATCH(BO$6/100,$I96:$AE96,-1)))-(INDEX($I96:$AE96,MATCH(BO$6/100,$I96:$AE96,-1))-BO$6/100)/(INDEX($I96:$AE96,MATCH(BO$6/100,$I96:$AE96,-1))-INDEX($I96:$AE96,MATCH(BO$6/100,$I96:$AE96,-1)+1))*(LOG(INDEX($I$6:$AE$6,MATCH(BO$6/100,$I96:$AE96,-1)))-LOG(INDEX($I$6:$AE$6,MATCH(BO$6/100,$I96:$AE96,-1)+1))))</f>
        <v>27.105153866562205</v>
      </c>
      <c r="BP96" s="77">
        <f t="array" ref="BP96">10^ (LOG(INDEX($I$6:$AE$6,MATCH(BP$6/100,$I96:$AE96,-1)))-(INDEX($I96:$AE96,MATCH(BP$6/100,$I96:$AE96,-1))-BP$6/100)/(INDEX($I96:$AE96,MATCH(BP$6/100,$I96:$AE96,-1))-INDEX($I96:$AE96,MATCH(BP$6/100,$I96:$AE96,-1)+1))*(LOG(INDEX($I$6:$AE$6,MATCH(BP$6/100,$I96:$AE96,-1)))-LOG(INDEX($I$6:$AE$6,MATCH(BP$6/100,$I96:$AE96,-1)+1))))</f>
        <v>39.844683005289944</v>
      </c>
      <c r="BQ96" s="78">
        <f t="array" ref="BQ96">10^ (LOG(INDEX($I$6:$AE$6,MATCH(BQ$6/100,$I96:$AE96,-1)))-(INDEX($I96:$AE96,MATCH(BQ$6/100,$I96:$AE96,-1))-BQ$6/100)/(INDEX($I96:$AE96,MATCH(BQ$6/100,$I96:$AE96,-1))-INDEX($I96:$AE96,MATCH(BQ$6/100,$I96:$AE96,-1)+1))*(LOG(INDEX($I$6:$AE$6,MATCH(BQ$6/100,$I96:$AE96,-1)))-LOG(INDEX($I$6:$AE$6,MATCH(BQ$6/100,$I96:$AE96,-1)+1))))</f>
        <v>56.400817430882995</v>
      </c>
    </row>
    <row r="97" spans="2:69" x14ac:dyDescent="0.2">
      <c r="B97" s="79">
        <f t="shared" si="53"/>
        <v>96</v>
      </c>
      <c r="C97" s="71">
        <f t="shared" si="54"/>
        <v>97</v>
      </c>
      <c r="D97" s="71">
        <f t="shared" si="52"/>
        <v>96</v>
      </c>
      <c r="E97" s="57">
        <v>0</v>
      </c>
      <c r="F97" s="57" t="s">
        <v>101</v>
      </c>
      <c r="G97" s="118">
        <f>SUM('1'!G92:G102)</f>
        <v>29</v>
      </c>
      <c r="H97" s="120">
        <f>SUM('1'!H92:H102)/11</f>
        <v>1.4545454545454544</v>
      </c>
      <c r="I97" s="137">
        <f>AVERAGE('1'!I92:I102)</f>
        <v>1</v>
      </c>
      <c r="J97" s="74">
        <f>AVERAGE('1'!J92:J102)</f>
        <v>0.91419967785406064</v>
      </c>
      <c r="K97" s="74">
        <f>AVERAGE('1'!K92:K102)</f>
        <v>0.82581666666666664</v>
      </c>
      <c r="L97" s="74">
        <f>AVERAGE('1'!L92:L102)</f>
        <v>0.73703333333333343</v>
      </c>
      <c r="M97" s="74">
        <f>AVERAGE('1'!M92:M102)</f>
        <v>0.65198333333333336</v>
      </c>
      <c r="N97" s="74">
        <f>AVERAGE('1'!N92:N102)</f>
        <v>0.58626666666666671</v>
      </c>
      <c r="O97" s="74">
        <f>AVERAGE('1'!O92:O102)</f>
        <v>0.51931666666666665</v>
      </c>
      <c r="P97" s="74">
        <f>AVERAGE('1'!P92:P102)</f>
        <v>0.46435000000000004</v>
      </c>
      <c r="Q97" s="74">
        <f>AVERAGE('1'!Q92:Q102)</f>
        <v>0.42205000000000004</v>
      </c>
      <c r="R97" s="74">
        <f>AVERAGE('1'!R92:R102)</f>
        <v>0.38174999999999992</v>
      </c>
      <c r="S97" s="74">
        <f>AVERAGE('1'!S92:S102)</f>
        <v>0.35473333333333334</v>
      </c>
      <c r="T97" s="74">
        <f>AVERAGE('1'!T92:T102)</f>
        <v>0.34346294018977253</v>
      </c>
      <c r="U97" s="74">
        <f>AVERAGE('1'!U92:U102)</f>
        <v>0.33341666666666669</v>
      </c>
      <c r="V97" s="74">
        <f>AVERAGE('1'!V92:V102)</f>
        <v>0.31230000000000002</v>
      </c>
      <c r="W97" s="74">
        <f>AVERAGE('1'!W92:W102)</f>
        <v>0.28444999999999998</v>
      </c>
      <c r="X97" s="74">
        <f>AVERAGE('1'!X92:X102)</f>
        <v>0.20973333333333333</v>
      </c>
      <c r="Y97" s="74">
        <f>AVERAGE('1'!Y92:Y102)</f>
        <v>0.11656666666666668</v>
      </c>
      <c r="Z97" s="74">
        <f>AVERAGE('1'!Z92:Z102)</f>
        <v>4.0750000000000001E-2</v>
      </c>
      <c r="AA97" s="74">
        <f>AVERAGE('1'!AA92:AA102)</f>
        <v>2.35E-2</v>
      </c>
      <c r="AB97" s="74">
        <f>AVERAGE('1'!AB92:AB102)</f>
        <v>1.2733333333333336E-2</v>
      </c>
      <c r="AC97" s="74">
        <f>AVERAGE('1'!AC92:AC102)</f>
        <v>7.1666666666666667E-3</v>
      </c>
      <c r="AD97" s="74">
        <f>AVERAGE('1'!AD92:AD102)</f>
        <v>6.242382482190759E-3</v>
      </c>
      <c r="AE97" s="75">
        <f>AVERAGE('1'!AE92:AE102)</f>
        <v>0</v>
      </c>
      <c r="AF97" s="131">
        <f t="shared" si="55"/>
        <v>8.5800322145939356E-2</v>
      </c>
      <c r="AG97" s="123">
        <f t="shared" si="56"/>
        <v>8.8383011187394001E-2</v>
      </c>
      <c r="AH97" s="123">
        <f t="shared" si="57"/>
        <v>8.8783333333333214E-2</v>
      </c>
      <c r="AI97" s="123">
        <f t="shared" si="58"/>
        <v>8.505000000000007E-2</v>
      </c>
      <c r="AJ97" s="123">
        <f t="shared" si="59"/>
        <v>6.5716666666666645E-2</v>
      </c>
      <c r="AK97" s="123">
        <f t="shared" si="60"/>
        <v>6.6950000000000065E-2</v>
      </c>
      <c r="AL97" s="123">
        <f t="shared" si="61"/>
        <v>5.4966666666666608E-2</v>
      </c>
      <c r="AM97" s="123">
        <f t="shared" si="62"/>
        <v>4.2300000000000004E-2</v>
      </c>
      <c r="AN97" s="123">
        <f t="shared" si="63"/>
        <v>4.0300000000000114E-2</v>
      </c>
      <c r="AO97" s="123">
        <f t="shared" si="64"/>
        <v>2.7016666666666578E-2</v>
      </c>
      <c r="AP97" s="123">
        <f t="shared" si="65"/>
        <v>1.127039314356082E-2</v>
      </c>
      <c r="AQ97" s="123">
        <f t="shared" si="66"/>
        <v>1.0046273523105831E-2</v>
      </c>
      <c r="AR97" s="123">
        <f t="shared" si="67"/>
        <v>2.1116666666666672E-2</v>
      </c>
      <c r="AS97" s="123">
        <f t="shared" si="68"/>
        <v>2.7850000000000041E-2</v>
      </c>
      <c r="AT97" s="123">
        <f t="shared" si="69"/>
        <v>7.4716666666666653E-2</v>
      </c>
      <c r="AU97" s="123">
        <f t="shared" si="70"/>
        <v>9.3166666666666648E-2</v>
      </c>
      <c r="AV97" s="123">
        <f t="shared" si="71"/>
        <v>7.5816666666666671E-2</v>
      </c>
      <c r="AW97" s="123">
        <f t="shared" si="72"/>
        <v>1.7250000000000001E-2</v>
      </c>
      <c r="AX97" s="123">
        <f t="shared" si="73"/>
        <v>1.0766666666666664E-2</v>
      </c>
      <c r="AY97" s="123">
        <f t="shared" si="74"/>
        <v>5.5666666666666694E-3</v>
      </c>
      <c r="AZ97" s="123">
        <f t="shared" si="75"/>
        <v>9.2428418447590768E-4</v>
      </c>
      <c r="BA97" s="132">
        <f t="shared" si="76"/>
        <v>6.242382482190759E-3</v>
      </c>
      <c r="BB97" s="74">
        <f t="shared" si="77"/>
        <v>8.5800322145939356E-2</v>
      </c>
      <c r="BC97" s="74">
        <f t="shared" si="78"/>
        <v>0.57073673766428812</v>
      </c>
      <c r="BD97" s="74">
        <f t="shared" si="79"/>
        <v>0.33722055770758175</v>
      </c>
      <c r="BE97" s="74">
        <f t="shared" si="80"/>
        <v>6.242382482190759E-3</v>
      </c>
      <c r="BF97" s="74">
        <f t="shared" si="81"/>
        <v>5.4525040191516938</v>
      </c>
      <c r="BG97" s="74">
        <f t="array" ref="BG97">10^(SUMPRODUCT(AG97:AP97,LOG($AG$6:$AP$6))/BC97)</f>
        <v>15.103113429283292</v>
      </c>
      <c r="BH97" s="74">
        <f t="array" ref="BH97">10^(SUMPRODUCT(AQ97:AZ97,LOG($AQ$6:$AZ$6))/BD97)</f>
        <v>0.53604519775126724</v>
      </c>
      <c r="BI97" s="77">
        <f t="array" ref="BI97">10^ (LOG(INDEX($I$6:$AE$6,MATCH(BI$6/100,$I97:$AE97,-1)))-(INDEX($I97:$AE97,MATCH(BI$6/100,$I97:$AE97,-1))-BI$6/100)/(INDEX($I97:$AE97,MATCH(BI$6/100,$I97:$AE97,-1))-INDEX($I97:$AE97,MATCH(BI$6/100,$I97:$AE97,-1)+1))*(LOG(INDEX($I$6:$AE$6,MATCH(BI$6/100,$I97:$AE97,-1)))-LOG(INDEX($I$6:$AE$6,MATCH(BI$6/100,$I97:$AE97,-1)+1))))</f>
        <v>0.39022843953696618</v>
      </c>
      <c r="BJ97" s="77">
        <f t="array" ref="BJ97">10^ (LOG(INDEX($I$6:$AE$6,MATCH(BJ$6/100,$I97:$AE97,-1)))-(INDEX($I97:$AE97,MATCH(BJ$6/100,$I97:$AE97,-1))-BJ$6/100)/(INDEX($I97:$AE97,MATCH(BJ$6/100,$I97:$AE97,-1))-INDEX($I97:$AE97,MATCH(BJ$6/100,$I97:$AE97,-1)+1))*(LOG(INDEX($I$6:$AE$6,MATCH(BJ$6/100,$I97:$AE97,-1)))-LOG(INDEX($I$6:$AE$6,MATCH(BJ$6/100,$I97:$AE97,-1)+1))))</f>
        <v>0.4959786440265232</v>
      </c>
      <c r="BK97" s="77">
        <f t="array" ref="BK97">10^ (LOG(INDEX($I$6:$AE$6,MATCH(BK$6/100,$I97:$AE97,-1)))-(INDEX($I97:$AE97,MATCH(BK$6/100,$I97:$AE97,-1))-BK$6/100)/(INDEX($I97:$AE97,MATCH(BK$6/100,$I97:$AE97,-1))-INDEX($I97:$AE97,MATCH(BK$6/100,$I97:$AE97,-1)+1))*(LOG(INDEX($I$6:$AE$6,MATCH(BK$6/100,$I97:$AE97,-1)))-LOG(INDEX($I$6:$AE$6,MATCH(BK$6/100,$I97:$AE97,-1)+1))))</f>
        <v>0.72389096499672401</v>
      </c>
      <c r="BL97" s="77">
        <f t="array" ref="BL97">10^ (LOG(INDEX($I$6:$AE$6,MATCH(BL$6/100,$I97:$AE97,-1)))-(INDEX($I97:$AE97,MATCH(BL$6/100,$I97:$AE97,-1))-BL$6/100)/(INDEX($I97:$AE97,MATCH(BL$6/100,$I97:$AE97,-1))-INDEX($I97:$AE97,MATCH(BL$6/100,$I97:$AE97,-1)+1))*(LOG(INDEX($I$6:$AE$6,MATCH(BL$6/100,$I97:$AE97,-1)))-LOG(INDEX($I$6:$AE$6,MATCH(BL$6/100,$I97:$AE97,-1)+1))))</f>
        <v>2.2230884730355989</v>
      </c>
      <c r="BM97" s="77">
        <f t="array" ref="BM97">10^ (LOG(INDEX($I$6:$AE$6,MATCH(BM$6/100,$I97:$AE97,-1)))-(INDEX($I97:$AE97,MATCH(BM$6/100,$I97:$AE97,-1))-BM$6/100)/(INDEX($I97:$AE97,MATCH(BM$6/100,$I97:$AE97,-1))-INDEX($I97:$AE97,MATCH(BM$6/100,$I97:$AE97,-1)+1))*(LOG(INDEX($I$6:$AE$6,MATCH(BM$6/100,$I97:$AE97,-1)))-LOG(INDEX($I$6:$AE$6,MATCH(BM$6/100,$I97:$AE97,-1)+1))))</f>
        <v>8.4467864881922203</v>
      </c>
      <c r="BN97" s="77">
        <f t="array" ref="BN97">10^ (LOG(INDEX($I$6:$AE$6,MATCH(BN$6/100,$I97:$AE97,-1)))-(INDEX($I97:$AE97,MATCH(BN$6/100,$I97:$AE97,-1))-BN$6/100)/(INDEX($I97:$AE97,MATCH(BN$6/100,$I97:$AE97,-1))-INDEX($I97:$AE97,MATCH(BN$6/100,$I97:$AE97,-1)+1))*(LOG(INDEX($I$6:$AE$6,MATCH(BN$6/100,$I97:$AE97,-1)))-LOG(INDEX($I$6:$AE$6,MATCH(BN$6/100,$I97:$AE97,-1)+1))))</f>
        <v>19.385007658069615</v>
      </c>
      <c r="BO97" s="77">
        <f t="array" ref="BO97">10^ (LOG(INDEX($I$6:$AE$6,MATCH(BO$6/100,$I97:$AE97,-1)))-(INDEX($I97:$AE97,MATCH(BO$6/100,$I97:$AE97,-1))-BO$6/100)/(INDEX($I97:$AE97,MATCH(BO$6/100,$I97:$AE97,-1))-INDEX($I97:$AE97,MATCH(BO$6/100,$I97:$AE97,-1)+1))*(LOG(INDEX($I$6:$AE$6,MATCH(BO$6/100,$I97:$AE97,-1)))-LOG(INDEX($I$6:$AE$6,MATCH(BO$6/100,$I97:$AE97,-1)+1))))</f>
        <v>28.680537355648937</v>
      </c>
      <c r="BP97" s="77">
        <f t="array" ref="BP97">10^ (LOG(INDEX($I$6:$AE$6,MATCH(BP$6/100,$I97:$AE97,-1)))-(INDEX($I97:$AE97,MATCH(BP$6/100,$I97:$AE97,-1))-BP$6/100)/(INDEX($I97:$AE97,MATCH(BP$6/100,$I97:$AE97,-1))-INDEX($I97:$AE97,MATCH(BP$6/100,$I97:$AE97,-1)+1))*(LOG(INDEX($I$6:$AE$6,MATCH(BP$6/100,$I97:$AE97,-1)))-LOG(INDEX($I$6:$AE$6,MATCH(BP$6/100,$I97:$AE97,-1)+1))))</f>
        <v>42.210600451352491</v>
      </c>
      <c r="BQ97" s="78">
        <f t="array" ref="BQ97">10^ (LOG(INDEX($I$6:$AE$6,MATCH(BQ$6/100,$I97:$AE97,-1)))-(INDEX($I97:$AE97,MATCH(BQ$6/100,$I97:$AE97,-1))-BQ$6/100)/(INDEX($I97:$AE97,MATCH(BQ$6/100,$I97:$AE97,-1))-INDEX($I97:$AE97,MATCH(BQ$6/100,$I97:$AE97,-1)+1))*(LOG(INDEX($I$6:$AE$6,MATCH(BQ$6/100,$I97:$AE97,-1)))-LOG(INDEX($I$6:$AE$6,MATCH(BQ$6/100,$I97:$AE97,-1)+1))))</f>
        <v>58.352231145514949</v>
      </c>
    </row>
    <row r="98" spans="2:69" x14ac:dyDescent="0.2">
      <c r="B98" s="79">
        <f t="shared" si="53"/>
        <v>97</v>
      </c>
      <c r="C98" s="71">
        <f t="shared" si="54"/>
        <v>98</v>
      </c>
      <c r="D98" s="71">
        <f t="shared" si="52"/>
        <v>97</v>
      </c>
      <c r="E98" s="57">
        <v>0</v>
      </c>
      <c r="F98" s="57" t="s">
        <v>101</v>
      </c>
      <c r="G98" s="118">
        <f>SUM('1'!G93:G103)</f>
        <v>29</v>
      </c>
      <c r="H98" s="120">
        <f>SUM('1'!H93:H103)/11</f>
        <v>1.4848484848484846</v>
      </c>
      <c r="I98" s="137">
        <f>AVERAGE('1'!I93:I103)</f>
        <v>1</v>
      </c>
      <c r="J98" s="74">
        <f>AVERAGE('1'!J93:J103)</f>
        <v>0.93691730781299465</v>
      </c>
      <c r="K98" s="74">
        <f>AVERAGE('1'!K93:K103)</f>
        <v>0.84794999999999998</v>
      </c>
      <c r="L98" s="74">
        <f>AVERAGE('1'!L93:L103)</f>
        <v>0.77356666666666674</v>
      </c>
      <c r="M98" s="74">
        <f>AVERAGE('1'!M93:M103)</f>
        <v>0.69458333333333333</v>
      </c>
      <c r="N98" s="74">
        <f>AVERAGE('1'!N93:N103)</f>
        <v>0.63336666666666663</v>
      </c>
      <c r="O98" s="74">
        <f>AVERAGE('1'!O93:O103)</f>
        <v>0.57031666666666658</v>
      </c>
      <c r="P98" s="74">
        <f>AVERAGE('1'!P93:P103)</f>
        <v>0.51734999999999998</v>
      </c>
      <c r="Q98" s="74">
        <f>AVERAGE('1'!Q93:Q103)</f>
        <v>0.47648333333333326</v>
      </c>
      <c r="R98" s="74">
        <f>AVERAGE('1'!R93:R103)</f>
        <v>0.43704999999999988</v>
      </c>
      <c r="S98" s="74">
        <f>AVERAGE('1'!S93:S103)</f>
        <v>0.41033333333333333</v>
      </c>
      <c r="T98" s="74">
        <f>AVERAGE('1'!T93:T103)</f>
        <v>0.39893957388483914</v>
      </c>
      <c r="U98" s="74">
        <f>AVERAGE('1'!U93:U103)</f>
        <v>0.38878333333333337</v>
      </c>
      <c r="V98" s="74">
        <f>AVERAGE('1'!V93:V103)</f>
        <v>0.36726666666666669</v>
      </c>
      <c r="W98" s="74">
        <f>AVERAGE('1'!W93:W103)</f>
        <v>0.33741666666666664</v>
      </c>
      <c r="X98" s="74">
        <f>AVERAGE('1'!X93:X103)</f>
        <v>0.25529999999999997</v>
      </c>
      <c r="Y98" s="74">
        <f>AVERAGE('1'!Y93:Y103)</f>
        <v>0.15223333333333336</v>
      </c>
      <c r="Z98" s="74">
        <f>AVERAGE('1'!Z93:Z103)</f>
        <v>6.3983333333333337E-2</v>
      </c>
      <c r="AA98" s="74">
        <f>AVERAGE('1'!AA93:AA103)</f>
        <v>3.5633333333333336E-2</v>
      </c>
      <c r="AB98" s="74">
        <f>AVERAGE('1'!AB93:AB103)</f>
        <v>1.6566666666666667E-2</v>
      </c>
      <c r="AC98" s="74">
        <f>AVERAGE('1'!AC93:AC103)</f>
        <v>8.4000000000000012E-3</v>
      </c>
      <c r="AD98" s="74">
        <f>AVERAGE('1'!AD93:AD103)</f>
        <v>7.3166529558700982E-3</v>
      </c>
      <c r="AE98" s="75">
        <f>AVERAGE('1'!AE93:AE103)</f>
        <v>0</v>
      </c>
      <c r="AF98" s="131">
        <f t="shared" si="55"/>
        <v>6.3082692187005351E-2</v>
      </c>
      <c r="AG98" s="123">
        <f t="shared" si="56"/>
        <v>8.8967307812994667E-2</v>
      </c>
      <c r="AH98" s="123">
        <f t="shared" si="57"/>
        <v>7.4383333333333246E-2</v>
      </c>
      <c r="AI98" s="123">
        <f t="shared" si="58"/>
        <v>7.8983333333333405E-2</v>
      </c>
      <c r="AJ98" s="123">
        <f t="shared" si="59"/>
        <v>6.1216666666666697E-2</v>
      </c>
      <c r="AK98" s="123">
        <f t="shared" si="60"/>
        <v>6.305000000000005E-2</v>
      </c>
      <c r="AL98" s="123">
        <f t="shared" si="61"/>
        <v>5.2966666666666606E-2</v>
      </c>
      <c r="AM98" s="123">
        <f t="shared" si="62"/>
        <v>4.0866666666666718E-2</v>
      </c>
      <c r="AN98" s="123">
        <f t="shared" si="63"/>
        <v>3.9433333333333376E-2</v>
      </c>
      <c r="AO98" s="123">
        <f t="shared" si="64"/>
        <v>2.6716666666666555E-2</v>
      </c>
      <c r="AP98" s="123">
        <f t="shared" si="65"/>
        <v>1.139375944849419E-2</v>
      </c>
      <c r="AQ98" s="123">
        <f t="shared" si="66"/>
        <v>1.0156240551505769E-2</v>
      </c>
      <c r="AR98" s="123">
        <f t="shared" si="67"/>
        <v>2.1516666666666684E-2</v>
      </c>
      <c r="AS98" s="123">
        <f t="shared" si="68"/>
        <v>2.9850000000000043E-2</v>
      </c>
      <c r="AT98" s="123">
        <f t="shared" si="69"/>
        <v>8.2116666666666671E-2</v>
      </c>
      <c r="AU98" s="123">
        <f t="shared" si="70"/>
        <v>0.10306666666666661</v>
      </c>
      <c r="AV98" s="123">
        <f t="shared" si="71"/>
        <v>8.8250000000000023E-2</v>
      </c>
      <c r="AW98" s="123">
        <f t="shared" si="72"/>
        <v>2.835E-2</v>
      </c>
      <c r="AX98" s="123">
        <f t="shared" si="73"/>
        <v>1.9066666666666669E-2</v>
      </c>
      <c r="AY98" s="123">
        <f t="shared" si="74"/>
        <v>8.1666666666666658E-3</v>
      </c>
      <c r="AZ98" s="123">
        <f t="shared" si="75"/>
        <v>1.083347044129903E-3</v>
      </c>
      <c r="BA98" s="132">
        <f t="shared" si="76"/>
        <v>7.3166529558700982E-3</v>
      </c>
      <c r="BB98" s="74">
        <f t="shared" si="77"/>
        <v>6.3082692187005351E-2</v>
      </c>
      <c r="BC98" s="74">
        <f t="shared" si="78"/>
        <v>0.53797773392815551</v>
      </c>
      <c r="BD98" s="74">
        <f t="shared" si="79"/>
        <v>0.391622920928969</v>
      </c>
      <c r="BE98" s="74">
        <f t="shared" si="80"/>
        <v>7.3166529558700982E-3</v>
      </c>
      <c r="BF98" s="74">
        <f t="shared" si="81"/>
        <v>4.1988521731371842</v>
      </c>
      <c r="BG98" s="74">
        <f t="array" ref="BG98">10^(SUMPRODUCT(AG98:AP98,LOG($AG$6:$AP$6))/BC98)</f>
        <v>14.876105840757127</v>
      </c>
      <c r="BH98" s="74">
        <f t="array" ref="BH98">10^(SUMPRODUCT(AQ98:AZ98,LOG($AQ$6:$AZ$6))/BD98)</f>
        <v>0.50478773925380704</v>
      </c>
      <c r="BI98" s="77">
        <f t="array" ref="BI98">10^ (LOG(INDEX($I$6:$AE$6,MATCH(BI$6/100,$I98:$AE98,-1)))-(INDEX($I98:$AE98,MATCH(BI$6/100,$I98:$AE98,-1))-BI$6/100)/(INDEX($I98:$AE98,MATCH(BI$6/100,$I98:$AE98,-1))-INDEX($I98:$AE98,MATCH(BI$6/100,$I98:$AE98,-1)+1))*(LOG(INDEX($I$6:$AE$6,MATCH(BI$6/100,$I98:$AE98,-1)))-LOG(INDEX($I$6:$AE$6,MATCH(BI$6/100,$I98:$AE98,-1)+1))))</f>
        <v>0.34415901937078752</v>
      </c>
      <c r="BJ98" s="77">
        <f t="array" ref="BJ98">10^ (LOG(INDEX($I$6:$AE$6,MATCH(BJ$6/100,$I98:$AE98,-1)))-(INDEX($I98:$AE98,MATCH(BJ$6/100,$I98:$AE98,-1))-BJ$6/100)/(INDEX($I98:$AE98,MATCH(BJ$6/100,$I98:$AE98,-1))-INDEX($I98:$AE98,MATCH(BJ$6/100,$I98:$AE98,-1)+1))*(LOG(INDEX($I$6:$AE$6,MATCH(BJ$6/100,$I98:$AE98,-1)))-LOG(INDEX($I$6:$AE$6,MATCH(BJ$6/100,$I98:$AE98,-1)+1))))</f>
        <v>0.43144162678106229</v>
      </c>
      <c r="BK98" s="77">
        <f t="array" ref="BK98">10^ (LOG(INDEX($I$6:$AE$6,MATCH(BK$6/100,$I98:$AE98,-1)))-(INDEX($I98:$AE98,MATCH(BK$6/100,$I98:$AE98,-1))-BK$6/100)/(INDEX($I98:$AE98,MATCH(BK$6/100,$I98:$AE98,-1))-INDEX($I98:$AE98,MATCH(BK$6/100,$I98:$AE98,-1)+1))*(LOG(INDEX($I$6:$AE$6,MATCH(BK$6/100,$I98:$AE98,-1)))-LOG(INDEX($I$6:$AE$6,MATCH(BK$6/100,$I98:$AE98,-1)+1))))</f>
        <v>0.58909552365617834</v>
      </c>
      <c r="BL98" s="77">
        <f t="array" ref="BL98">10^ (LOG(INDEX($I$6:$AE$6,MATCH(BL$6/100,$I98:$AE98,-1)))-(INDEX($I98:$AE98,MATCH(BL$6/100,$I98:$AE98,-1))-BL$6/100)/(INDEX($I98:$AE98,MATCH(BL$6/100,$I98:$AE98,-1))-INDEX($I98:$AE98,MATCH(BL$6/100,$I98:$AE98,-1)+1))*(LOG(INDEX($I$6:$AE$6,MATCH(BL$6/100,$I98:$AE98,-1)))-LOG(INDEX($I$6:$AE$6,MATCH(BL$6/100,$I98:$AE98,-1)+1))))</f>
        <v>0.98299557343262944</v>
      </c>
      <c r="BM98" s="77">
        <f t="array" ref="BM98">10^ (LOG(INDEX($I$6:$AE$6,MATCH(BM$6/100,$I98:$AE98,-1)))-(INDEX($I98:$AE98,MATCH(BM$6/100,$I98:$AE98,-1))-BM$6/100)/(INDEX($I98:$AE98,MATCH(BM$6/100,$I98:$AE98,-1))-INDEX($I98:$AE98,MATCH(BM$6/100,$I98:$AE98,-1)+1))*(LOG(INDEX($I$6:$AE$6,MATCH(BM$6/100,$I98:$AE98,-1)))-LOG(INDEX($I$6:$AE$6,MATCH(BM$6/100,$I98:$AE98,-1)+1))))</f>
        <v>5.8652700311381878</v>
      </c>
      <c r="BN98" s="77">
        <f t="array" ref="BN98">10^ (LOG(INDEX($I$6:$AE$6,MATCH(BN$6/100,$I98:$AE98,-1)))-(INDEX($I98:$AE98,MATCH(BN$6/100,$I98:$AE98,-1))-BN$6/100)/(INDEX($I98:$AE98,MATCH(BN$6/100,$I98:$AE98,-1))-INDEX($I98:$AE98,MATCH(BN$6/100,$I98:$AE98,-1)+1))*(LOG(INDEX($I$6:$AE$6,MATCH(BN$6/100,$I98:$AE98,-1)))-LOG(INDEX($I$6:$AE$6,MATCH(BN$6/100,$I98:$AE98,-1)+1))))</f>
        <v>15.019806751938972</v>
      </c>
      <c r="BO98" s="77">
        <f t="array" ref="BO98">10^ (LOG(INDEX($I$6:$AE$6,MATCH(BO$6/100,$I98:$AE98,-1)))-(INDEX($I98:$AE98,MATCH(BO$6/100,$I98:$AE98,-1))-BO$6/100)/(INDEX($I98:$AE98,MATCH(BO$6/100,$I98:$AE98,-1))-INDEX($I98:$AE98,MATCH(BO$6/100,$I98:$AE98,-1)+1))*(LOG(INDEX($I$6:$AE$6,MATCH(BO$6/100,$I98:$AE98,-1)))-LOG(INDEX($I$6:$AE$6,MATCH(BO$6/100,$I98:$AE98,-1)+1))))</f>
        <v>24.666429329560739</v>
      </c>
      <c r="BP98" s="77">
        <f t="array" ref="BP98">10^ (LOG(INDEX($I$6:$AE$6,MATCH(BP$6/100,$I98:$AE98,-1)))-(INDEX($I98:$AE98,MATCH(BP$6/100,$I98:$AE98,-1))-BP$6/100)/(INDEX($I98:$AE98,MATCH(BP$6/100,$I98:$AE98,-1))-INDEX($I98:$AE98,MATCH(BP$6/100,$I98:$AE98,-1)+1))*(LOG(INDEX($I$6:$AE$6,MATCH(BP$6/100,$I98:$AE98,-1)))-LOG(INDEX($I$6:$AE$6,MATCH(BP$6/100,$I98:$AE98,-1)+1))))</f>
        <v>37.612467210157142</v>
      </c>
      <c r="BQ98" s="78">
        <f t="array" ref="BQ98">10^ (LOG(INDEX($I$6:$AE$6,MATCH(BQ$6/100,$I98:$AE98,-1)))-(INDEX($I98:$AE98,MATCH(BQ$6/100,$I98:$AE98,-1))-BQ$6/100)/(INDEX($I98:$AE98,MATCH(BQ$6/100,$I98:$AE98,-1))-INDEX($I98:$AE98,MATCH(BQ$6/100,$I98:$AE98,-1)+1))*(LOG(INDEX($I$6:$AE$6,MATCH(BQ$6/100,$I98:$AE98,-1)))-LOG(INDEX($I$6:$AE$6,MATCH(BQ$6/100,$I98:$AE98,-1)+1))))</f>
        <v>51.686506700691808</v>
      </c>
    </row>
    <row r="99" spans="2:69" x14ac:dyDescent="0.2">
      <c r="B99" s="79">
        <f t="shared" si="53"/>
        <v>98</v>
      </c>
      <c r="C99" s="71">
        <f t="shared" si="54"/>
        <v>99</v>
      </c>
      <c r="D99" s="71">
        <f t="shared" si="52"/>
        <v>98</v>
      </c>
      <c r="E99" s="57">
        <v>0</v>
      </c>
      <c r="F99" s="57" t="s">
        <v>101</v>
      </c>
      <c r="G99" s="118">
        <f>SUM('1'!G94:G104)</f>
        <v>28</v>
      </c>
      <c r="H99" s="120">
        <f>SUM('1'!H94:H104)/11</f>
        <v>1.3939393939393938</v>
      </c>
      <c r="I99" s="137">
        <f>AVERAGE('1'!I94:I104)</f>
        <v>1</v>
      </c>
      <c r="J99" s="74">
        <f>AVERAGE('1'!J94:J104)</f>
        <v>0.93705487131620624</v>
      </c>
      <c r="K99" s="74">
        <f>AVERAGE('1'!K94:K104)</f>
        <v>0.83328333333333338</v>
      </c>
      <c r="L99" s="74">
        <f>AVERAGE('1'!L94:L104)</f>
        <v>0.76096666666666668</v>
      </c>
      <c r="M99" s="74">
        <f>AVERAGE('1'!M94:M104)</f>
        <v>0.68915000000000004</v>
      </c>
      <c r="N99" s="74">
        <f>AVERAGE('1'!N94:N104)</f>
        <v>0.63013333333333343</v>
      </c>
      <c r="O99" s="74">
        <f>AVERAGE('1'!O94:O104)</f>
        <v>0.56363333333333343</v>
      </c>
      <c r="P99" s="74">
        <f>AVERAGE('1'!P94:P104)</f>
        <v>0.5063833333333333</v>
      </c>
      <c r="Q99" s="74">
        <f>AVERAGE('1'!Q94:Q104)</f>
        <v>0.45945000000000003</v>
      </c>
      <c r="R99" s="74">
        <f>AVERAGE('1'!R94:R104)</f>
        <v>0.41193333333333337</v>
      </c>
      <c r="S99" s="74">
        <f>AVERAGE('1'!S94:S104)</f>
        <v>0.37744999999999995</v>
      </c>
      <c r="T99" s="74">
        <f>AVERAGE('1'!T94:T104)</f>
        <v>0.36629416128244879</v>
      </c>
      <c r="U99" s="74">
        <f>AVERAGE('1'!U94:U104)</f>
        <v>0.35635000000000006</v>
      </c>
      <c r="V99" s="74">
        <f>AVERAGE('1'!V94:V104)</f>
        <v>0.33711666666666668</v>
      </c>
      <c r="W99" s="74">
        <f>AVERAGE('1'!W94:W104)</f>
        <v>0.30958333333333327</v>
      </c>
      <c r="X99" s="74">
        <f>AVERAGE('1'!X94:X104)</f>
        <v>0.22616666666666668</v>
      </c>
      <c r="Y99" s="74">
        <f>AVERAGE('1'!Y94:Y104)</f>
        <v>0.13188333333333335</v>
      </c>
      <c r="Z99" s="74">
        <f>AVERAGE('1'!Z94:Z104)</f>
        <v>5.5099999999999996E-2</v>
      </c>
      <c r="AA99" s="74">
        <f>AVERAGE('1'!AA94:AA104)</f>
        <v>3.0233333333333334E-2</v>
      </c>
      <c r="AB99" s="74">
        <f>AVERAGE('1'!AB94:AB104)</f>
        <v>1.4216666666666669E-2</v>
      </c>
      <c r="AC99" s="74">
        <f>AVERAGE('1'!AC94:AC104)</f>
        <v>7.6166666666666674E-3</v>
      </c>
      <c r="AD99" s="74">
        <f>AVERAGE('1'!AD94:AD104)</f>
        <v>6.6343460333980848E-3</v>
      </c>
      <c r="AE99" s="75">
        <f>AVERAGE('1'!AE94:AE104)</f>
        <v>0</v>
      </c>
      <c r="AF99" s="131">
        <f t="shared" si="55"/>
        <v>6.2945128683793761E-2</v>
      </c>
      <c r="AG99" s="123">
        <f t="shared" si="56"/>
        <v>0.10377153798287286</v>
      </c>
      <c r="AH99" s="123">
        <f t="shared" si="57"/>
        <v>7.2316666666666696E-2</v>
      </c>
      <c r="AI99" s="123">
        <f t="shared" si="58"/>
        <v>7.181666666666664E-2</v>
      </c>
      <c r="AJ99" s="123">
        <f t="shared" si="59"/>
        <v>5.9016666666666606E-2</v>
      </c>
      <c r="AK99" s="123">
        <f t="shared" si="60"/>
        <v>6.6500000000000004E-2</v>
      </c>
      <c r="AL99" s="123">
        <f t="shared" si="61"/>
        <v>5.7250000000000134E-2</v>
      </c>
      <c r="AM99" s="123">
        <f t="shared" si="62"/>
        <v>4.6933333333333271E-2</v>
      </c>
      <c r="AN99" s="123">
        <f t="shared" si="63"/>
        <v>4.7516666666666652E-2</v>
      </c>
      <c r="AO99" s="123">
        <f t="shared" si="64"/>
        <v>3.4483333333333421E-2</v>
      </c>
      <c r="AP99" s="123">
        <f t="shared" si="65"/>
        <v>1.1155838717551159E-2</v>
      </c>
      <c r="AQ99" s="123">
        <f t="shared" si="66"/>
        <v>9.944161282448738E-3</v>
      </c>
      <c r="AR99" s="123">
        <f t="shared" si="67"/>
        <v>1.923333333333338E-2</v>
      </c>
      <c r="AS99" s="123">
        <f t="shared" si="68"/>
        <v>2.753333333333341E-2</v>
      </c>
      <c r="AT99" s="123">
        <f t="shared" si="69"/>
        <v>8.3416666666666583E-2</v>
      </c>
      <c r="AU99" s="123">
        <f t="shared" si="70"/>
        <v>9.428333333333333E-2</v>
      </c>
      <c r="AV99" s="123">
        <f t="shared" si="71"/>
        <v>7.6783333333333356E-2</v>
      </c>
      <c r="AW99" s="123">
        <f t="shared" si="72"/>
        <v>2.4866666666666662E-2</v>
      </c>
      <c r="AX99" s="123">
        <f t="shared" si="73"/>
        <v>1.6016666666666665E-2</v>
      </c>
      <c r="AY99" s="123">
        <f t="shared" si="74"/>
        <v>6.6000000000000017E-3</v>
      </c>
      <c r="AZ99" s="123">
        <f t="shared" si="75"/>
        <v>9.8232063326858261E-4</v>
      </c>
      <c r="BA99" s="132">
        <f t="shared" si="76"/>
        <v>6.6343460333980848E-3</v>
      </c>
      <c r="BB99" s="74">
        <f t="shared" si="77"/>
        <v>6.2945128683793761E-2</v>
      </c>
      <c r="BC99" s="74">
        <f t="shared" si="78"/>
        <v>0.5707607100337575</v>
      </c>
      <c r="BD99" s="74">
        <f t="shared" si="79"/>
        <v>0.35965981524905072</v>
      </c>
      <c r="BE99" s="74">
        <f t="shared" si="80"/>
        <v>6.6343460333980848E-3</v>
      </c>
      <c r="BF99" s="74">
        <f t="shared" si="81"/>
        <v>4.648168139004242</v>
      </c>
      <c r="BG99" s="74">
        <f t="array" ref="BG99">10^(SUMPRODUCT(AG99:AP99,LOG($AG$6:$AP$6))/BC99)</f>
        <v>14.378747915554472</v>
      </c>
      <c r="BH99" s="74">
        <f t="array" ref="BH99">10^(SUMPRODUCT(AQ99:AZ99,LOG($AQ$6:$AZ$6))/BD99)</f>
        <v>0.51652629652909088</v>
      </c>
      <c r="BI99" s="77">
        <f t="array" ref="BI99">10^ (LOG(INDEX($I$6:$AE$6,MATCH(BI$6/100,$I99:$AE99,-1)))-(INDEX($I99:$AE99,MATCH(BI$6/100,$I99:$AE99,-1))-BI$6/100)/(INDEX($I99:$AE99,MATCH(BI$6/100,$I99:$AE99,-1))-INDEX($I99:$AE99,MATCH(BI$6/100,$I99:$AE99,-1)+1))*(LOG(INDEX($I$6:$AE$6,MATCH(BI$6/100,$I99:$AE99,-1)))-LOG(INDEX($I$6:$AE$6,MATCH(BI$6/100,$I99:$AE99,-1)+1))))</f>
        <v>0.36523418835044846</v>
      </c>
      <c r="BJ99" s="77">
        <f t="array" ref="BJ99">10^ (LOG(INDEX($I$6:$AE$6,MATCH(BJ$6/100,$I99:$AE99,-1)))-(INDEX($I99:$AE99,MATCH(BJ$6/100,$I99:$AE99,-1))-BJ$6/100)/(INDEX($I99:$AE99,MATCH(BJ$6/100,$I99:$AE99,-1))-INDEX($I99:$AE99,MATCH(BJ$6/100,$I99:$AE99,-1)+1))*(LOG(INDEX($I$6:$AE$6,MATCH(BJ$6/100,$I99:$AE99,-1)))-LOG(INDEX($I$6:$AE$6,MATCH(BJ$6/100,$I99:$AE99,-1)+1))))</f>
        <v>0.46713597742647073</v>
      </c>
      <c r="BK99" s="77">
        <f t="array" ref="BK99">10^ (LOG(INDEX($I$6:$AE$6,MATCH(BK$6/100,$I99:$AE99,-1)))-(INDEX($I99:$AE99,MATCH(BK$6/100,$I99:$AE99,-1))-BK$6/100)/(INDEX($I99:$AE99,MATCH(BK$6/100,$I99:$AE99,-1))-INDEX($I99:$AE99,MATCH(BK$6/100,$I99:$AE99,-1)+1))*(LOG(INDEX($I$6:$AE$6,MATCH(BK$6/100,$I99:$AE99,-1)))-LOG(INDEX($I$6:$AE$6,MATCH(BK$6/100,$I99:$AE99,-1)+1))))</f>
        <v>0.66278181833707028</v>
      </c>
      <c r="BL99" s="77">
        <f t="array" ref="BL99">10^ (LOG(INDEX($I$6:$AE$6,MATCH(BL$6/100,$I99:$AE99,-1)))-(INDEX($I99:$AE99,MATCH(BL$6/100,$I99:$AE99,-1))-BL$6/100)/(INDEX($I99:$AE99,MATCH(BL$6/100,$I99:$AE99,-1))-INDEX($I99:$AE99,MATCH(BL$6/100,$I99:$AE99,-1)+1))*(LOG(INDEX($I$6:$AE$6,MATCH(BL$6/100,$I99:$AE99,-1)))-LOG(INDEX($I$6:$AE$6,MATCH(BL$6/100,$I99:$AE99,-1)+1))))</f>
        <v>1.5153292064663995</v>
      </c>
      <c r="BM99" s="77">
        <f t="array" ref="BM99">10^ (LOG(INDEX($I$6:$AE$6,MATCH(BM$6/100,$I99:$AE99,-1)))-(INDEX($I99:$AE99,MATCH(BM$6/100,$I99:$AE99,-1))-BM$6/100)/(INDEX($I99:$AE99,MATCH(BM$6/100,$I99:$AE99,-1))-INDEX($I99:$AE99,MATCH(BM$6/100,$I99:$AE99,-1)+1))*(LOG(INDEX($I$6:$AE$6,MATCH(BM$6/100,$I99:$AE99,-1)))-LOG(INDEX($I$6:$AE$6,MATCH(BM$6/100,$I99:$AE99,-1)+1))))</f>
        <v>6.4853768897757966</v>
      </c>
      <c r="BN99" s="77">
        <f t="array" ref="BN99">10^ (LOG(INDEX($I$6:$AE$6,MATCH(BN$6/100,$I99:$AE99,-1)))-(INDEX($I99:$AE99,MATCH(BN$6/100,$I99:$AE99,-1))-BN$6/100)/(INDEX($I99:$AE99,MATCH(BN$6/100,$I99:$AE99,-1))-INDEX($I99:$AE99,MATCH(BN$6/100,$I99:$AE99,-1)+1))*(LOG(INDEX($I$6:$AE$6,MATCH(BN$6/100,$I99:$AE99,-1)))-LOG(INDEX($I$6:$AE$6,MATCH(BN$6/100,$I99:$AE99,-1)+1))))</f>
        <v>15.38039753668599</v>
      </c>
      <c r="BO99" s="77">
        <f t="array" ref="BO99">10^ (LOG(INDEX($I$6:$AE$6,MATCH(BO$6/100,$I99:$AE99,-1)))-(INDEX($I99:$AE99,MATCH(BO$6/100,$I99:$AE99,-1))-BO$6/100)/(INDEX($I99:$AE99,MATCH(BO$6/100,$I99:$AE99,-1))-INDEX($I99:$AE99,MATCH(BO$6/100,$I99:$AE99,-1)+1))*(LOG(INDEX($I$6:$AE$6,MATCH(BO$6/100,$I99:$AE99,-1)))-LOG(INDEX($I$6:$AE$6,MATCH(BO$6/100,$I99:$AE99,-1)+1))))</f>
        <v>25.872429723703632</v>
      </c>
      <c r="BP99" s="77">
        <f t="array" ref="BP99">10^ (LOG(INDEX($I$6:$AE$6,MATCH(BP$6/100,$I99:$AE99,-1)))-(INDEX($I99:$AE99,MATCH(BP$6/100,$I99:$AE99,-1))-BP$6/100)/(INDEX($I99:$AE99,MATCH(BP$6/100,$I99:$AE99,-1))-INDEX($I99:$AE99,MATCH(BP$6/100,$I99:$AE99,-1)+1))*(LOG(INDEX($I$6:$AE$6,MATCH(BP$6/100,$I99:$AE99,-1)))-LOG(INDEX($I$6:$AE$6,MATCH(BP$6/100,$I99:$AE99,-1)+1))))</f>
        <v>40.32603673279273</v>
      </c>
      <c r="BQ99" s="78">
        <f t="array" ref="BQ99">10^ (LOG(INDEX($I$6:$AE$6,MATCH(BQ$6/100,$I99:$AE99,-1)))-(INDEX($I99:$AE99,MATCH(BQ$6/100,$I99:$AE99,-1))-BQ$6/100)/(INDEX($I99:$AE99,MATCH(BQ$6/100,$I99:$AE99,-1))-INDEX($I99:$AE99,MATCH(BQ$6/100,$I99:$AE99,-1)+1))*(LOG(INDEX($I$6:$AE$6,MATCH(BQ$6/100,$I99:$AE99,-1)))-LOG(INDEX($I$6:$AE$6,MATCH(BQ$6/100,$I99:$AE99,-1)+1))))</f>
        <v>53.133232969209558</v>
      </c>
    </row>
    <row r="100" spans="2:69" x14ac:dyDescent="0.2">
      <c r="B100" s="79">
        <f t="shared" si="53"/>
        <v>99</v>
      </c>
      <c r="C100" s="71">
        <f t="shared" si="54"/>
        <v>100</v>
      </c>
      <c r="D100" s="71">
        <f t="shared" si="52"/>
        <v>99</v>
      </c>
      <c r="E100" s="57">
        <v>0</v>
      </c>
      <c r="F100" s="57" t="s">
        <v>101</v>
      </c>
      <c r="G100" s="118">
        <f>SUM('1'!G95:G105)</f>
        <v>27</v>
      </c>
      <c r="H100" s="120">
        <f>SUM('1'!H95:H105)/11</f>
        <v>1.303030303030303</v>
      </c>
      <c r="I100" s="137">
        <f>AVERAGE('1'!I95:I105)</f>
        <v>1</v>
      </c>
      <c r="J100" s="74">
        <f>AVERAGE('1'!J95:J105)</f>
        <v>0.93717278289038752</v>
      </c>
      <c r="K100" s="74">
        <f>AVERAGE('1'!K95:K105)</f>
        <v>0.81118333333333337</v>
      </c>
      <c r="L100" s="74">
        <f>AVERAGE('1'!L95:L105)</f>
        <v>0.7389</v>
      </c>
      <c r="M100" s="74">
        <f>AVERAGE('1'!M95:M105)</f>
        <v>0.68568333333333342</v>
      </c>
      <c r="N100" s="74">
        <f>AVERAGE('1'!N95:N105)</f>
        <v>0.63083333333333336</v>
      </c>
      <c r="O100" s="74">
        <f>AVERAGE('1'!O95:O105)</f>
        <v>0.57090000000000019</v>
      </c>
      <c r="P100" s="74">
        <f>AVERAGE('1'!P95:P105)</f>
        <v>0.51994999999999991</v>
      </c>
      <c r="Q100" s="74">
        <f>AVERAGE('1'!Q95:Q105)</f>
        <v>0.47931666666666672</v>
      </c>
      <c r="R100" s="74">
        <f>AVERAGE('1'!R95:R105)</f>
        <v>0.44023333333333331</v>
      </c>
      <c r="S100" s="74">
        <f>AVERAGE('1'!S95:S105)</f>
        <v>0.41061666666666657</v>
      </c>
      <c r="T100" s="74">
        <f>AVERAGE('1'!T95:T105)</f>
        <v>0.40032439208364945</v>
      </c>
      <c r="U100" s="74">
        <f>AVERAGE('1'!U95:U105)</f>
        <v>0.39115</v>
      </c>
      <c r="V100" s="74">
        <f>AVERAGE('1'!V95:V105)</f>
        <v>0.36843333333333339</v>
      </c>
      <c r="W100" s="74">
        <f>AVERAGE('1'!W95:W105)</f>
        <v>0.33348333333333335</v>
      </c>
      <c r="X100" s="74">
        <f>AVERAGE('1'!X95:X105)</f>
        <v>0.25706666666666667</v>
      </c>
      <c r="Y100" s="74">
        <f>AVERAGE('1'!Y95:Y105)</f>
        <v>0.13866666666666669</v>
      </c>
      <c r="Z100" s="74">
        <f>AVERAGE('1'!Z95:Z105)</f>
        <v>5.5833333333333332E-2</v>
      </c>
      <c r="AA100" s="74">
        <f>AVERAGE('1'!AA95:AA105)</f>
        <v>2.9166666666666674E-2</v>
      </c>
      <c r="AB100" s="74">
        <f>AVERAGE('1'!AB95:AB105)</f>
        <v>1.3283333333333336E-2</v>
      </c>
      <c r="AC100" s="74">
        <f>AVERAGE('1'!AC95:AC105)</f>
        <v>7.1833333333333332E-3</v>
      </c>
      <c r="AD100" s="74">
        <f>AVERAGE('1'!AD95:AD105)</f>
        <v>6.2568996507539939E-3</v>
      </c>
      <c r="AE100" s="75">
        <f>AVERAGE('1'!AE95:AE105)</f>
        <v>0</v>
      </c>
      <c r="AF100" s="131">
        <f t="shared" si="55"/>
        <v>6.2827217109612477E-2</v>
      </c>
      <c r="AG100" s="123">
        <f t="shared" si="56"/>
        <v>0.12598944955705416</v>
      </c>
      <c r="AH100" s="123">
        <f t="shared" si="57"/>
        <v>7.2283333333333366E-2</v>
      </c>
      <c r="AI100" s="123">
        <f t="shared" si="58"/>
        <v>5.3216666666666579E-2</v>
      </c>
      <c r="AJ100" s="123">
        <f t="shared" si="59"/>
        <v>5.4850000000000065E-2</v>
      </c>
      <c r="AK100" s="123">
        <f t="shared" si="60"/>
        <v>5.9933333333333172E-2</v>
      </c>
      <c r="AL100" s="123">
        <f t="shared" si="61"/>
        <v>5.0950000000000273E-2</v>
      </c>
      <c r="AM100" s="123">
        <f t="shared" si="62"/>
        <v>4.0633333333333188E-2</v>
      </c>
      <c r="AN100" s="123">
        <f t="shared" si="63"/>
        <v>3.9083333333333414E-2</v>
      </c>
      <c r="AO100" s="123">
        <f t="shared" si="64"/>
        <v>2.9616666666666736E-2</v>
      </c>
      <c r="AP100" s="123">
        <f t="shared" si="65"/>
        <v>1.0292274583017125E-2</v>
      </c>
      <c r="AQ100" s="123">
        <f t="shared" si="66"/>
        <v>9.1743920836494519E-3</v>
      </c>
      <c r="AR100" s="123">
        <f t="shared" si="67"/>
        <v>2.2716666666666607E-2</v>
      </c>
      <c r="AS100" s="123">
        <f t="shared" si="68"/>
        <v>3.4950000000000037E-2</v>
      </c>
      <c r="AT100" s="123">
        <f t="shared" si="69"/>
        <v>7.6416666666666688E-2</v>
      </c>
      <c r="AU100" s="123">
        <f t="shared" si="70"/>
        <v>0.11839999999999998</v>
      </c>
      <c r="AV100" s="123">
        <f t="shared" si="71"/>
        <v>8.2833333333333356E-2</v>
      </c>
      <c r="AW100" s="123">
        <f t="shared" si="72"/>
        <v>2.6666666666666658E-2</v>
      </c>
      <c r="AX100" s="123">
        <f t="shared" si="73"/>
        <v>1.588333333333334E-2</v>
      </c>
      <c r="AY100" s="123">
        <f t="shared" si="74"/>
        <v>6.100000000000003E-3</v>
      </c>
      <c r="AZ100" s="123">
        <f t="shared" si="75"/>
        <v>9.2643368257933935E-4</v>
      </c>
      <c r="BA100" s="132">
        <f t="shared" si="76"/>
        <v>6.2568996507539939E-3</v>
      </c>
      <c r="BB100" s="74">
        <f t="shared" si="77"/>
        <v>6.2827217109612477E-2</v>
      </c>
      <c r="BC100" s="74">
        <f t="shared" si="78"/>
        <v>0.53684839080673807</v>
      </c>
      <c r="BD100" s="74">
        <f t="shared" si="79"/>
        <v>0.39406749243289546</v>
      </c>
      <c r="BE100" s="74">
        <f t="shared" si="80"/>
        <v>6.2568996507539939E-3</v>
      </c>
      <c r="BF100" s="74">
        <f t="shared" si="81"/>
        <v>4.3747536129473987</v>
      </c>
      <c r="BG100" s="74">
        <f t="array" ref="BG100">10^(SUMPRODUCT(AG100:AP100,LOG($AG$6:$AP$6))/BC100)</f>
        <v>15.764014199628203</v>
      </c>
      <c r="BH100" s="74">
        <f t="array" ref="BH100">10^(SUMPRODUCT(AQ100:AZ100,LOG($AQ$6:$AZ$6))/BD100)</f>
        <v>0.51910883556617515</v>
      </c>
      <c r="BI100" s="77">
        <f t="array" ref="BI100">10^ (LOG(INDEX($I$6:$AE$6,MATCH(BI$6/100,$I100:$AE100,-1)))-(INDEX($I100:$AE100,MATCH(BI$6/100,$I100:$AE100,-1))-BI$6/100)/(INDEX($I100:$AE100,MATCH(BI$6/100,$I100:$AE100,-1))-INDEX($I100:$AE100,MATCH(BI$6/100,$I100:$AE100,-1)+1))*(LOG(INDEX($I$6:$AE$6,MATCH(BI$6/100,$I100:$AE100,-1)))-LOG(INDEX($I$6:$AE$6,MATCH(BI$6/100,$I100:$AE100,-1)+1))))</f>
        <v>0.3589521886675176</v>
      </c>
      <c r="BJ100" s="77">
        <f t="array" ref="BJ100">10^ (LOG(INDEX($I$6:$AE$6,MATCH(BJ$6/100,$I100:$AE100,-1)))-(INDEX($I100:$AE100,MATCH(BJ$6/100,$I100:$AE100,-1))-BJ$6/100)/(INDEX($I100:$AE100,MATCH(BJ$6/100,$I100:$AE100,-1))-INDEX($I100:$AE100,MATCH(BJ$6/100,$I100:$AE100,-1)+1))*(LOG(INDEX($I$6:$AE$6,MATCH(BJ$6/100,$I100:$AE100,-1)))-LOG(INDEX($I$6:$AE$6,MATCH(BJ$6/100,$I100:$AE100,-1)+1))))</f>
        <v>0.44787781773243474</v>
      </c>
      <c r="BK100" s="77">
        <f t="array" ref="BK100">10^ (LOG(INDEX($I$6:$AE$6,MATCH(BK$6/100,$I100:$AE100,-1)))-(INDEX($I100:$AE100,MATCH(BK$6/100,$I100:$AE100,-1))-BK$6/100)/(INDEX($I100:$AE100,MATCH(BK$6/100,$I100:$AE100,-1))-INDEX($I100:$AE100,MATCH(BK$6/100,$I100:$AE100,-1)+1))*(LOG(INDEX($I$6:$AE$6,MATCH(BK$6/100,$I100:$AE100,-1)))-LOG(INDEX($I$6:$AE$6,MATCH(BK$6/100,$I100:$AE100,-1)+1))))</f>
        <v>0.58736217552891279</v>
      </c>
      <c r="BL100" s="77">
        <f t="array" ref="BL100">10^ (LOG(INDEX($I$6:$AE$6,MATCH(BL$6/100,$I100:$AE100,-1)))-(INDEX($I100:$AE100,MATCH(BL$6/100,$I100:$AE100,-1))-BL$6/100)/(INDEX($I100:$AE100,MATCH(BL$6/100,$I100:$AE100,-1))-INDEX($I100:$AE100,MATCH(BL$6/100,$I100:$AE100,-1)+1))*(LOG(INDEX($I$6:$AE$6,MATCH(BL$6/100,$I100:$AE100,-1)))-LOG(INDEX($I$6:$AE$6,MATCH(BL$6/100,$I100:$AE100,-1)+1))))</f>
        <v>1.0004458441173114</v>
      </c>
      <c r="BM100" s="77">
        <f t="array" ref="BM100">10^ (LOG(INDEX($I$6:$AE$6,MATCH(BM$6/100,$I100:$AE100,-1)))-(INDEX($I100:$AE100,MATCH(BM$6/100,$I100:$AE100,-1))-BM$6/100)/(INDEX($I100:$AE100,MATCH(BM$6/100,$I100:$AE100,-1))-INDEX($I100:$AE100,MATCH(BM$6/100,$I100:$AE100,-1)+1))*(LOG(INDEX($I$6:$AE$6,MATCH(BM$6/100,$I100:$AE100,-1)))-LOG(INDEX($I$6:$AE$6,MATCH(BM$6/100,$I100:$AE100,-1)+1))))</f>
        <v>5.7311276648350145</v>
      </c>
      <c r="BN100" s="77">
        <f t="array" ref="BN100">10^ (LOG(INDEX($I$6:$AE$6,MATCH(BN$6/100,$I100:$AE100,-1)))-(INDEX($I100:$AE100,MATCH(BN$6/100,$I100:$AE100,-1))-BN$6/100)/(INDEX($I100:$AE100,MATCH(BN$6/100,$I100:$AE100,-1))-INDEX($I100:$AE100,MATCH(BN$6/100,$I100:$AE100,-1)+1))*(LOG(INDEX($I$6:$AE$6,MATCH(BN$6/100,$I100:$AE100,-1)))-LOG(INDEX($I$6:$AE$6,MATCH(BN$6/100,$I100:$AE100,-1)+1))))</f>
        <v>15.452569098495749</v>
      </c>
      <c r="BO100" s="77">
        <f t="array" ref="BO100">10^ (LOG(INDEX($I$6:$AE$6,MATCH(BO$6/100,$I100:$AE100,-1)))-(INDEX($I100:$AE100,MATCH(BO$6/100,$I100:$AE100,-1))-BO$6/100)/(INDEX($I100:$AE100,MATCH(BO$6/100,$I100:$AE100,-1))-INDEX($I100:$AE100,MATCH(BO$6/100,$I100:$AE100,-1)+1))*(LOG(INDEX($I$6:$AE$6,MATCH(BO$6/100,$I100:$AE100,-1)))-LOG(INDEX($I$6:$AE$6,MATCH(BO$6/100,$I100:$AE100,-1)+1))))</f>
        <v>28.758851585962635</v>
      </c>
      <c r="BP100" s="77">
        <f t="array" ref="BP100">10^ (LOG(INDEX($I$6:$AE$6,MATCH(BP$6/100,$I100:$AE100,-1)))-(INDEX($I100:$AE100,MATCH(BP$6/100,$I100:$AE100,-1))-BP$6/100)/(INDEX($I100:$AE100,MATCH(BP$6/100,$I100:$AE100,-1))-INDEX($I100:$AE100,MATCH(BP$6/100,$I100:$AE100,-1)+1))*(LOG(INDEX($I$6:$AE$6,MATCH(BP$6/100,$I100:$AE100,-1)))-LOG(INDEX($I$6:$AE$6,MATCH(BP$6/100,$I100:$AE100,-1)+1))))</f>
        <v>43.607365652645427</v>
      </c>
      <c r="BQ100" s="78">
        <f t="array" ref="BQ100">10^ (LOG(INDEX($I$6:$AE$6,MATCH(BQ$6/100,$I100:$AE100,-1)))-(INDEX($I100:$AE100,MATCH(BQ$6/100,$I100:$AE100,-1))-BQ$6/100)/(INDEX($I100:$AE100,MATCH(BQ$6/100,$I100:$AE100,-1))-INDEX($I100:$AE100,MATCH(BQ$6/100,$I100:$AE100,-1)+1))*(LOG(INDEX($I$6:$AE$6,MATCH(BQ$6/100,$I100:$AE100,-1)))-LOG(INDEX($I$6:$AE$6,MATCH(BQ$6/100,$I100:$AE100,-1)+1))))</f>
        <v>54.729003072479209</v>
      </c>
    </row>
    <row r="101" spans="2:69" x14ac:dyDescent="0.2">
      <c r="B101" s="79">
        <f t="shared" si="53"/>
        <v>100</v>
      </c>
      <c r="C101" s="71">
        <f t="shared" si="54"/>
        <v>101</v>
      </c>
      <c r="D101" s="71">
        <f t="shared" si="52"/>
        <v>100</v>
      </c>
      <c r="E101" s="57">
        <v>0</v>
      </c>
      <c r="F101" s="57" t="s">
        <v>101</v>
      </c>
      <c r="G101" s="118">
        <f>SUM('1'!G96:G106)</f>
        <v>27</v>
      </c>
      <c r="H101" s="120">
        <f>SUM('1'!H96:H106)/11</f>
        <v>1.3636363636363635</v>
      </c>
      <c r="I101" s="137">
        <f>AVERAGE('1'!I96:I106)</f>
        <v>1</v>
      </c>
      <c r="J101" s="74">
        <f>AVERAGE('1'!J96:J106)</f>
        <v>0.95961528584289846</v>
      </c>
      <c r="K101" s="74">
        <f>AVERAGE('1'!K96:K106)</f>
        <v>0.84924999999999995</v>
      </c>
      <c r="L101" s="74">
        <f>AVERAGE('1'!L96:L106)</f>
        <v>0.79583333333333328</v>
      </c>
      <c r="M101" s="74">
        <f>AVERAGE('1'!M96:M106)</f>
        <v>0.74848333333333339</v>
      </c>
      <c r="N101" s="74">
        <f>AVERAGE('1'!N96:N106)</f>
        <v>0.68946666666666656</v>
      </c>
      <c r="O101" s="74">
        <f>AVERAGE('1'!O96:O106)</f>
        <v>0.62556666666666683</v>
      </c>
      <c r="P101" s="74">
        <f>AVERAGE('1'!P96:P106)</f>
        <v>0.57161666666666666</v>
      </c>
      <c r="Q101" s="74">
        <f>AVERAGE('1'!Q96:Q106)</f>
        <v>0.52868333333333328</v>
      </c>
      <c r="R101" s="74">
        <f>AVERAGE('1'!R96:R106)</f>
        <v>0.48649999999999993</v>
      </c>
      <c r="S101" s="74">
        <f>AVERAGE('1'!S96:S106)</f>
        <v>0.45238333333333325</v>
      </c>
      <c r="T101" s="74">
        <f>AVERAGE('1'!T96:T106)</f>
        <v>0.43902452488482818</v>
      </c>
      <c r="U101" s="74">
        <f>AVERAGE('1'!U96:U106)</f>
        <v>0.4271166666666667</v>
      </c>
      <c r="V101" s="74">
        <f>AVERAGE('1'!V96:V106)</f>
        <v>0.39716666666666667</v>
      </c>
      <c r="W101" s="74">
        <f>AVERAGE('1'!W96:W106)</f>
        <v>0.35438333333333338</v>
      </c>
      <c r="X101" s="74">
        <f>AVERAGE('1'!X96:X106)</f>
        <v>0.26343333333333335</v>
      </c>
      <c r="Y101" s="74">
        <f>AVERAGE('1'!Y96:Y106)</f>
        <v>0.14056666666666667</v>
      </c>
      <c r="Z101" s="74">
        <f>AVERAGE('1'!Z96:Z106)</f>
        <v>5.91E-2</v>
      </c>
      <c r="AA101" s="74">
        <f>AVERAGE('1'!AA96:AA106)</f>
        <v>3.1800000000000002E-2</v>
      </c>
      <c r="AB101" s="74">
        <f>AVERAGE('1'!AB96:AB106)</f>
        <v>1.4416666666666666E-2</v>
      </c>
      <c r="AC101" s="74">
        <f>AVERAGE('1'!AC96:AC106)</f>
        <v>7.9833333333333336E-3</v>
      </c>
      <c r="AD101" s="74">
        <f>AVERAGE('1'!AD96:AD106)</f>
        <v>6.9537237417892413E-3</v>
      </c>
      <c r="AE101" s="75">
        <f>AVERAGE('1'!AE96:AE106)</f>
        <v>0</v>
      </c>
      <c r="AF101" s="131">
        <f t="shared" si="55"/>
        <v>4.0384714157101542E-2</v>
      </c>
      <c r="AG101" s="123">
        <f t="shared" si="56"/>
        <v>0.11036528584289851</v>
      </c>
      <c r="AH101" s="123">
        <f t="shared" si="57"/>
        <v>5.3416666666666668E-2</v>
      </c>
      <c r="AI101" s="123">
        <f t="shared" si="58"/>
        <v>4.7349999999999892E-2</v>
      </c>
      <c r="AJ101" s="123">
        <f t="shared" si="59"/>
        <v>5.9016666666666828E-2</v>
      </c>
      <c r="AK101" s="123">
        <f t="shared" si="60"/>
        <v>6.3899999999999735E-2</v>
      </c>
      <c r="AL101" s="123">
        <f t="shared" si="61"/>
        <v>5.3950000000000164E-2</v>
      </c>
      <c r="AM101" s="123">
        <f t="shared" si="62"/>
        <v>4.2933333333333379E-2</v>
      </c>
      <c r="AN101" s="123">
        <f t="shared" si="63"/>
        <v>4.218333333333335E-2</v>
      </c>
      <c r="AO101" s="123">
        <f t="shared" si="64"/>
        <v>3.4116666666666684E-2</v>
      </c>
      <c r="AP101" s="123">
        <f t="shared" si="65"/>
        <v>1.3358808448505066E-2</v>
      </c>
      <c r="AQ101" s="123">
        <f t="shared" si="66"/>
        <v>1.1907858218161482E-2</v>
      </c>
      <c r="AR101" s="123">
        <f t="shared" si="67"/>
        <v>2.9950000000000032E-2</v>
      </c>
      <c r="AS101" s="123">
        <f t="shared" si="68"/>
        <v>4.2783333333333284E-2</v>
      </c>
      <c r="AT101" s="123">
        <f t="shared" si="69"/>
        <v>9.0950000000000031E-2</v>
      </c>
      <c r="AU101" s="123">
        <f t="shared" si="70"/>
        <v>0.12286666666666668</v>
      </c>
      <c r="AV101" s="123">
        <f t="shared" si="71"/>
        <v>8.1466666666666673E-2</v>
      </c>
      <c r="AW101" s="123">
        <f t="shared" si="72"/>
        <v>2.7299999999999998E-2</v>
      </c>
      <c r="AX101" s="123">
        <f t="shared" si="73"/>
        <v>1.7383333333333334E-2</v>
      </c>
      <c r="AY101" s="123">
        <f t="shared" si="74"/>
        <v>6.4333333333333326E-3</v>
      </c>
      <c r="AZ101" s="123">
        <f t="shared" si="75"/>
        <v>1.0296095915440923E-3</v>
      </c>
      <c r="BA101" s="132">
        <f t="shared" si="76"/>
        <v>6.9537237417892413E-3</v>
      </c>
      <c r="BB101" s="74">
        <f t="shared" si="77"/>
        <v>4.0384714157101542E-2</v>
      </c>
      <c r="BC101" s="74">
        <f t="shared" si="78"/>
        <v>0.52059076095807022</v>
      </c>
      <c r="BD101" s="74">
        <f t="shared" si="79"/>
        <v>0.43207080114303892</v>
      </c>
      <c r="BE101" s="74">
        <f t="shared" si="80"/>
        <v>6.9537237417892413E-3</v>
      </c>
      <c r="BF101" s="74">
        <f t="shared" si="81"/>
        <v>3.5368327319167783</v>
      </c>
      <c r="BG101" s="74">
        <f t="array" ref="BG101">10^(SUMPRODUCT(AG101:AP101,LOG($AG$6:$AP$6))/BC101)</f>
        <v>14.119948027432425</v>
      </c>
      <c r="BH101" s="74">
        <f t="array" ref="BH101">10^(SUMPRODUCT(AQ101:AZ101,LOG($AQ$6:$AZ$6))/BD101)</f>
        <v>0.54152986928160118</v>
      </c>
      <c r="BI101" s="77">
        <f t="array" ref="BI101">10^ (LOG(INDEX($I$6:$AE$6,MATCH(BI$6/100,$I101:$AE101,-1)))-(INDEX($I101:$AE101,MATCH(BI$6/100,$I101:$AE101,-1))-BI$6/100)/(INDEX($I101:$AE101,MATCH(BI$6/100,$I101:$AE101,-1))-INDEX($I101:$AE101,MATCH(BI$6/100,$I101:$AE101,-1)+1))*(LOG(INDEX($I$6:$AE$6,MATCH(BI$6/100,$I101:$AE101,-1)))-LOG(INDEX($I$6:$AE$6,MATCH(BI$6/100,$I101:$AE101,-1)+1))))</f>
        <v>0.35520921602213362</v>
      </c>
      <c r="BJ101" s="77">
        <f t="array" ref="BJ101">10^ (LOG(INDEX($I$6:$AE$6,MATCH(BJ$6/100,$I101:$AE101,-1)))-(INDEX($I101:$AE101,MATCH(BJ$6/100,$I101:$AE101,-1))-BJ$6/100)/(INDEX($I101:$AE101,MATCH(BJ$6/100,$I101:$AE101,-1))-INDEX($I101:$AE101,MATCH(BJ$6/100,$I101:$AE101,-1)+1))*(LOG(INDEX($I$6:$AE$6,MATCH(BJ$6/100,$I101:$AE101,-1)))-LOG(INDEX($I$6:$AE$6,MATCH(BJ$6/100,$I101:$AE101,-1)+1))))</f>
        <v>0.44437489863885338</v>
      </c>
      <c r="BK101" s="77">
        <f t="array" ref="BK101">10^ (LOG(INDEX($I$6:$AE$6,MATCH(BK$6/100,$I101:$AE101,-1)))-(INDEX($I101:$AE101,MATCH(BK$6/100,$I101:$AE101,-1))-BK$6/100)/(INDEX($I101:$AE101,MATCH(BK$6/100,$I101:$AE101,-1))-INDEX($I101:$AE101,MATCH(BK$6/100,$I101:$AE101,-1)+1))*(LOG(INDEX($I$6:$AE$6,MATCH(BK$6/100,$I101:$AE101,-1)))-LOG(INDEX($I$6:$AE$6,MATCH(BK$6/100,$I101:$AE101,-1)+1))))</f>
        <v>0.57705261684217557</v>
      </c>
      <c r="BL101" s="77">
        <f t="array" ref="BL101">10^ (LOG(INDEX($I$6:$AE$6,MATCH(BL$6/100,$I101:$AE101,-1)))-(INDEX($I101:$AE101,MATCH(BL$6/100,$I101:$AE101,-1))-BL$6/100)/(INDEX($I101:$AE101,MATCH(BL$6/100,$I101:$AE101,-1))-INDEX($I101:$AE101,MATCH(BL$6/100,$I101:$AE101,-1)+1))*(LOG(INDEX($I$6:$AE$6,MATCH(BL$6/100,$I101:$AE101,-1)))-LOG(INDEX($I$6:$AE$6,MATCH(BL$6/100,$I101:$AE101,-1)+1))))</f>
        <v>0.83585045515858747</v>
      </c>
      <c r="BM101" s="77">
        <f t="array" ref="BM101">10^ (LOG(INDEX($I$6:$AE$6,MATCH(BM$6/100,$I101:$AE101,-1)))-(INDEX($I101:$AE101,MATCH(BM$6/100,$I101:$AE101,-1))-BM$6/100)/(INDEX($I101:$AE101,MATCH(BM$6/100,$I101:$AE101,-1))-INDEX($I101:$AE101,MATCH(BM$6/100,$I101:$AE101,-1)+1))*(LOG(INDEX($I$6:$AE$6,MATCH(BM$6/100,$I101:$AE101,-1)))-LOG(INDEX($I$6:$AE$6,MATCH(BM$6/100,$I101:$AE101,-1)+1))))</f>
        <v>3.7967114607001302</v>
      </c>
      <c r="BN101" s="77">
        <f t="array" ref="BN101">10^ (LOG(INDEX($I$6:$AE$6,MATCH(BN$6/100,$I101:$AE101,-1)))-(INDEX($I101:$AE101,MATCH(BN$6/100,$I101:$AE101,-1))-BN$6/100)/(INDEX($I101:$AE101,MATCH(BN$6/100,$I101:$AE101,-1))-INDEX($I101:$AE101,MATCH(BN$6/100,$I101:$AE101,-1)+1))*(LOG(INDEX($I$6:$AE$6,MATCH(BN$6/100,$I101:$AE101,-1)))-LOG(INDEX($I$6:$AE$6,MATCH(BN$6/100,$I101:$AE101,-1)+1))))</f>
        <v>10.896886698881152</v>
      </c>
      <c r="BO101" s="77">
        <f t="array" ref="BO101">10^ (LOG(INDEX($I$6:$AE$6,MATCH(BO$6/100,$I101:$AE101,-1)))-(INDEX($I101:$AE101,MATCH(BO$6/100,$I101:$AE101,-1))-BO$6/100)/(INDEX($I101:$AE101,MATCH(BO$6/100,$I101:$AE101,-1))-INDEX($I101:$AE101,MATCH(BO$6/100,$I101:$AE101,-1)+1))*(LOG(INDEX($I$6:$AE$6,MATCH(BO$6/100,$I101:$AE101,-1)))-LOG(INDEX($I$6:$AE$6,MATCH(BO$6/100,$I101:$AE101,-1)+1))))</f>
        <v>19.806807928644531</v>
      </c>
      <c r="BP101" s="77">
        <f t="array" ref="BP101">10^ (LOG(INDEX($I$6:$AE$6,MATCH(BP$6/100,$I101:$AE101,-1)))-(INDEX($I101:$AE101,MATCH(BP$6/100,$I101:$AE101,-1))-BP$6/100)/(INDEX($I101:$AE101,MATCH(BP$6/100,$I101:$AE101,-1))-INDEX($I101:$AE101,MATCH(BP$6/100,$I101:$AE101,-1)+1))*(LOG(INDEX($I$6:$AE$6,MATCH(BP$6/100,$I101:$AE101,-1)))-LOG(INDEX($I$6:$AE$6,MATCH(BP$6/100,$I101:$AE101,-1)+1))))</f>
        <v>36.718445756908629</v>
      </c>
      <c r="BQ101" s="78">
        <f t="array" ref="BQ101">10^ (LOG(INDEX($I$6:$AE$6,MATCH(BQ$6/100,$I101:$AE101,-1)))-(INDEX($I101:$AE101,MATCH(BQ$6/100,$I101:$AE101,-1))-BQ$6/100)/(INDEX($I101:$AE101,MATCH(BQ$6/100,$I101:$AE101,-1))-INDEX($I101:$AE101,MATCH(BQ$6/100,$I101:$AE101,-1)+1))*(LOG(INDEX($I$6:$AE$6,MATCH(BQ$6/100,$I101:$AE101,-1)))-LOG(INDEX($I$6:$AE$6,MATCH(BQ$6/100,$I101:$AE101,-1)+1))))</f>
        <v>48.689829674214458</v>
      </c>
    </row>
    <row r="102" spans="2:69" x14ac:dyDescent="0.2">
      <c r="B102" s="79">
        <f t="shared" si="53"/>
        <v>101</v>
      </c>
      <c r="C102" s="71">
        <f t="shared" si="54"/>
        <v>102</v>
      </c>
      <c r="D102" s="71">
        <f t="shared" si="52"/>
        <v>101</v>
      </c>
      <c r="E102" s="57">
        <v>0</v>
      </c>
      <c r="F102" s="57" t="s">
        <v>101</v>
      </c>
      <c r="G102" s="118">
        <f>SUM('1'!G97:G107)</f>
        <v>27</v>
      </c>
      <c r="H102" s="120">
        <f>SUM('1'!H97:H107)/11</f>
        <v>1.393939393939394</v>
      </c>
      <c r="I102" s="137">
        <f>AVERAGE('1'!I97:I107)</f>
        <v>1</v>
      </c>
      <c r="J102" s="74">
        <f>AVERAGE('1'!J97:J107)</f>
        <v>0.97134748747393973</v>
      </c>
      <c r="K102" s="74">
        <f>AVERAGE('1'!K97:K107)</f>
        <v>0.86885000000000012</v>
      </c>
      <c r="L102" s="74">
        <f>AVERAGE('1'!L97:L107)</f>
        <v>0.82010000000000005</v>
      </c>
      <c r="M102" s="74">
        <f>AVERAGE('1'!M97:M107)</f>
        <v>0.77588333333333337</v>
      </c>
      <c r="N102" s="74">
        <f>AVERAGE('1'!N97:N107)</f>
        <v>0.70909999999999995</v>
      </c>
      <c r="O102" s="74">
        <f>AVERAGE('1'!O97:O107)</f>
        <v>0.63656666666666661</v>
      </c>
      <c r="P102" s="74">
        <f>AVERAGE('1'!P97:P107)</f>
        <v>0.5729833333333334</v>
      </c>
      <c r="Q102" s="74">
        <f>AVERAGE('1'!Q97:Q107)</f>
        <v>0.52978333333333327</v>
      </c>
      <c r="R102" s="74">
        <f>AVERAGE('1'!R97:R107)</f>
        <v>0.48866666666666658</v>
      </c>
      <c r="S102" s="74">
        <f>AVERAGE('1'!S97:S107)</f>
        <v>0.45528333333333332</v>
      </c>
      <c r="T102" s="74">
        <f>AVERAGE('1'!T97:T107)</f>
        <v>0.44187165361128533</v>
      </c>
      <c r="U102" s="74">
        <f>AVERAGE('1'!U97:U107)</f>
        <v>0.42991666666666672</v>
      </c>
      <c r="V102" s="74">
        <f>AVERAGE('1'!V97:V107)</f>
        <v>0.39996666666666669</v>
      </c>
      <c r="W102" s="74">
        <f>AVERAGE('1'!W97:W107)</f>
        <v>0.35581666666666667</v>
      </c>
      <c r="X102" s="74">
        <f>AVERAGE('1'!X97:X107)</f>
        <v>0.2602666666666667</v>
      </c>
      <c r="Y102" s="74">
        <f>AVERAGE('1'!Y97:Y107)</f>
        <v>0.13616666666666669</v>
      </c>
      <c r="Z102" s="74">
        <f>AVERAGE('1'!Z97:Z107)</f>
        <v>5.7633333333333328E-2</v>
      </c>
      <c r="AA102" s="74">
        <f>AVERAGE('1'!AA97:AA107)</f>
        <v>3.1333333333333338E-2</v>
      </c>
      <c r="AB102" s="74">
        <f>AVERAGE('1'!AB97:AB107)</f>
        <v>1.4249999999999999E-2</v>
      </c>
      <c r="AC102" s="74">
        <f>AVERAGE('1'!AC97:AC107)</f>
        <v>7.8833333333333342E-3</v>
      </c>
      <c r="AD102" s="74">
        <f>AVERAGE('1'!AD97:AD107)</f>
        <v>6.8666207304098354E-3</v>
      </c>
      <c r="AE102" s="75">
        <f>AVERAGE('1'!AE97:AE107)</f>
        <v>0</v>
      </c>
      <c r="AF102" s="131">
        <f t="shared" si="55"/>
        <v>2.865251252606027E-2</v>
      </c>
      <c r="AG102" s="123">
        <f t="shared" si="56"/>
        <v>0.10249748747393961</v>
      </c>
      <c r="AH102" s="123">
        <f t="shared" si="57"/>
        <v>4.8750000000000071E-2</v>
      </c>
      <c r="AI102" s="123">
        <f t="shared" si="58"/>
        <v>4.4216666666666682E-2</v>
      </c>
      <c r="AJ102" s="123">
        <f t="shared" si="59"/>
        <v>6.6783333333333417E-2</v>
      </c>
      <c r="AK102" s="123">
        <f t="shared" si="60"/>
        <v>7.2533333333333339E-2</v>
      </c>
      <c r="AL102" s="123">
        <f t="shared" si="61"/>
        <v>6.3583333333333214E-2</v>
      </c>
      <c r="AM102" s="123">
        <f t="shared" si="62"/>
        <v>4.3200000000000127E-2</v>
      </c>
      <c r="AN102" s="123">
        <f t="shared" si="63"/>
        <v>4.111666666666669E-2</v>
      </c>
      <c r="AO102" s="123">
        <f t="shared" si="64"/>
        <v>3.3383333333333265E-2</v>
      </c>
      <c r="AP102" s="123">
        <f t="shared" si="65"/>
        <v>1.3411679722047987E-2</v>
      </c>
      <c r="AQ102" s="123">
        <f t="shared" si="66"/>
        <v>1.1954986944618606E-2</v>
      </c>
      <c r="AR102" s="123">
        <f t="shared" si="67"/>
        <v>2.9950000000000032E-2</v>
      </c>
      <c r="AS102" s="123">
        <f t="shared" si="68"/>
        <v>4.4150000000000023E-2</v>
      </c>
      <c r="AT102" s="123">
        <f t="shared" si="69"/>
        <v>9.5549999999999968E-2</v>
      </c>
      <c r="AU102" s="123">
        <f t="shared" si="70"/>
        <v>0.12410000000000002</v>
      </c>
      <c r="AV102" s="123">
        <f t="shared" si="71"/>
        <v>7.8533333333333358E-2</v>
      </c>
      <c r="AW102" s="123">
        <f t="shared" si="72"/>
        <v>2.629999999999999E-2</v>
      </c>
      <c r="AX102" s="123">
        <f t="shared" si="73"/>
        <v>1.7083333333333339E-2</v>
      </c>
      <c r="AY102" s="123">
        <f t="shared" si="74"/>
        <v>6.3666666666666646E-3</v>
      </c>
      <c r="AZ102" s="123">
        <f t="shared" si="75"/>
        <v>1.0167126029234988E-3</v>
      </c>
      <c r="BA102" s="132">
        <f t="shared" si="76"/>
        <v>6.8666207304098354E-3</v>
      </c>
      <c r="BB102" s="74">
        <f t="shared" si="77"/>
        <v>2.865251252606027E-2</v>
      </c>
      <c r="BC102" s="74">
        <f t="shared" si="78"/>
        <v>0.5294758338626544</v>
      </c>
      <c r="BD102" s="74">
        <f t="shared" si="79"/>
        <v>0.43500503288087555</v>
      </c>
      <c r="BE102" s="74">
        <f t="shared" si="80"/>
        <v>6.8666207304098354E-3</v>
      </c>
      <c r="BF102" s="74">
        <f t="shared" si="81"/>
        <v>3.3801809028959702</v>
      </c>
      <c r="BG102" s="74">
        <f t="array" ref="BG102">10^(SUMPRODUCT(AG102:AP102,LOG($AG$6:$AP$6))/BC102)</f>
        <v>13.613405896680186</v>
      </c>
      <c r="BH102" s="74">
        <f t="array" ref="BH102">10^(SUMPRODUCT(AQ102:AZ102,LOG($AQ$6:$AZ$6))/BD102)</f>
        <v>0.54722796212219471</v>
      </c>
      <c r="BI102" s="77">
        <f t="array" ref="BI102">10^ (LOG(INDEX($I$6:$AE$6,MATCH(BI$6/100,$I102:$AE102,-1)))-(INDEX($I102:$AE102,MATCH(BI$6/100,$I102:$AE102,-1))-BI$6/100)/(INDEX($I102:$AE102,MATCH(BI$6/100,$I102:$AE102,-1))-INDEX($I102:$AE102,MATCH(BI$6/100,$I102:$AE102,-1)+1))*(LOG(INDEX($I$6:$AE$6,MATCH(BI$6/100,$I102:$AE102,-1)))-LOG(INDEX($I$6:$AE$6,MATCH(BI$6/100,$I102:$AE102,-1)+1))))</f>
        <v>0.35971080593850724</v>
      </c>
      <c r="BJ102" s="77">
        <f t="array" ref="BJ102">10^ (LOG(INDEX($I$6:$AE$6,MATCH(BJ$6/100,$I102:$AE102,-1)))-(INDEX($I102:$AE102,MATCH(BJ$6/100,$I102:$AE102,-1))-BJ$6/100)/(INDEX($I102:$AE102,MATCH(BJ$6/100,$I102:$AE102,-1))-INDEX($I102:$AE102,MATCH(BJ$6/100,$I102:$AE102,-1)+1))*(LOG(INDEX($I$6:$AE$6,MATCH(BJ$6/100,$I102:$AE102,-1)))-LOG(INDEX($I$6:$AE$6,MATCH(BJ$6/100,$I102:$AE102,-1)+1))))</f>
        <v>0.44977791030621328</v>
      </c>
      <c r="BK102" s="77">
        <f t="array" ref="BK102">10^ (LOG(INDEX($I$6:$AE$6,MATCH(BK$6/100,$I102:$AE102,-1)))-(INDEX($I102:$AE102,MATCH(BK$6/100,$I102:$AE102,-1))-BK$6/100)/(INDEX($I102:$AE102,MATCH(BK$6/100,$I102:$AE102,-1))-INDEX($I102:$AE102,MATCH(BK$6/100,$I102:$AE102,-1)+1))*(LOG(INDEX($I$6:$AE$6,MATCH(BK$6/100,$I102:$AE102,-1)))-LOG(INDEX($I$6:$AE$6,MATCH(BK$6/100,$I102:$AE102,-1)+1))))</f>
        <v>0.5825542418718499</v>
      </c>
      <c r="BL102" s="77">
        <f t="array" ref="BL102">10^ (LOG(INDEX($I$6:$AE$6,MATCH(BL$6/100,$I102:$AE102,-1)))-(INDEX($I102:$AE102,MATCH(BL$6/100,$I102:$AE102,-1))-BL$6/100)/(INDEX($I102:$AE102,MATCH(BL$6/100,$I102:$AE102,-1))-INDEX($I102:$AE102,MATCH(BL$6/100,$I102:$AE102,-1)+1))*(LOG(INDEX($I$6:$AE$6,MATCH(BL$6/100,$I102:$AE102,-1)))-LOG(INDEX($I$6:$AE$6,MATCH(BL$6/100,$I102:$AE102,-1)+1))))</f>
        <v>0.83216684804776608</v>
      </c>
      <c r="BM102" s="77">
        <f t="array" ref="BM102">10^ (LOG(INDEX($I$6:$AE$6,MATCH(BM$6/100,$I102:$AE102,-1)))-(INDEX($I102:$AE102,MATCH(BM$6/100,$I102:$AE102,-1))-BM$6/100)/(INDEX($I102:$AE102,MATCH(BM$6/100,$I102:$AE102,-1))-INDEX($I102:$AE102,MATCH(BM$6/100,$I102:$AE102,-1)+1))*(LOG(INDEX($I$6:$AE$6,MATCH(BM$6/100,$I102:$AE102,-1)))-LOG(INDEX($I$6:$AE$6,MATCH(BM$6/100,$I102:$AE102,-1)+1))))</f>
        <v>3.7390318748009692</v>
      </c>
      <c r="BN102" s="77">
        <f t="array" ref="BN102">10^ (LOG(INDEX($I$6:$AE$6,MATCH(BN$6/100,$I102:$AE102,-1)))-(INDEX($I102:$AE102,MATCH(BN$6/100,$I102:$AE102,-1))-BN$6/100)/(INDEX($I102:$AE102,MATCH(BN$6/100,$I102:$AE102,-1))-INDEX($I102:$AE102,MATCH(BN$6/100,$I102:$AE102,-1)+1))*(LOG(INDEX($I$6:$AE$6,MATCH(BN$6/100,$I102:$AE102,-1)))-LOG(INDEX($I$6:$AE$6,MATCH(BN$6/100,$I102:$AE102,-1)+1))))</f>
        <v>10.15268573116963</v>
      </c>
      <c r="BO102" s="77">
        <f t="array" ref="BO102">10^ (LOG(INDEX($I$6:$AE$6,MATCH(BO$6/100,$I102:$AE102,-1)))-(INDEX($I102:$AE102,MATCH(BO$6/100,$I102:$AE102,-1))-BO$6/100)/(INDEX($I102:$AE102,MATCH(BO$6/100,$I102:$AE102,-1))-INDEX($I102:$AE102,MATCH(BO$6/100,$I102:$AE102,-1)+1))*(LOG(INDEX($I$6:$AE$6,MATCH(BO$6/100,$I102:$AE102,-1)))-LOG(INDEX($I$6:$AE$6,MATCH(BO$6/100,$I102:$AE102,-1)+1))))</f>
        <v>17.011467619192977</v>
      </c>
      <c r="BP102" s="77">
        <f t="array" ref="BP102">10^ (LOG(INDEX($I$6:$AE$6,MATCH(BP$6/100,$I102:$AE102,-1)))-(INDEX($I102:$AE102,MATCH(BP$6/100,$I102:$AE102,-1))-BP$6/100)/(INDEX($I102:$AE102,MATCH(BP$6/100,$I102:$AE102,-1))-INDEX($I102:$AE102,MATCH(BP$6/100,$I102:$AE102,-1)+1))*(LOG(INDEX($I$6:$AE$6,MATCH(BP$6/100,$I102:$AE102,-1)))-LOG(INDEX($I$6:$AE$6,MATCH(BP$6/100,$I102:$AE102,-1)+1))))</f>
        <v>31.543162842952217</v>
      </c>
      <c r="BQ102" s="78">
        <f t="array" ref="BQ102">10^ (LOG(INDEX($I$6:$AE$6,MATCH(BQ$6/100,$I102:$AE102,-1)))-(INDEX($I102:$AE102,MATCH(BQ$6/100,$I102:$AE102,-1))-BQ$6/100)/(INDEX($I102:$AE102,MATCH(BQ$6/100,$I102:$AE102,-1))-INDEX($I102:$AE102,MATCH(BQ$6/100,$I102:$AE102,-1)+1))*(LOG(INDEX($I$6:$AE$6,MATCH(BQ$6/100,$I102:$AE102,-1)))-LOG(INDEX($I$6:$AE$6,MATCH(BQ$6/100,$I102:$AE102,-1)+1))))</f>
        <v>45.199734349910401</v>
      </c>
    </row>
    <row r="103" spans="2:69" x14ac:dyDescent="0.2">
      <c r="B103" s="79">
        <f t="shared" si="53"/>
        <v>102</v>
      </c>
      <c r="C103" s="71">
        <f t="shared" si="54"/>
        <v>103</v>
      </c>
      <c r="D103" s="71">
        <f t="shared" si="52"/>
        <v>102</v>
      </c>
      <c r="E103" s="57">
        <v>0</v>
      </c>
      <c r="F103" s="57" t="s">
        <v>101</v>
      </c>
      <c r="G103" s="118">
        <f>SUM('1'!G98:G108)</f>
        <v>27</v>
      </c>
      <c r="H103" s="120">
        <f>SUM('1'!H98:H108)/11</f>
        <v>1.4242424242424241</v>
      </c>
      <c r="I103" s="137">
        <f>AVERAGE('1'!I98:I108)</f>
        <v>1</v>
      </c>
      <c r="J103" s="74">
        <f>AVERAGE('1'!J98:J108)</f>
        <v>0.98559513602084903</v>
      </c>
      <c r="K103" s="74">
        <f>AVERAGE('1'!K98:K108)</f>
        <v>0.88778333333333337</v>
      </c>
      <c r="L103" s="74">
        <f>AVERAGE('1'!L98:L108)</f>
        <v>0.83893333333333331</v>
      </c>
      <c r="M103" s="74">
        <f>AVERAGE('1'!M98:M108)</f>
        <v>0.80141666666666667</v>
      </c>
      <c r="N103" s="74">
        <f>AVERAGE('1'!N98:N108)</f>
        <v>0.73743333333333339</v>
      </c>
      <c r="O103" s="74">
        <f>AVERAGE('1'!O98:O108)</f>
        <v>0.66443333333333343</v>
      </c>
      <c r="P103" s="74">
        <f>AVERAGE('1'!P98:P108)</f>
        <v>0.59511666666666663</v>
      </c>
      <c r="Q103" s="74">
        <f>AVERAGE('1'!Q98:Q108)</f>
        <v>0.54381666666666661</v>
      </c>
      <c r="R103" s="74">
        <f>AVERAGE('1'!R98:R108)</f>
        <v>0.49346666666666666</v>
      </c>
      <c r="S103" s="74">
        <f>AVERAGE('1'!S98:S108)</f>
        <v>0.45381666666666665</v>
      </c>
      <c r="T103" s="74">
        <f>AVERAGE('1'!T98:T108)</f>
        <v>0.4388364724961793</v>
      </c>
      <c r="U103" s="74">
        <f>AVERAGE('1'!U98:U108)</f>
        <v>0.42548333333333338</v>
      </c>
      <c r="V103" s="74">
        <f>AVERAGE('1'!V98:V108)</f>
        <v>0.39390000000000003</v>
      </c>
      <c r="W103" s="74">
        <f>AVERAGE('1'!W98:W108)</f>
        <v>0.34921666666666668</v>
      </c>
      <c r="X103" s="74">
        <f>AVERAGE('1'!X98:X108)</f>
        <v>0.25613333333333332</v>
      </c>
      <c r="Y103" s="74">
        <f>AVERAGE('1'!Y98:Y108)</f>
        <v>0.14109999999999998</v>
      </c>
      <c r="Z103" s="74">
        <f>AVERAGE('1'!Z98:Z108)</f>
        <v>6.9433333333333319E-2</v>
      </c>
      <c r="AA103" s="74">
        <f>AVERAGE('1'!AA98:AA108)</f>
        <v>4.0400000000000005E-2</v>
      </c>
      <c r="AB103" s="74">
        <f>AVERAGE('1'!AB98:AB108)</f>
        <v>1.6683333333333335E-2</v>
      </c>
      <c r="AC103" s="74">
        <f>AVERAGE('1'!AC98:AC108)</f>
        <v>8.150000000000001E-3</v>
      </c>
      <c r="AD103" s="74">
        <f>AVERAGE('1'!AD98:AD108)</f>
        <v>7.0988954274215834E-3</v>
      </c>
      <c r="AE103" s="75">
        <f>AVERAGE('1'!AE98:AE108)</f>
        <v>0</v>
      </c>
      <c r="AF103" s="131">
        <f t="shared" si="55"/>
        <v>1.4404863979150972E-2</v>
      </c>
      <c r="AG103" s="123">
        <f t="shared" si="56"/>
        <v>9.7811802687515659E-2</v>
      </c>
      <c r="AH103" s="123">
        <f t="shared" si="57"/>
        <v>4.885000000000006E-2</v>
      </c>
      <c r="AI103" s="123">
        <f t="shared" si="58"/>
        <v>3.7516666666666643E-2</v>
      </c>
      <c r="AJ103" s="123">
        <f t="shared" si="59"/>
        <v>6.3983333333333281E-2</v>
      </c>
      <c r="AK103" s="123">
        <f t="shared" si="60"/>
        <v>7.2999999999999954E-2</v>
      </c>
      <c r="AL103" s="123">
        <f t="shared" si="61"/>
        <v>6.9316666666666804E-2</v>
      </c>
      <c r="AM103" s="123">
        <f t="shared" si="62"/>
        <v>5.1300000000000012E-2</v>
      </c>
      <c r="AN103" s="123">
        <f t="shared" si="63"/>
        <v>5.034999999999995E-2</v>
      </c>
      <c r="AO103" s="123">
        <f t="shared" si="64"/>
        <v>3.9650000000000019E-2</v>
      </c>
      <c r="AP103" s="123">
        <f t="shared" si="65"/>
        <v>1.4980194170487349E-2</v>
      </c>
      <c r="AQ103" s="123">
        <f t="shared" si="66"/>
        <v>1.3353139162845917E-2</v>
      </c>
      <c r="AR103" s="123">
        <f t="shared" si="67"/>
        <v>3.1583333333333352E-2</v>
      </c>
      <c r="AS103" s="123">
        <f t="shared" si="68"/>
        <v>4.4683333333333353E-2</v>
      </c>
      <c r="AT103" s="123">
        <f t="shared" si="69"/>
        <v>9.3083333333333351E-2</v>
      </c>
      <c r="AU103" s="123">
        <f t="shared" si="70"/>
        <v>0.11503333333333335</v>
      </c>
      <c r="AV103" s="123">
        <f t="shared" si="71"/>
        <v>7.1666666666666656E-2</v>
      </c>
      <c r="AW103" s="123">
        <f t="shared" si="72"/>
        <v>2.9033333333333314E-2</v>
      </c>
      <c r="AX103" s="123">
        <f t="shared" si="73"/>
        <v>2.3716666666666671E-2</v>
      </c>
      <c r="AY103" s="123">
        <f t="shared" si="74"/>
        <v>8.5333333333333337E-3</v>
      </c>
      <c r="AZ103" s="123">
        <f t="shared" si="75"/>
        <v>1.0511045725784176E-3</v>
      </c>
      <c r="BA103" s="132">
        <f t="shared" si="76"/>
        <v>7.0988954274215834E-3</v>
      </c>
      <c r="BB103" s="74">
        <f t="shared" si="77"/>
        <v>1.4404863979150972E-2</v>
      </c>
      <c r="BC103" s="74">
        <f t="shared" si="78"/>
        <v>0.54675866352466973</v>
      </c>
      <c r="BD103" s="74">
        <f t="shared" si="79"/>
        <v>0.43173757706875765</v>
      </c>
      <c r="BE103" s="74">
        <f t="shared" si="80"/>
        <v>7.0988954274215834E-3</v>
      </c>
      <c r="BF103" s="74">
        <f t="shared" si="81"/>
        <v>3.1578064247701403</v>
      </c>
      <c r="BG103" s="74">
        <f t="array" ref="BG103">10^(SUMPRODUCT(AG103:AP103,LOG($AG$6:$AP$6))/BC103)</f>
        <v>12.56014539485923</v>
      </c>
      <c r="BH103" s="74">
        <f t="array" ref="BH103">10^(SUMPRODUCT(AQ103:AZ103,LOG($AQ$6:$AZ$6))/BD103)</f>
        <v>0.53946852992894856</v>
      </c>
      <c r="BI103" s="77">
        <f t="array" ref="BI103">10^ (LOG(INDEX($I$6:$AE$6,MATCH(BI$6/100,$I103:$AE103,-1)))-(INDEX($I103:$AE103,MATCH(BI$6/100,$I103:$AE103,-1))-BI$6/100)/(INDEX($I103:$AE103,MATCH(BI$6/100,$I103:$AE103,-1))-INDEX($I103:$AE103,MATCH(BI$6/100,$I103:$AE103,-1)+1))*(LOG(INDEX($I$6:$AE$6,MATCH(BI$6/100,$I103:$AE103,-1)))-LOG(INDEX($I$6:$AE$6,MATCH(BI$6/100,$I103:$AE103,-1)+1))))</f>
        <v>0.34629527117926268</v>
      </c>
      <c r="BJ103" s="77">
        <f t="array" ref="BJ103">10^ (LOG(INDEX($I$6:$AE$6,MATCH(BJ$6/100,$I103:$AE103,-1)))-(INDEX($I103:$AE103,MATCH(BJ$6/100,$I103:$AE103,-1))-BJ$6/100)/(INDEX($I103:$AE103,MATCH(BJ$6/100,$I103:$AE103,-1))-INDEX($I103:$AE103,MATCH(BJ$6/100,$I103:$AE103,-1)+1))*(LOG(INDEX($I$6:$AE$6,MATCH(BJ$6/100,$I103:$AE103,-1)))-LOG(INDEX($I$6:$AE$6,MATCH(BJ$6/100,$I103:$AE103,-1)+1))))</f>
        <v>0.44534821283030368</v>
      </c>
      <c r="BK103" s="77">
        <f t="array" ref="BK103">10^ (LOG(INDEX($I$6:$AE$6,MATCH(BK$6/100,$I103:$AE103,-1)))-(INDEX($I103:$AE103,MATCH(BK$6/100,$I103:$AE103,-1))-BK$6/100)/(INDEX($I103:$AE103,MATCH(BK$6/100,$I103:$AE103,-1))-INDEX($I103:$AE103,MATCH(BK$6/100,$I103:$AE103,-1)+1))*(LOG(INDEX($I$6:$AE$6,MATCH(BK$6/100,$I103:$AE103,-1)))-LOG(INDEX($I$6:$AE$6,MATCH(BK$6/100,$I103:$AE103,-1)+1))))</f>
        <v>0.58869752023776012</v>
      </c>
      <c r="BL103" s="77">
        <f t="array" ref="BL103">10^ (LOG(INDEX($I$6:$AE$6,MATCH(BL$6/100,$I103:$AE103,-1)))-(INDEX($I103:$AE103,MATCH(BL$6/100,$I103:$AE103,-1))-BL$6/100)/(INDEX($I103:$AE103,MATCH(BL$6/100,$I103:$AE103,-1))-INDEX($I103:$AE103,MATCH(BL$6/100,$I103:$AE103,-1)+1))*(LOG(INDEX($I$6:$AE$6,MATCH(BL$6/100,$I103:$AE103,-1)))-LOG(INDEX($I$6:$AE$6,MATCH(BL$6/100,$I103:$AE103,-1)+1))))</f>
        <v>0.85515408533040871</v>
      </c>
      <c r="BM103" s="77">
        <f t="array" ref="BM103">10^ (LOG(INDEX($I$6:$AE$6,MATCH(BM$6/100,$I103:$AE103,-1)))-(INDEX($I103:$AE103,MATCH(BM$6/100,$I103:$AE103,-1))-BM$6/100)/(INDEX($I103:$AE103,MATCH(BM$6/100,$I103:$AE103,-1))-INDEX($I103:$AE103,MATCH(BM$6/100,$I103:$AE103,-1)+1))*(LOG(INDEX($I$6:$AE$6,MATCH(BM$6/100,$I103:$AE103,-1)))-LOG(INDEX($I$6:$AE$6,MATCH(BM$6/100,$I103:$AE103,-1)+1))))</f>
        <v>3.555591258798863</v>
      </c>
      <c r="BN103" s="77">
        <f t="array" ref="BN103">10^ (LOG(INDEX($I$6:$AE$6,MATCH(BN$6/100,$I103:$AE103,-1)))-(INDEX($I103:$AE103,MATCH(BN$6/100,$I103:$AE103,-1))-BN$6/100)/(INDEX($I103:$AE103,MATCH(BN$6/100,$I103:$AE103,-1))-INDEX($I103:$AE103,MATCH(BN$6/100,$I103:$AE103,-1)+1))*(LOG(INDEX($I$6:$AE$6,MATCH(BN$6/100,$I103:$AE103,-1)))-LOG(INDEX($I$6:$AE$6,MATCH(BN$6/100,$I103:$AE103,-1)+1))))</f>
        <v>8.8610777536769643</v>
      </c>
      <c r="BO103" s="77">
        <f t="array" ref="BO103">10^ (LOG(INDEX($I$6:$AE$6,MATCH(BO$6/100,$I103:$AE103,-1)))-(INDEX($I103:$AE103,MATCH(BO$6/100,$I103:$AE103,-1))-BO$6/100)/(INDEX($I103:$AE103,MATCH(BO$6/100,$I103:$AE103,-1))-INDEX($I103:$AE103,MATCH(BO$6/100,$I103:$AE103,-1)+1))*(LOG(INDEX($I$6:$AE$6,MATCH(BO$6/100,$I103:$AE103,-1)))-LOG(INDEX($I$6:$AE$6,MATCH(BO$6/100,$I103:$AE103,-1)+1))))</f>
        <v>14.612071969158549</v>
      </c>
      <c r="BP103" s="77">
        <f t="array" ref="BP103">10^ (LOG(INDEX($I$6:$AE$6,MATCH(BP$6/100,$I103:$AE103,-1)))-(INDEX($I103:$AE103,MATCH(BP$6/100,$I103:$AE103,-1))-BP$6/100)/(INDEX($I103:$AE103,MATCH(BP$6/100,$I103:$AE103,-1))-INDEX($I103:$AE103,MATCH(BP$6/100,$I103:$AE103,-1)+1))*(LOG(INDEX($I$6:$AE$6,MATCH(BP$6/100,$I103:$AE103,-1)))-LOG(INDEX($I$6:$AE$6,MATCH(BP$6/100,$I103:$AE103,-1)+1))))</f>
        <v>27.416395619781863</v>
      </c>
      <c r="BQ103" s="78">
        <f t="array" ref="BQ103">10^ (LOG(INDEX($I$6:$AE$6,MATCH(BQ$6/100,$I103:$AE103,-1)))-(INDEX($I103:$AE103,MATCH(BQ$6/100,$I103:$AE103,-1))-BQ$6/100)/(INDEX($I103:$AE103,MATCH(BQ$6/100,$I103:$AE103,-1))-INDEX($I103:$AE103,MATCH(BQ$6/100,$I103:$AE103,-1)+1))*(LOG(INDEX($I$6:$AE$6,MATCH(BQ$6/100,$I103:$AE103,-1)))-LOG(INDEX($I$6:$AE$6,MATCH(BQ$6/100,$I103:$AE103,-1)+1))))</f>
        <v>41.500321082357644</v>
      </c>
    </row>
    <row r="104" spans="2:69" x14ac:dyDescent="0.2">
      <c r="B104" s="79">
        <f t="shared" si="53"/>
        <v>103</v>
      </c>
      <c r="C104" s="71">
        <f t="shared" si="54"/>
        <v>104</v>
      </c>
      <c r="D104" s="71">
        <f t="shared" si="52"/>
        <v>103</v>
      </c>
      <c r="E104" s="57">
        <v>0</v>
      </c>
      <c r="F104" s="57" t="s">
        <v>101</v>
      </c>
      <c r="G104" s="118">
        <f>SUM('1'!G99:G109)</f>
        <v>27</v>
      </c>
      <c r="H104" s="120">
        <f>SUM('1'!H99:H109)/11</f>
        <v>1.4545454545454546</v>
      </c>
      <c r="I104" s="137">
        <f>AVERAGE('1'!I99:I109)</f>
        <v>1</v>
      </c>
      <c r="J104" s="74">
        <f>AVERAGE('1'!J99:J109)</f>
        <v>0.98997751619458785</v>
      </c>
      <c r="K104" s="74">
        <f>AVERAGE('1'!K99:K109)</f>
        <v>0.89521666666666666</v>
      </c>
      <c r="L104" s="74">
        <f>AVERAGE('1'!L99:L109)</f>
        <v>0.8565666666666667</v>
      </c>
      <c r="M104" s="74">
        <f>AVERAGE('1'!M99:M109)</f>
        <v>0.82651666666666657</v>
      </c>
      <c r="N104" s="74">
        <f>AVERAGE('1'!N99:N109)</f>
        <v>0.77473333333333327</v>
      </c>
      <c r="O104" s="74">
        <f>AVERAGE('1'!O99:O109)</f>
        <v>0.71106666666666674</v>
      </c>
      <c r="P104" s="74">
        <f>AVERAGE('1'!P99:P109)</f>
        <v>0.6484833333333333</v>
      </c>
      <c r="Q104" s="74">
        <f>AVERAGE('1'!Q99:Q109)</f>
        <v>0.59958333333333336</v>
      </c>
      <c r="R104" s="74">
        <f>AVERAGE('1'!R99:R109)</f>
        <v>0.54983333333333329</v>
      </c>
      <c r="S104" s="74">
        <f>AVERAGE('1'!S99:S109)</f>
        <v>0.50918333333333332</v>
      </c>
      <c r="T104" s="74">
        <f>AVERAGE('1'!T99:T109)</f>
        <v>0.49339244630185491</v>
      </c>
      <c r="U104" s="74">
        <f>AVERAGE('1'!U99:U109)</f>
        <v>0.47931666666666672</v>
      </c>
      <c r="V104" s="74">
        <f>AVERAGE('1'!V99:V109)</f>
        <v>0.44536666666666669</v>
      </c>
      <c r="W104" s="74">
        <f>AVERAGE('1'!W99:W109)</f>
        <v>0.39611666666666662</v>
      </c>
      <c r="X104" s="74">
        <f>AVERAGE('1'!X99:X109)</f>
        <v>0.2853</v>
      </c>
      <c r="Y104" s="74">
        <f>AVERAGE('1'!Y99:Y109)</f>
        <v>0.15189999999999998</v>
      </c>
      <c r="Z104" s="74">
        <f>AVERAGE('1'!Z99:Z109)</f>
        <v>7.0499999999999993E-2</v>
      </c>
      <c r="AA104" s="74">
        <f>AVERAGE('1'!AA99:AA109)</f>
        <v>4.016666666666667E-2</v>
      </c>
      <c r="AB104" s="74">
        <f>AVERAGE('1'!AB99:AB109)</f>
        <v>1.6216666666666667E-2</v>
      </c>
      <c r="AC104" s="74">
        <f>AVERAGE('1'!AC99:AC109)</f>
        <v>7.7499999999999999E-3</v>
      </c>
      <c r="AD104" s="74">
        <f>AVERAGE('1'!AD99:AD109)</f>
        <v>6.7504833819039597E-3</v>
      </c>
      <c r="AE104" s="75">
        <f>AVERAGE('1'!AE99:AE109)</f>
        <v>0</v>
      </c>
      <c r="AF104" s="131">
        <f t="shared" si="55"/>
        <v>1.0022483805412152E-2</v>
      </c>
      <c r="AG104" s="123">
        <f t="shared" si="56"/>
        <v>9.4760849527921187E-2</v>
      </c>
      <c r="AH104" s="123">
        <f t="shared" si="57"/>
        <v>3.8649999999999962E-2</v>
      </c>
      <c r="AI104" s="123">
        <f t="shared" si="58"/>
        <v>3.0050000000000132E-2</v>
      </c>
      <c r="AJ104" s="123">
        <f t="shared" si="59"/>
        <v>5.1783333333333292E-2</v>
      </c>
      <c r="AK104" s="123">
        <f t="shared" si="60"/>
        <v>6.3666666666666538E-2</v>
      </c>
      <c r="AL104" s="123">
        <f t="shared" si="61"/>
        <v>6.2583333333333435E-2</v>
      </c>
      <c r="AM104" s="123">
        <f t="shared" si="62"/>
        <v>4.8899999999999944E-2</v>
      </c>
      <c r="AN104" s="123">
        <f t="shared" si="63"/>
        <v>4.9750000000000072E-2</v>
      </c>
      <c r="AO104" s="123">
        <f t="shared" si="64"/>
        <v>4.0649999999999964E-2</v>
      </c>
      <c r="AP104" s="123">
        <f t="shared" si="65"/>
        <v>1.5790887031478407E-2</v>
      </c>
      <c r="AQ104" s="123">
        <f t="shared" si="66"/>
        <v>1.407577963518819E-2</v>
      </c>
      <c r="AR104" s="123">
        <f t="shared" si="67"/>
        <v>3.3950000000000036E-2</v>
      </c>
      <c r="AS104" s="123">
        <f t="shared" si="68"/>
        <v>4.9250000000000071E-2</v>
      </c>
      <c r="AT104" s="123">
        <f t="shared" si="69"/>
        <v>0.11081666666666662</v>
      </c>
      <c r="AU104" s="123">
        <f t="shared" si="70"/>
        <v>0.13340000000000002</v>
      </c>
      <c r="AV104" s="123">
        <f t="shared" si="71"/>
        <v>8.1399999999999986E-2</v>
      </c>
      <c r="AW104" s="123">
        <f t="shared" si="72"/>
        <v>3.0333333333333323E-2</v>
      </c>
      <c r="AX104" s="123">
        <f t="shared" si="73"/>
        <v>2.3950000000000003E-2</v>
      </c>
      <c r="AY104" s="123">
        <f t="shared" si="74"/>
        <v>8.4666666666666675E-3</v>
      </c>
      <c r="AZ104" s="123">
        <f t="shared" si="75"/>
        <v>9.9951661809604027E-4</v>
      </c>
      <c r="BA104" s="132">
        <f t="shared" si="76"/>
        <v>6.7504833819039597E-3</v>
      </c>
      <c r="BB104" s="74">
        <f t="shared" si="77"/>
        <v>1.0022483805412152E-2</v>
      </c>
      <c r="BC104" s="74">
        <f t="shared" si="78"/>
        <v>0.49658506989273293</v>
      </c>
      <c r="BD104" s="74">
        <f t="shared" si="79"/>
        <v>0.48664196291995099</v>
      </c>
      <c r="BE104" s="74">
        <f t="shared" si="80"/>
        <v>6.7504833819039597E-3</v>
      </c>
      <c r="BF104" s="74">
        <f t="shared" si="81"/>
        <v>2.6050438262582518</v>
      </c>
      <c r="BG104" s="74">
        <f t="array" ref="BG104">10^(SUMPRODUCT(AG104:AP104,LOG($AG$6:$AP$6))/BC104)</f>
        <v>12.111613124121424</v>
      </c>
      <c r="BH104" s="74">
        <f t="array" ref="BH104">10^(SUMPRODUCT(AQ104:AZ104,LOG($AQ$6:$AZ$6))/BD104)</f>
        <v>0.54456375273868152</v>
      </c>
      <c r="BI104" s="77">
        <f t="array" ref="BI104">10^ (LOG(INDEX($I$6:$AE$6,MATCH(BI$6/100,$I104:$AE104,-1)))-(INDEX($I104:$AE104,MATCH(BI$6/100,$I104:$AE104,-1))-BI$6/100)/(INDEX($I104:$AE104,MATCH(BI$6/100,$I104:$AE104,-1))-INDEX($I104:$AE104,MATCH(BI$6/100,$I104:$AE104,-1)+1))*(LOG(INDEX($I$6:$AE$6,MATCH(BI$6/100,$I104:$AE104,-1)))-LOG(INDEX($I$6:$AE$6,MATCH(BI$6/100,$I104:$AE104,-1)+1))))</f>
        <v>0.33890595794035777</v>
      </c>
      <c r="BJ104" s="77">
        <f t="array" ref="BJ104">10^ (LOG(INDEX($I$6:$AE$6,MATCH(BJ$6/100,$I104:$AE104,-1)))-(INDEX($I104:$AE104,MATCH(BJ$6/100,$I104:$AE104,-1))-BJ$6/100)/(INDEX($I104:$AE104,MATCH(BJ$6/100,$I104:$AE104,-1))-INDEX($I104:$AE104,MATCH(BJ$6/100,$I104:$AE104,-1)+1))*(LOG(INDEX($I$6:$AE$6,MATCH(BJ$6/100,$I104:$AE104,-1)))-LOG(INDEX($I$6:$AE$6,MATCH(BJ$6/100,$I104:$AE104,-1)+1))))</f>
        <v>0.42919522508128716</v>
      </c>
      <c r="BK104" s="77">
        <f t="array" ref="BK104">10^ (LOG(INDEX($I$6:$AE$6,MATCH(BK$6/100,$I104:$AE104,-1)))-(INDEX($I104:$AE104,MATCH(BK$6/100,$I104:$AE104,-1))-BK$6/100)/(INDEX($I104:$AE104,MATCH(BK$6/100,$I104:$AE104,-1))-INDEX($I104:$AE104,MATCH(BK$6/100,$I104:$AE104,-1)+1))*(LOG(INDEX($I$6:$AE$6,MATCH(BK$6/100,$I104:$AE104,-1)))-LOG(INDEX($I$6:$AE$6,MATCH(BK$6/100,$I104:$AE104,-1)+1))))</f>
        <v>0.54596078731335107</v>
      </c>
      <c r="BL104" s="77">
        <f t="array" ref="BL104">10^ (LOG(INDEX($I$6:$AE$6,MATCH(BL$6/100,$I104:$AE104,-1)))-(INDEX($I104:$AE104,MATCH(BL$6/100,$I104:$AE104,-1))-BL$6/100)/(INDEX($I104:$AE104,MATCH(BL$6/100,$I104:$AE104,-1))-INDEX($I104:$AE104,MATCH(BL$6/100,$I104:$AE104,-1)+1))*(LOG(INDEX($I$6:$AE$6,MATCH(BL$6/100,$I104:$AE104,-1)))-LOG(INDEX($I$6:$AE$6,MATCH(BL$6/100,$I104:$AE104,-1)+1))))</f>
        <v>0.73530659014512123</v>
      </c>
      <c r="BM104" s="77">
        <f t="array" ref="BM104">10^ (LOG(INDEX($I$6:$AE$6,MATCH(BM$6/100,$I104:$AE104,-1)))-(INDEX($I104:$AE104,MATCH(BM$6/100,$I104:$AE104,-1))-BM$6/100)/(INDEX($I104:$AE104,MATCH(BM$6/100,$I104:$AE104,-1))-INDEX($I104:$AE104,MATCH(BM$6/100,$I104:$AE104,-1)+1))*(LOG(INDEX($I$6:$AE$6,MATCH(BM$6/100,$I104:$AE104,-1)))-LOG(INDEX($I$6:$AE$6,MATCH(BM$6/100,$I104:$AE104,-1)+1))))</f>
        <v>2.1585527741096873</v>
      </c>
      <c r="BN104" s="77">
        <f t="array" ref="BN104">10^ (LOG(INDEX($I$6:$AE$6,MATCH(BN$6/100,$I104:$AE104,-1)))-(INDEX($I104:$AE104,MATCH(BN$6/100,$I104:$AE104,-1))-BN$6/100)/(INDEX($I104:$AE104,MATCH(BN$6/100,$I104:$AE104,-1))-INDEX($I104:$AE104,MATCH(BN$6/100,$I104:$AE104,-1)+1))*(LOG(INDEX($I$6:$AE$6,MATCH(BN$6/100,$I104:$AE104,-1)))-LOG(INDEX($I$6:$AE$6,MATCH(BN$6/100,$I104:$AE104,-1)+1))))</f>
        <v>6.8553257605159317</v>
      </c>
      <c r="BO104" s="77">
        <f t="array" ref="BO104">10^ (LOG(INDEX($I$6:$AE$6,MATCH(BO$6/100,$I104:$AE104,-1)))-(INDEX($I104:$AE104,MATCH(BO$6/100,$I104:$AE104,-1))-BO$6/100)/(INDEX($I104:$AE104,MATCH(BO$6/100,$I104:$AE104,-1))-INDEX($I104:$AE104,MATCH(BO$6/100,$I104:$AE104,-1)+1))*(LOG(INDEX($I$6:$AE$6,MATCH(BO$6/100,$I104:$AE104,-1)))-LOG(INDEX($I$6:$AE$6,MATCH(BO$6/100,$I104:$AE104,-1)+1))))</f>
        <v>11.830620363672132</v>
      </c>
      <c r="BP104" s="77">
        <f t="array" ref="BP104">10^ (LOG(INDEX($I$6:$AE$6,MATCH(BP$6/100,$I104:$AE104,-1)))-(INDEX($I104:$AE104,MATCH(BP$6/100,$I104:$AE104,-1))-BP$6/100)/(INDEX($I104:$AE104,MATCH(BP$6/100,$I104:$AE104,-1))-INDEX($I104:$AE104,MATCH(BP$6/100,$I104:$AE104,-1)+1))*(LOG(INDEX($I$6:$AE$6,MATCH(BP$6/100,$I104:$AE104,-1)))-LOG(INDEX($I$6:$AE$6,MATCH(BP$6/100,$I104:$AE104,-1)+1))))</f>
        <v>22.704469449117834</v>
      </c>
      <c r="BQ104" s="78">
        <f t="array" ref="BQ104">10^ (LOG(INDEX($I$6:$AE$6,MATCH(BQ$6/100,$I104:$AE104,-1)))-(INDEX($I104:$AE104,MATCH(BQ$6/100,$I104:$AE104,-1))-BQ$6/100)/(INDEX($I104:$AE104,MATCH(BQ$6/100,$I104:$AE104,-1))-INDEX($I104:$AE104,MATCH(BQ$6/100,$I104:$AE104,-1)+1))*(LOG(INDEX($I$6:$AE$6,MATCH(BQ$6/100,$I104:$AE104,-1)))-LOG(INDEX($I$6:$AE$6,MATCH(BQ$6/100,$I104:$AE104,-1)+1))))</f>
        <v>40.052899484562715</v>
      </c>
    </row>
    <row r="105" spans="2:69" x14ac:dyDescent="0.2">
      <c r="B105" s="79">
        <f t="shared" si="53"/>
        <v>104</v>
      </c>
      <c r="C105" s="71">
        <f t="shared" si="54"/>
        <v>105</v>
      </c>
      <c r="D105" s="71">
        <f t="shared" si="52"/>
        <v>104</v>
      </c>
      <c r="E105" s="57">
        <v>0</v>
      </c>
      <c r="F105" s="57" t="s">
        <v>101</v>
      </c>
      <c r="G105" s="118">
        <f>SUM('1'!G100:G110)</f>
        <v>27</v>
      </c>
      <c r="H105" s="120">
        <f>SUM('1'!H100:H110)/11</f>
        <v>1.4848484848484851</v>
      </c>
      <c r="I105" s="137">
        <f>AVERAGE('1'!I100:I110)</f>
        <v>1</v>
      </c>
      <c r="J105" s="74">
        <f>AVERAGE('1'!J100:J110)</f>
        <v>0.99988208842581872</v>
      </c>
      <c r="K105" s="74">
        <f>AVERAGE('1'!K100:K110)</f>
        <v>0.91201666666666659</v>
      </c>
      <c r="L105" s="74">
        <f>AVERAGE('1'!L100:L110)</f>
        <v>0.87859999999999994</v>
      </c>
      <c r="M105" s="74">
        <f>AVERAGE('1'!M100:M110)</f>
        <v>0.85508333333333331</v>
      </c>
      <c r="N105" s="74">
        <f>AVERAGE('1'!N100:N110)</f>
        <v>0.80110000000000015</v>
      </c>
      <c r="O105" s="74">
        <f>AVERAGE('1'!O100:O110)</f>
        <v>0.7425666666666666</v>
      </c>
      <c r="P105" s="74">
        <f>AVERAGE('1'!P100:P110)</f>
        <v>0.68331666666666657</v>
      </c>
      <c r="Q105" s="74">
        <f>AVERAGE('1'!Q100:Q110)</f>
        <v>0.63544999999999985</v>
      </c>
      <c r="R105" s="74">
        <f>AVERAGE('1'!R100:R110)</f>
        <v>0.5853666666666667</v>
      </c>
      <c r="S105" s="74">
        <f>AVERAGE('1'!S100:S110)</f>
        <v>0.54544999999999999</v>
      </c>
      <c r="T105" s="74">
        <f>AVERAGE('1'!T100:T110)</f>
        <v>0.529641489210674</v>
      </c>
      <c r="U105" s="74">
        <f>AVERAGE('1'!U100:U110)</f>
        <v>0.51554999999999995</v>
      </c>
      <c r="V105" s="74">
        <f>AVERAGE('1'!V100:V110)</f>
        <v>0.4804666666666666</v>
      </c>
      <c r="W105" s="74">
        <f>AVERAGE('1'!W100:W110)</f>
        <v>0.42781666666666662</v>
      </c>
      <c r="X105" s="74">
        <f>AVERAGE('1'!X100:X110)</f>
        <v>0.30513333333333337</v>
      </c>
      <c r="Y105" s="74">
        <f>AVERAGE('1'!Y100:Y110)</f>
        <v>0.15540000000000001</v>
      </c>
      <c r="Z105" s="74">
        <f>AVERAGE('1'!Z100:Z110)</f>
        <v>6.8233333333333326E-2</v>
      </c>
      <c r="AA105" s="74">
        <f>AVERAGE('1'!AA100:AA110)</f>
        <v>3.7100000000000001E-2</v>
      </c>
      <c r="AB105" s="74">
        <f>AVERAGE('1'!AB100:AB110)</f>
        <v>1.5016666666666669E-2</v>
      </c>
      <c r="AC105" s="74">
        <f>AVERAGE('1'!AC100:AC110)</f>
        <v>7.2166666666666672E-3</v>
      </c>
      <c r="AD105" s="74">
        <f>AVERAGE('1'!AD100:AD110)</f>
        <v>6.2859339878804628E-3</v>
      </c>
      <c r="AE105" s="75">
        <f>AVERAGE('1'!AE100:AE110)</f>
        <v>0</v>
      </c>
      <c r="AF105" s="131">
        <f t="shared" si="55"/>
        <v>1.1791157418128417E-4</v>
      </c>
      <c r="AG105" s="123">
        <f t="shared" si="56"/>
        <v>8.7865421759152129E-2</v>
      </c>
      <c r="AH105" s="123">
        <f t="shared" si="57"/>
        <v>3.341666666666665E-2</v>
      </c>
      <c r="AI105" s="123">
        <f t="shared" si="58"/>
        <v>2.351666666666663E-2</v>
      </c>
      <c r="AJ105" s="123">
        <f t="shared" si="59"/>
        <v>5.3983333333333161E-2</v>
      </c>
      <c r="AK105" s="123">
        <f t="shared" si="60"/>
        <v>5.8533333333333548E-2</v>
      </c>
      <c r="AL105" s="123">
        <f t="shared" si="61"/>
        <v>5.9250000000000025E-2</v>
      </c>
      <c r="AM105" s="123">
        <f t="shared" si="62"/>
        <v>4.7866666666666724E-2</v>
      </c>
      <c r="AN105" s="123">
        <f t="shared" si="63"/>
        <v>5.0083333333333147E-2</v>
      </c>
      <c r="AO105" s="123">
        <f t="shared" si="64"/>
        <v>3.9916666666666711E-2</v>
      </c>
      <c r="AP105" s="123">
        <f t="shared" si="65"/>
        <v>1.5808510789325991E-2</v>
      </c>
      <c r="AQ105" s="123">
        <f t="shared" si="66"/>
        <v>1.4091489210674046E-2</v>
      </c>
      <c r="AR105" s="123">
        <f t="shared" si="67"/>
        <v>3.5083333333333355E-2</v>
      </c>
      <c r="AS105" s="123">
        <f t="shared" si="68"/>
        <v>5.2649999999999975E-2</v>
      </c>
      <c r="AT105" s="123">
        <f t="shared" si="69"/>
        <v>0.12268333333333326</v>
      </c>
      <c r="AU105" s="123">
        <f t="shared" si="70"/>
        <v>0.14973333333333336</v>
      </c>
      <c r="AV105" s="123">
        <f t="shared" si="71"/>
        <v>8.7166666666666684E-2</v>
      </c>
      <c r="AW105" s="123">
        <f t="shared" si="72"/>
        <v>3.1133333333333325E-2</v>
      </c>
      <c r="AX105" s="123">
        <f t="shared" si="73"/>
        <v>2.208333333333333E-2</v>
      </c>
      <c r="AY105" s="123">
        <f t="shared" si="74"/>
        <v>7.8000000000000022E-3</v>
      </c>
      <c r="AZ105" s="123">
        <f t="shared" si="75"/>
        <v>9.3073267878620441E-4</v>
      </c>
      <c r="BA105" s="132">
        <f t="shared" si="76"/>
        <v>6.2859339878804628E-3</v>
      </c>
      <c r="BB105" s="74">
        <f t="shared" si="77"/>
        <v>1.1791157418128417E-4</v>
      </c>
      <c r="BC105" s="74">
        <f t="shared" si="78"/>
        <v>0.47024059921514472</v>
      </c>
      <c r="BD105" s="74">
        <f t="shared" si="79"/>
        <v>0.52335555522279353</v>
      </c>
      <c r="BE105" s="74">
        <f t="shared" si="80"/>
        <v>6.2859339878804628E-3</v>
      </c>
      <c r="BF105" s="74">
        <f t="shared" si="81"/>
        <v>2.2636166184870574</v>
      </c>
      <c r="BG105" s="74">
        <f t="array" ref="BG105">10^(SUMPRODUCT(AG105:AP105,LOG($AG$6:$AP$6))/BC105)</f>
        <v>11.723003326982596</v>
      </c>
      <c r="BH105" s="74">
        <f t="array" ref="BH105">10^(SUMPRODUCT(AQ105:AZ105,LOG($AQ$6:$AZ$6))/BD105)</f>
        <v>0.55001624982905972</v>
      </c>
      <c r="BI105" s="77">
        <f t="array" ref="BI105">10^ (LOG(INDEX($I$6:$AE$6,MATCH(BI$6/100,$I105:$AE105,-1)))-(INDEX($I105:$AE105,MATCH(BI$6/100,$I105:$AE105,-1))-BI$6/100)/(INDEX($I105:$AE105,MATCH(BI$6/100,$I105:$AE105,-1))-INDEX($I105:$AE105,MATCH(BI$6/100,$I105:$AE105,-1)+1))*(LOG(INDEX($I$6:$AE$6,MATCH(BI$6/100,$I105:$AE105,-1)))-LOG(INDEX($I$6:$AE$6,MATCH(BI$6/100,$I105:$AE105,-1)+1))))</f>
        <v>0.33913730425084904</v>
      </c>
      <c r="BJ105" s="77">
        <f t="array" ref="BJ105">10^ (LOG(INDEX($I$6:$AE$6,MATCH(BJ$6/100,$I105:$AE105,-1)))-(INDEX($I105:$AE105,MATCH(BJ$6/100,$I105:$AE105,-1))-BJ$6/100)/(INDEX($I105:$AE105,MATCH(BJ$6/100,$I105:$AE105,-1))-INDEX($I105:$AE105,MATCH(BJ$6/100,$I105:$AE105,-1)+1))*(LOG(INDEX($I$6:$AE$6,MATCH(BJ$6/100,$I105:$AE105,-1)))-LOG(INDEX($I$6:$AE$6,MATCH(BJ$6/100,$I105:$AE105,-1)+1))))</f>
        <v>0.42462746131684687</v>
      </c>
      <c r="BK105" s="77">
        <f t="array" ref="BK105">10^ (LOG(INDEX($I$6:$AE$6,MATCH(BK$6/100,$I105:$AE105,-1)))-(INDEX($I105:$AE105,MATCH(BK$6/100,$I105:$AE105,-1))-BK$6/100)/(INDEX($I105:$AE105,MATCH(BK$6/100,$I105:$AE105,-1))-INDEX($I105:$AE105,MATCH(BK$6/100,$I105:$AE105,-1)+1))*(LOG(INDEX($I$6:$AE$6,MATCH(BK$6/100,$I105:$AE105,-1)))-LOG(INDEX($I$6:$AE$6,MATCH(BK$6/100,$I105:$AE105,-1)+1))))</f>
        <v>0.52615630169846184</v>
      </c>
      <c r="BL105" s="77">
        <f t="array" ref="BL105">10^ (LOG(INDEX($I$6:$AE$6,MATCH(BL$6/100,$I105:$AE105,-1)))-(INDEX($I105:$AE105,MATCH(BL$6/100,$I105:$AE105,-1))-BL$6/100)/(INDEX($I105:$AE105,MATCH(BL$6/100,$I105:$AE105,-1))-INDEX($I105:$AE105,MATCH(BL$6/100,$I105:$AE105,-1)+1))*(LOG(INDEX($I$6:$AE$6,MATCH(BL$6/100,$I105:$AE105,-1)))-LOG(INDEX($I$6:$AE$6,MATCH(BL$6/100,$I105:$AE105,-1)+1))))</f>
        <v>0.68150889801684023</v>
      </c>
      <c r="BM105" s="77">
        <f t="array" ref="BM105">10^ (LOG(INDEX($I$6:$AE$6,MATCH(BM$6/100,$I105:$AE105,-1)))-(INDEX($I105:$AE105,MATCH(BM$6/100,$I105:$AE105,-1))-BM$6/100)/(INDEX($I105:$AE105,MATCH(BM$6/100,$I105:$AE105,-1))-INDEX($I105:$AE105,MATCH(BM$6/100,$I105:$AE105,-1)+1))*(LOG(INDEX($I$6:$AE$6,MATCH(BM$6/100,$I105:$AE105,-1)))-LOG(INDEX($I$6:$AE$6,MATCH(BM$6/100,$I105:$AE105,-1)+1))))</f>
        <v>1.4568085731242371</v>
      </c>
      <c r="BN105" s="77">
        <f t="array" ref="BN105">10^ (LOG(INDEX($I$6:$AE$6,MATCH(BN$6/100,$I105:$AE105,-1)))-(INDEX($I105:$AE105,MATCH(BN$6/100,$I105:$AE105,-1))-BN$6/100)/(INDEX($I105:$AE105,MATCH(BN$6/100,$I105:$AE105,-1))-INDEX($I105:$AE105,MATCH(BN$6/100,$I105:$AE105,-1)+1))*(LOG(INDEX($I$6:$AE$6,MATCH(BN$6/100,$I105:$AE105,-1)))-LOG(INDEX($I$6:$AE$6,MATCH(BN$6/100,$I105:$AE105,-1)+1))))</f>
        <v>5.3360756223710695</v>
      </c>
      <c r="BO105" s="77">
        <f t="array" ref="BO105">10^ (LOG(INDEX($I$6:$AE$6,MATCH(BO$6/100,$I105:$AE105,-1)))-(INDEX($I105:$AE105,MATCH(BO$6/100,$I105:$AE105,-1))-BO$6/100)/(INDEX($I105:$AE105,MATCH(BO$6/100,$I105:$AE105,-1))-INDEX($I105:$AE105,MATCH(BO$6/100,$I105:$AE105,-1)+1))*(LOG(INDEX($I$6:$AE$6,MATCH(BO$6/100,$I105:$AE105,-1)))-LOG(INDEX($I$6:$AE$6,MATCH(BO$6/100,$I105:$AE105,-1)+1))))</f>
        <v>9.942854495977528</v>
      </c>
      <c r="BP105" s="77">
        <f t="array" ref="BP105">10^ (LOG(INDEX($I$6:$AE$6,MATCH(BP$6/100,$I105:$AE105,-1)))-(INDEX($I105:$AE105,MATCH(BP$6/100,$I105:$AE105,-1))-BP$6/100)/(INDEX($I105:$AE105,MATCH(BP$6/100,$I105:$AE105,-1))-INDEX($I105:$AE105,MATCH(BP$6/100,$I105:$AE105,-1)+1))*(LOG(INDEX($I$6:$AE$6,MATCH(BP$6/100,$I105:$AE105,-1)))-LOG(INDEX($I$6:$AE$6,MATCH(BP$6/100,$I105:$AE105,-1)+1))))</f>
        <v>17.697395206498744</v>
      </c>
      <c r="BQ105" s="78">
        <f t="array" ref="BQ105">10^ (LOG(INDEX($I$6:$AE$6,MATCH(BQ$6/100,$I105:$AE105,-1)))-(INDEX($I105:$AE105,MATCH(BQ$6/100,$I105:$AE105,-1))-BQ$6/100)/(INDEX($I105:$AE105,MATCH(BQ$6/100,$I105:$AE105,-1))-INDEX($I105:$AE105,MATCH(BQ$6/100,$I105:$AE105,-1)+1))*(LOG(INDEX($I$6:$AE$6,MATCH(BQ$6/100,$I105:$AE105,-1)))-LOG(INDEX($I$6:$AE$6,MATCH(BQ$6/100,$I105:$AE105,-1)+1))))</f>
        <v>34.316328465724851</v>
      </c>
    </row>
    <row r="106" spans="2:69" x14ac:dyDescent="0.2">
      <c r="B106" s="79">
        <f t="shared" si="53"/>
        <v>105</v>
      </c>
      <c r="C106" s="71">
        <f t="shared" si="54"/>
        <v>106</v>
      </c>
      <c r="D106" s="71">
        <f t="shared" si="52"/>
        <v>105</v>
      </c>
      <c r="E106" s="57">
        <v>0</v>
      </c>
      <c r="F106" s="57" t="s">
        <v>101</v>
      </c>
      <c r="G106" s="118">
        <f>SUM('1'!G101:G111)</f>
        <v>27</v>
      </c>
      <c r="H106" s="120">
        <f>SUM('1'!H101:H111)/11</f>
        <v>1.4848484848484851</v>
      </c>
      <c r="I106" s="137">
        <f>AVERAGE('1'!I101:I111)</f>
        <v>1</v>
      </c>
      <c r="J106" s="74">
        <f>AVERAGE('1'!J101:J111)</f>
        <v>1</v>
      </c>
      <c r="K106" s="74">
        <f>AVERAGE('1'!K101:K111)</f>
        <v>0.91221666666666668</v>
      </c>
      <c r="L106" s="74">
        <f>AVERAGE('1'!L101:L111)</f>
        <v>0.87406666666666677</v>
      </c>
      <c r="M106" s="74">
        <f>AVERAGE('1'!M101:M111)</f>
        <v>0.85835000000000006</v>
      </c>
      <c r="N106" s="74">
        <f>AVERAGE('1'!N101:N111)</f>
        <v>0.78589999999999993</v>
      </c>
      <c r="O106" s="74">
        <f>AVERAGE('1'!O101:O111)</f>
        <v>0.73170000000000002</v>
      </c>
      <c r="P106" s="74">
        <f>AVERAGE('1'!P101:P111)</f>
        <v>0.67548333333333332</v>
      </c>
      <c r="Q106" s="74">
        <f>AVERAGE('1'!Q101:Q111)</f>
        <v>0.63171666666666659</v>
      </c>
      <c r="R106" s="74">
        <f>AVERAGE('1'!R101:R111)</f>
        <v>0.58586666666666676</v>
      </c>
      <c r="S106" s="74">
        <f>AVERAGE('1'!S101:S111)</f>
        <v>0.54825000000000002</v>
      </c>
      <c r="T106" s="74">
        <f>AVERAGE('1'!T101:T111)</f>
        <v>0.53335792461875076</v>
      </c>
      <c r="U106" s="74">
        <f>AVERAGE('1'!U101:U111)</f>
        <v>0.52008333333333334</v>
      </c>
      <c r="V106" s="74">
        <f>AVERAGE('1'!V101:V111)</f>
        <v>0.48716666666666669</v>
      </c>
      <c r="W106" s="74">
        <f>AVERAGE('1'!W101:W111)</f>
        <v>0.43994999999999995</v>
      </c>
      <c r="X106" s="74">
        <f>AVERAGE('1'!X101:X111)</f>
        <v>0.31433333333333335</v>
      </c>
      <c r="Y106" s="74">
        <f>AVERAGE('1'!Y101:Y111)</f>
        <v>0.15956666666666666</v>
      </c>
      <c r="Z106" s="74">
        <f>AVERAGE('1'!Z101:Z111)</f>
        <v>6.83E-2</v>
      </c>
      <c r="AA106" s="74">
        <f>AVERAGE('1'!AA101:AA111)</f>
        <v>3.623333333333334E-2</v>
      </c>
      <c r="AB106" s="74">
        <f>AVERAGE('1'!AB101:AB111)</f>
        <v>1.411666666666667E-2</v>
      </c>
      <c r="AC106" s="74">
        <f>AVERAGE('1'!AC101:AC111)</f>
        <v>6.3833333333333337E-3</v>
      </c>
      <c r="AD106" s="74">
        <f>AVERAGE('1'!AD101:AD111)</f>
        <v>5.5600755597187456E-3</v>
      </c>
      <c r="AE106" s="75">
        <f>AVERAGE('1'!AE101:AE111)</f>
        <v>0</v>
      </c>
      <c r="AF106" s="131">
        <f t="shared" si="55"/>
        <v>0</v>
      </c>
      <c r="AG106" s="123">
        <f t="shared" si="56"/>
        <v>8.7783333333333324E-2</v>
      </c>
      <c r="AH106" s="123">
        <f t="shared" si="57"/>
        <v>3.8149999999999906E-2</v>
      </c>
      <c r="AI106" s="123">
        <f t="shared" si="58"/>
        <v>1.5716666666666712E-2</v>
      </c>
      <c r="AJ106" s="123">
        <f t="shared" si="59"/>
        <v>7.2450000000000125E-2</v>
      </c>
      <c r="AK106" s="123">
        <f t="shared" si="60"/>
        <v>5.4199999999999915E-2</v>
      </c>
      <c r="AL106" s="123">
        <f t="shared" si="61"/>
        <v>5.6216666666666693E-2</v>
      </c>
      <c r="AM106" s="123">
        <f t="shared" si="62"/>
        <v>4.3766666666666731E-2</v>
      </c>
      <c r="AN106" s="123">
        <f t="shared" si="63"/>
        <v>4.5849999999999835E-2</v>
      </c>
      <c r="AO106" s="123">
        <f t="shared" si="64"/>
        <v>3.7616666666666743E-2</v>
      </c>
      <c r="AP106" s="123">
        <f t="shared" si="65"/>
        <v>1.4892075381249259E-2</v>
      </c>
      <c r="AQ106" s="123">
        <f t="shared" si="66"/>
        <v>1.3274591285417414E-2</v>
      </c>
      <c r="AR106" s="123">
        <f t="shared" si="67"/>
        <v>3.291666666666665E-2</v>
      </c>
      <c r="AS106" s="123">
        <f t="shared" si="68"/>
        <v>4.721666666666674E-2</v>
      </c>
      <c r="AT106" s="123">
        <f t="shared" si="69"/>
        <v>0.1256166666666666</v>
      </c>
      <c r="AU106" s="123">
        <f t="shared" si="70"/>
        <v>0.15476666666666669</v>
      </c>
      <c r="AV106" s="123">
        <f t="shared" si="71"/>
        <v>9.1266666666666663E-2</v>
      </c>
      <c r="AW106" s="123">
        <f t="shared" si="72"/>
        <v>3.206666666666666E-2</v>
      </c>
      <c r="AX106" s="123">
        <f t="shared" si="73"/>
        <v>2.211666666666667E-2</v>
      </c>
      <c r="AY106" s="123">
        <f t="shared" si="74"/>
        <v>7.733333333333336E-3</v>
      </c>
      <c r="AZ106" s="123">
        <f t="shared" si="75"/>
        <v>8.2325777361458817E-4</v>
      </c>
      <c r="BA106" s="132">
        <f t="shared" si="76"/>
        <v>5.5600755597187456E-3</v>
      </c>
      <c r="BB106" s="74">
        <f t="shared" si="77"/>
        <v>0</v>
      </c>
      <c r="BC106" s="74">
        <f t="shared" si="78"/>
        <v>0.46664207538124924</v>
      </c>
      <c r="BD106" s="74">
        <f t="shared" si="79"/>
        <v>0.52779784905903204</v>
      </c>
      <c r="BE106" s="74">
        <f t="shared" si="80"/>
        <v>5.5600755597187456E-3</v>
      </c>
      <c r="BF106" s="74">
        <f t="shared" si="81"/>
        <v>2.2680982180524878</v>
      </c>
      <c r="BG106" s="74">
        <f t="array" ref="BG106">10^(SUMPRODUCT(AG106:AP106,LOG($AG$6:$AP$6))/BC106)</f>
        <v>12.212124114291756</v>
      </c>
      <c r="BH106" s="74">
        <f t="array" ref="BH106">10^(SUMPRODUCT(AQ106:AZ106,LOG($AQ$6:$AZ$6))/BD106)</f>
        <v>0.5414211698939273</v>
      </c>
      <c r="BI106" s="77">
        <f t="array" ref="BI106">10^ (LOG(INDEX($I$6:$AE$6,MATCH(BI$6/100,$I106:$AE106,-1)))-(INDEX($I106:$AE106,MATCH(BI$6/100,$I106:$AE106,-1))-BI$6/100)/(INDEX($I106:$AE106,MATCH(BI$6/100,$I106:$AE106,-1))-INDEX($I106:$AE106,MATCH(BI$6/100,$I106:$AE106,-1)+1))*(LOG(INDEX($I$6:$AE$6,MATCH(BI$6/100,$I106:$AE106,-1)))-LOG(INDEX($I$6:$AE$6,MATCH(BI$6/100,$I106:$AE106,-1)+1))))</f>
        <v>0.33719137989610742</v>
      </c>
      <c r="BJ106" s="77">
        <f t="array" ref="BJ106">10^ (LOG(INDEX($I$6:$AE$6,MATCH(BJ$6/100,$I106:$AE106,-1)))-(INDEX($I106:$AE106,MATCH(BJ$6/100,$I106:$AE106,-1))-BJ$6/100)/(INDEX($I106:$AE106,MATCH(BJ$6/100,$I106:$AE106,-1))-INDEX($I106:$AE106,MATCH(BJ$6/100,$I106:$AE106,-1)+1))*(LOG(INDEX($I$6:$AE$6,MATCH(BJ$6/100,$I106:$AE106,-1)))-LOG(INDEX($I$6:$AE$6,MATCH(BJ$6/100,$I106:$AE106,-1)+1))))</f>
        <v>0.42041964633526541</v>
      </c>
      <c r="BK106" s="77">
        <f t="array" ref="BK106">10^ (LOG(INDEX($I$6:$AE$6,MATCH(BK$6/100,$I106:$AE106,-1)))-(INDEX($I106:$AE106,MATCH(BK$6/100,$I106:$AE106,-1))-BK$6/100)/(INDEX($I106:$AE106,MATCH(BK$6/100,$I106:$AE106,-1))-INDEX($I106:$AE106,MATCH(BK$6/100,$I106:$AE106,-1)+1))*(LOG(INDEX($I$6:$AE$6,MATCH(BK$6/100,$I106:$AE106,-1)))-LOG(INDEX($I$6:$AE$6,MATCH(BK$6/100,$I106:$AE106,-1)+1))))</f>
        <v>0.51732287012482459</v>
      </c>
      <c r="BL106" s="77">
        <f t="array" ref="BL106">10^ (LOG(INDEX($I$6:$AE$6,MATCH(BL$6/100,$I106:$AE106,-1)))-(INDEX($I106:$AE106,MATCH(BL$6/100,$I106:$AE106,-1))-BL$6/100)/(INDEX($I106:$AE106,MATCH(BL$6/100,$I106:$AE106,-1))-INDEX($I106:$AE106,MATCH(BL$6/100,$I106:$AE106,-1)+1))*(LOG(INDEX($I$6:$AE$6,MATCH(BL$6/100,$I106:$AE106,-1)))-LOG(INDEX($I$6:$AE$6,MATCH(BL$6/100,$I106:$AE106,-1)+1))))</f>
        <v>0.66237064120112721</v>
      </c>
      <c r="BM106" s="77">
        <f t="array" ref="BM106">10^ (LOG(INDEX($I$6:$AE$6,MATCH(BM$6/100,$I106:$AE106,-1)))-(INDEX($I106:$AE106,MATCH(BM$6/100,$I106:$AE106,-1))-BM$6/100)/(INDEX($I106:$AE106,MATCH(BM$6/100,$I106:$AE106,-1))-INDEX($I106:$AE106,MATCH(BM$6/100,$I106:$AE106,-1)+1))*(LOG(INDEX($I$6:$AE$6,MATCH(BM$6/100,$I106:$AE106,-1)))-LOG(INDEX($I$6:$AE$6,MATCH(BM$6/100,$I106:$AE106,-1)+1))))</f>
        <v>1.3745371800136914</v>
      </c>
      <c r="BN106" s="77">
        <f t="array" ref="BN106">10^ (LOG(INDEX($I$6:$AE$6,MATCH(BN$6/100,$I106:$AE106,-1)))-(INDEX($I106:$AE106,MATCH(BN$6/100,$I106:$AE106,-1))-BN$6/100)/(INDEX($I106:$AE106,MATCH(BN$6/100,$I106:$AE106,-1))-INDEX($I106:$AE106,MATCH(BN$6/100,$I106:$AE106,-1)+1))*(LOG(INDEX($I$6:$AE$6,MATCH(BN$6/100,$I106:$AE106,-1)))-LOG(INDEX($I$6:$AE$6,MATCH(BN$6/100,$I106:$AE106,-1)+1))))</f>
        <v>5.5517850912691982</v>
      </c>
      <c r="BO106" s="77">
        <f t="array" ref="BO106">10^ (LOG(INDEX($I$6:$AE$6,MATCH(BO$6/100,$I106:$AE106,-1)))-(INDEX($I106:$AE106,MATCH(BO$6/100,$I106:$AE106,-1))-BO$6/100)/(INDEX($I106:$AE106,MATCH(BO$6/100,$I106:$AE106,-1))-INDEX($I106:$AE106,MATCH(BO$6/100,$I106:$AE106,-1)+1))*(LOG(INDEX($I$6:$AE$6,MATCH(BO$6/100,$I106:$AE106,-1)))-LOG(INDEX($I$6:$AE$6,MATCH(BO$6/100,$I106:$AE106,-1)+1))))</f>
        <v>10.723408026390677</v>
      </c>
      <c r="BP106" s="77">
        <f t="array" ref="BP106">10^ (LOG(INDEX($I$6:$AE$6,MATCH(BP$6/100,$I106:$AE106,-1)))-(INDEX($I106:$AE106,MATCH(BP$6/100,$I106:$AE106,-1))-BP$6/100)/(INDEX($I106:$AE106,MATCH(BP$6/100,$I106:$AE106,-1))-INDEX($I106:$AE106,MATCH(BP$6/100,$I106:$AE106,-1)+1))*(LOG(INDEX($I$6:$AE$6,MATCH(BP$6/100,$I106:$AE106,-1)))-LOG(INDEX($I$6:$AE$6,MATCH(BP$6/100,$I106:$AE106,-1)+1))))</f>
        <v>17.867199484024759</v>
      </c>
      <c r="BQ106" s="78">
        <f t="array" ref="BQ106">10^ (LOG(INDEX($I$6:$AE$6,MATCH(BQ$6/100,$I106:$AE106,-1)))-(INDEX($I106:$AE106,MATCH(BQ$6/100,$I106:$AE106,-1))-BQ$6/100)/(INDEX($I106:$AE106,MATCH(BQ$6/100,$I106:$AE106,-1))-INDEX($I106:$AE106,MATCH(BQ$6/100,$I106:$AE106,-1)+1))*(LOG(INDEX($I$6:$AE$6,MATCH(BQ$6/100,$I106:$AE106,-1)))-LOG(INDEX($I$6:$AE$6,MATCH(BQ$6/100,$I106:$AE106,-1)+1))))</f>
        <v>34.810193707698531</v>
      </c>
    </row>
    <row r="107" spans="2:69" x14ac:dyDescent="0.2">
      <c r="B107" s="79">
        <f t="shared" si="53"/>
        <v>106</v>
      </c>
      <c r="C107" s="71">
        <f t="shared" si="54"/>
        <v>107</v>
      </c>
      <c r="D107" s="71">
        <f t="shared" si="52"/>
        <v>106</v>
      </c>
      <c r="E107" s="57">
        <v>0</v>
      </c>
      <c r="F107" s="57" t="s">
        <v>101</v>
      </c>
      <c r="G107" s="118">
        <f>SUM('1'!G102:G112)</f>
        <v>28</v>
      </c>
      <c r="H107" s="120">
        <f>SUM('1'!H102:H112)/11</f>
        <v>1.5757575757575759</v>
      </c>
      <c r="I107" s="137">
        <f>AVERAGE('1'!I102:I112)</f>
        <v>1</v>
      </c>
      <c r="J107" s="74">
        <f>AVERAGE('1'!J102:J112)</f>
        <v>1</v>
      </c>
      <c r="K107" s="74">
        <f>AVERAGE('1'!K102:K112)</f>
        <v>0.9407333333333332</v>
      </c>
      <c r="L107" s="74">
        <f>AVERAGE('1'!L102:L112)</f>
        <v>0.91093333333333337</v>
      </c>
      <c r="M107" s="74">
        <f>AVERAGE('1'!M102:M112)</f>
        <v>0.89700000000000002</v>
      </c>
      <c r="N107" s="74">
        <f>AVERAGE('1'!N102:N112)</f>
        <v>0.82266666666666666</v>
      </c>
      <c r="O107" s="74">
        <f>AVERAGE('1'!O102:O112)</f>
        <v>0.7675833333333334</v>
      </c>
      <c r="P107" s="74">
        <f>AVERAGE('1'!P102:P112)</f>
        <v>0.70733333333333315</v>
      </c>
      <c r="Q107" s="74">
        <f>AVERAGE('1'!Q102:Q112)</f>
        <v>0.65826666666666678</v>
      </c>
      <c r="R107" s="74">
        <f>AVERAGE('1'!R102:R112)</f>
        <v>0.60598333333333332</v>
      </c>
      <c r="S107" s="74">
        <f>AVERAGE('1'!S102:S112)</f>
        <v>0.56488333333333329</v>
      </c>
      <c r="T107" s="74">
        <f>AVERAGE('1'!T102:T112)</f>
        <v>0.55021155492517959</v>
      </c>
      <c r="U107" s="74">
        <f>AVERAGE('1'!U102:U112)</f>
        <v>0.53713333333333346</v>
      </c>
      <c r="V107" s="74">
        <f>AVERAGE('1'!V102:V112)</f>
        <v>0.50536666666666663</v>
      </c>
      <c r="W107" s="74">
        <f>AVERAGE('1'!W102:W112)</f>
        <v>0.45646666666666669</v>
      </c>
      <c r="X107" s="74">
        <f>AVERAGE('1'!X102:X112)</f>
        <v>0.3231</v>
      </c>
      <c r="Y107" s="74">
        <f>AVERAGE('1'!Y102:Y112)</f>
        <v>0.15996666666666667</v>
      </c>
      <c r="Z107" s="74">
        <f>AVERAGE('1'!Z102:Z112)</f>
        <v>6.7583333333333315E-2</v>
      </c>
      <c r="AA107" s="74">
        <f>AVERAGE('1'!AA102:AA112)</f>
        <v>3.5600000000000007E-2</v>
      </c>
      <c r="AB107" s="74">
        <f>AVERAGE('1'!AB102:AB112)</f>
        <v>1.3716666666666669E-2</v>
      </c>
      <c r="AC107" s="74">
        <f>AVERAGE('1'!AC102:AC112)</f>
        <v>6.1833333333333341E-3</v>
      </c>
      <c r="AD107" s="74">
        <f>AVERAGE('1'!AD102:AD112)</f>
        <v>5.3858695369599346E-3</v>
      </c>
      <c r="AE107" s="75">
        <f>AVERAGE('1'!AE102:AE112)</f>
        <v>0</v>
      </c>
      <c r="AF107" s="131">
        <f t="shared" si="55"/>
        <v>0</v>
      </c>
      <c r="AG107" s="123">
        <f t="shared" si="56"/>
        <v>5.9266666666666801E-2</v>
      </c>
      <c r="AH107" s="123">
        <f t="shared" si="57"/>
        <v>2.9799999999999827E-2</v>
      </c>
      <c r="AI107" s="123">
        <f t="shared" si="58"/>
        <v>1.3933333333333353E-2</v>
      </c>
      <c r="AJ107" s="123">
        <f t="shared" si="59"/>
        <v>7.4333333333333362E-2</v>
      </c>
      <c r="AK107" s="123">
        <f t="shared" si="60"/>
        <v>5.5083333333333262E-2</v>
      </c>
      <c r="AL107" s="123">
        <f t="shared" si="61"/>
        <v>6.0250000000000248E-2</v>
      </c>
      <c r="AM107" s="123">
        <f t="shared" si="62"/>
        <v>4.906666666666637E-2</v>
      </c>
      <c r="AN107" s="123">
        <f t="shared" si="63"/>
        <v>5.2283333333333459E-2</v>
      </c>
      <c r="AO107" s="123">
        <f t="shared" si="64"/>
        <v>4.1100000000000025E-2</v>
      </c>
      <c r="AP107" s="123">
        <f t="shared" si="65"/>
        <v>1.4671778408153702E-2</v>
      </c>
      <c r="AQ107" s="123">
        <f t="shared" si="66"/>
        <v>1.3078221591846129E-2</v>
      </c>
      <c r="AR107" s="123">
        <f t="shared" si="67"/>
        <v>3.1766666666666832E-2</v>
      </c>
      <c r="AS107" s="123">
        <f t="shared" si="68"/>
        <v>4.8899999999999944E-2</v>
      </c>
      <c r="AT107" s="123">
        <f t="shared" si="69"/>
        <v>0.13336666666666669</v>
      </c>
      <c r="AU107" s="123">
        <f t="shared" si="70"/>
        <v>0.16313333333333332</v>
      </c>
      <c r="AV107" s="123">
        <f t="shared" si="71"/>
        <v>9.2383333333333359E-2</v>
      </c>
      <c r="AW107" s="123">
        <f t="shared" si="72"/>
        <v>3.1983333333333308E-2</v>
      </c>
      <c r="AX107" s="123">
        <f t="shared" si="73"/>
        <v>2.1883333333333338E-2</v>
      </c>
      <c r="AY107" s="123">
        <f t="shared" si="74"/>
        <v>7.5333333333333346E-3</v>
      </c>
      <c r="AZ107" s="123">
        <f t="shared" si="75"/>
        <v>7.9746379637339951E-4</v>
      </c>
      <c r="BA107" s="132">
        <f t="shared" si="76"/>
        <v>5.3858695369599346E-3</v>
      </c>
      <c r="BB107" s="74">
        <f t="shared" si="77"/>
        <v>0</v>
      </c>
      <c r="BC107" s="74">
        <f t="shared" si="78"/>
        <v>0.44978844507482041</v>
      </c>
      <c r="BD107" s="74">
        <f t="shared" si="79"/>
        <v>0.54482568538821952</v>
      </c>
      <c r="BE107" s="74">
        <f t="shared" si="80"/>
        <v>5.3858695369599346E-3</v>
      </c>
      <c r="BF107" s="74">
        <f t="shared" si="81"/>
        <v>2.0180859601848007</v>
      </c>
      <c r="BG107" s="74">
        <f t="array" ref="BG107">10^(SUMPRODUCT(AG107:AP107,LOG($AG$6:$AP$6))/BC107)</f>
        <v>10.537179958277163</v>
      </c>
      <c r="BH107" s="74">
        <f t="array" ref="BH107">10^(SUMPRODUCT(AQ107:AZ107,LOG($AQ$6:$AZ$6))/BD107)</f>
        <v>0.5428149664759403</v>
      </c>
      <c r="BI107" s="77">
        <f t="array" ref="BI107">10^ (LOG(INDEX($I$6:$AE$6,MATCH(BI$6/100,$I107:$AE107,-1)))-(INDEX($I107:$AE107,MATCH(BI$6/100,$I107:$AE107,-1))-BI$6/100)/(INDEX($I107:$AE107,MATCH(BI$6/100,$I107:$AE107,-1))-INDEX($I107:$AE107,MATCH(BI$6/100,$I107:$AE107,-1)+1))*(LOG(INDEX($I$6:$AE$6,MATCH(BI$6/100,$I107:$AE107,-1)))-LOG(INDEX($I$6:$AE$6,MATCH(BI$6/100,$I107:$AE107,-1)+1))))</f>
        <v>0.33759543250209778</v>
      </c>
      <c r="BJ107" s="77">
        <f t="array" ref="BJ107">10^ (LOG(INDEX($I$6:$AE$6,MATCH(BJ$6/100,$I107:$AE107,-1)))-(INDEX($I107:$AE107,MATCH(BJ$6/100,$I107:$AE107,-1))-BJ$6/100)/(INDEX($I107:$AE107,MATCH(BJ$6/100,$I107:$AE107,-1))-INDEX($I107:$AE107,MATCH(BJ$6/100,$I107:$AE107,-1)+1))*(LOG(INDEX($I$6:$AE$6,MATCH(BJ$6/100,$I107:$AE107,-1)))-LOG(INDEX($I$6:$AE$6,MATCH(BJ$6/100,$I107:$AE107,-1)+1))))</f>
        <v>0.42003061073466053</v>
      </c>
      <c r="BK107" s="77">
        <f t="array" ref="BK107">10^ (LOG(INDEX($I$6:$AE$6,MATCH(BK$6/100,$I107:$AE107,-1)))-(INDEX($I107:$AE107,MATCH(BK$6/100,$I107:$AE107,-1))-BK$6/100)/(INDEX($I107:$AE107,MATCH(BK$6/100,$I107:$AE107,-1))-INDEX($I107:$AE107,MATCH(BK$6/100,$I107:$AE107,-1)+1))*(LOG(INDEX($I$6:$AE$6,MATCH(BK$6/100,$I107:$AE107,-1)))-LOG(INDEX($I$6:$AE$6,MATCH(BK$6/100,$I107:$AE107,-1)+1))))</f>
        <v>0.51137527543672412</v>
      </c>
      <c r="BL107" s="77">
        <f t="array" ref="BL107">10^ (LOG(INDEX($I$6:$AE$6,MATCH(BL$6/100,$I107:$AE107,-1)))-(INDEX($I107:$AE107,MATCH(BL$6/100,$I107:$AE107,-1))-BL$6/100)/(INDEX($I107:$AE107,MATCH(BL$6/100,$I107:$AE107,-1))-INDEX($I107:$AE107,MATCH(BL$6/100,$I107:$AE107,-1)+1))*(LOG(INDEX($I$6:$AE$6,MATCH(BL$6/100,$I107:$AE107,-1)))-LOG(INDEX($I$6:$AE$6,MATCH(BL$6/100,$I107:$AE107,-1)+1))))</f>
        <v>0.6436679370704349</v>
      </c>
      <c r="BM107" s="77">
        <f t="array" ref="BM107">10^ (LOG(INDEX($I$6:$AE$6,MATCH(BM$6/100,$I107:$AE107,-1)))-(INDEX($I107:$AE107,MATCH(BM$6/100,$I107:$AE107,-1))-BM$6/100)/(INDEX($I107:$AE107,MATCH(BM$6/100,$I107:$AE107,-1))-INDEX($I107:$AE107,MATCH(BM$6/100,$I107:$AE107,-1)+1))*(LOG(INDEX($I$6:$AE$6,MATCH(BM$6/100,$I107:$AE107,-1)))-LOG(INDEX($I$6:$AE$6,MATCH(BM$6/100,$I107:$AE107,-1)+1))))</f>
        <v>1.1554340536290797</v>
      </c>
      <c r="BN107" s="77">
        <f t="array" ref="BN107">10^ (LOG(INDEX($I$6:$AE$6,MATCH(BN$6/100,$I107:$AE107,-1)))-(INDEX($I107:$AE107,MATCH(BN$6/100,$I107:$AE107,-1))-BN$6/100)/(INDEX($I107:$AE107,MATCH(BN$6/100,$I107:$AE107,-1))-INDEX($I107:$AE107,MATCH(BN$6/100,$I107:$AE107,-1)+1))*(LOG(INDEX($I$6:$AE$6,MATCH(BN$6/100,$I107:$AE107,-1)))-LOG(INDEX($I$6:$AE$6,MATCH(BN$6/100,$I107:$AE107,-1)+1))))</f>
        <v>4.5452930680948258</v>
      </c>
      <c r="BO107" s="77">
        <f t="array" ref="BO107">10^ (LOG(INDEX($I$6:$AE$6,MATCH(BO$6/100,$I107:$AE107,-1)))-(INDEX($I107:$AE107,MATCH(BO$6/100,$I107:$AE107,-1))-BO$6/100)/(INDEX($I107:$AE107,MATCH(BO$6/100,$I107:$AE107,-1))-INDEX($I107:$AE107,MATCH(BO$6/100,$I107:$AE107,-1)+1))*(LOG(INDEX($I$6:$AE$6,MATCH(BO$6/100,$I107:$AE107,-1)))-LOG(INDEX($I$6:$AE$6,MATCH(BO$6/100,$I107:$AE107,-1)+1))))</f>
        <v>8.6167643022041265</v>
      </c>
      <c r="BP107" s="77">
        <f t="array" ref="BP107">10^ (LOG(INDEX($I$6:$AE$6,MATCH(BP$6/100,$I107:$AE107,-1)))-(INDEX($I107:$AE107,MATCH(BP$6/100,$I107:$AE107,-1))-BP$6/100)/(INDEX($I107:$AE107,MATCH(BP$6/100,$I107:$AE107,-1))-INDEX($I107:$AE107,MATCH(BP$6/100,$I107:$AE107,-1)+1))*(LOG(INDEX($I$6:$AE$6,MATCH(BP$6/100,$I107:$AE107,-1)))-LOG(INDEX($I$6:$AE$6,MATCH(BP$6/100,$I107:$AE107,-1)+1))))</f>
        <v>14.809799827055384</v>
      </c>
      <c r="BQ107" s="78">
        <f t="array" ref="BQ107">10^ (LOG(INDEX($I$6:$AE$6,MATCH(BQ$6/100,$I107:$AE107,-1)))-(INDEX($I107:$AE107,MATCH(BQ$6/100,$I107:$AE107,-1))-BQ$6/100)/(INDEX($I107:$AE107,MATCH(BQ$6/100,$I107:$AE107,-1))-INDEX($I107:$AE107,MATCH(BQ$6/100,$I107:$AE107,-1)+1))*(LOG(INDEX($I$6:$AE$6,MATCH(BQ$6/100,$I107:$AE107,-1)))-LOG(INDEX($I$6:$AE$6,MATCH(BQ$6/100,$I107:$AE107,-1)+1))))</f>
        <v>21.032824127292248</v>
      </c>
    </row>
    <row r="108" spans="2:69" x14ac:dyDescent="0.2">
      <c r="B108" s="79">
        <f t="shared" si="53"/>
        <v>107</v>
      </c>
      <c r="C108" s="71">
        <f t="shared" si="54"/>
        <v>108</v>
      </c>
      <c r="D108" s="71">
        <f t="shared" si="52"/>
        <v>107</v>
      </c>
      <c r="E108" s="57">
        <v>0</v>
      </c>
      <c r="F108" s="57" t="s">
        <v>101</v>
      </c>
      <c r="G108" s="118">
        <f>SUM('1'!G103:G113)</f>
        <v>30</v>
      </c>
      <c r="H108" s="120">
        <f>SUM('1'!H103:H113)/11</f>
        <v>1.696969696969697</v>
      </c>
      <c r="I108" s="137">
        <f>AVERAGE('1'!I103:I113)</f>
        <v>1</v>
      </c>
      <c r="J108" s="74">
        <f>AVERAGE('1'!J103:J113)</f>
        <v>1</v>
      </c>
      <c r="K108" s="74">
        <f>AVERAGE('1'!K103:K113)</f>
        <v>0.94612121212121203</v>
      </c>
      <c r="L108" s="74">
        <f>AVERAGE('1'!L103:L113)</f>
        <v>0.91903030303030309</v>
      </c>
      <c r="M108" s="74">
        <f>AVERAGE('1'!M103:M113)</f>
        <v>0.9063181818181818</v>
      </c>
      <c r="N108" s="74">
        <f>AVERAGE('1'!N103:N113)</f>
        <v>0.83524242424242423</v>
      </c>
      <c r="O108" s="74">
        <f>AVERAGE('1'!O103:O113)</f>
        <v>0.77975757575757576</v>
      </c>
      <c r="P108" s="74">
        <f>AVERAGE('1'!P103:P113)</f>
        <v>0.72093939393939377</v>
      </c>
      <c r="Q108" s="74">
        <f>AVERAGE('1'!Q103:Q113)</f>
        <v>0.67069696969696979</v>
      </c>
      <c r="R108" s="74">
        <f>AVERAGE('1'!R103:R113)</f>
        <v>0.61757575757575767</v>
      </c>
      <c r="S108" s="74">
        <f>AVERAGE('1'!S103:S113)</f>
        <v>0.576030303030303</v>
      </c>
      <c r="T108" s="74">
        <f>AVERAGE('1'!T103:T113)</f>
        <v>0.56093795767351262</v>
      </c>
      <c r="U108" s="74">
        <f>AVERAGE('1'!U103:U113)</f>
        <v>0.54748484848484857</v>
      </c>
      <c r="V108" s="74">
        <f>AVERAGE('1'!V103:V113)</f>
        <v>0.51533333333333331</v>
      </c>
      <c r="W108" s="74">
        <f>AVERAGE('1'!W103:W113)</f>
        <v>0.46737878787878789</v>
      </c>
      <c r="X108" s="74">
        <f>AVERAGE('1'!X103:X113)</f>
        <v>0.33718181818181814</v>
      </c>
      <c r="Y108" s="74">
        <f>AVERAGE('1'!Y103:Y113)</f>
        <v>0.1653787878787879</v>
      </c>
      <c r="Z108" s="74">
        <f>AVERAGE('1'!Z103:Z113)</f>
        <v>6.4893939393939379E-2</v>
      </c>
      <c r="AA108" s="74">
        <f>AVERAGE('1'!AA103:AA113)</f>
        <v>3.3136363636363637E-2</v>
      </c>
      <c r="AB108" s="74">
        <f>AVERAGE('1'!AB103:AB113)</f>
        <v>1.2742424242424244E-2</v>
      </c>
      <c r="AC108" s="74">
        <f>AVERAGE('1'!AC103:AC113)</f>
        <v>5.7121212121212126E-3</v>
      </c>
      <c r="AD108" s="74">
        <f>AVERAGE('1'!AD103:AD113)</f>
        <v>4.9754295893993999E-3</v>
      </c>
      <c r="AE108" s="75">
        <f>AVERAGE('1'!AE103:AE113)</f>
        <v>0</v>
      </c>
      <c r="AF108" s="131">
        <f t="shared" si="55"/>
        <v>0</v>
      </c>
      <c r="AG108" s="123">
        <f t="shared" si="56"/>
        <v>5.387878787878797E-2</v>
      </c>
      <c r="AH108" s="123">
        <f t="shared" si="57"/>
        <v>2.7090909090908943E-2</v>
      </c>
      <c r="AI108" s="123">
        <f t="shared" si="58"/>
        <v>1.2712121212121286E-2</v>
      </c>
      <c r="AJ108" s="123">
        <f t="shared" si="59"/>
        <v>7.107575757575757E-2</v>
      </c>
      <c r="AK108" s="123">
        <f t="shared" si="60"/>
        <v>5.548484848484847E-2</v>
      </c>
      <c r="AL108" s="123">
        <f t="shared" si="61"/>
        <v>5.8818181818181992E-2</v>
      </c>
      <c r="AM108" s="123">
        <f t="shared" si="62"/>
        <v>5.0242424242423978E-2</v>
      </c>
      <c r="AN108" s="123">
        <f t="shared" si="63"/>
        <v>5.3121212121212125E-2</v>
      </c>
      <c r="AO108" s="123">
        <f t="shared" si="64"/>
        <v>4.1545454545454663E-2</v>
      </c>
      <c r="AP108" s="123">
        <f t="shared" si="65"/>
        <v>1.5092345356790382E-2</v>
      </c>
      <c r="AQ108" s="123">
        <f t="shared" si="66"/>
        <v>1.3453109188664047E-2</v>
      </c>
      <c r="AR108" s="123">
        <f t="shared" si="67"/>
        <v>3.2151515151515264E-2</v>
      </c>
      <c r="AS108" s="123">
        <f t="shared" si="68"/>
        <v>4.7954545454545416E-2</v>
      </c>
      <c r="AT108" s="123">
        <f t="shared" si="69"/>
        <v>0.13019696969696976</v>
      </c>
      <c r="AU108" s="123">
        <f t="shared" si="70"/>
        <v>0.17180303030303024</v>
      </c>
      <c r="AV108" s="123">
        <f t="shared" si="71"/>
        <v>0.10048484848484852</v>
      </c>
      <c r="AW108" s="123">
        <f t="shared" si="72"/>
        <v>3.1757575757575741E-2</v>
      </c>
      <c r="AX108" s="123">
        <f t="shared" si="73"/>
        <v>2.0393939393939395E-2</v>
      </c>
      <c r="AY108" s="123">
        <f t="shared" si="74"/>
        <v>7.0303030303030317E-3</v>
      </c>
      <c r="AZ108" s="123">
        <f t="shared" si="75"/>
        <v>7.3669162272181274E-4</v>
      </c>
      <c r="BA108" s="132">
        <f t="shared" si="76"/>
        <v>4.9754295893993999E-3</v>
      </c>
      <c r="BB108" s="74">
        <f t="shared" si="77"/>
        <v>0</v>
      </c>
      <c r="BC108" s="74">
        <f t="shared" si="78"/>
        <v>0.43906204232648738</v>
      </c>
      <c r="BD108" s="74">
        <f t="shared" si="79"/>
        <v>0.55596252808411328</v>
      </c>
      <c r="BE108" s="74">
        <f t="shared" si="80"/>
        <v>4.9754295893993999E-3</v>
      </c>
      <c r="BF108" s="74">
        <f t="shared" si="81"/>
        <v>1.9227048403513485</v>
      </c>
      <c r="BG108" s="74">
        <f t="array" ref="BG108">10^(SUMPRODUCT(AG108:AP108,LOG($AG$6:$AP$6))/BC108)</f>
        <v>10.156827022898694</v>
      </c>
      <c r="BH108" s="74">
        <f t="array" ref="BH108">10^(SUMPRODUCT(AQ108:AZ108,LOG($AQ$6:$AZ$6))/BD108)</f>
        <v>0.54081374774804569</v>
      </c>
      <c r="BI108" s="77">
        <f t="array" ref="BI108">10^ (LOG(INDEX($I$6:$AE$6,MATCH(BI$6/100,$I108:$AE108,-1)))-(INDEX($I108:$AE108,MATCH(BI$6/100,$I108:$AE108,-1))-BI$6/100)/(INDEX($I108:$AE108,MATCH(BI$6/100,$I108:$AE108,-1))-INDEX($I108:$AE108,MATCH(BI$6/100,$I108:$AE108,-1)+1))*(LOG(INDEX($I$6:$AE$6,MATCH(BI$6/100,$I108:$AE108,-1)))-LOG(INDEX($I$6:$AE$6,MATCH(BI$6/100,$I108:$AE108,-1)+1))))</f>
        <v>0.33742210103377451</v>
      </c>
      <c r="BJ108" s="77">
        <f t="array" ref="BJ108">10^ (LOG(INDEX($I$6:$AE$6,MATCH(BJ$6/100,$I108:$AE108,-1)))-(INDEX($I108:$AE108,MATCH(BJ$6/100,$I108:$AE108,-1))-BJ$6/100)/(INDEX($I108:$AE108,MATCH(BJ$6/100,$I108:$AE108,-1))-INDEX($I108:$AE108,MATCH(BJ$6/100,$I108:$AE108,-1)+1))*(LOG(INDEX($I$6:$AE$6,MATCH(BJ$6/100,$I108:$AE108,-1)))-LOG(INDEX($I$6:$AE$6,MATCH(BJ$6/100,$I108:$AE108,-1)+1))))</f>
        <v>0.41250317738760783</v>
      </c>
      <c r="BK108" s="77">
        <f t="array" ref="BK108">10^ (LOG(INDEX($I$6:$AE$6,MATCH(BK$6/100,$I108:$AE108,-1)))-(INDEX($I108:$AE108,MATCH(BK$6/100,$I108:$AE108,-1))-BK$6/100)/(INDEX($I108:$AE108,MATCH(BK$6/100,$I108:$AE108,-1))-INDEX($I108:$AE108,MATCH(BK$6/100,$I108:$AE108,-1)+1))*(LOG(INDEX($I$6:$AE$6,MATCH(BK$6/100,$I108:$AE108,-1)))-LOG(INDEX($I$6:$AE$6,MATCH(BK$6/100,$I108:$AE108,-1)+1))))</f>
        <v>0.50066348352286749</v>
      </c>
      <c r="BL108" s="77">
        <f t="array" ref="BL108">10^ (LOG(INDEX($I$6:$AE$6,MATCH(BL$6/100,$I108:$AE108,-1)))-(INDEX($I108:$AE108,MATCH(BL$6/100,$I108:$AE108,-1))-BL$6/100)/(INDEX($I108:$AE108,MATCH(BL$6/100,$I108:$AE108,-1))-INDEX($I108:$AE108,MATCH(BL$6/100,$I108:$AE108,-1)+1))*(LOG(INDEX($I$6:$AE$6,MATCH(BL$6/100,$I108:$AE108,-1)))-LOG(INDEX($I$6:$AE$6,MATCH(BL$6/100,$I108:$AE108,-1)+1))))</f>
        <v>0.62093178289482276</v>
      </c>
      <c r="BM108" s="77">
        <f t="array" ref="BM108">10^ (LOG(INDEX($I$6:$AE$6,MATCH(BM$6/100,$I108:$AE108,-1)))-(INDEX($I108:$AE108,MATCH(BM$6/100,$I108:$AE108,-1))-BM$6/100)/(INDEX($I108:$AE108,MATCH(BM$6/100,$I108:$AE108,-1))-INDEX($I108:$AE108,MATCH(BM$6/100,$I108:$AE108,-1)+1))*(LOG(INDEX($I$6:$AE$6,MATCH(BM$6/100,$I108:$AE108,-1)))-LOG(INDEX($I$6:$AE$6,MATCH(BM$6/100,$I108:$AE108,-1)+1))))</f>
        <v>1.0747195723864422</v>
      </c>
      <c r="BN108" s="77">
        <f t="array" ref="BN108">10^ (LOG(INDEX($I$6:$AE$6,MATCH(BN$6/100,$I108:$AE108,-1)))-(INDEX($I108:$AE108,MATCH(BN$6/100,$I108:$AE108,-1))-BN$6/100)/(INDEX($I108:$AE108,MATCH(BN$6/100,$I108:$AE108,-1))-INDEX($I108:$AE108,MATCH(BN$6/100,$I108:$AE108,-1)+1))*(LOG(INDEX($I$6:$AE$6,MATCH(BN$6/100,$I108:$AE108,-1)))-LOG(INDEX($I$6:$AE$6,MATCH(BN$6/100,$I108:$AE108,-1)+1))))</f>
        <v>4.1965381145570726</v>
      </c>
      <c r="BO108" s="77">
        <f t="array" ref="BO108">10^ (LOG(INDEX($I$6:$AE$6,MATCH(BO$6/100,$I108:$AE108,-1)))-(INDEX($I108:$AE108,MATCH(BO$6/100,$I108:$AE108,-1))-BO$6/100)/(INDEX($I108:$AE108,MATCH(BO$6/100,$I108:$AE108,-1))-INDEX($I108:$AE108,MATCH(BO$6/100,$I108:$AE108,-1)+1))*(LOG(INDEX($I$6:$AE$6,MATCH(BO$6/100,$I108:$AE108,-1)))-LOG(INDEX($I$6:$AE$6,MATCH(BO$6/100,$I108:$AE108,-1)+1))))</f>
        <v>8.0215056500976285</v>
      </c>
      <c r="BP108" s="77">
        <f t="array" ref="BP108">10^ (LOG(INDEX($I$6:$AE$6,MATCH(BP$6/100,$I108:$AE108,-1)))-(INDEX($I108:$AE108,MATCH(BP$6/100,$I108:$AE108,-1))-BP$6/100)/(INDEX($I108:$AE108,MATCH(BP$6/100,$I108:$AE108,-1))-INDEX($I108:$AE108,MATCH(BP$6/100,$I108:$AE108,-1)+1))*(LOG(INDEX($I$6:$AE$6,MATCH(BP$6/100,$I108:$AE108,-1)))-LOG(INDEX($I$6:$AE$6,MATCH(BP$6/100,$I108:$AE108,-1)+1))))</f>
        <v>13.936794920979976</v>
      </c>
      <c r="BQ108" s="78">
        <f t="array" ref="BQ108">10^ (LOG(INDEX($I$6:$AE$6,MATCH(BQ$6/100,$I108:$AE108,-1)))-(INDEX($I108:$AE108,MATCH(BQ$6/100,$I108:$AE108,-1))-BQ$6/100)/(INDEX($I108:$AE108,MATCH(BQ$6/100,$I108:$AE108,-1))-INDEX($I108:$AE108,MATCH(BQ$6/100,$I108:$AE108,-1)+1))*(LOG(INDEX($I$6:$AE$6,MATCH(BQ$6/100,$I108:$AE108,-1)))-LOG(INDEX($I$6:$AE$6,MATCH(BQ$6/100,$I108:$AE108,-1)+1))))</f>
        <v>18.973485826915198</v>
      </c>
    </row>
    <row r="109" spans="2:69" x14ac:dyDescent="0.2">
      <c r="B109" s="79">
        <f t="shared" si="53"/>
        <v>108</v>
      </c>
      <c r="C109" s="71">
        <f t="shared" si="54"/>
        <v>109</v>
      </c>
      <c r="D109" s="71">
        <f t="shared" si="52"/>
        <v>108</v>
      </c>
      <c r="E109" s="57">
        <v>0</v>
      </c>
      <c r="F109" s="57" t="s">
        <v>101</v>
      </c>
      <c r="G109" s="118">
        <f>SUM('1'!G104:G114)</f>
        <v>30</v>
      </c>
      <c r="H109" s="120">
        <f>SUM('1'!H104:H114)/11</f>
        <v>1.7272727272727273</v>
      </c>
      <c r="I109" s="137">
        <f>AVERAGE('1'!I104:I114)</f>
        <v>1</v>
      </c>
      <c r="J109" s="74">
        <f>AVERAGE('1'!J104:J114)</f>
        <v>1</v>
      </c>
      <c r="K109" s="74">
        <f>AVERAGE('1'!K104:K114)</f>
        <v>0.96103030303030301</v>
      </c>
      <c r="L109" s="74">
        <f>AVERAGE('1'!L104:L114)</f>
        <v>0.92348484848484846</v>
      </c>
      <c r="M109" s="74">
        <f>AVERAGE('1'!M104:M114)</f>
        <v>0.90337878787878789</v>
      </c>
      <c r="N109" s="74">
        <f>AVERAGE('1'!N104:N114)</f>
        <v>0.82957575757575763</v>
      </c>
      <c r="O109" s="74">
        <f>AVERAGE('1'!O104:O114)</f>
        <v>0.77045454545454539</v>
      </c>
      <c r="P109" s="74">
        <f>AVERAGE('1'!P104:P114)</f>
        <v>0.70972727272727265</v>
      </c>
      <c r="Q109" s="74">
        <f>AVERAGE('1'!Q104:Q114)</f>
        <v>0.65860606060606064</v>
      </c>
      <c r="R109" s="74">
        <f>AVERAGE('1'!R104:R114)</f>
        <v>0.60569696969696973</v>
      </c>
      <c r="S109" s="74">
        <f>AVERAGE('1'!S104:S114)</f>
        <v>0.56466666666666665</v>
      </c>
      <c r="T109" s="74">
        <f>AVERAGE('1'!T104:T114)</f>
        <v>0.55019916363356502</v>
      </c>
      <c r="U109" s="74">
        <f>AVERAGE('1'!U104:U114)</f>
        <v>0.53730303030303039</v>
      </c>
      <c r="V109" s="74">
        <f>AVERAGE('1'!V104:V114)</f>
        <v>0.50663636363636366</v>
      </c>
      <c r="W109" s="74">
        <f>AVERAGE('1'!W104:W114)</f>
        <v>0.45953030303030301</v>
      </c>
      <c r="X109" s="74">
        <f>AVERAGE('1'!X104:X114)</f>
        <v>0.32563636363636361</v>
      </c>
      <c r="Y109" s="74">
        <f>AVERAGE('1'!Y104:Y114)</f>
        <v>0.14340909090909093</v>
      </c>
      <c r="Z109" s="74">
        <f>AVERAGE('1'!Z104:Z114)</f>
        <v>4.5560606060606058E-2</v>
      </c>
      <c r="AA109" s="74">
        <f>AVERAGE('1'!AA104:AA114)</f>
        <v>2.2469696969696969E-2</v>
      </c>
      <c r="AB109" s="74">
        <f>AVERAGE('1'!AB104:AB114)</f>
        <v>9.2575757575757579E-3</v>
      </c>
      <c r="AC109" s="74">
        <f>AVERAGE('1'!AC104:AC114)</f>
        <v>4.6515151515151522E-3</v>
      </c>
      <c r="AD109" s="74">
        <f>AVERAGE('1'!AD104:AD114)</f>
        <v>4.0516097717390332E-3</v>
      </c>
      <c r="AE109" s="75">
        <f>AVERAGE('1'!AE104:AE114)</f>
        <v>0</v>
      </c>
      <c r="AF109" s="131">
        <f t="shared" si="55"/>
        <v>0</v>
      </c>
      <c r="AG109" s="123">
        <f t="shared" si="56"/>
        <v>3.8969696969696987E-2</v>
      </c>
      <c r="AH109" s="123">
        <f t="shared" si="57"/>
        <v>3.7545454545454549E-2</v>
      </c>
      <c r="AI109" s="123">
        <f t="shared" si="58"/>
        <v>2.0106060606060572E-2</v>
      </c>
      <c r="AJ109" s="123">
        <f t="shared" si="59"/>
        <v>7.3803030303030259E-2</v>
      </c>
      <c r="AK109" s="123">
        <f t="shared" si="60"/>
        <v>5.9121212121212241E-2</v>
      </c>
      <c r="AL109" s="123">
        <f t="shared" si="61"/>
        <v>6.0727272727272741E-2</v>
      </c>
      <c r="AM109" s="123">
        <f t="shared" si="62"/>
        <v>5.1121212121212012E-2</v>
      </c>
      <c r="AN109" s="123">
        <f t="shared" si="63"/>
        <v>5.2909090909090906E-2</v>
      </c>
      <c r="AO109" s="123">
        <f t="shared" si="64"/>
        <v>4.1030303030303084E-2</v>
      </c>
      <c r="AP109" s="123">
        <f t="shared" si="65"/>
        <v>1.4467503033101625E-2</v>
      </c>
      <c r="AQ109" s="123">
        <f t="shared" si="66"/>
        <v>1.2896133330534632E-2</v>
      </c>
      <c r="AR109" s="123">
        <f t="shared" si="67"/>
        <v>3.0666666666666731E-2</v>
      </c>
      <c r="AS109" s="123">
        <f t="shared" si="68"/>
        <v>4.7106060606060651E-2</v>
      </c>
      <c r="AT109" s="123">
        <f t="shared" si="69"/>
        <v>0.1338939393939394</v>
      </c>
      <c r="AU109" s="123">
        <f t="shared" si="70"/>
        <v>0.18222727272727268</v>
      </c>
      <c r="AV109" s="123">
        <f t="shared" si="71"/>
        <v>9.7848484848484879E-2</v>
      </c>
      <c r="AW109" s="123">
        <f t="shared" si="72"/>
        <v>2.3090909090909089E-2</v>
      </c>
      <c r="AX109" s="123">
        <f t="shared" si="73"/>
        <v>1.3212121212121212E-2</v>
      </c>
      <c r="AY109" s="123">
        <f t="shared" si="74"/>
        <v>4.6060606060606057E-3</v>
      </c>
      <c r="AZ109" s="123">
        <f t="shared" si="75"/>
        <v>5.9990537977611894E-4</v>
      </c>
      <c r="BA109" s="132">
        <f t="shared" si="76"/>
        <v>4.0516097717390332E-3</v>
      </c>
      <c r="BB109" s="74">
        <f t="shared" si="77"/>
        <v>0</v>
      </c>
      <c r="BC109" s="74">
        <f t="shared" si="78"/>
        <v>0.44980083636643498</v>
      </c>
      <c r="BD109" s="74">
        <f t="shared" si="79"/>
        <v>0.54614755386182601</v>
      </c>
      <c r="BE109" s="74">
        <f t="shared" si="80"/>
        <v>4.0516097717390332E-3</v>
      </c>
      <c r="BF109" s="74">
        <f t="shared" si="81"/>
        <v>2.0200909676571062</v>
      </c>
      <c r="BG109" s="74">
        <f t="array" ref="BG109">10^(SUMPRODUCT(AG109:AP109,LOG($AG$6:$AP$6))/BC109)</f>
        <v>10.093198507929838</v>
      </c>
      <c r="BH109" s="74">
        <f t="array" ref="BH109">10^(SUMPRODUCT(AQ109:AZ109,LOG($AQ$6:$AZ$6))/BD109)</f>
        <v>0.55807746808435743</v>
      </c>
      <c r="BI109" s="77">
        <f t="array" ref="BI109">10^ (LOG(INDEX($I$6:$AE$6,MATCH(BI$6/100,$I109:$AE109,-1)))-(INDEX($I109:$AE109,MATCH(BI$6/100,$I109:$AE109,-1))-BI$6/100)/(INDEX($I109:$AE109,MATCH(BI$6/100,$I109:$AE109,-1))-INDEX($I109:$AE109,MATCH(BI$6/100,$I109:$AE109,-1)+1))*(LOG(INDEX($I$6:$AE$6,MATCH(BI$6/100,$I109:$AE109,-1)))-LOG(INDEX($I$6:$AE$6,MATCH(BI$6/100,$I109:$AE109,-1)+1))))</f>
        <v>0.36176093069715071</v>
      </c>
      <c r="BJ109" s="77">
        <f t="array" ref="BJ109">10^ (LOG(INDEX($I$6:$AE$6,MATCH(BJ$6/100,$I109:$AE109,-1)))-(INDEX($I109:$AE109,MATCH(BJ$6/100,$I109:$AE109,-1))-BJ$6/100)/(INDEX($I109:$AE109,MATCH(BJ$6/100,$I109:$AE109,-1))-INDEX($I109:$AE109,MATCH(BJ$6/100,$I109:$AE109,-1)+1))*(LOG(INDEX($I$6:$AE$6,MATCH(BJ$6/100,$I109:$AE109,-1)))-LOG(INDEX($I$6:$AE$6,MATCH(BJ$6/100,$I109:$AE109,-1)+1))))</f>
        <v>0.43386274767431687</v>
      </c>
      <c r="BK109" s="77">
        <f t="array" ref="BK109">10^ (LOG(INDEX($I$6:$AE$6,MATCH(BK$6/100,$I109:$AE109,-1)))-(INDEX($I109:$AE109,MATCH(BK$6/100,$I109:$AE109,-1))-BK$6/100)/(INDEX($I109:$AE109,MATCH(BK$6/100,$I109:$AE109,-1))-INDEX($I109:$AE109,MATCH(BK$6/100,$I109:$AE109,-1)+1))*(LOG(INDEX($I$6:$AE$6,MATCH(BK$6/100,$I109:$AE109,-1)))-LOG(INDEX($I$6:$AE$6,MATCH(BK$6/100,$I109:$AE109,-1)+1))))</f>
        <v>0.51743606769100725</v>
      </c>
      <c r="BL109" s="77">
        <f t="array" ref="BL109">10^ (LOG(INDEX($I$6:$AE$6,MATCH(BL$6/100,$I109:$AE109,-1)))-(INDEX($I109:$AE109,MATCH(BL$6/100,$I109:$AE109,-1))-BL$6/100)/(INDEX($I109:$AE109,MATCH(BL$6/100,$I109:$AE109,-1))-INDEX($I109:$AE109,MATCH(BL$6/100,$I109:$AE109,-1)+1))*(LOG(INDEX($I$6:$AE$6,MATCH(BL$6/100,$I109:$AE109,-1)))-LOG(INDEX($I$6:$AE$6,MATCH(BL$6/100,$I109:$AE109,-1)+1))))</f>
        <v>0.63925811528553</v>
      </c>
      <c r="BM109" s="77">
        <f t="array" ref="BM109">10^ (LOG(INDEX($I$6:$AE$6,MATCH(BM$6/100,$I109:$AE109,-1)))-(INDEX($I109:$AE109,MATCH(BM$6/100,$I109:$AE109,-1))-BM$6/100)/(INDEX($I109:$AE109,MATCH(BM$6/100,$I109:$AE109,-1))-INDEX($I109:$AE109,MATCH(BM$6/100,$I109:$AE109,-1)+1))*(LOG(INDEX($I$6:$AE$6,MATCH(BM$6/100,$I109:$AE109,-1)))-LOG(INDEX($I$6:$AE$6,MATCH(BM$6/100,$I109:$AE109,-1)+1))))</f>
        <v>1.1430955493429074</v>
      </c>
      <c r="BN109" s="77">
        <f t="array" ref="BN109">10^ (LOG(INDEX($I$6:$AE$6,MATCH(BN$6/100,$I109:$AE109,-1)))-(INDEX($I109:$AE109,MATCH(BN$6/100,$I109:$AE109,-1))-BN$6/100)/(INDEX($I109:$AE109,MATCH(BN$6/100,$I109:$AE109,-1))-INDEX($I109:$AE109,MATCH(BN$6/100,$I109:$AE109,-1)+1))*(LOG(INDEX($I$6:$AE$6,MATCH(BN$6/100,$I109:$AE109,-1)))-LOG(INDEX($I$6:$AE$6,MATCH(BN$6/100,$I109:$AE109,-1)+1))))</f>
        <v>4.5381753479396476</v>
      </c>
      <c r="BO109" s="77">
        <f t="array" ref="BO109">10^ (LOG(INDEX($I$6:$AE$6,MATCH(BO$6/100,$I109:$AE109,-1)))-(INDEX($I109:$AE109,MATCH(BO$6/100,$I109:$AE109,-1))-BO$6/100)/(INDEX($I109:$AE109,MATCH(BO$6/100,$I109:$AE109,-1))-INDEX($I109:$AE109,MATCH(BO$6/100,$I109:$AE109,-1)+1))*(LOG(INDEX($I$6:$AE$6,MATCH(BO$6/100,$I109:$AE109,-1)))-LOG(INDEX($I$6:$AE$6,MATCH(BO$6/100,$I109:$AE109,-1)+1))))</f>
        <v>8.4881192197202644</v>
      </c>
      <c r="BP109" s="77">
        <f t="array" ref="BP109">10^ (LOG(INDEX($I$6:$AE$6,MATCH(BP$6/100,$I109:$AE109,-1)))-(INDEX($I109:$AE109,MATCH(BP$6/100,$I109:$AE109,-1))-BP$6/100)/(INDEX($I109:$AE109,MATCH(BP$6/100,$I109:$AE109,-1))-INDEX($I109:$AE109,MATCH(BP$6/100,$I109:$AE109,-1)+1))*(LOG(INDEX($I$6:$AE$6,MATCH(BP$6/100,$I109:$AE109,-1)))-LOG(INDEX($I$6:$AE$6,MATCH(BP$6/100,$I109:$AE109,-1)+1))))</f>
        <v>14.32045348105644</v>
      </c>
      <c r="BQ109" s="78">
        <f t="array" ref="BQ109">10^ (LOG(INDEX($I$6:$AE$6,MATCH(BQ$6/100,$I109:$AE109,-1)))-(INDEX($I109:$AE109,MATCH(BQ$6/100,$I109:$AE109,-1))-BQ$6/100)/(INDEX($I109:$AE109,MATCH(BQ$6/100,$I109:$AE109,-1))-INDEX($I109:$AE109,MATCH(BQ$6/100,$I109:$AE109,-1)+1))*(LOG(INDEX($I$6:$AE$6,MATCH(BQ$6/100,$I109:$AE109,-1)))-LOG(INDEX($I$6:$AE$6,MATCH(BQ$6/100,$I109:$AE109,-1)+1))))</f>
        <v>19.274797164479121</v>
      </c>
    </row>
    <row r="110" spans="2:69" x14ac:dyDescent="0.2">
      <c r="B110" s="79">
        <f t="shared" si="53"/>
        <v>109</v>
      </c>
      <c r="C110" s="71">
        <f t="shared" si="54"/>
        <v>110</v>
      </c>
      <c r="D110" s="71">
        <f t="shared" si="52"/>
        <v>109</v>
      </c>
      <c r="E110" s="57">
        <v>0</v>
      </c>
      <c r="F110" s="57" t="s">
        <v>101</v>
      </c>
      <c r="G110" s="118">
        <f>SUM('1'!G105:G115)</f>
        <v>31</v>
      </c>
      <c r="H110" s="120">
        <f>SUM('1'!H105:H115)/11</f>
        <v>1.8181818181818181</v>
      </c>
      <c r="I110" s="137">
        <f>AVERAGE('1'!I105:I115)</f>
        <v>1</v>
      </c>
      <c r="J110" s="74">
        <f>AVERAGE('1'!J105:J115)</f>
        <v>1</v>
      </c>
      <c r="K110" s="74">
        <f>AVERAGE('1'!K105:K115)</f>
        <v>0.97457575757575754</v>
      </c>
      <c r="L110" s="74">
        <f>AVERAGE('1'!L105:L115)</f>
        <v>0.93224242424242432</v>
      </c>
      <c r="M110" s="74">
        <f>AVERAGE('1'!M105:M115)</f>
        <v>0.91368181818181826</v>
      </c>
      <c r="N110" s="74">
        <f>AVERAGE('1'!N105:N115)</f>
        <v>0.84384848484848474</v>
      </c>
      <c r="O110" s="74">
        <f>AVERAGE('1'!O105:O115)</f>
        <v>0.79016666666666668</v>
      </c>
      <c r="P110" s="74">
        <f>AVERAGE('1'!P105:P115)</f>
        <v>0.73515151515151511</v>
      </c>
      <c r="Q110" s="74">
        <f>AVERAGE('1'!Q105:Q115)</f>
        <v>0.69078787878787884</v>
      </c>
      <c r="R110" s="74">
        <f>AVERAGE('1'!R105:R115)</f>
        <v>0.64653030303030301</v>
      </c>
      <c r="S110" s="74">
        <f>AVERAGE('1'!S105:S115)</f>
        <v>0.61277272727272736</v>
      </c>
      <c r="T110" s="74">
        <f>AVERAGE('1'!T105:T115)</f>
        <v>0.59847345101908023</v>
      </c>
      <c r="U110" s="74">
        <f>AVERAGE('1'!U105:U115)</f>
        <v>0.58572727272727265</v>
      </c>
      <c r="V110" s="74">
        <f>AVERAGE('1'!V105:V115)</f>
        <v>0.55365151515151512</v>
      </c>
      <c r="W110" s="74">
        <f>AVERAGE('1'!W105:W115)</f>
        <v>0.50434848484848482</v>
      </c>
      <c r="X110" s="74">
        <f>AVERAGE('1'!X105:X115)</f>
        <v>0.36312121212121212</v>
      </c>
      <c r="Y110" s="74">
        <f>AVERAGE('1'!Y105:Y115)</f>
        <v>0.16812121212121214</v>
      </c>
      <c r="Z110" s="74">
        <f>AVERAGE('1'!Z105:Z115)</f>
        <v>5.0606060606060606E-2</v>
      </c>
      <c r="AA110" s="74">
        <f>AVERAGE('1'!AA105:AA115)</f>
        <v>2.5439393939393939E-2</v>
      </c>
      <c r="AB110" s="74">
        <f>AVERAGE('1'!AB105:AB115)</f>
        <v>1.1212121212121213E-2</v>
      </c>
      <c r="AC110" s="74">
        <f>AVERAGE('1'!AC105:AC115)</f>
        <v>5.1212121212121228E-3</v>
      </c>
      <c r="AD110" s="74">
        <f>AVERAGE('1'!AD105:AD115)</f>
        <v>4.4607299767029105E-3</v>
      </c>
      <c r="AE110" s="75">
        <f>AVERAGE('1'!AE105:AE115)</f>
        <v>0</v>
      </c>
      <c r="AF110" s="131">
        <f t="shared" si="55"/>
        <v>0</v>
      </c>
      <c r="AG110" s="123">
        <f t="shared" si="56"/>
        <v>2.542424242424246E-2</v>
      </c>
      <c r="AH110" s="123">
        <f t="shared" si="57"/>
        <v>4.2333333333333223E-2</v>
      </c>
      <c r="AI110" s="123">
        <f t="shared" si="58"/>
        <v>1.8560606060606055E-2</v>
      </c>
      <c r="AJ110" s="123">
        <f t="shared" si="59"/>
        <v>6.9833333333333525E-2</v>
      </c>
      <c r="AK110" s="123">
        <f t="shared" si="60"/>
        <v>5.3681818181818053E-2</v>
      </c>
      <c r="AL110" s="123">
        <f t="shared" si="61"/>
        <v>5.5015151515151572E-2</v>
      </c>
      <c r="AM110" s="123">
        <f t="shared" si="62"/>
        <v>4.4363636363636272E-2</v>
      </c>
      <c r="AN110" s="123">
        <f t="shared" si="63"/>
        <v>4.4257575757575829E-2</v>
      </c>
      <c r="AO110" s="123">
        <f t="shared" si="64"/>
        <v>3.3757575757575653E-2</v>
      </c>
      <c r="AP110" s="123">
        <f t="shared" si="65"/>
        <v>1.4299276253647131E-2</v>
      </c>
      <c r="AQ110" s="123">
        <f t="shared" si="66"/>
        <v>1.2746178291807575E-2</v>
      </c>
      <c r="AR110" s="123">
        <f t="shared" si="67"/>
        <v>3.2075757575757535E-2</v>
      </c>
      <c r="AS110" s="123">
        <f t="shared" si="68"/>
        <v>4.9303030303030293E-2</v>
      </c>
      <c r="AT110" s="123">
        <f t="shared" si="69"/>
        <v>0.1412272727272727</v>
      </c>
      <c r="AU110" s="123">
        <f t="shared" si="70"/>
        <v>0.19499999999999998</v>
      </c>
      <c r="AV110" s="123">
        <f t="shared" si="71"/>
        <v>0.11751515151515154</v>
      </c>
      <c r="AW110" s="123">
        <f t="shared" si="72"/>
        <v>2.5166666666666667E-2</v>
      </c>
      <c r="AX110" s="123">
        <f t="shared" si="73"/>
        <v>1.4227272727272726E-2</v>
      </c>
      <c r="AY110" s="123">
        <f t="shared" si="74"/>
        <v>6.0909090909090904E-3</v>
      </c>
      <c r="AZ110" s="123">
        <f t="shared" si="75"/>
        <v>6.6048214450921232E-4</v>
      </c>
      <c r="BA110" s="132">
        <f t="shared" si="76"/>
        <v>4.4607299767029105E-3</v>
      </c>
      <c r="BB110" s="74">
        <f t="shared" si="77"/>
        <v>0</v>
      </c>
      <c r="BC110" s="74">
        <f t="shared" si="78"/>
        <v>0.40152654898091977</v>
      </c>
      <c r="BD110" s="74">
        <f t="shared" si="79"/>
        <v>0.59401272104237735</v>
      </c>
      <c r="BE110" s="74">
        <f t="shared" si="80"/>
        <v>4.4607299767029105E-3</v>
      </c>
      <c r="BF110" s="74">
        <f t="shared" si="81"/>
        <v>1.7390641106635178</v>
      </c>
      <c r="BG110" s="74">
        <f t="array" ref="BG110">10^(SUMPRODUCT(AG110:AP110,LOG($AG$6:$AP$6))/BC110)</f>
        <v>10.161590756502797</v>
      </c>
      <c r="BH110" s="74">
        <f t="array" ref="BH110">10^(SUMPRODUCT(AQ110:AZ110,LOG($AQ$6:$AZ$6))/BD110)</f>
        <v>0.54770057532461791</v>
      </c>
      <c r="BI110" s="77">
        <f t="array" ref="BI110">10^ (LOG(INDEX($I$6:$AE$6,MATCH(BI$6/100,$I110:$AE110,-1)))-(INDEX($I110:$AE110,MATCH(BI$6/100,$I110:$AE110,-1))-BI$6/100)/(INDEX($I110:$AE110,MATCH(BI$6/100,$I110:$AE110,-1))-INDEX($I110:$AE110,MATCH(BI$6/100,$I110:$AE110,-1)+1))*(LOG(INDEX($I$6:$AE$6,MATCH(BI$6/100,$I110:$AE110,-1)))-LOG(INDEX($I$6:$AE$6,MATCH(BI$6/100,$I110:$AE110,-1)+1))))</f>
        <v>0.34557455265642767</v>
      </c>
      <c r="BJ110" s="77">
        <f t="array" ref="BJ110">10^ (LOG(INDEX($I$6:$AE$6,MATCH(BJ$6/100,$I110:$AE110,-1)))-(INDEX($I110:$AE110,MATCH(BJ$6/100,$I110:$AE110,-1))-BJ$6/100)/(INDEX($I110:$AE110,MATCH(BJ$6/100,$I110:$AE110,-1))-INDEX($I110:$AE110,MATCH(BJ$6/100,$I110:$AE110,-1)+1))*(LOG(INDEX($I$6:$AE$6,MATCH(BJ$6/100,$I110:$AE110,-1)))-LOG(INDEX($I$6:$AE$6,MATCH(BJ$6/100,$I110:$AE110,-1)+1))))</f>
        <v>0.41034647320755241</v>
      </c>
      <c r="BK110" s="77">
        <f t="array" ref="BK110">10^ (LOG(INDEX($I$6:$AE$6,MATCH(BK$6/100,$I110:$AE110,-1)))-(INDEX($I110:$AE110,MATCH(BK$6/100,$I110:$AE110,-1))-BK$6/100)/(INDEX($I110:$AE110,MATCH(BK$6/100,$I110:$AE110,-1))-INDEX($I110:$AE110,MATCH(BK$6/100,$I110:$AE110,-1)+1))*(LOG(INDEX($I$6:$AE$6,MATCH(BK$6/100,$I110:$AE110,-1)))-LOG(INDEX($I$6:$AE$6,MATCH(BK$6/100,$I110:$AE110,-1)+1))))</f>
        <v>0.48785556495548255</v>
      </c>
      <c r="BL110" s="77">
        <f t="array" ref="BL110">10^ (LOG(INDEX($I$6:$AE$6,MATCH(BL$6/100,$I110:$AE110,-1)))-(INDEX($I110:$AE110,MATCH(BL$6/100,$I110:$AE110,-1))-BL$6/100)/(INDEX($I110:$AE110,MATCH(BL$6/100,$I110:$AE110,-1))-INDEX($I110:$AE110,MATCH(BL$6/100,$I110:$AE110,-1)+1))*(LOG(INDEX($I$6:$AE$6,MATCH(BL$6/100,$I110:$AE110,-1)))-LOG(INDEX($I$6:$AE$6,MATCH(BL$6/100,$I110:$AE110,-1)+1))))</f>
        <v>0.58577140303146435</v>
      </c>
      <c r="BM110" s="77">
        <f t="array" ref="BM110">10^ (LOG(INDEX($I$6:$AE$6,MATCH(BM$6/100,$I110:$AE110,-1)))-(INDEX($I110:$AE110,MATCH(BM$6/100,$I110:$AE110,-1))-BM$6/100)/(INDEX($I110:$AE110,MATCH(BM$6/100,$I110:$AE110,-1))-INDEX($I110:$AE110,MATCH(BM$6/100,$I110:$AE110,-1)+1))*(LOG(INDEX($I$6:$AE$6,MATCH(BM$6/100,$I110:$AE110,-1)))-LOG(INDEX($I$6:$AE$6,MATCH(BM$6/100,$I110:$AE110,-1)+1))))</f>
        <v>0.84093279573985746</v>
      </c>
      <c r="BN110" s="77">
        <f t="array" ref="BN110">10^ (LOG(INDEX($I$6:$AE$6,MATCH(BN$6/100,$I110:$AE110,-1)))-(INDEX($I110:$AE110,MATCH(BN$6/100,$I110:$AE110,-1))-BN$6/100)/(INDEX($I110:$AE110,MATCH(BN$6/100,$I110:$AE110,-1))-INDEX($I110:$AE110,MATCH(BN$6/100,$I110:$AE110,-1)+1))*(LOG(INDEX($I$6:$AE$6,MATCH(BN$6/100,$I110:$AE110,-1)))-LOG(INDEX($I$6:$AE$6,MATCH(BN$6/100,$I110:$AE110,-1)+1))))</f>
        <v>3.4931718750812824</v>
      </c>
      <c r="BO110" s="77">
        <f t="array" ref="BO110">10^ (LOG(INDEX($I$6:$AE$6,MATCH(BO$6/100,$I110:$AE110,-1)))-(INDEX($I110:$AE110,MATCH(BO$6/100,$I110:$AE110,-1))-BO$6/100)/(INDEX($I110:$AE110,MATCH(BO$6/100,$I110:$AE110,-1))-INDEX($I110:$AE110,MATCH(BO$6/100,$I110:$AE110,-1)+1))*(LOG(INDEX($I$6:$AE$6,MATCH(BO$6/100,$I110:$AE110,-1)))-LOG(INDEX($I$6:$AE$6,MATCH(BO$6/100,$I110:$AE110,-1)+1))))</f>
        <v>7.4422127718371414</v>
      </c>
      <c r="BP110" s="77">
        <f t="array" ref="BP110">10^ (LOG(INDEX($I$6:$AE$6,MATCH(BP$6/100,$I110:$AE110,-1)))-(INDEX($I110:$AE110,MATCH(BP$6/100,$I110:$AE110,-1))-BP$6/100)/(INDEX($I110:$AE110,MATCH(BP$6/100,$I110:$AE110,-1))-INDEX($I110:$AE110,MATCH(BP$6/100,$I110:$AE110,-1)+1))*(LOG(INDEX($I$6:$AE$6,MATCH(BP$6/100,$I110:$AE110,-1)))-LOG(INDEX($I$6:$AE$6,MATCH(BP$6/100,$I110:$AE110,-1)+1))))</f>
        <v>13.254654349319532</v>
      </c>
      <c r="BQ110" s="78">
        <f t="array" ref="BQ110">10^ (LOG(INDEX($I$6:$AE$6,MATCH(BQ$6/100,$I110:$AE110,-1)))-(INDEX($I110:$AE110,MATCH(BQ$6/100,$I110:$AE110,-1))-BQ$6/100)/(INDEX($I110:$AE110,MATCH(BQ$6/100,$I110:$AE110,-1))-INDEX($I110:$AE110,MATCH(BQ$6/100,$I110:$AE110,-1)+1))*(LOG(INDEX($I$6:$AE$6,MATCH(BQ$6/100,$I110:$AE110,-1)))-LOG(INDEX($I$6:$AE$6,MATCH(BQ$6/100,$I110:$AE110,-1)+1))))</f>
        <v>18.245679516001079</v>
      </c>
    </row>
    <row r="111" spans="2:69" x14ac:dyDescent="0.2">
      <c r="B111" s="79">
        <f t="shared" si="53"/>
        <v>110</v>
      </c>
      <c r="C111" s="71">
        <f t="shared" si="54"/>
        <v>111</v>
      </c>
      <c r="D111" s="71">
        <f t="shared" si="52"/>
        <v>110</v>
      </c>
      <c r="E111" s="57">
        <v>0</v>
      </c>
      <c r="F111" s="57" t="s">
        <v>101</v>
      </c>
      <c r="G111" s="118">
        <f>SUM('1'!G106:G116)</f>
        <v>32</v>
      </c>
      <c r="H111" s="120">
        <f>SUM('1'!H106:H116)/11</f>
        <v>1.8787878787878789</v>
      </c>
      <c r="I111" s="137">
        <f>AVERAGE('1'!I106:I116)</f>
        <v>1</v>
      </c>
      <c r="J111" s="74">
        <f>AVERAGE('1'!J106:J116)</f>
        <v>1</v>
      </c>
      <c r="K111" s="74">
        <f>AVERAGE('1'!K106:K116)</f>
        <v>0.98603030303030303</v>
      </c>
      <c r="L111" s="74">
        <f>AVERAGE('1'!L106:L116)</f>
        <v>0.9349090909090908</v>
      </c>
      <c r="M111" s="74">
        <f>AVERAGE('1'!M106:M116)</f>
        <v>0.91228787878787898</v>
      </c>
      <c r="N111" s="74">
        <f>AVERAGE('1'!N106:N116)</f>
        <v>0.84075757575757593</v>
      </c>
      <c r="O111" s="74">
        <f>AVERAGE('1'!O106:O116)</f>
        <v>0.78589393939393948</v>
      </c>
      <c r="P111" s="74">
        <f>AVERAGE('1'!P106:P116)</f>
        <v>0.72960606060606059</v>
      </c>
      <c r="Q111" s="74">
        <f>AVERAGE('1'!Q106:Q116)</f>
        <v>0.68418181818181822</v>
      </c>
      <c r="R111" s="74">
        <f>AVERAGE('1'!R106:R116)</f>
        <v>0.63862121212121226</v>
      </c>
      <c r="S111" s="74">
        <f>AVERAGE('1'!S106:S116)</f>
        <v>0.60431818181818187</v>
      </c>
      <c r="T111" s="74">
        <f>AVERAGE('1'!T106:T116)</f>
        <v>0.58993879757431822</v>
      </c>
      <c r="U111" s="74">
        <f>AVERAGE('1'!U106:U116)</f>
        <v>0.57712121212121203</v>
      </c>
      <c r="V111" s="74">
        <f>AVERAGE('1'!V106:V116)</f>
        <v>0.5471818181818181</v>
      </c>
      <c r="W111" s="74">
        <f>AVERAGE('1'!W106:W116)</f>
        <v>0.50243939393939396</v>
      </c>
      <c r="X111" s="74">
        <f>AVERAGE('1'!X106:X116)</f>
        <v>0.36009090909090902</v>
      </c>
      <c r="Y111" s="74">
        <f>AVERAGE('1'!Y106:Y116)</f>
        <v>0.17110606060606059</v>
      </c>
      <c r="Z111" s="74">
        <f>AVERAGE('1'!Z106:Z116)</f>
        <v>5.0303030303030294E-2</v>
      </c>
      <c r="AA111" s="74">
        <f>AVERAGE('1'!AA106:AA116)</f>
        <v>2.5409090909090905E-2</v>
      </c>
      <c r="AB111" s="74">
        <f>AVERAGE('1'!AB106:AB116)</f>
        <v>1.1454545454545457E-2</v>
      </c>
      <c r="AC111" s="74">
        <f>AVERAGE('1'!AC106:AC116)</f>
        <v>5.2424242424242437E-3</v>
      </c>
      <c r="AD111" s="74">
        <f>AVERAGE('1'!AD106:AD116)</f>
        <v>4.5663093844355235E-3</v>
      </c>
      <c r="AE111" s="75">
        <f>AVERAGE('1'!AE106:AE116)</f>
        <v>0</v>
      </c>
      <c r="AF111" s="131">
        <f t="shared" si="55"/>
        <v>0</v>
      </c>
      <c r="AG111" s="123">
        <f t="shared" si="56"/>
        <v>1.3969696969696965E-2</v>
      </c>
      <c r="AH111" s="123">
        <f t="shared" si="57"/>
        <v>5.1121212121212234E-2</v>
      </c>
      <c r="AI111" s="123">
        <f t="shared" si="58"/>
        <v>2.262121212121182E-2</v>
      </c>
      <c r="AJ111" s="123">
        <f t="shared" si="59"/>
        <v>7.1530303030303055E-2</v>
      </c>
      <c r="AK111" s="123">
        <f t="shared" si="60"/>
        <v>5.4863636363636448E-2</v>
      </c>
      <c r="AL111" s="123">
        <f t="shared" si="61"/>
        <v>5.6287878787878887E-2</v>
      </c>
      <c r="AM111" s="123">
        <f t="shared" si="62"/>
        <v>4.5424242424242367E-2</v>
      </c>
      <c r="AN111" s="123">
        <f t="shared" si="63"/>
        <v>4.5560606060605968E-2</v>
      </c>
      <c r="AO111" s="123">
        <f t="shared" si="64"/>
        <v>3.4303030303030391E-2</v>
      </c>
      <c r="AP111" s="123">
        <f t="shared" si="65"/>
        <v>1.4379384243863647E-2</v>
      </c>
      <c r="AQ111" s="123">
        <f t="shared" si="66"/>
        <v>1.2817585453106184E-2</v>
      </c>
      <c r="AR111" s="123">
        <f t="shared" si="67"/>
        <v>2.9939393939393932E-2</v>
      </c>
      <c r="AS111" s="123">
        <f t="shared" si="68"/>
        <v>4.4742424242424139E-2</v>
      </c>
      <c r="AT111" s="123">
        <f t="shared" si="69"/>
        <v>0.14234848484848495</v>
      </c>
      <c r="AU111" s="123">
        <f t="shared" si="70"/>
        <v>0.18898484848484842</v>
      </c>
      <c r="AV111" s="123">
        <f t="shared" si="71"/>
        <v>0.1208030303030303</v>
      </c>
      <c r="AW111" s="123">
        <f t="shared" si="72"/>
        <v>2.4893939393939388E-2</v>
      </c>
      <c r="AX111" s="123">
        <f t="shared" si="73"/>
        <v>1.3954545454545449E-2</v>
      </c>
      <c r="AY111" s="123">
        <f t="shared" si="74"/>
        <v>6.2121212121212131E-3</v>
      </c>
      <c r="AZ111" s="123">
        <f t="shared" si="75"/>
        <v>6.7611485798872023E-4</v>
      </c>
      <c r="BA111" s="132">
        <f t="shared" si="76"/>
        <v>4.5663093844355235E-3</v>
      </c>
      <c r="BB111" s="74">
        <f t="shared" si="77"/>
        <v>0</v>
      </c>
      <c r="BC111" s="74">
        <f t="shared" si="78"/>
        <v>0.41006120242568178</v>
      </c>
      <c r="BD111" s="74">
        <f t="shared" si="79"/>
        <v>0.58537248818988263</v>
      </c>
      <c r="BE111" s="74">
        <f t="shared" si="80"/>
        <v>4.5663093844355235E-3</v>
      </c>
      <c r="BF111" s="74">
        <f t="shared" si="81"/>
        <v>1.7616355291417873</v>
      </c>
      <c r="BG111" s="74">
        <f t="array" ref="BG111">10^(SUMPRODUCT(AG111:AP111,LOG($AG$6:$AP$6))/BC111)</f>
        <v>9.9999263957309896</v>
      </c>
      <c r="BH111" s="74">
        <f t="array" ref="BH111">10^(SUMPRODUCT(AQ111:AZ111,LOG($AQ$6:$AZ$6))/BD111)</f>
        <v>0.54300108925642432</v>
      </c>
      <c r="BI111" s="77">
        <f t="array" ref="BI111">10^ (LOG(INDEX($I$6:$AE$6,MATCH(BI$6/100,$I111:$AE111,-1)))-(INDEX($I111:$AE111,MATCH(BI$6/100,$I111:$AE111,-1))-BI$6/100)/(INDEX($I111:$AE111,MATCH(BI$6/100,$I111:$AE111,-1))-INDEX($I111:$AE111,MATCH(BI$6/100,$I111:$AE111,-1)+1))*(LOG(INDEX($I$6:$AE$6,MATCH(BI$6/100,$I111:$AE111,-1)))-LOG(INDEX($I$6:$AE$6,MATCH(BI$6/100,$I111:$AE111,-1)+1))))</f>
        <v>0.34453761159132174</v>
      </c>
      <c r="BJ111" s="77">
        <f t="array" ref="BJ111">10^ (LOG(INDEX($I$6:$AE$6,MATCH(BJ$6/100,$I111:$AE111,-1)))-(INDEX($I111:$AE111,MATCH(BJ$6/100,$I111:$AE111,-1))-BJ$6/100)/(INDEX($I111:$AE111,MATCH(BJ$6/100,$I111:$AE111,-1))-INDEX($I111:$AE111,MATCH(BJ$6/100,$I111:$AE111,-1)+1))*(LOG(INDEX($I$6:$AE$6,MATCH(BJ$6/100,$I111:$AE111,-1)))-LOG(INDEX($I$6:$AE$6,MATCH(BJ$6/100,$I111:$AE111,-1)+1))))</f>
        <v>0.40720674989478539</v>
      </c>
      <c r="BK111" s="77">
        <f t="array" ref="BK111">10^ (LOG(INDEX($I$6:$AE$6,MATCH(BK$6/100,$I111:$AE111,-1)))-(INDEX($I111:$AE111,MATCH(BK$6/100,$I111:$AE111,-1))-BK$6/100)/(INDEX($I111:$AE111,MATCH(BK$6/100,$I111:$AE111,-1))-INDEX($I111:$AE111,MATCH(BK$6/100,$I111:$AE111,-1)+1))*(LOG(INDEX($I$6:$AE$6,MATCH(BK$6/100,$I111:$AE111,-1)))-LOG(INDEX($I$6:$AE$6,MATCH(BK$6/100,$I111:$AE111,-1)+1))))</f>
        <v>0.48743300038995585</v>
      </c>
      <c r="BL111" s="77">
        <f t="array" ref="BL111">10^ (LOG(INDEX($I$6:$AE$6,MATCH(BL$6/100,$I111:$AE111,-1)))-(INDEX($I111:$AE111,MATCH(BL$6/100,$I111:$AE111,-1))-BL$6/100)/(INDEX($I111:$AE111,MATCH(BL$6/100,$I111:$AE111,-1))-INDEX($I111:$AE111,MATCH(BL$6/100,$I111:$AE111,-1)+1))*(LOG(INDEX($I$6:$AE$6,MATCH(BL$6/100,$I111:$AE111,-1)))-LOG(INDEX($I$6:$AE$6,MATCH(BL$6/100,$I111:$AE111,-1)+1))))</f>
        <v>0.58868125694338713</v>
      </c>
      <c r="BM111" s="77">
        <f t="array" ref="BM111">10^ (LOG(INDEX($I$6:$AE$6,MATCH(BM$6/100,$I111:$AE111,-1)))-(INDEX($I111:$AE111,MATCH(BM$6/100,$I111:$AE111,-1))-BM$6/100)/(INDEX($I111:$AE111,MATCH(BM$6/100,$I111:$AE111,-1))-INDEX($I111:$AE111,MATCH(BM$6/100,$I111:$AE111,-1)+1))*(LOG(INDEX($I$6:$AE$6,MATCH(BM$6/100,$I111:$AE111,-1)))-LOG(INDEX($I$6:$AE$6,MATCH(BM$6/100,$I111:$AE111,-1)+1))))</f>
        <v>0.84494158608604009</v>
      </c>
      <c r="BN111" s="77">
        <f t="array" ref="BN111">10^ (LOG(INDEX($I$6:$AE$6,MATCH(BN$6/100,$I111:$AE111,-1)))-(INDEX($I111:$AE111,MATCH(BN$6/100,$I111:$AE111,-1))-BN$6/100)/(INDEX($I111:$AE111,MATCH(BN$6/100,$I111:$AE111,-1))-INDEX($I111:$AE111,MATCH(BN$6/100,$I111:$AE111,-1)+1))*(LOG(INDEX($I$6:$AE$6,MATCH(BN$6/100,$I111:$AE111,-1)))-LOG(INDEX($I$6:$AE$6,MATCH(BN$6/100,$I111:$AE111,-1)+1))))</f>
        <v>3.7058014226419749</v>
      </c>
      <c r="BO111" s="77">
        <f t="array" ref="BO111">10^ (LOG(INDEX($I$6:$AE$6,MATCH(BO$6/100,$I111:$AE111,-1)))-(INDEX($I111:$AE111,MATCH(BO$6/100,$I111:$AE111,-1))-BO$6/100)/(INDEX($I111:$AE111,MATCH(BO$6/100,$I111:$AE111,-1))-INDEX($I111:$AE111,MATCH(BO$6/100,$I111:$AE111,-1)+1))*(LOG(INDEX($I$6:$AE$6,MATCH(BO$6/100,$I111:$AE111,-1)))-LOG(INDEX($I$6:$AE$6,MATCH(BO$6/100,$I111:$AE111,-1)+1))))</f>
        <v>7.675777288426457</v>
      </c>
      <c r="BP111" s="77">
        <f t="array" ref="BP111">10^ (LOG(INDEX($I$6:$AE$6,MATCH(BP$6/100,$I111:$AE111,-1)))-(INDEX($I111:$AE111,MATCH(BP$6/100,$I111:$AE111,-1))-BP$6/100)/(INDEX($I111:$AE111,MATCH(BP$6/100,$I111:$AE111,-1))-INDEX($I111:$AE111,MATCH(BP$6/100,$I111:$AE111,-1)+1))*(LOG(INDEX($I$6:$AE$6,MATCH(BP$6/100,$I111:$AE111,-1)))-LOG(INDEX($I$6:$AE$6,MATCH(BP$6/100,$I111:$AE111,-1)+1))))</f>
        <v>13.532790470655163</v>
      </c>
      <c r="BQ111" s="78">
        <f t="array" ref="BQ111">10^ (LOG(INDEX($I$6:$AE$6,MATCH(BQ$6/100,$I111:$AE111,-1)))-(INDEX($I111:$AE111,MATCH(BQ$6/100,$I111:$AE111,-1))-BQ$6/100)/(INDEX($I111:$AE111,MATCH(BQ$6/100,$I111:$AE111,-1))-INDEX($I111:$AE111,MATCH(BQ$6/100,$I111:$AE111,-1)+1))*(LOG(INDEX($I$6:$AE$6,MATCH(BQ$6/100,$I111:$AE111,-1)))-LOG(INDEX($I$6:$AE$6,MATCH(BQ$6/100,$I111:$AE111,-1)+1))))</f>
        <v>18.407327621753421</v>
      </c>
    </row>
    <row r="112" spans="2:69" x14ac:dyDescent="0.2">
      <c r="B112" s="79">
        <f t="shared" si="53"/>
        <v>111</v>
      </c>
      <c r="C112" s="71">
        <f t="shared" si="54"/>
        <v>112</v>
      </c>
      <c r="D112" s="71">
        <f t="shared" si="52"/>
        <v>111</v>
      </c>
      <c r="E112" s="57">
        <v>0</v>
      </c>
      <c r="F112" s="57" t="s">
        <v>101</v>
      </c>
      <c r="G112" s="118">
        <f>SUM('1'!G107:G117)</f>
        <v>32</v>
      </c>
      <c r="H112" s="120">
        <f>SUM('1'!H107:H117)/11</f>
        <v>1.8484848484848486</v>
      </c>
      <c r="I112" s="137">
        <f>AVERAGE('1'!I107:I117)</f>
        <v>1</v>
      </c>
      <c r="J112" s="74">
        <f>AVERAGE('1'!J107:J117)</f>
        <v>1</v>
      </c>
      <c r="K112" s="74">
        <f>AVERAGE('1'!K107:K117)</f>
        <v>0.97372727272727277</v>
      </c>
      <c r="L112" s="74">
        <f>AVERAGE('1'!L107:L117)</f>
        <v>0.92227272727272724</v>
      </c>
      <c r="M112" s="74">
        <f>AVERAGE('1'!M107:M117)</f>
        <v>0.89846969696969703</v>
      </c>
      <c r="N112" s="74">
        <f>AVERAGE('1'!N107:N117)</f>
        <v>0.83112121212121215</v>
      </c>
      <c r="O112" s="74">
        <f>AVERAGE('1'!O107:O117)</f>
        <v>0.78098484848484861</v>
      </c>
      <c r="P112" s="74">
        <f>AVERAGE('1'!P107:P117)</f>
        <v>0.72824242424242414</v>
      </c>
      <c r="Q112" s="74">
        <f>AVERAGE('1'!Q107:Q117)</f>
        <v>0.68521212121212127</v>
      </c>
      <c r="R112" s="74">
        <f>AVERAGE('1'!R107:R117)</f>
        <v>0.64150000000000018</v>
      </c>
      <c r="S112" s="74">
        <f>AVERAGE('1'!S107:S117)</f>
        <v>0.61028787878787882</v>
      </c>
      <c r="T112" s="74">
        <f>AVERAGE('1'!T107:T117)</f>
        <v>0.59805538868181773</v>
      </c>
      <c r="U112" s="74">
        <f>AVERAGE('1'!U107:U117)</f>
        <v>0.58715151515151498</v>
      </c>
      <c r="V112" s="74">
        <f>AVERAGE('1'!V107:V117)</f>
        <v>0.56266666666666665</v>
      </c>
      <c r="W112" s="74">
        <f>AVERAGE('1'!W107:W117)</f>
        <v>0.52377272727272728</v>
      </c>
      <c r="X112" s="74">
        <f>AVERAGE('1'!X107:X117)</f>
        <v>0.39227272727272722</v>
      </c>
      <c r="Y112" s="74">
        <f>AVERAGE('1'!Y107:Y117)</f>
        <v>0.1918333333333333</v>
      </c>
      <c r="Z112" s="74">
        <f>AVERAGE('1'!Z107:Z117)</f>
        <v>6.1909090909090907E-2</v>
      </c>
      <c r="AA112" s="74">
        <f>AVERAGE('1'!AA107:AA117)</f>
        <v>3.2227272727272722E-2</v>
      </c>
      <c r="AB112" s="74">
        <f>AVERAGE('1'!AB107:AB117)</f>
        <v>1.4151515151515153E-2</v>
      </c>
      <c r="AC112" s="74">
        <f>AVERAGE('1'!AC107:AC117)</f>
        <v>6.2424242424242429E-3</v>
      </c>
      <c r="AD112" s="74">
        <f>AVERAGE('1'!AD107:AD117)</f>
        <v>5.4373394982295828E-3</v>
      </c>
      <c r="AE112" s="75">
        <f>AVERAGE('1'!AE107:AE117)</f>
        <v>0</v>
      </c>
      <c r="AF112" s="131">
        <f t="shared" si="55"/>
        <v>0</v>
      </c>
      <c r="AG112" s="123">
        <f t="shared" si="56"/>
        <v>2.6272727272727225E-2</v>
      </c>
      <c r="AH112" s="123">
        <f t="shared" si="57"/>
        <v>5.1454545454545531E-2</v>
      </c>
      <c r="AI112" s="123">
        <f t="shared" si="58"/>
        <v>2.3803030303030215E-2</v>
      </c>
      <c r="AJ112" s="123">
        <f t="shared" si="59"/>
        <v>6.734848484848488E-2</v>
      </c>
      <c r="AK112" s="123">
        <f t="shared" si="60"/>
        <v>5.0136363636363535E-2</v>
      </c>
      <c r="AL112" s="123">
        <f t="shared" si="61"/>
        <v>5.2742424242424479E-2</v>
      </c>
      <c r="AM112" s="123">
        <f t="shared" si="62"/>
        <v>4.3030303030302863E-2</v>
      </c>
      <c r="AN112" s="123">
        <f t="shared" si="63"/>
        <v>4.3712121212121091E-2</v>
      </c>
      <c r="AO112" s="123">
        <f t="shared" si="64"/>
        <v>3.1212121212121358E-2</v>
      </c>
      <c r="AP112" s="123">
        <f t="shared" si="65"/>
        <v>1.2232490106061089E-2</v>
      </c>
      <c r="AQ112" s="123">
        <f t="shared" si="66"/>
        <v>1.0903873530302755E-2</v>
      </c>
      <c r="AR112" s="123">
        <f t="shared" si="67"/>
        <v>2.4484848484848332E-2</v>
      </c>
      <c r="AS112" s="123">
        <f t="shared" si="68"/>
        <v>3.889393939393937E-2</v>
      </c>
      <c r="AT112" s="123">
        <f t="shared" si="69"/>
        <v>0.13150000000000006</v>
      </c>
      <c r="AU112" s="123">
        <f t="shared" si="70"/>
        <v>0.20043939393939392</v>
      </c>
      <c r="AV112" s="123">
        <f t="shared" si="71"/>
        <v>0.12992424242424239</v>
      </c>
      <c r="AW112" s="123">
        <f t="shared" si="72"/>
        <v>2.9681818181818184E-2</v>
      </c>
      <c r="AX112" s="123">
        <f t="shared" si="73"/>
        <v>1.8075757575757571E-2</v>
      </c>
      <c r="AY112" s="123">
        <f t="shared" si="74"/>
        <v>7.9090909090909108E-3</v>
      </c>
      <c r="AZ112" s="123">
        <f t="shared" si="75"/>
        <v>8.0508474419466007E-4</v>
      </c>
      <c r="BA112" s="132">
        <f t="shared" si="76"/>
        <v>5.4373394982295828E-3</v>
      </c>
      <c r="BB112" s="74">
        <f t="shared" si="77"/>
        <v>0</v>
      </c>
      <c r="BC112" s="74">
        <f t="shared" si="78"/>
        <v>0.40194461131818227</v>
      </c>
      <c r="BD112" s="74">
        <f t="shared" si="79"/>
        <v>0.59261804918358796</v>
      </c>
      <c r="BE112" s="74">
        <f t="shared" si="80"/>
        <v>5.4373394982295828E-3</v>
      </c>
      <c r="BF112" s="74">
        <f t="shared" si="81"/>
        <v>1.7135234852421239</v>
      </c>
      <c r="BG112" s="74">
        <f t="array" ref="BG112">10^(SUMPRODUCT(AG112:AP112,LOG($AG$6:$AP$6))/BC112)</f>
        <v>10.757707726702163</v>
      </c>
      <c r="BH112" s="74">
        <f t="array" ref="BH112">10^(SUMPRODUCT(AQ112:AZ112,LOG($AQ$6:$AZ$6))/BD112)</f>
        <v>0.51617375058290416</v>
      </c>
      <c r="BI112" s="77">
        <f t="array" ref="BI112">10^ (LOG(INDEX($I$6:$AE$6,MATCH(BI$6/100,$I112:$AE112,-1)))-(INDEX($I112:$AE112,MATCH(BI$6/100,$I112:$AE112,-1))-BI$6/100)/(INDEX($I112:$AE112,MATCH(BI$6/100,$I112:$AE112,-1))-INDEX($I112:$AE112,MATCH(BI$6/100,$I112:$AE112,-1)+1))*(LOG(INDEX($I$6:$AE$6,MATCH(BI$6/100,$I112:$AE112,-1)))-LOG(INDEX($I$6:$AE$6,MATCH(BI$6/100,$I112:$AE112,-1)+1))))</f>
        <v>0.33110272646040978</v>
      </c>
      <c r="BJ112" s="77">
        <f t="array" ref="BJ112">10^ (LOG(INDEX($I$6:$AE$6,MATCH(BJ$6/100,$I112:$AE112,-1)))-(INDEX($I112:$AE112,MATCH(BJ$6/100,$I112:$AE112,-1))-BJ$6/100)/(INDEX($I112:$AE112,MATCH(BJ$6/100,$I112:$AE112,-1))-INDEX($I112:$AE112,MATCH(BJ$6/100,$I112:$AE112,-1)+1))*(LOG(INDEX($I$6:$AE$6,MATCH(BJ$6/100,$I112:$AE112,-1)))-LOG(INDEX($I$6:$AE$6,MATCH(BJ$6/100,$I112:$AE112,-1)+1))))</f>
        <v>0.38676377589704869</v>
      </c>
      <c r="BK112" s="77">
        <f t="array" ref="BK112">10^ (LOG(INDEX($I$6:$AE$6,MATCH(BK$6/100,$I112:$AE112,-1)))-(INDEX($I112:$AE112,MATCH(BK$6/100,$I112:$AE112,-1))-BK$6/100)/(INDEX($I112:$AE112,MATCH(BK$6/100,$I112:$AE112,-1))-INDEX($I112:$AE112,MATCH(BK$6/100,$I112:$AE112,-1)+1))*(LOG(INDEX($I$6:$AE$6,MATCH(BK$6/100,$I112:$AE112,-1)))-LOG(INDEX($I$6:$AE$6,MATCH(BK$6/100,$I112:$AE112,-1)+1))))</f>
        <v>0.46580182505510359</v>
      </c>
      <c r="BL112" s="77">
        <f t="array" ref="BL112">10^ (LOG(INDEX($I$6:$AE$6,MATCH(BL$6/100,$I112:$AE112,-1)))-(INDEX($I112:$AE112,MATCH(BL$6/100,$I112:$AE112,-1))-BL$6/100)/(INDEX($I112:$AE112,MATCH(BL$6/100,$I112:$AE112,-1))-INDEX($I112:$AE112,MATCH(BL$6/100,$I112:$AE112,-1)+1))*(LOG(INDEX($I$6:$AE$6,MATCH(BL$6/100,$I112:$AE112,-1)))-LOG(INDEX($I$6:$AE$6,MATCH(BL$6/100,$I112:$AE112,-1)+1))))</f>
        <v>0.55652205657647302</v>
      </c>
      <c r="BM112" s="77">
        <f t="array" ref="BM112">10^ (LOG(INDEX($I$6:$AE$6,MATCH(BM$6/100,$I112:$AE112,-1)))-(INDEX($I112:$AE112,MATCH(BM$6/100,$I112:$AE112,-1))-BM$6/100)/(INDEX($I112:$AE112,MATCH(BM$6/100,$I112:$AE112,-1))-INDEX($I112:$AE112,MATCH(BM$6/100,$I112:$AE112,-1)+1))*(LOG(INDEX($I$6:$AE$6,MATCH(BM$6/100,$I112:$AE112,-1)))-LOG(INDEX($I$6:$AE$6,MATCH(BM$6/100,$I112:$AE112,-1)+1))))</f>
        <v>0.79812805038875068</v>
      </c>
      <c r="BN112" s="77">
        <f t="array" ref="BN112">10^ (LOG(INDEX($I$6:$AE$6,MATCH(BN$6/100,$I112:$AE112,-1)))-(INDEX($I112:$AE112,MATCH(BN$6/100,$I112:$AE112,-1))-BN$6/100)/(INDEX($I112:$AE112,MATCH(BN$6/100,$I112:$AE112,-1))-INDEX($I112:$AE112,MATCH(BN$6/100,$I112:$AE112,-1)+1))*(LOG(INDEX($I$6:$AE$6,MATCH(BN$6/100,$I112:$AE112,-1)))-LOG(INDEX($I$6:$AE$6,MATCH(BN$6/100,$I112:$AE112,-1)+1))))</f>
        <v>3.6358069056367572</v>
      </c>
      <c r="BO112" s="77">
        <f t="array" ref="BO112">10^ (LOG(INDEX($I$6:$AE$6,MATCH(BO$6/100,$I112:$AE112,-1)))-(INDEX($I112:$AE112,MATCH(BO$6/100,$I112:$AE112,-1))-BO$6/100)/(INDEX($I112:$AE112,MATCH(BO$6/100,$I112:$AE112,-1))-INDEX($I112:$AE112,MATCH(BO$6/100,$I112:$AE112,-1)+1))*(LOG(INDEX($I$6:$AE$6,MATCH(BO$6/100,$I112:$AE112,-1)))-LOG(INDEX($I$6:$AE$6,MATCH(BO$6/100,$I112:$AE112,-1)+1))))</f>
        <v>7.8057317723365314</v>
      </c>
      <c r="BP112" s="77">
        <f t="array" ref="BP112">10^ (LOG(INDEX($I$6:$AE$6,MATCH(BP$6/100,$I112:$AE112,-1)))-(INDEX($I112:$AE112,MATCH(BP$6/100,$I112:$AE112,-1))-BP$6/100)/(INDEX($I112:$AE112,MATCH(BP$6/100,$I112:$AE112,-1))-INDEX($I112:$AE112,MATCH(BP$6/100,$I112:$AE112,-1)+1))*(LOG(INDEX($I$6:$AE$6,MATCH(BP$6/100,$I112:$AE112,-1)))-LOG(INDEX($I$6:$AE$6,MATCH(BP$6/100,$I112:$AE112,-1)+1))))</f>
        <v>14.271287353444093</v>
      </c>
      <c r="BQ112" s="78">
        <f t="array" ref="BQ112">10^ (LOG(INDEX($I$6:$AE$6,MATCH(BQ$6/100,$I112:$AE112,-1)))-(INDEX($I112:$AE112,MATCH(BQ$6/100,$I112:$AE112,-1))-BQ$6/100)/(INDEX($I112:$AE112,MATCH(BQ$6/100,$I112:$AE112,-1))-INDEX($I112:$AE112,MATCH(BQ$6/100,$I112:$AE112,-1)+1))*(LOG(INDEX($I$6:$AE$6,MATCH(BQ$6/100,$I112:$AE112,-1)))-LOG(INDEX($I$6:$AE$6,MATCH(BQ$6/100,$I112:$AE112,-1)+1))))</f>
        <v>20.017295506108027</v>
      </c>
    </row>
    <row r="113" spans="2:69" x14ac:dyDescent="0.2">
      <c r="B113" s="79">
        <f t="shared" si="53"/>
        <v>112</v>
      </c>
      <c r="C113" s="71">
        <f t="shared" si="54"/>
        <v>113</v>
      </c>
      <c r="D113" s="71">
        <f t="shared" si="52"/>
        <v>112</v>
      </c>
      <c r="E113" s="57">
        <v>0</v>
      </c>
      <c r="F113" s="57" t="s">
        <v>101</v>
      </c>
      <c r="G113" s="118">
        <f>SUM('1'!G108:G118)</f>
        <v>32</v>
      </c>
      <c r="H113" s="120">
        <f>SUM('1'!H108:H118)/11</f>
        <v>1.8484848484848486</v>
      </c>
      <c r="I113" s="137">
        <f>AVERAGE('1'!I108:I118)</f>
        <v>1</v>
      </c>
      <c r="J113" s="74">
        <f>AVERAGE('1'!J108:J118)</f>
        <v>1</v>
      </c>
      <c r="K113" s="74">
        <f>AVERAGE('1'!K108:K118)</f>
        <v>0.97400000000000009</v>
      </c>
      <c r="L113" s="74">
        <f>AVERAGE('1'!L108:L118)</f>
        <v>0.92048484848484857</v>
      </c>
      <c r="M113" s="74">
        <f>AVERAGE('1'!M108:M118)</f>
        <v>0.90486363636363654</v>
      </c>
      <c r="N113" s="74">
        <f>AVERAGE('1'!N108:N118)</f>
        <v>0.8504848484848484</v>
      </c>
      <c r="O113" s="74">
        <f>AVERAGE('1'!O108:O118)</f>
        <v>0.8158939393939395</v>
      </c>
      <c r="P113" s="74">
        <f>AVERAGE('1'!P108:P118)</f>
        <v>0.77584848484848479</v>
      </c>
      <c r="Q113" s="74">
        <f>AVERAGE('1'!Q108:Q118)</f>
        <v>0.7326666666666668</v>
      </c>
      <c r="R113" s="74">
        <f>AVERAGE('1'!R108:R118)</f>
        <v>0.68734848484848488</v>
      </c>
      <c r="S113" s="74">
        <f>AVERAGE('1'!S108:S118)</f>
        <v>0.65516666666666667</v>
      </c>
      <c r="T113" s="74">
        <f>AVERAGE('1'!T108:T118)</f>
        <v>0.64270987418799941</v>
      </c>
      <c r="U113" s="74">
        <f>AVERAGE('1'!U108:U118)</f>
        <v>0.6316060606060605</v>
      </c>
      <c r="V113" s="74">
        <f>AVERAGE('1'!V108:V118)</f>
        <v>0.60657575757575755</v>
      </c>
      <c r="W113" s="74">
        <f>AVERAGE('1'!W108:W118)</f>
        <v>0.56731818181818172</v>
      </c>
      <c r="X113" s="74">
        <f>AVERAGE('1'!X108:X118)</f>
        <v>0.42772727272727268</v>
      </c>
      <c r="Y113" s="74">
        <f>AVERAGE('1'!Y108:Y118)</f>
        <v>0.20822727272727271</v>
      </c>
      <c r="Z113" s="74">
        <f>AVERAGE('1'!Z108:Z118)</f>
        <v>6.5151515151515155E-2</v>
      </c>
      <c r="AA113" s="74">
        <f>AVERAGE('1'!AA108:AA118)</f>
        <v>3.2803030303030299E-2</v>
      </c>
      <c r="AB113" s="74">
        <f>AVERAGE('1'!AB108:AB118)</f>
        <v>1.4484848484848488E-2</v>
      </c>
      <c r="AC113" s="74">
        <f>AVERAGE('1'!AC108:AC118)</f>
        <v>6.2424242424242429E-3</v>
      </c>
      <c r="AD113" s="74">
        <f>AVERAGE('1'!AD108:AD118)</f>
        <v>5.437339498229582E-3</v>
      </c>
      <c r="AE113" s="75">
        <f>AVERAGE('1'!AE108:AE118)</f>
        <v>0</v>
      </c>
      <c r="AF113" s="131">
        <f t="shared" si="55"/>
        <v>0</v>
      </c>
      <c r="AG113" s="123">
        <f t="shared" si="56"/>
        <v>2.5999999999999912E-2</v>
      </c>
      <c r="AH113" s="123">
        <f t="shared" si="57"/>
        <v>5.3515151515151516E-2</v>
      </c>
      <c r="AI113" s="123">
        <f t="shared" si="58"/>
        <v>1.5621212121212036E-2</v>
      </c>
      <c r="AJ113" s="123">
        <f t="shared" si="59"/>
        <v>5.4378787878788137E-2</v>
      </c>
      <c r="AK113" s="123">
        <f t="shared" si="60"/>
        <v>3.4590909090908895E-2</v>
      </c>
      <c r="AL113" s="123">
        <f t="shared" si="61"/>
        <v>4.0045454545454717E-2</v>
      </c>
      <c r="AM113" s="123">
        <f t="shared" si="62"/>
        <v>4.3181818181817988E-2</v>
      </c>
      <c r="AN113" s="123">
        <f t="shared" si="63"/>
        <v>4.5318181818181924E-2</v>
      </c>
      <c r="AO113" s="123">
        <f t="shared" si="64"/>
        <v>3.21818181818182E-2</v>
      </c>
      <c r="AP113" s="123">
        <f t="shared" si="65"/>
        <v>1.2456792478667267E-2</v>
      </c>
      <c r="AQ113" s="123">
        <f t="shared" si="66"/>
        <v>1.1103813581938904E-2</v>
      </c>
      <c r="AR113" s="123">
        <f t="shared" si="67"/>
        <v>2.5030303030302958E-2</v>
      </c>
      <c r="AS113" s="123">
        <f t="shared" si="68"/>
        <v>3.9257575757575824E-2</v>
      </c>
      <c r="AT113" s="123">
        <f t="shared" si="69"/>
        <v>0.13959090909090904</v>
      </c>
      <c r="AU113" s="123">
        <f t="shared" si="70"/>
        <v>0.21949999999999997</v>
      </c>
      <c r="AV113" s="123">
        <f t="shared" si="71"/>
        <v>0.14307575757575755</v>
      </c>
      <c r="AW113" s="123">
        <f t="shared" si="72"/>
        <v>3.2348484848484856E-2</v>
      </c>
      <c r="AX113" s="123">
        <f t="shared" si="73"/>
        <v>1.831818181818181E-2</v>
      </c>
      <c r="AY113" s="123">
        <f t="shared" si="74"/>
        <v>8.2424242424242455E-3</v>
      </c>
      <c r="AZ113" s="123">
        <f t="shared" si="75"/>
        <v>8.0508474419466094E-4</v>
      </c>
      <c r="BA113" s="132">
        <f t="shared" si="76"/>
        <v>5.437339498229582E-3</v>
      </c>
      <c r="BB113" s="74">
        <f t="shared" si="77"/>
        <v>0</v>
      </c>
      <c r="BC113" s="74">
        <f t="shared" si="78"/>
        <v>0.35729012581200059</v>
      </c>
      <c r="BD113" s="74">
        <f t="shared" si="79"/>
        <v>0.63727253468976974</v>
      </c>
      <c r="BE113" s="74">
        <f t="shared" si="80"/>
        <v>5.437339498229582E-3</v>
      </c>
      <c r="BF113" s="74">
        <f t="shared" si="81"/>
        <v>1.4744043236676714</v>
      </c>
      <c r="BG113" s="74">
        <f t="array" ref="BG113">10^(SUMPRODUCT(AG113:AP113,LOG($AG$6:$AP$6))/BC113)</f>
        <v>10.453256239967731</v>
      </c>
      <c r="BH113" s="74">
        <f t="array" ref="BH113">10^(SUMPRODUCT(AQ113:AZ113,LOG($AQ$6:$AZ$6))/BD113)</f>
        <v>0.51259999135255885</v>
      </c>
      <c r="BI113" s="77">
        <f t="array" ref="BI113">10^ (LOG(INDEX($I$6:$AE$6,MATCH(BI$6/100,$I113:$AE113,-1)))-(INDEX($I113:$AE113,MATCH(BI$6/100,$I113:$AE113,-1))-BI$6/100)/(INDEX($I113:$AE113,MATCH(BI$6/100,$I113:$AE113,-1))-INDEX($I113:$AE113,MATCH(BI$6/100,$I113:$AE113,-1)+1))*(LOG(INDEX($I$6:$AE$6,MATCH(BI$6/100,$I113:$AE113,-1)))-LOG(INDEX($I$6:$AE$6,MATCH(BI$6/100,$I113:$AE113,-1)+1))))</f>
        <v>0.3256215751139766</v>
      </c>
      <c r="BJ113" s="77">
        <f t="array" ref="BJ113">10^ (LOG(INDEX($I$6:$AE$6,MATCH(BJ$6/100,$I113:$AE113,-1)))-(INDEX($I113:$AE113,MATCH(BJ$6/100,$I113:$AE113,-1))-BJ$6/100)/(INDEX($I113:$AE113,MATCH(BJ$6/100,$I113:$AE113,-1))-INDEX($I113:$AE113,MATCH(BJ$6/100,$I113:$AE113,-1)+1))*(LOG(INDEX($I$6:$AE$6,MATCH(BJ$6/100,$I113:$AE113,-1)))-LOG(INDEX($I$6:$AE$6,MATCH(BJ$6/100,$I113:$AE113,-1)+1))))</f>
        <v>0.37496710589271892</v>
      </c>
      <c r="BK113" s="77">
        <f t="array" ref="BK113">10^ (LOG(INDEX($I$6:$AE$6,MATCH(BK$6/100,$I113:$AE113,-1)))-(INDEX($I113:$AE113,MATCH(BK$6/100,$I113:$AE113,-1))-BK$6/100)/(INDEX($I113:$AE113,MATCH(BK$6/100,$I113:$AE113,-1))-INDEX($I113:$AE113,MATCH(BK$6/100,$I113:$AE113,-1)+1))*(LOG(INDEX($I$6:$AE$6,MATCH(BK$6/100,$I113:$AE113,-1)))-LOG(INDEX($I$6:$AE$6,MATCH(BK$6/100,$I113:$AE113,-1)+1))))</f>
        <v>0.44949871877313102</v>
      </c>
      <c r="BL113" s="77">
        <f t="array" ref="BL113">10^ (LOG(INDEX($I$6:$AE$6,MATCH(BL$6/100,$I113:$AE113,-1)))-(INDEX($I113:$AE113,MATCH(BL$6/100,$I113:$AE113,-1))-BL$6/100)/(INDEX($I113:$AE113,MATCH(BL$6/100,$I113:$AE113,-1))-INDEX($I113:$AE113,MATCH(BL$6/100,$I113:$AE113,-1)+1))*(LOG(INDEX($I$6:$AE$6,MATCH(BL$6/100,$I113:$AE113,-1)))-LOG(INDEX($I$6:$AE$6,MATCH(BL$6/100,$I113:$AE113,-1)+1))))</f>
        <v>0.52880898689012468</v>
      </c>
      <c r="BM113" s="77">
        <f t="array" ref="BM113">10^ (LOG(INDEX($I$6:$AE$6,MATCH(BM$6/100,$I113:$AE113,-1)))-(INDEX($I113:$AE113,MATCH(BM$6/100,$I113:$AE113,-1))-BM$6/100)/(INDEX($I113:$AE113,MATCH(BM$6/100,$I113:$AE113,-1))-INDEX($I113:$AE113,MATCH(BM$6/100,$I113:$AE113,-1)+1))*(LOG(INDEX($I$6:$AE$6,MATCH(BM$6/100,$I113:$AE113,-1)))-LOG(INDEX($I$6:$AE$6,MATCH(BM$6/100,$I113:$AE113,-1)+1))))</f>
        <v>0.71857083187031356</v>
      </c>
      <c r="BN113" s="77">
        <f t="array" ref="BN113">10^ (LOG(INDEX($I$6:$AE$6,MATCH(BN$6/100,$I113:$AE113,-1)))-(INDEX($I113:$AE113,MATCH(BN$6/100,$I113:$AE113,-1))-BN$6/100)/(INDEX($I113:$AE113,MATCH(BN$6/100,$I113:$AE113,-1))-INDEX($I113:$AE113,MATCH(BN$6/100,$I113:$AE113,-1)+1))*(LOG(INDEX($I$6:$AE$6,MATCH(BN$6/100,$I113:$AE113,-1)))-LOG(INDEX($I$6:$AE$6,MATCH(BN$6/100,$I113:$AE113,-1)+1))))</f>
        <v>2.2252021579074044</v>
      </c>
      <c r="BO113" s="77">
        <f t="array" ref="BO113">10^ (LOG(INDEX($I$6:$AE$6,MATCH(BO$6/100,$I113:$AE113,-1)))-(INDEX($I113:$AE113,MATCH(BO$6/100,$I113:$AE113,-1))-BO$6/100)/(INDEX($I113:$AE113,MATCH(BO$6/100,$I113:$AE113,-1))-INDEX($I113:$AE113,MATCH(BO$6/100,$I113:$AE113,-1)+1))*(LOG(INDEX($I$6:$AE$6,MATCH(BO$6/100,$I113:$AE113,-1)))-LOG(INDEX($I$6:$AE$6,MATCH(BO$6/100,$I113:$AE113,-1)+1))))</f>
        <v>5.5202737261039054</v>
      </c>
      <c r="BP113" s="77">
        <f t="array" ref="BP113">10^ (LOG(INDEX($I$6:$AE$6,MATCH(BP$6/100,$I113:$AE113,-1)))-(INDEX($I113:$AE113,MATCH(BP$6/100,$I113:$AE113,-1))-BP$6/100)/(INDEX($I113:$AE113,MATCH(BP$6/100,$I113:$AE113,-1))-INDEX($I113:$AE113,MATCH(BP$6/100,$I113:$AE113,-1)+1))*(LOG(INDEX($I$6:$AE$6,MATCH(BP$6/100,$I113:$AE113,-1)))-LOG(INDEX($I$6:$AE$6,MATCH(BP$6/100,$I113:$AE113,-1)+1))))</f>
        <v>12.1985929774297</v>
      </c>
      <c r="BQ113" s="78">
        <f t="array" ref="BQ113">10^ (LOG(INDEX($I$6:$AE$6,MATCH(BQ$6/100,$I113:$AE113,-1)))-(INDEX($I113:$AE113,MATCH(BQ$6/100,$I113:$AE113,-1))-BQ$6/100)/(INDEX($I113:$AE113,MATCH(BQ$6/100,$I113:$AE113,-1))-INDEX($I113:$AE113,MATCH(BQ$6/100,$I113:$AE113,-1)+1))*(LOG(INDEX($I$6:$AE$6,MATCH(BQ$6/100,$I113:$AE113,-1)))-LOG(INDEX($I$6:$AE$6,MATCH(BQ$6/100,$I113:$AE113,-1)+1))))</f>
        <v>18.969697932483982</v>
      </c>
    </row>
    <row r="114" spans="2:69" x14ac:dyDescent="0.2">
      <c r="B114" s="79">
        <f t="shared" si="53"/>
        <v>113</v>
      </c>
      <c r="C114" s="71">
        <f t="shared" si="54"/>
        <v>114</v>
      </c>
      <c r="D114" s="71">
        <f t="shared" si="52"/>
        <v>113</v>
      </c>
      <c r="E114" s="57">
        <v>0</v>
      </c>
      <c r="F114" s="57" t="s">
        <v>101</v>
      </c>
      <c r="G114" s="118">
        <f>SUM('1'!G109:G119)</f>
        <v>32</v>
      </c>
      <c r="H114" s="120">
        <f>SUM('1'!H109:H119)/11</f>
        <v>1.8787878787878789</v>
      </c>
      <c r="I114" s="137">
        <f>AVERAGE('1'!I109:I119)</f>
        <v>1</v>
      </c>
      <c r="J114" s="74">
        <f>AVERAGE('1'!J109:J119)</f>
        <v>1</v>
      </c>
      <c r="K114" s="74">
        <f>AVERAGE('1'!K109:K119)</f>
        <v>0.97875757575757583</v>
      </c>
      <c r="L114" s="74">
        <f>AVERAGE('1'!L109:L119)</f>
        <v>0.93445454545454565</v>
      </c>
      <c r="M114" s="74">
        <f>AVERAGE('1'!M109:M119)</f>
        <v>0.9123787878787879</v>
      </c>
      <c r="N114" s="74">
        <f>AVERAGE('1'!N109:N119)</f>
        <v>0.85778787878787877</v>
      </c>
      <c r="O114" s="74">
        <f>AVERAGE('1'!O109:O119)</f>
        <v>0.82704545454545453</v>
      </c>
      <c r="P114" s="74">
        <f>AVERAGE('1'!P109:P119)</f>
        <v>0.79393939393939383</v>
      </c>
      <c r="Q114" s="74">
        <f>AVERAGE('1'!Q109:Q119)</f>
        <v>0.75900000000000001</v>
      </c>
      <c r="R114" s="74">
        <f>AVERAGE('1'!R109:R119)</f>
        <v>0.72334848484848502</v>
      </c>
      <c r="S114" s="74">
        <f>AVERAGE('1'!S109:S119)</f>
        <v>0.69725757575757585</v>
      </c>
      <c r="T114" s="74">
        <f>AVERAGE('1'!T109:T119)</f>
        <v>0.68635487828910879</v>
      </c>
      <c r="U114" s="74">
        <f>AVERAGE('1'!U109:U119)</f>
        <v>0.67663636363636359</v>
      </c>
      <c r="V114" s="74">
        <f>AVERAGE('1'!V109:V119)</f>
        <v>0.65166666666666662</v>
      </c>
      <c r="W114" s="74">
        <f>AVERAGE('1'!W109:W119)</f>
        <v>0.60816666666666663</v>
      </c>
      <c r="X114" s="74">
        <f>AVERAGE('1'!X109:X119)</f>
        <v>0.45278787878787874</v>
      </c>
      <c r="Y114" s="74">
        <f>AVERAGE('1'!Y109:Y119)</f>
        <v>0.21204545454545451</v>
      </c>
      <c r="Z114" s="74">
        <f>AVERAGE('1'!Z109:Z119)</f>
        <v>5.4090909090909085E-2</v>
      </c>
      <c r="AA114" s="74">
        <f>AVERAGE('1'!AA109:AA119)</f>
        <v>2.2681818181818178E-2</v>
      </c>
      <c r="AB114" s="74">
        <f>AVERAGE('1'!AB109:AB119)</f>
        <v>1.0484848484848486E-2</v>
      </c>
      <c r="AC114" s="74">
        <f>AVERAGE('1'!AC109:AC119)</f>
        <v>4.6363636363636364E-3</v>
      </c>
      <c r="AD114" s="74">
        <f>AVERAGE('1'!AD109:AD119)</f>
        <v>4.0384123457724574E-3</v>
      </c>
      <c r="AE114" s="75">
        <f>AVERAGE('1'!AE109:AE119)</f>
        <v>0</v>
      </c>
      <c r="AF114" s="131">
        <f t="shared" si="55"/>
        <v>0</v>
      </c>
      <c r="AG114" s="123">
        <f t="shared" si="56"/>
        <v>2.1242424242424174E-2</v>
      </c>
      <c r="AH114" s="123">
        <f t="shared" si="57"/>
        <v>4.4303030303030178E-2</v>
      </c>
      <c r="AI114" s="123">
        <f t="shared" si="58"/>
        <v>2.2075757575757748E-2</v>
      </c>
      <c r="AJ114" s="123">
        <f t="shared" si="59"/>
        <v>5.4590909090909134E-2</v>
      </c>
      <c r="AK114" s="123">
        <f t="shared" si="60"/>
        <v>3.0742424242424238E-2</v>
      </c>
      <c r="AL114" s="123">
        <f t="shared" si="61"/>
        <v>3.3106060606060694E-2</v>
      </c>
      <c r="AM114" s="123">
        <f t="shared" si="62"/>
        <v>3.4939393939393826E-2</v>
      </c>
      <c r="AN114" s="123">
        <f t="shared" si="63"/>
        <v>3.565151515151499E-2</v>
      </c>
      <c r="AO114" s="123">
        <f t="shared" si="64"/>
        <v>2.6090909090909165E-2</v>
      </c>
      <c r="AP114" s="123">
        <f t="shared" si="65"/>
        <v>1.090269746846706E-2</v>
      </c>
      <c r="AQ114" s="123">
        <f t="shared" si="66"/>
        <v>9.7185146527452027E-3</v>
      </c>
      <c r="AR114" s="123">
        <f t="shared" si="67"/>
        <v>2.4969696969696975E-2</v>
      </c>
      <c r="AS114" s="123">
        <f t="shared" si="68"/>
        <v>4.3499999999999983E-2</v>
      </c>
      <c r="AT114" s="123">
        <f t="shared" si="69"/>
        <v>0.15537878787878789</v>
      </c>
      <c r="AU114" s="123">
        <f t="shared" si="70"/>
        <v>0.24074242424242423</v>
      </c>
      <c r="AV114" s="123">
        <f t="shared" si="71"/>
        <v>0.15795454545454543</v>
      </c>
      <c r="AW114" s="123">
        <f t="shared" si="72"/>
        <v>3.1409090909090907E-2</v>
      </c>
      <c r="AX114" s="123">
        <f t="shared" si="73"/>
        <v>1.2196969696969692E-2</v>
      </c>
      <c r="AY114" s="123">
        <f t="shared" si="74"/>
        <v>5.8484848484848494E-3</v>
      </c>
      <c r="AZ114" s="123">
        <f t="shared" si="75"/>
        <v>5.9795129059117894E-4</v>
      </c>
      <c r="BA114" s="132">
        <f t="shared" si="76"/>
        <v>4.0384123457724574E-3</v>
      </c>
      <c r="BB114" s="74">
        <f t="shared" si="77"/>
        <v>0</v>
      </c>
      <c r="BC114" s="74">
        <f t="shared" si="78"/>
        <v>0.31364512171089121</v>
      </c>
      <c r="BD114" s="74">
        <f t="shared" si="79"/>
        <v>0.68231646594333639</v>
      </c>
      <c r="BE114" s="74">
        <f t="shared" si="80"/>
        <v>4.0384123457724574E-3</v>
      </c>
      <c r="BF114" s="74">
        <f t="shared" si="81"/>
        <v>1.3318907164978113</v>
      </c>
      <c r="BG114" s="74">
        <f t="array" ref="BG114">10^(SUMPRODUCT(AG114:AP114,LOG($AG$6:$AP$6))/BC114)</f>
        <v>10.906708834341833</v>
      </c>
      <c r="BH114" s="74">
        <f t="array" ref="BH114">10^(SUMPRODUCT(AQ114:AZ114,LOG($AQ$6:$AZ$6))/BD114)</f>
        <v>0.52114324015798508</v>
      </c>
      <c r="BI114" s="77">
        <f t="array" ref="BI114">10^ (LOG(INDEX($I$6:$AE$6,MATCH(BI$6/100,$I114:$AE114,-1)))-(INDEX($I114:$AE114,MATCH(BI$6/100,$I114:$AE114,-1))-BI$6/100)/(INDEX($I114:$AE114,MATCH(BI$6/100,$I114:$AE114,-1))-INDEX($I114:$AE114,MATCH(BI$6/100,$I114:$AE114,-1)+1))*(LOG(INDEX($I$6:$AE$6,MATCH(BI$6/100,$I114:$AE114,-1)))-LOG(INDEX($I$6:$AE$6,MATCH(BI$6/100,$I114:$AE114,-1)+1))))</f>
        <v>0.33082094686900998</v>
      </c>
      <c r="BJ114" s="77">
        <f t="array" ref="BJ114">10^ (LOG(INDEX($I$6:$AE$6,MATCH(BJ$6/100,$I114:$AE114,-1)))-(INDEX($I114:$AE114,MATCH(BJ$6/100,$I114:$AE114,-1))-BJ$6/100)/(INDEX($I114:$AE114,MATCH(BJ$6/100,$I114:$AE114,-1))-INDEX($I114:$AE114,MATCH(BJ$6/100,$I114:$AE114,-1)+1))*(LOG(INDEX($I$6:$AE$6,MATCH(BJ$6/100,$I114:$AE114,-1)))-LOG(INDEX($I$6:$AE$6,MATCH(BJ$6/100,$I114:$AE114,-1)+1))))</f>
        <v>0.37592449785254956</v>
      </c>
      <c r="BK114" s="77">
        <f t="array" ref="BK114">10^ (LOG(INDEX($I$6:$AE$6,MATCH(BK$6/100,$I114:$AE114,-1)))-(INDEX($I114:$AE114,MATCH(BK$6/100,$I114:$AE114,-1))-BK$6/100)/(INDEX($I114:$AE114,MATCH(BK$6/100,$I114:$AE114,-1))-INDEX($I114:$AE114,MATCH(BK$6/100,$I114:$AE114,-1)+1))*(LOG(INDEX($I$6:$AE$6,MATCH(BK$6/100,$I114:$AE114,-1)))-LOG(INDEX($I$6:$AE$6,MATCH(BK$6/100,$I114:$AE114,-1)+1))))</f>
        <v>0.4442941050482267</v>
      </c>
      <c r="BL114" s="77">
        <f t="array" ref="BL114">10^ (LOG(INDEX($I$6:$AE$6,MATCH(BL$6/100,$I114:$AE114,-1)))-(INDEX($I114:$AE114,MATCH(BL$6/100,$I114:$AE114,-1))-BL$6/100)/(INDEX($I114:$AE114,MATCH(BL$6/100,$I114:$AE114,-1))-INDEX($I114:$AE114,MATCH(BL$6/100,$I114:$AE114,-1)+1))*(LOG(INDEX($I$6:$AE$6,MATCH(BL$6/100,$I114:$AE114,-1)))-LOG(INDEX($I$6:$AE$6,MATCH(BL$6/100,$I114:$AE114,-1)+1))))</f>
        <v>0.515245244510394</v>
      </c>
      <c r="BM114" s="77">
        <f t="array" ref="BM114">10^ (LOG(INDEX($I$6:$AE$6,MATCH(BM$6/100,$I114:$AE114,-1)))-(INDEX($I114:$AE114,MATCH(BM$6/100,$I114:$AE114,-1))-BM$6/100)/(INDEX($I114:$AE114,MATCH(BM$6/100,$I114:$AE114,-1))-INDEX($I114:$AE114,MATCH(BM$6/100,$I114:$AE114,-1)+1))*(LOG(INDEX($I$6:$AE$6,MATCH(BM$6/100,$I114:$AE114,-1)))-LOG(INDEX($I$6:$AE$6,MATCH(BM$6/100,$I114:$AE114,-1)+1))))</f>
        <v>0.66698213678352403</v>
      </c>
      <c r="BN114" s="77">
        <f t="array" ref="BN114">10^ (LOG(INDEX($I$6:$AE$6,MATCH(BN$6/100,$I114:$AE114,-1)))-(INDEX($I114:$AE114,MATCH(BN$6/100,$I114:$AE114,-1))-BN$6/100)/(INDEX($I114:$AE114,MATCH(BN$6/100,$I114:$AE114,-1))-INDEX($I114:$AE114,MATCH(BN$6/100,$I114:$AE114,-1)+1))*(LOG(INDEX($I$6:$AE$6,MATCH(BN$6/100,$I114:$AE114,-1)))-LOG(INDEX($I$6:$AE$6,MATCH(BN$6/100,$I114:$AE114,-1)+1))))</f>
        <v>1.184249543831684</v>
      </c>
      <c r="BO114" s="77">
        <f t="array" ref="BO114">10^ (LOG(INDEX($I$6:$AE$6,MATCH(BO$6/100,$I114:$AE114,-1)))-(INDEX($I114:$AE114,MATCH(BO$6/100,$I114:$AE114,-1))-BO$6/100)/(INDEX($I114:$AE114,MATCH(BO$6/100,$I114:$AE114,-1))-INDEX($I114:$AE114,MATCH(BO$6/100,$I114:$AE114,-1)+1))*(LOG(INDEX($I$6:$AE$6,MATCH(BO$6/100,$I114:$AE114,-1)))-LOG(INDEX($I$6:$AE$6,MATCH(BO$6/100,$I114:$AE114,-1)+1))))</f>
        <v>4.399817722975393</v>
      </c>
      <c r="BP114" s="77">
        <f t="array" ref="BP114">10^ (LOG(INDEX($I$6:$AE$6,MATCH(BP$6/100,$I114:$AE114,-1)))-(INDEX($I114:$AE114,MATCH(BP$6/100,$I114:$AE114,-1))-BP$6/100)/(INDEX($I114:$AE114,MATCH(BP$6/100,$I114:$AE114,-1))-INDEX($I114:$AE114,MATCH(BP$6/100,$I114:$AE114,-1)+1))*(LOG(INDEX($I$6:$AE$6,MATCH(BP$6/100,$I114:$AE114,-1)))-LOG(INDEX($I$6:$AE$6,MATCH(BP$6/100,$I114:$AE114,-1)+1))))</f>
        <v>11.050516873360101</v>
      </c>
      <c r="BQ114" s="78">
        <f t="array" ref="BQ114">10^ (LOG(INDEX($I$6:$AE$6,MATCH(BQ$6/100,$I114:$AE114,-1)))-(INDEX($I114:$AE114,MATCH(BQ$6/100,$I114:$AE114,-1))-BQ$6/100)/(INDEX($I114:$AE114,MATCH(BQ$6/100,$I114:$AE114,-1))-INDEX($I114:$AE114,MATCH(BQ$6/100,$I114:$AE114,-1)+1))*(LOG(INDEX($I$6:$AE$6,MATCH(BQ$6/100,$I114:$AE114,-1)))-LOG(INDEX($I$6:$AE$6,MATCH(BQ$6/100,$I114:$AE114,-1)+1))))</f>
        <v>18.041227567766263</v>
      </c>
    </row>
    <row r="115" spans="2:69" x14ac:dyDescent="0.2">
      <c r="B115" s="79">
        <f t="shared" si="53"/>
        <v>114</v>
      </c>
      <c r="C115" s="71">
        <f t="shared" si="54"/>
        <v>115</v>
      </c>
      <c r="D115" s="71">
        <f t="shared" si="52"/>
        <v>114</v>
      </c>
      <c r="E115" s="57">
        <v>0</v>
      </c>
      <c r="F115" s="57" t="s">
        <v>101</v>
      </c>
      <c r="G115" s="118">
        <f>SUM('1'!G110:G120)</f>
        <v>32</v>
      </c>
      <c r="H115" s="120">
        <f>SUM('1'!H110:H120)/11</f>
        <v>1.8787878787878787</v>
      </c>
      <c r="I115" s="137">
        <f>AVERAGE('1'!I110:I120)</f>
        <v>1</v>
      </c>
      <c r="J115" s="74">
        <f>AVERAGE('1'!J110:J120)</f>
        <v>1</v>
      </c>
      <c r="K115" s="74">
        <f>AVERAGE('1'!K110:K120)</f>
        <v>0.97875757575757583</v>
      </c>
      <c r="L115" s="74">
        <f>AVERAGE('1'!L110:L120)</f>
        <v>0.92948484848484858</v>
      </c>
      <c r="M115" s="74">
        <f>AVERAGE('1'!M110:M120)</f>
        <v>0.90474242424242424</v>
      </c>
      <c r="N115" s="74">
        <f>AVERAGE('1'!N110:N120)</f>
        <v>0.84784848484848474</v>
      </c>
      <c r="O115" s="74">
        <f>AVERAGE('1'!O110:O120)</f>
        <v>0.81528787878787901</v>
      </c>
      <c r="P115" s="74">
        <f>AVERAGE('1'!P110:P120)</f>
        <v>0.78266666666666651</v>
      </c>
      <c r="Q115" s="74">
        <f>AVERAGE('1'!Q110:Q120)</f>
        <v>0.74966666666666659</v>
      </c>
      <c r="R115" s="74">
        <f>AVERAGE('1'!R110:R120)</f>
        <v>0.71643939393939415</v>
      </c>
      <c r="S115" s="74">
        <f>AVERAGE('1'!S110:S120)</f>
        <v>0.69207575757575757</v>
      </c>
      <c r="T115" s="74">
        <f>AVERAGE('1'!T110:T120)</f>
        <v>0.68176585923489263</v>
      </c>
      <c r="U115" s="74">
        <f>AVERAGE('1'!U110:U120)</f>
        <v>0.6725757575757576</v>
      </c>
      <c r="V115" s="74">
        <f>AVERAGE('1'!V110:V120)</f>
        <v>0.64836363636363636</v>
      </c>
      <c r="W115" s="74">
        <f>AVERAGE('1'!W110:W120)</f>
        <v>0.60571212121212126</v>
      </c>
      <c r="X115" s="74">
        <f>AVERAGE('1'!X110:X120)</f>
        <v>0.46354545454545454</v>
      </c>
      <c r="Y115" s="74">
        <f>AVERAGE('1'!Y110:Y120)</f>
        <v>0.22556060606060607</v>
      </c>
      <c r="Z115" s="74">
        <f>AVERAGE('1'!Z110:Z120)</f>
        <v>5.6606060606060611E-2</v>
      </c>
      <c r="AA115" s="74">
        <f>AVERAGE('1'!AA110:AA120)</f>
        <v>2.2863636363636364E-2</v>
      </c>
      <c r="AB115" s="74">
        <f>AVERAGE('1'!AB110:AB120)</f>
        <v>1.0696969696969698E-2</v>
      </c>
      <c r="AC115" s="74">
        <f>AVERAGE('1'!AC110:AC120)</f>
        <v>4.8181818181818178E-3</v>
      </c>
      <c r="AD115" s="74">
        <f>AVERAGE('1'!AD110:AD120)</f>
        <v>4.196781457371377E-3</v>
      </c>
      <c r="AE115" s="75">
        <f>AVERAGE('1'!AE110:AE120)</f>
        <v>0</v>
      </c>
      <c r="AF115" s="131">
        <f t="shared" si="55"/>
        <v>0</v>
      </c>
      <c r="AG115" s="123">
        <f t="shared" si="56"/>
        <v>2.1242424242424174E-2</v>
      </c>
      <c r="AH115" s="123">
        <f t="shared" si="57"/>
        <v>4.9272727272727246E-2</v>
      </c>
      <c r="AI115" s="123">
        <f t="shared" si="58"/>
        <v>2.4742424242424343E-2</v>
      </c>
      <c r="AJ115" s="123">
        <f t="shared" si="59"/>
        <v>5.6893939393939497E-2</v>
      </c>
      <c r="AK115" s="123">
        <f t="shared" si="60"/>
        <v>3.2560606060605735E-2</v>
      </c>
      <c r="AL115" s="123">
        <f t="shared" si="61"/>
        <v>3.2621212121212495E-2</v>
      </c>
      <c r="AM115" s="123">
        <f t="shared" si="62"/>
        <v>3.2999999999999918E-2</v>
      </c>
      <c r="AN115" s="123">
        <f t="shared" si="63"/>
        <v>3.3227272727272439E-2</v>
      </c>
      <c r="AO115" s="123">
        <f t="shared" si="64"/>
        <v>2.4363636363636587E-2</v>
      </c>
      <c r="AP115" s="123">
        <f t="shared" si="65"/>
        <v>1.0309898340864931E-2</v>
      </c>
      <c r="AQ115" s="123">
        <f t="shared" si="66"/>
        <v>9.1901016591350304E-3</v>
      </c>
      <c r="AR115" s="123">
        <f t="shared" si="67"/>
        <v>2.421212121212124E-2</v>
      </c>
      <c r="AS115" s="123">
        <f t="shared" si="68"/>
        <v>4.2651515151515107E-2</v>
      </c>
      <c r="AT115" s="123">
        <f t="shared" si="69"/>
        <v>0.14216666666666672</v>
      </c>
      <c r="AU115" s="123">
        <f t="shared" si="70"/>
        <v>0.23798484848484847</v>
      </c>
      <c r="AV115" s="123">
        <f t="shared" si="71"/>
        <v>0.16895454545454547</v>
      </c>
      <c r="AW115" s="123">
        <f t="shared" si="72"/>
        <v>3.3742424242424247E-2</v>
      </c>
      <c r="AX115" s="123">
        <f t="shared" si="73"/>
        <v>1.2166666666666666E-2</v>
      </c>
      <c r="AY115" s="123">
        <f t="shared" si="74"/>
        <v>5.87878787878788E-3</v>
      </c>
      <c r="AZ115" s="123">
        <f t="shared" si="75"/>
        <v>6.214003608104408E-4</v>
      </c>
      <c r="BA115" s="132">
        <f t="shared" si="76"/>
        <v>4.196781457371377E-3</v>
      </c>
      <c r="BB115" s="74">
        <f t="shared" si="77"/>
        <v>0</v>
      </c>
      <c r="BC115" s="74">
        <f t="shared" si="78"/>
        <v>0.31823414076510737</v>
      </c>
      <c r="BD115" s="74">
        <f t="shared" si="79"/>
        <v>0.67756907777752129</v>
      </c>
      <c r="BE115" s="74">
        <f t="shared" si="80"/>
        <v>4.196781457371377E-3</v>
      </c>
      <c r="BF115" s="74">
        <f t="shared" si="81"/>
        <v>1.3545037710408119</v>
      </c>
      <c r="BG115" s="74">
        <f t="array" ref="BG115">10^(SUMPRODUCT(AG115:AP115,LOG($AG$6:$AP$6))/BC115)</f>
        <v>11.451904259472741</v>
      </c>
      <c r="BH115" s="74">
        <f t="array" ref="BH115">10^(SUMPRODUCT(AQ115:AZ115,LOG($AQ$6:$AZ$6))/BD115)</f>
        <v>0.51196835412936914</v>
      </c>
      <c r="BI115" s="77">
        <f t="array" ref="BI115">10^ (LOG(INDEX($I$6:$AE$6,MATCH(BI$6/100,$I115:$AE115,-1)))-(INDEX($I115:$AE115,MATCH(BI$6/100,$I115:$AE115,-1))-BI$6/100)/(INDEX($I115:$AE115,MATCH(BI$6/100,$I115:$AE115,-1))-INDEX($I115:$AE115,MATCH(BI$6/100,$I115:$AE115,-1)+1))*(LOG(INDEX($I$6:$AE$6,MATCH(BI$6/100,$I115:$AE115,-1)))-LOG(INDEX($I$6:$AE$6,MATCH(BI$6/100,$I115:$AE115,-1)+1))))</f>
        <v>0.32707886354224741</v>
      </c>
      <c r="BJ115" s="77">
        <f t="array" ref="BJ115">10^ (LOG(INDEX($I$6:$AE$6,MATCH(BJ$6/100,$I115:$AE115,-1)))-(INDEX($I115:$AE115,MATCH(BJ$6/100,$I115:$AE115,-1))-BJ$6/100)/(INDEX($I115:$AE115,MATCH(BJ$6/100,$I115:$AE115,-1))-INDEX($I115:$AE115,MATCH(BJ$6/100,$I115:$AE115,-1)+1))*(LOG(INDEX($I$6:$AE$6,MATCH(BJ$6/100,$I115:$AE115,-1)))-LOG(INDEX($I$6:$AE$6,MATCH(BJ$6/100,$I115:$AE115,-1)+1))))</f>
        <v>0.36859226186685895</v>
      </c>
      <c r="BK115" s="77">
        <f t="array" ref="BK115">10^ (LOG(INDEX($I$6:$AE$6,MATCH(BK$6/100,$I115:$AE115,-1)))-(INDEX($I115:$AE115,MATCH(BK$6/100,$I115:$AE115,-1))-BK$6/100)/(INDEX($I115:$AE115,MATCH(BK$6/100,$I115:$AE115,-1))-INDEX($I115:$AE115,MATCH(BK$6/100,$I115:$AE115,-1)+1))*(LOG(INDEX($I$6:$AE$6,MATCH(BK$6/100,$I115:$AE115,-1)))-LOG(INDEX($I$6:$AE$6,MATCH(BK$6/100,$I115:$AE115,-1)+1))))</f>
        <v>0.43566898884586047</v>
      </c>
      <c r="BL115" s="77">
        <f t="array" ref="BL115">10^ (LOG(INDEX($I$6:$AE$6,MATCH(BL$6/100,$I115:$AE115,-1)))-(INDEX($I115:$AE115,MATCH(BL$6/100,$I115:$AE115,-1))-BL$6/100)/(INDEX($I115:$AE115,MATCH(BL$6/100,$I115:$AE115,-1))-INDEX($I115:$AE115,MATCH(BL$6/100,$I115:$AE115,-1)+1))*(LOG(INDEX($I$6:$AE$6,MATCH(BL$6/100,$I115:$AE115,-1)))-LOG(INDEX($I$6:$AE$6,MATCH(BL$6/100,$I115:$AE115,-1)+1))))</f>
        <v>0.50611085085266816</v>
      </c>
      <c r="BM115" s="77">
        <f t="array" ref="BM115">10^ (LOG(INDEX($I$6:$AE$6,MATCH(BM$6/100,$I115:$AE115,-1)))-(INDEX($I115:$AE115,MATCH(BM$6/100,$I115:$AE115,-1))-BM$6/100)/(INDEX($I115:$AE115,MATCH(BM$6/100,$I115:$AE115,-1))-INDEX($I115:$AE115,MATCH(BM$6/100,$I115:$AE115,-1)+1))*(LOG(INDEX($I$6:$AE$6,MATCH(BM$6/100,$I115:$AE115,-1)))-LOG(INDEX($I$6:$AE$6,MATCH(BM$6/100,$I115:$AE115,-1)+1))))</f>
        <v>0.65605384822806778</v>
      </c>
      <c r="BN115" s="77">
        <f t="array" ref="BN115">10^ (LOG(INDEX($I$6:$AE$6,MATCH(BN$6/100,$I115:$AE115,-1)))-(INDEX($I115:$AE115,MATCH(BN$6/100,$I115:$AE115,-1))-BN$6/100)/(INDEX($I115:$AE115,MATCH(BN$6/100,$I115:$AE115,-1))-INDEX($I115:$AE115,MATCH(BN$6/100,$I115:$AE115,-1)+1))*(LOG(INDEX($I$6:$AE$6,MATCH(BN$6/100,$I115:$AE115,-1)))-LOG(INDEX($I$6:$AE$6,MATCH(BN$6/100,$I115:$AE115,-1)+1))))</f>
        <v>1.2285832592941792</v>
      </c>
      <c r="BO115" s="77">
        <f t="array" ref="BO115">10^ (LOG(INDEX($I$6:$AE$6,MATCH(BO$6/100,$I115:$AE115,-1)))-(INDEX($I115:$AE115,MATCH(BO$6/100,$I115:$AE115,-1))-BO$6/100)/(INDEX($I115:$AE115,MATCH(BO$6/100,$I115:$AE115,-1))-INDEX($I115:$AE115,MATCH(BO$6/100,$I115:$AE115,-1)+1))*(LOG(INDEX($I$6:$AE$6,MATCH(BO$6/100,$I115:$AE115,-1)))-LOG(INDEX($I$6:$AE$6,MATCH(BO$6/100,$I115:$AE115,-1)+1))))</f>
        <v>4.8169173395577003</v>
      </c>
      <c r="BP115" s="77">
        <f t="array" ref="BP115">10^ (LOG(INDEX($I$6:$AE$6,MATCH(BP$6/100,$I115:$AE115,-1)))-(INDEX($I115:$AE115,MATCH(BP$6/100,$I115:$AE115,-1))-BP$6/100)/(INDEX($I115:$AE115,MATCH(BP$6/100,$I115:$AE115,-1))-INDEX($I115:$AE115,MATCH(BP$6/100,$I115:$AE115,-1)+1))*(LOG(INDEX($I$6:$AE$6,MATCH(BP$6/100,$I115:$AE115,-1)))-LOG(INDEX($I$6:$AE$6,MATCH(BP$6/100,$I115:$AE115,-1)+1))))</f>
        <v>12.473284330991822</v>
      </c>
      <c r="BQ115" s="78">
        <f t="array" ref="BQ115">10^ (LOG(INDEX($I$6:$AE$6,MATCH(BQ$6/100,$I115:$AE115,-1)))-(INDEX($I115:$AE115,MATCH(BQ$6/100,$I115:$AE115,-1))-BQ$6/100)/(INDEX($I115:$AE115,MATCH(BQ$6/100,$I115:$AE115,-1))-INDEX($I115:$AE115,MATCH(BQ$6/100,$I115:$AE115,-1)+1))*(LOG(INDEX($I$6:$AE$6,MATCH(BQ$6/100,$I115:$AE115,-1)))-LOG(INDEX($I$6:$AE$6,MATCH(BQ$6/100,$I115:$AE115,-1)+1))))</f>
        <v>19.011926154605465</v>
      </c>
    </row>
    <row r="116" spans="2:69" x14ac:dyDescent="0.2">
      <c r="B116" s="79">
        <f t="shared" si="53"/>
        <v>115</v>
      </c>
      <c r="C116" s="71">
        <f t="shared" si="54"/>
        <v>116</v>
      </c>
      <c r="D116" s="71">
        <f t="shared" si="52"/>
        <v>115</v>
      </c>
      <c r="E116" s="57">
        <v>0</v>
      </c>
      <c r="F116" s="57" t="s">
        <v>101</v>
      </c>
      <c r="G116" s="118">
        <f>SUM('1'!G111:G121)</f>
        <v>32</v>
      </c>
      <c r="H116" s="120">
        <f>SUM('1'!H111:H121)/11</f>
        <v>1.8787878787878787</v>
      </c>
      <c r="I116" s="137">
        <f>AVERAGE('1'!I111:I121)</f>
        <v>1</v>
      </c>
      <c r="J116" s="74">
        <f>AVERAGE('1'!J111:J121)</f>
        <v>1</v>
      </c>
      <c r="K116" s="74">
        <f>AVERAGE('1'!K111:K121)</f>
        <v>0.97875757575757583</v>
      </c>
      <c r="L116" s="74">
        <f>AVERAGE('1'!L111:L121)</f>
        <v>0.90657575757575759</v>
      </c>
      <c r="M116" s="74">
        <f>AVERAGE('1'!M111:M121)</f>
        <v>0.88180303030303042</v>
      </c>
      <c r="N116" s="74">
        <f>AVERAGE('1'!N111:N121)</f>
        <v>0.82848484848484849</v>
      </c>
      <c r="O116" s="74">
        <f>AVERAGE('1'!O111:O121)</f>
        <v>0.8011060606060606</v>
      </c>
      <c r="P116" s="74">
        <f>AVERAGE('1'!P111:P121)</f>
        <v>0.77272727272727271</v>
      </c>
      <c r="Q116" s="74">
        <f>AVERAGE('1'!Q111:Q121)</f>
        <v>0.74339393939393938</v>
      </c>
      <c r="R116" s="74">
        <f>AVERAGE('1'!R111:R121)</f>
        <v>0.71316666666666673</v>
      </c>
      <c r="S116" s="74">
        <f>AVERAGE('1'!S111:S121)</f>
        <v>0.68934848484848488</v>
      </c>
      <c r="T116" s="74">
        <f>AVERAGE('1'!T111:T121)</f>
        <v>0.6788463273311004</v>
      </c>
      <c r="U116" s="74">
        <f>AVERAGE('1'!U111:U121)</f>
        <v>0.66948484848484846</v>
      </c>
      <c r="V116" s="74">
        <f>AVERAGE('1'!V111:V121)</f>
        <v>0.64384848484848489</v>
      </c>
      <c r="W116" s="74">
        <f>AVERAGE('1'!W111:W121)</f>
        <v>0.59586363636363648</v>
      </c>
      <c r="X116" s="74">
        <f>AVERAGE('1'!X111:X121)</f>
        <v>0.45651515151515148</v>
      </c>
      <c r="Y116" s="74">
        <f>AVERAGE('1'!Y111:Y121)</f>
        <v>0.23813636363636362</v>
      </c>
      <c r="Z116" s="74">
        <f>AVERAGE('1'!Z111:Z121)</f>
        <v>6.0969696969696965E-2</v>
      </c>
      <c r="AA116" s="74">
        <f>AVERAGE('1'!AA111:AA121)</f>
        <v>2.6015151515151512E-2</v>
      </c>
      <c r="AB116" s="74">
        <f>AVERAGE('1'!AB111:AB121)</f>
        <v>1.290909090909091E-2</v>
      </c>
      <c r="AC116" s="74">
        <f>AVERAGE('1'!AC111:AC121)</f>
        <v>6.2121212121212114E-3</v>
      </c>
      <c r="AD116" s="74">
        <f>AVERAGE('1'!AD111:AD121)</f>
        <v>5.4109446462964304E-3</v>
      </c>
      <c r="AE116" s="75">
        <f>AVERAGE('1'!AE111:AE121)</f>
        <v>0</v>
      </c>
      <c r="AF116" s="131">
        <f t="shared" si="55"/>
        <v>0</v>
      </c>
      <c r="AG116" s="123">
        <f t="shared" si="56"/>
        <v>2.1242424242424174E-2</v>
      </c>
      <c r="AH116" s="123">
        <f t="shared" si="57"/>
        <v>7.2181818181818236E-2</v>
      </c>
      <c r="AI116" s="123">
        <f t="shared" si="58"/>
        <v>2.4772727272727169E-2</v>
      </c>
      <c r="AJ116" s="123">
        <f t="shared" si="59"/>
        <v>5.3318181818181931E-2</v>
      </c>
      <c r="AK116" s="123">
        <f t="shared" si="60"/>
        <v>2.7378787878787891E-2</v>
      </c>
      <c r="AL116" s="123">
        <f t="shared" si="61"/>
        <v>2.8378787878787892E-2</v>
      </c>
      <c r="AM116" s="123">
        <f t="shared" si="62"/>
        <v>2.9333333333333322E-2</v>
      </c>
      <c r="AN116" s="123">
        <f t="shared" si="63"/>
        <v>3.0227272727272658E-2</v>
      </c>
      <c r="AO116" s="123">
        <f t="shared" si="64"/>
        <v>2.3818181818181849E-2</v>
      </c>
      <c r="AP116" s="123">
        <f t="shared" si="65"/>
        <v>1.0502157517384481E-2</v>
      </c>
      <c r="AQ116" s="123">
        <f t="shared" si="66"/>
        <v>9.361478846251936E-3</v>
      </c>
      <c r="AR116" s="123">
        <f t="shared" si="67"/>
        <v>2.5636363636363568E-2</v>
      </c>
      <c r="AS116" s="123">
        <f t="shared" si="68"/>
        <v>4.7984848484848408E-2</v>
      </c>
      <c r="AT116" s="123">
        <f t="shared" si="69"/>
        <v>0.139348484848485</v>
      </c>
      <c r="AU116" s="123">
        <f t="shared" si="70"/>
        <v>0.21837878787878787</v>
      </c>
      <c r="AV116" s="123">
        <f t="shared" si="71"/>
        <v>0.17716666666666664</v>
      </c>
      <c r="AW116" s="123">
        <f t="shared" si="72"/>
        <v>3.4954545454545453E-2</v>
      </c>
      <c r="AX116" s="123">
        <f t="shared" si="73"/>
        <v>1.3106060606060602E-2</v>
      </c>
      <c r="AY116" s="123">
        <f t="shared" si="74"/>
        <v>6.6969696969696986E-3</v>
      </c>
      <c r="AZ116" s="123">
        <f t="shared" si="75"/>
        <v>8.0117656582478092E-4</v>
      </c>
      <c r="BA116" s="132">
        <f t="shared" si="76"/>
        <v>5.4109446462964304E-3</v>
      </c>
      <c r="BB116" s="74">
        <f t="shared" si="77"/>
        <v>0</v>
      </c>
      <c r="BC116" s="74">
        <f t="shared" si="78"/>
        <v>0.3211536726688996</v>
      </c>
      <c r="BD116" s="74">
        <f t="shared" si="79"/>
        <v>0.67343538268480385</v>
      </c>
      <c r="BE116" s="74">
        <f t="shared" si="80"/>
        <v>5.4109446462964304E-3</v>
      </c>
      <c r="BF116" s="74">
        <f t="shared" si="81"/>
        <v>1.4002593396049312</v>
      </c>
      <c r="BG116" s="74">
        <f t="array" ref="BG116">10^(SUMPRODUCT(AG116:AP116,LOG($AG$6:$AP$6))/BC116)</f>
        <v>12.588248748579133</v>
      </c>
      <c r="BH116" s="74">
        <f t="array" ref="BH116">10^(SUMPRODUCT(AQ116:AZ116,LOG($AQ$6:$AZ$6))/BD116)</f>
        <v>0.51075649810606127</v>
      </c>
      <c r="BI116" s="77">
        <f t="array" ref="BI116">10^ (LOG(INDEX($I$6:$AE$6,MATCH(BI$6/100,$I116:$AE116,-1)))-(INDEX($I116:$AE116,MATCH(BI$6/100,$I116:$AE116,-1))-BI$6/100)/(INDEX($I116:$AE116,MATCH(BI$6/100,$I116:$AE116,-1))-INDEX($I116:$AE116,MATCH(BI$6/100,$I116:$AE116,-1)+1))*(LOG(INDEX($I$6:$AE$6,MATCH(BI$6/100,$I116:$AE116,-1)))-LOG(INDEX($I$6:$AE$6,MATCH(BI$6/100,$I116:$AE116,-1)+1))))</f>
        <v>0.32308266913779393</v>
      </c>
      <c r="BJ116" s="77">
        <f t="array" ref="BJ116">10^ (LOG(INDEX($I$6:$AE$6,MATCH(BJ$6/100,$I116:$AE116,-1)))-(INDEX($I116:$AE116,MATCH(BJ$6/100,$I116:$AE116,-1))-BJ$6/100)/(INDEX($I116:$AE116,MATCH(BJ$6/100,$I116:$AE116,-1))-INDEX($I116:$AE116,MATCH(BJ$6/100,$I116:$AE116,-1)+1))*(LOG(INDEX($I$6:$AE$6,MATCH(BJ$6/100,$I116:$AE116,-1)))-LOG(INDEX($I$6:$AE$6,MATCH(BJ$6/100,$I116:$AE116,-1)+1))))</f>
        <v>0.36207787709979189</v>
      </c>
      <c r="BK116" s="77">
        <f t="array" ref="BK116">10^ (LOG(INDEX($I$6:$AE$6,MATCH(BK$6/100,$I116:$AE116,-1)))-(INDEX($I116:$AE116,MATCH(BK$6/100,$I116:$AE116,-1))-BK$6/100)/(INDEX($I116:$AE116,MATCH(BK$6/100,$I116:$AE116,-1))-INDEX($I116:$AE116,MATCH(BK$6/100,$I116:$AE116,-1)+1))*(LOG(INDEX($I$6:$AE$6,MATCH(BK$6/100,$I116:$AE116,-1)))-LOG(INDEX($I$6:$AE$6,MATCH(BK$6/100,$I116:$AE116,-1)+1))))</f>
        <v>0.42821757468970478</v>
      </c>
      <c r="BL116" s="77">
        <f t="array" ref="BL116">10^ (LOG(INDEX($I$6:$AE$6,MATCH(BL$6/100,$I116:$AE116,-1)))-(INDEX($I116:$AE116,MATCH(BL$6/100,$I116:$AE116,-1))-BL$6/100)/(INDEX($I116:$AE116,MATCH(BL$6/100,$I116:$AE116,-1))-INDEX($I116:$AE116,MATCH(BL$6/100,$I116:$AE116,-1)+1))*(LOG(INDEX($I$6:$AE$6,MATCH(BL$6/100,$I116:$AE116,-1)))-LOG(INDEX($I$6:$AE$6,MATCH(BL$6/100,$I116:$AE116,-1)+1))))</f>
        <v>0.50419343047366816</v>
      </c>
      <c r="BM116" s="77">
        <f t="array" ref="BM116">10^ (LOG(INDEX($I$6:$AE$6,MATCH(BM$6/100,$I116:$AE116,-1)))-(INDEX($I116:$AE116,MATCH(BM$6/100,$I116:$AE116,-1))-BM$6/100)/(INDEX($I116:$AE116,MATCH(BM$6/100,$I116:$AE116,-1))-INDEX($I116:$AE116,MATCH(BM$6/100,$I116:$AE116,-1)+1))*(LOG(INDEX($I$6:$AE$6,MATCH(BM$6/100,$I116:$AE116,-1)))-LOG(INDEX($I$6:$AE$6,MATCH(BM$6/100,$I116:$AE116,-1)+1))))</f>
        <v>0.66889135183019954</v>
      </c>
      <c r="BN116" s="77">
        <f t="array" ref="BN116">10^ (LOG(INDEX($I$6:$AE$6,MATCH(BN$6/100,$I116:$AE116,-1)))-(INDEX($I116:$AE116,MATCH(BN$6/100,$I116:$AE116,-1))-BN$6/100)/(INDEX($I116:$AE116,MATCH(BN$6/100,$I116:$AE116,-1))-INDEX($I116:$AE116,MATCH(BN$6/100,$I116:$AE116,-1)+1))*(LOG(INDEX($I$6:$AE$6,MATCH(BN$6/100,$I116:$AE116,-1)))-LOG(INDEX($I$6:$AE$6,MATCH(BN$6/100,$I116:$AE116,-1)+1))))</f>
        <v>1.3046028892184305</v>
      </c>
      <c r="BO116" s="77">
        <f t="array" ref="BO116">10^ (LOG(INDEX($I$6:$AE$6,MATCH(BO$6/100,$I116:$AE116,-1)))-(INDEX($I116:$AE116,MATCH(BO$6/100,$I116:$AE116,-1))-BO$6/100)/(INDEX($I116:$AE116,MATCH(BO$6/100,$I116:$AE116,-1))-INDEX($I116:$AE116,MATCH(BO$6/100,$I116:$AE116,-1)+1))*(LOG(INDEX($I$6:$AE$6,MATCH(BO$6/100,$I116:$AE116,-1)))-LOG(INDEX($I$6:$AE$6,MATCH(BO$6/100,$I116:$AE116,-1)+1))))</f>
        <v>5.1916776330971004</v>
      </c>
      <c r="BP116" s="77">
        <f t="array" ref="BP116">10^ (LOG(INDEX($I$6:$AE$6,MATCH(BP$6/100,$I116:$AE116,-1)))-(INDEX($I116:$AE116,MATCH(BP$6/100,$I116:$AE116,-1))-BP$6/100)/(INDEX($I116:$AE116,MATCH(BP$6/100,$I116:$AE116,-1))-INDEX($I116:$AE116,MATCH(BP$6/100,$I116:$AE116,-1)+1))*(LOG(INDEX($I$6:$AE$6,MATCH(BP$6/100,$I116:$AE116,-1)))-LOG(INDEX($I$6:$AE$6,MATCH(BP$6/100,$I116:$AE116,-1)+1))))</f>
        <v>14.716926634338362</v>
      </c>
      <c r="BQ116" s="78">
        <f t="array" ref="BQ116">10^ (LOG(INDEX($I$6:$AE$6,MATCH(BQ$6/100,$I116:$AE116,-1)))-(INDEX($I116:$AE116,MATCH(BQ$6/100,$I116:$AE116,-1))-BQ$6/100)/(INDEX($I116:$AE116,MATCH(BQ$6/100,$I116:$AE116,-1))-INDEX($I116:$AE116,MATCH(BQ$6/100,$I116:$AE116,-1)+1))*(LOG(INDEX($I$6:$AE$6,MATCH(BQ$6/100,$I116:$AE116,-1)))-LOG(INDEX($I$6:$AE$6,MATCH(BQ$6/100,$I116:$AE116,-1)+1))))</f>
        <v>24.934054149059175</v>
      </c>
    </row>
    <row r="117" spans="2:69" x14ac:dyDescent="0.2">
      <c r="B117" s="79">
        <f t="shared" si="53"/>
        <v>116</v>
      </c>
      <c r="C117" s="71">
        <f t="shared" si="54"/>
        <v>117</v>
      </c>
      <c r="D117" s="71">
        <f t="shared" si="52"/>
        <v>116</v>
      </c>
      <c r="E117" s="57">
        <v>0</v>
      </c>
      <c r="F117" s="57" t="s">
        <v>101</v>
      </c>
      <c r="G117" s="118">
        <f>SUM('1'!G112:G122)</f>
        <v>32</v>
      </c>
      <c r="H117" s="120">
        <f>SUM('1'!H112:H122)/11</f>
        <v>1.8484848484848484</v>
      </c>
      <c r="I117" s="137">
        <f>AVERAGE('1'!I112:I122)</f>
        <v>1</v>
      </c>
      <c r="J117" s="74">
        <f>AVERAGE('1'!J112:J122)</f>
        <v>1</v>
      </c>
      <c r="K117" s="74">
        <f>AVERAGE('1'!K112:K122)</f>
        <v>0.97245454545454557</v>
      </c>
      <c r="L117" s="74">
        <f>AVERAGE('1'!L112:L122)</f>
        <v>0.89309090909090905</v>
      </c>
      <c r="M117" s="74">
        <f>AVERAGE('1'!M112:M122)</f>
        <v>0.85862121212121212</v>
      </c>
      <c r="N117" s="74">
        <f>AVERAGE('1'!N112:N122)</f>
        <v>0.82433333333333347</v>
      </c>
      <c r="O117" s="74">
        <f>AVERAGE('1'!O112:O122)</f>
        <v>0.79986363636363644</v>
      </c>
      <c r="P117" s="74">
        <f>AVERAGE('1'!P112:P122)</f>
        <v>0.7765151515151516</v>
      </c>
      <c r="Q117" s="74">
        <f>AVERAGE('1'!Q112:Q122)</f>
        <v>0.7493333333333333</v>
      </c>
      <c r="R117" s="74">
        <f>AVERAGE('1'!R112:R122)</f>
        <v>0.72004545454545454</v>
      </c>
      <c r="S117" s="74">
        <f>AVERAGE('1'!S112:S122)</f>
        <v>0.69680303030303037</v>
      </c>
      <c r="T117" s="74">
        <f>AVERAGE('1'!T112:T122)</f>
        <v>0.6863809807758624</v>
      </c>
      <c r="U117" s="74">
        <f>AVERAGE('1'!U112:U122)</f>
        <v>0.67709090909090908</v>
      </c>
      <c r="V117" s="74">
        <f>AVERAGE('1'!V112:V122)</f>
        <v>0.65172727272727282</v>
      </c>
      <c r="W117" s="74">
        <f>AVERAGE('1'!W112:W122)</f>
        <v>0.60537878787878796</v>
      </c>
      <c r="X117" s="74">
        <f>AVERAGE('1'!X112:X122)</f>
        <v>0.47769696969696956</v>
      </c>
      <c r="Y117" s="74">
        <f>AVERAGE('1'!Y112:Y122)</f>
        <v>0.25807575757575757</v>
      </c>
      <c r="Z117" s="74">
        <f>AVERAGE('1'!Z112:Z122)</f>
        <v>6.3939393939393949E-2</v>
      </c>
      <c r="AA117" s="74">
        <f>AVERAGE('1'!AA112:AA122)</f>
        <v>2.6257575757575757E-2</v>
      </c>
      <c r="AB117" s="74">
        <f>AVERAGE('1'!AB112:AB122)</f>
        <v>1.2666666666666666E-2</v>
      </c>
      <c r="AC117" s="74">
        <f>AVERAGE('1'!AC112:AC122)</f>
        <v>6.1818181818181807E-3</v>
      </c>
      <c r="AD117" s="74">
        <f>AVERAGE('1'!AD112:AD122)</f>
        <v>5.3845497943632772E-3</v>
      </c>
      <c r="AE117" s="75">
        <f>AVERAGE('1'!AE112:AE122)</f>
        <v>0</v>
      </c>
      <c r="AF117" s="131">
        <f t="shared" si="55"/>
        <v>0</v>
      </c>
      <c r="AG117" s="123">
        <f t="shared" si="56"/>
        <v>2.7545454545454429E-2</v>
      </c>
      <c r="AH117" s="123">
        <f t="shared" si="57"/>
        <v>7.9363636363636525E-2</v>
      </c>
      <c r="AI117" s="123">
        <f t="shared" si="58"/>
        <v>3.4469696969696928E-2</v>
      </c>
      <c r="AJ117" s="123">
        <f t="shared" si="59"/>
        <v>3.4287878787878645E-2</v>
      </c>
      <c r="AK117" s="123">
        <f t="shared" si="60"/>
        <v>2.446969696969703E-2</v>
      </c>
      <c r="AL117" s="123">
        <f t="shared" si="61"/>
        <v>2.3348484848484841E-2</v>
      </c>
      <c r="AM117" s="123">
        <f t="shared" si="62"/>
        <v>2.7181818181818307E-2</v>
      </c>
      <c r="AN117" s="123">
        <f t="shared" si="63"/>
        <v>2.9287878787878752E-2</v>
      </c>
      <c r="AO117" s="123">
        <f t="shared" si="64"/>
        <v>2.3242424242424176E-2</v>
      </c>
      <c r="AP117" s="123">
        <f t="shared" si="65"/>
        <v>1.0422049527167965E-2</v>
      </c>
      <c r="AQ117" s="123">
        <f t="shared" si="66"/>
        <v>9.2900716849533271E-3</v>
      </c>
      <c r="AR117" s="123">
        <f t="shared" si="67"/>
        <v>2.5363636363636255E-2</v>
      </c>
      <c r="AS117" s="123">
        <f t="shared" si="68"/>
        <v>4.6348484848484861E-2</v>
      </c>
      <c r="AT117" s="123">
        <f t="shared" si="69"/>
        <v>0.1276818181818184</v>
      </c>
      <c r="AU117" s="123">
        <f t="shared" si="70"/>
        <v>0.21962121212121199</v>
      </c>
      <c r="AV117" s="123">
        <f t="shared" si="71"/>
        <v>0.19413636363636361</v>
      </c>
      <c r="AW117" s="123">
        <f t="shared" si="72"/>
        <v>3.7681818181818191E-2</v>
      </c>
      <c r="AX117" s="123">
        <f t="shared" si="73"/>
        <v>1.3590909090909091E-2</v>
      </c>
      <c r="AY117" s="123">
        <f t="shared" si="74"/>
        <v>6.4848484848484857E-3</v>
      </c>
      <c r="AZ117" s="123">
        <f t="shared" si="75"/>
        <v>7.9726838745490351E-4</v>
      </c>
      <c r="BA117" s="132">
        <f t="shared" si="76"/>
        <v>5.3845497943632772E-3</v>
      </c>
      <c r="BB117" s="74">
        <f t="shared" si="77"/>
        <v>0</v>
      </c>
      <c r="BC117" s="74">
        <f t="shared" si="78"/>
        <v>0.3136190192241376</v>
      </c>
      <c r="BD117" s="74">
        <f t="shared" si="79"/>
        <v>0.68099643098149909</v>
      </c>
      <c r="BE117" s="74">
        <f t="shared" si="80"/>
        <v>5.3845497943632772E-3</v>
      </c>
      <c r="BF117" s="74">
        <f t="shared" si="81"/>
        <v>1.3793397478394287</v>
      </c>
      <c r="BG117" s="74">
        <f t="array" ref="BG117">10^(SUMPRODUCT(AG117:AP117,LOG($AG$6:$AP$6))/BC117)</f>
        <v>13.534572951787988</v>
      </c>
      <c r="BH117" s="74">
        <f t="array" ref="BH117">10^(SUMPRODUCT(AQ117:AZ117,LOG($AQ$6:$AZ$6))/BD117)</f>
        <v>0.50055473309529908</v>
      </c>
      <c r="BI117" s="77">
        <f t="array" ref="BI117">10^ (LOG(INDEX($I$6:$AE$6,MATCH(BI$6/100,$I117:$AE117,-1)))-(INDEX($I117:$AE117,MATCH(BI$6/100,$I117:$AE117,-1))-BI$6/100)/(INDEX($I117:$AE117,MATCH(BI$6/100,$I117:$AE117,-1))-INDEX($I117:$AE117,MATCH(BI$6/100,$I117:$AE117,-1)+1))*(LOG(INDEX($I$6:$AE$6,MATCH(BI$6/100,$I117:$AE117,-1)))-LOG(INDEX($I$6:$AE$6,MATCH(BI$6/100,$I117:$AE117,-1)+1))))</f>
        <v>0.31934812390815548</v>
      </c>
      <c r="BJ117" s="77">
        <f t="array" ref="BJ117">10^ (LOG(INDEX($I$6:$AE$6,MATCH(BJ$6/100,$I117:$AE117,-1)))-(INDEX($I117:$AE117,MATCH(BJ$6/100,$I117:$AE117,-1))-BJ$6/100)/(INDEX($I117:$AE117,MATCH(BJ$6/100,$I117:$AE117,-1))-INDEX($I117:$AE117,MATCH(BJ$6/100,$I117:$AE117,-1)+1))*(LOG(INDEX($I$6:$AE$6,MATCH(BJ$6/100,$I117:$AE117,-1)))-LOG(INDEX($I$6:$AE$6,MATCH(BJ$6/100,$I117:$AE117,-1)+1))))</f>
        <v>0.35434545119734062</v>
      </c>
      <c r="BK117" s="77">
        <f t="array" ref="BK117">10^ (LOG(INDEX($I$6:$AE$6,MATCH(BK$6/100,$I117:$AE117,-1)))-(INDEX($I117:$AE117,MATCH(BK$6/100,$I117:$AE117,-1))-BK$6/100)/(INDEX($I117:$AE117,MATCH(BK$6/100,$I117:$AE117,-1))-INDEX($I117:$AE117,MATCH(BK$6/100,$I117:$AE117,-1)+1))*(LOG(INDEX($I$6:$AE$6,MATCH(BK$6/100,$I117:$AE117,-1)))-LOG(INDEX($I$6:$AE$6,MATCH(BK$6/100,$I117:$AE117,-1)+1))))</f>
        <v>0.41416233580808992</v>
      </c>
      <c r="BL117" s="77">
        <f t="array" ref="BL117">10^ (LOG(INDEX($I$6:$AE$6,MATCH(BL$6/100,$I117:$AE117,-1)))-(INDEX($I117:$AE117,MATCH(BL$6/100,$I117:$AE117,-1))-BL$6/100)/(INDEX($I117:$AE117,MATCH(BL$6/100,$I117:$AE117,-1))-INDEX($I117:$AE117,MATCH(BL$6/100,$I117:$AE117,-1)+1))*(LOG(INDEX($I$6:$AE$6,MATCH(BL$6/100,$I117:$AE117,-1)))-LOG(INDEX($I$6:$AE$6,MATCH(BL$6/100,$I117:$AE117,-1)+1))))</f>
        <v>0.48762365351407005</v>
      </c>
      <c r="BM117" s="77">
        <f t="array" ref="BM117">10^ (LOG(INDEX($I$6:$AE$6,MATCH(BM$6/100,$I117:$AE117,-1)))-(INDEX($I117:$AE117,MATCH(BM$6/100,$I117:$AE117,-1))-BM$6/100)/(INDEX($I117:$AE117,MATCH(BM$6/100,$I117:$AE117,-1))-INDEX($I117:$AE117,MATCH(BM$6/100,$I117:$AE117,-1)+1))*(LOG(INDEX($I$6:$AE$6,MATCH(BM$6/100,$I117:$AE117,-1)))-LOG(INDEX($I$6:$AE$6,MATCH(BM$6/100,$I117:$AE117,-1)+1))))</f>
        <v>0.63763798227013324</v>
      </c>
      <c r="BN117" s="77">
        <f t="array" ref="BN117">10^ (LOG(INDEX($I$6:$AE$6,MATCH(BN$6/100,$I117:$AE117,-1)))-(INDEX($I117:$AE117,MATCH(BN$6/100,$I117:$AE117,-1))-BN$6/100)/(INDEX($I117:$AE117,MATCH(BN$6/100,$I117:$AE117,-1))-INDEX($I117:$AE117,MATCH(BN$6/100,$I117:$AE117,-1)+1))*(LOG(INDEX($I$6:$AE$6,MATCH(BN$6/100,$I117:$AE117,-1)))-LOG(INDEX($I$6:$AE$6,MATCH(BN$6/100,$I117:$AE117,-1)+1))))</f>
        <v>1.184677230958284</v>
      </c>
      <c r="BO117" s="77">
        <f t="array" ref="BO117">10^ (LOG(INDEX($I$6:$AE$6,MATCH(BO$6/100,$I117:$AE117,-1)))-(INDEX($I117:$AE117,MATCH(BO$6/100,$I117:$AE117,-1))-BO$6/100)/(INDEX($I117:$AE117,MATCH(BO$6/100,$I117:$AE117,-1))-INDEX($I117:$AE117,MATCH(BO$6/100,$I117:$AE117,-1)+1))*(LOG(INDEX($I$6:$AE$6,MATCH(BO$6/100,$I117:$AE117,-1)))-LOG(INDEX($I$6:$AE$6,MATCH(BO$6/100,$I117:$AE117,-1)+1))))</f>
        <v>4.8411803115228986</v>
      </c>
      <c r="BP117" s="77">
        <f t="array" ref="BP117">10^ (LOG(INDEX($I$6:$AE$6,MATCH(BP$6/100,$I117:$AE117,-1)))-(INDEX($I117:$AE117,MATCH(BP$6/100,$I117:$AE117,-1))-BP$6/100)/(INDEX($I117:$AE117,MATCH(BP$6/100,$I117:$AE117,-1))-INDEX($I117:$AE117,MATCH(BP$6/100,$I117:$AE117,-1)+1))*(LOG(INDEX($I$6:$AE$6,MATCH(BP$6/100,$I117:$AE117,-1)))-LOG(INDEX($I$6:$AE$6,MATCH(BP$6/100,$I117:$AE117,-1)+1))))</f>
        <v>16.071605219622132</v>
      </c>
      <c r="BQ117" s="78">
        <f t="array" ref="BQ117">10^ (LOG(INDEX($I$6:$AE$6,MATCH(BQ$6/100,$I117:$AE117,-1)))-(INDEX($I117:$AE117,MATCH(BQ$6/100,$I117:$AE117,-1))-BQ$6/100)/(INDEX($I117:$AE117,MATCH(BQ$6/100,$I117:$AE117,-1))-INDEX($I117:$AE117,MATCH(BQ$6/100,$I117:$AE117,-1)+1))*(LOG(INDEX($I$6:$AE$6,MATCH(BQ$6/100,$I117:$AE117,-1)))-LOG(INDEX($I$6:$AE$6,MATCH(BQ$6/100,$I117:$AE117,-1)+1))))</f>
        <v>28.073052221104302</v>
      </c>
    </row>
    <row r="118" spans="2:69" x14ac:dyDescent="0.2">
      <c r="B118" s="79">
        <f t="shared" si="53"/>
        <v>117</v>
      </c>
      <c r="C118" s="71">
        <f t="shared" si="54"/>
        <v>118</v>
      </c>
      <c r="D118" s="71">
        <f t="shared" si="52"/>
        <v>117</v>
      </c>
      <c r="E118" s="57">
        <v>0</v>
      </c>
      <c r="F118" s="57" t="s">
        <v>101</v>
      </c>
      <c r="G118" s="118">
        <f>SUM('1'!G113:G123)</f>
        <v>32</v>
      </c>
      <c r="H118" s="120">
        <f>SUM('1'!H113:H123)/11</f>
        <v>1.7878787878787876</v>
      </c>
      <c r="I118" s="137">
        <f>AVERAGE('1'!I113:I123)</f>
        <v>1</v>
      </c>
      <c r="J118" s="74">
        <f>AVERAGE('1'!J113:J123)</f>
        <v>1</v>
      </c>
      <c r="K118" s="74">
        <f>AVERAGE('1'!K113:K123)</f>
        <v>0.96400000000000008</v>
      </c>
      <c r="L118" s="74">
        <f>AVERAGE('1'!L113:L123)</f>
        <v>0.87242424242424232</v>
      </c>
      <c r="M118" s="74">
        <f>AVERAGE('1'!M113:M123)</f>
        <v>0.8269545454545455</v>
      </c>
      <c r="N118" s="74">
        <f>AVERAGE('1'!N113:N123)</f>
        <v>0.78936363636363638</v>
      </c>
      <c r="O118" s="74">
        <f>AVERAGE('1'!O113:O123)</f>
        <v>0.76540909090909082</v>
      </c>
      <c r="P118" s="74">
        <f>AVERAGE('1'!P113:P123)</f>
        <v>0.74612121212121219</v>
      </c>
      <c r="Q118" s="74">
        <f>AVERAGE('1'!Q113:Q123)</f>
        <v>0.72439393939393937</v>
      </c>
      <c r="R118" s="74">
        <f>AVERAGE('1'!R113:R123)</f>
        <v>0.70310606060606062</v>
      </c>
      <c r="S118" s="74">
        <f>AVERAGE('1'!S113:S123)</f>
        <v>0.68583333333333341</v>
      </c>
      <c r="T118" s="74">
        <f>AVERAGE('1'!T113:T123)</f>
        <v>0.67714161639484205</v>
      </c>
      <c r="U118" s="74">
        <f>AVERAGE('1'!U113:U123)</f>
        <v>0.66939393939393932</v>
      </c>
      <c r="V118" s="74">
        <f>AVERAGE('1'!V113:V123)</f>
        <v>0.64630303030303038</v>
      </c>
      <c r="W118" s="74">
        <f>AVERAGE('1'!W113:W123)</f>
        <v>0.60398484848484857</v>
      </c>
      <c r="X118" s="74">
        <f>AVERAGE('1'!X113:X123)</f>
        <v>0.49190909090909085</v>
      </c>
      <c r="Y118" s="74">
        <f>AVERAGE('1'!Y113:Y123)</f>
        <v>0.27671212121212124</v>
      </c>
      <c r="Z118" s="74">
        <f>AVERAGE('1'!Z113:Z123)</f>
        <v>7.9151515151515139E-2</v>
      </c>
      <c r="AA118" s="74">
        <f>AVERAGE('1'!AA113:AA123)</f>
        <v>4.1530303030303028E-2</v>
      </c>
      <c r="AB118" s="74">
        <f>AVERAGE('1'!AB113:AB123)</f>
        <v>2.7878787878787878E-2</v>
      </c>
      <c r="AC118" s="74">
        <f>AVERAGE('1'!AC113:AC123)</f>
        <v>2.1393939393939396E-2</v>
      </c>
      <c r="AD118" s="74">
        <f>AVERAGE('1'!AD113:AD123)</f>
        <v>1.8634765464806243E-2</v>
      </c>
      <c r="AE118" s="75">
        <f>AVERAGE('1'!AE113:AE123)</f>
        <v>0</v>
      </c>
      <c r="AF118" s="131">
        <f t="shared" si="55"/>
        <v>0</v>
      </c>
      <c r="AG118" s="123">
        <f t="shared" si="56"/>
        <v>3.5999999999999921E-2</v>
      </c>
      <c r="AH118" s="123">
        <f t="shared" si="57"/>
        <v>9.1575757575757755E-2</v>
      </c>
      <c r="AI118" s="123">
        <f t="shared" si="58"/>
        <v>4.5469696969696827E-2</v>
      </c>
      <c r="AJ118" s="123">
        <f t="shared" si="59"/>
        <v>3.7590909090909119E-2</v>
      </c>
      <c r="AK118" s="123">
        <f t="shared" si="60"/>
        <v>2.3954545454545562E-2</v>
      </c>
      <c r="AL118" s="123">
        <f t="shared" si="61"/>
        <v>1.9287878787878632E-2</v>
      </c>
      <c r="AM118" s="123">
        <f t="shared" si="62"/>
        <v>2.1727272727272817E-2</v>
      </c>
      <c r="AN118" s="123">
        <f t="shared" si="63"/>
        <v>2.1287878787878745E-2</v>
      </c>
      <c r="AO118" s="123">
        <f t="shared" si="64"/>
        <v>1.7272727272727217E-2</v>
      </c>
      <c r="AP118" s="123">
        <f t="shared" si="65"/>
        <v>8.6917169384913562E-3</v>
      </c>
      <c r="AQ118" s="123">
        <f t="shared" si="66"/>
        <v>7.7476770009027307E-3</v>
      </c>
      <c r="AR118" s="123">
        <f t="shared" si="67"/>
        <v>2.309090909090894E-2</v>
      </c>
      <c r="AS118" s="123">
        <f t="shared" si="68"/>
        <v>4.231818181818181E-2</v>
      </c>
      <c r="AT118" s="123">
        <f t="shared" si="69"/>
        <v>0.11207575757575772</v>
      </c>
      <c r="AU118" s="123">
        <f t="shared" si="70"/>
        <v>0.21519696969696961</v>
      </c>
      <c r="AV118" s="123">
        <f t="shared" si="71"/>
        <v>0.1975606060606061</v>
      </c>
      <c r="AW118" s="123">
        <f t="shared" si="72"/>
        <v>3.7621212121212111E-2</v>
      </c>
      <c r="AX118" s="123">
        <f t="shared" si="73"/>
        <v>1.3651515151515151E-2</v>
      </c>
      <c r="AY118" s="123">
        <f t="shared" si="74"/>
        <v>6.4848484848484822E-3</v>
      </c>
      <c r="AZ118" s="123">
        <f t="shared" si="75"/>
        <v>2.7591739291331525E-3</v>
      </c>
      <c r="BA118" s="132">
        <f t="shared" si="76"/>
        <v>1.8634765464806243E-2</v>
      </c>
      <c r="BB118" s="74">
        <f t="shared" si="77"/>
        <v>0</v>
      </c>
      <c r="BC118" s="74">
        <f t="shared" si="78"/>
        <v>0.32285838360515795</v>
      </c>
      <c r="BD118" s="74">
        <f t="shared" si="79"/>
        <v>0.65850685093003569</v>
      </c>
      <c r="BE118" s="74">
        <f t="shared" si="80"/>
        <v>1.8634765464806243E-2</v>
      </c>
      <c r="BF118" s="74">
        <f t="shared" si="81"/>
        <v>1.4069817283718333</v>
      </c>
      <c r="BG118" s="74">
        <f t="array" ref="BG118">10^(SUMPRODUCT(AG118:AP118,LOG($AG$6:$AP$6))/BC118)</f>
        <v>16.160020775398429</v>
      </c>
      <c r="BH118" s="74">
        <f t="array" ref="BH118">10^(SUMPRODUCT(AQ118:AZ118,LOG($AQ$6:$AZ$6))/BD118)</f>
        <v>0.48739440074540175</v>
      </c>
      <c r="BI118" s="77">
        <f t="array" ref="BI118">10^ (LOG(INDEX($I$6:$AE$6,MATCH(BI$6/100,$I118:$AE118,-1)))-(INDEX($I118:$AE118,MATCH(BI$6/100,$I118:$AE118,-1))-BI$6/100)/(INDEX($I118:$AE118,MATCH(BI$6/100,$I118:$AE118,-1))-INDEX($I118:$AE118,MATCH(BI$6/100,$I118:$AE118,-1)+1))*(LOG(INDEX($I$6:$AE$6,MATCH(BI$6/100,$I118:$AE118,-1)))-LOG(INDEX($I$6:$AE$6,MATCH(BI$6/100,$I118:$AE118,-1)+1))))</f>
        <v>0.31084370931659677</v>
      </c>
      <c r="BJ118" s="77">
        <f t="array" ref="BJ118">10^ (LOG(INDEX($I$6:$AE$6,MATCH(BJ$6/100,$I118:$AE118,-1)))-(INDEX($I118:$AE118,MATCH(BJ$6/100,$I118:$AE118,-1))-BJ$6/100)/(INDEX($I118:$AE118,MATCH(BJ$6/100,$I118:$AE118,-1))-INDEX($I118:$AE118,MATCH(BJ$6/100,$I118:$AE118,-1)+1))*(LOG(INDEX($I$6:$AE$6,MATCH(BJ$6/100,$I118:$AE118,-1)))-LOG(INDEX($I$6:$AE$6,MATCH(BJ$6/100,$I118:$AE118,-1)+1))))</f>
        <v>0.34428792517403123</v>
      </c>
      <c r="BK118" s="77">
        <f t="array" ref="BK118">10^ (LOG(INDEX($I$6:$AE$6,MATCH(BK$6/100,$I118:$AE118,-1)))-(INDEX($I118:$AE118,MATCH(BK$6/100,$I118:$AE118,-1))-BK$6/100)/(INDEX($I118:$AE118,MATCH(BK$6/100,$I118:$AE118,-1))-INDEX($I118:$AE118,MATCH(BK$6/100,$I118:$AE118,-1)+1))*(LOG(INDEX($I$6:$AE$6,MATCH(BK$6/100,$I118:$AE118,-1)))-LOG(INDEX($I$6:$AE$6,MATCH(BK$6/100,$I118:$AE118,-1)+1))))</f>
        <v>0.40132050904448469</v>
      </c>
      <c r="BL118" s="77">
        <f t="array" ref="BL118">10^ (LOG(INDEX($I$6:$AE$6,MATCH(BL$6/100,$I118:$AE118,-1)))-(INDEX($I118:$AE118,MATCH(BL$6/100,$I118:$AE118,-1))-BL$6/100)/(INDEX($I118:$AE118,MATCH(BL$6/100,$I118:$AE118,-1))-INDEX($I118:$AE118,MATCH(BL$6/100,$I118:$AE118,-1)+1))*(LOG(INDEX($I$6:$AE$6,MATCH(BL$6/100,$I118:$AE118,-1)))-LOG(INDEX($I$6:$AE$6,MATCH(BL$6/100,$I118:$AE118,-1)+1))))</f>
        <v>0.47424524914615501</v>
      </c>
      <c r="BM118" s="77">
        <f t="array" ref="BM118">10^ (LOG(INDEX($I$6:$AE$6,MATCH(BM$6/100,$I118:$AE118,-1)))-(INDEX($I118:$AE118,MATCH(BM$6/100,$I118:$AE118,-1))-BM$6/100)/(INDEX($I118:$AE118,MATCH(BM$6/100,$I118:$AE118,-1))-INDEX($I118:$AE118,MATCH(BM$6/100,$I118:$AE118,-1)+1))*(LOG(INDEX($I$6:$AE$6,MATCH(BM$6/100,$I118:$AE118,-1)))-LOG(INDEX($I$6:$AE$6,MATCH(BM$6/100,$I118:$AE118,-1)+1))))</f>
        <v>0.61527813228476891</v>
      </c>
      <c r="BN118" s="77">
        <f t="array" ref="BN118">10^ (LOG(INDEX($I$6:$AE$6,MATCH(BN$6/100,$I118:$AE118,-1)))-(INDEX($I118:$AE118,MATCH(BN$6/100,$I118:$AE118,-1))-BN$6/100)/(INDEX($I118:$AE118,MATCH(BN$6/100,$I118:$AE118,-1))-INDEX($I118:$AE118,MATCH(BN$6/100,$I118:$AE118,-1)+1))*(LOG(INDEX($I$6:$AE$6,MATCH(BN$6/100,$I118:$AE118,-1)))-LOG(INDEX($I$6:$AE$6,MATCH(BN$6/100,$I118:$AE118,-1)+1))))</f>
        <v>1.268819823391689</v>
      </c>
      <c r="BO118" s="77">
        <f t="array" ref="BO118">10^ (LOG(INDEX($I$6:$AE$6,MATCH(BO$6/100,$I118:$AE118,-1)))-(INDEX($I118:$AE118,MATCH(BO$6/100,$I118:$AE118,-1))-BO$6/100)/(INDEX($I118:$AE118,MATCH(BO$6/100,$I118:$AE118,-1))-INDEX($I118:$AE118,MATCH(BO$6/100,$I118:$AE118,-1)+1))*(LOG(INDEX($I$6:$AE$6,MATCH(BO$6/100,$I118:$AE118,-1)))-LOG(INDEX($I$6:$AE$6,MATCH(BO$6/100,$I118:$AE118,-1)+1))))</f>
        <v>7.2729659304451593</v>
      </c>
      <c r="BP118" s="77">
        <f t="array" ref="BP118">10^ (LOG(INDEX($I$6:$AE$6,MATCH(BP$6/100,$I118:$AE118,-1)))-(INDEX($I118:$AE118,MATCH(BP$6/100,$I118:$AE118,-1))-BP$6/100)/(INDEX($I118:$AE118,MATCH(BP$6/100,$I118:$AE118,-1))-INDEX($I118:$AE118,MATCH(BP$6/100,$I118:$AE118,-1)+1))*(LOG(INDEX($I$6:$AE$6,MATCH(BP$6/100,$I118:$AE118,-1)))-LOG(INDEX($I$6:$AE$6,MATCH(BP$6/100,$I118:$AE118,-1)+1))))</f>
        <v>21.532092868786769</v>
      </c>
      <c r="BQ118" s="78">
        <f t="array" ref="BQ118">10^ (LOG(INDEX($I$6:$AE$6,MATCH(BQ$6/100,$I118:$AE118,-1)))-(INDEX($I118:$AE118,MATCH(BQ$6/100,$I118:$AE118,-1))-BQ$6/100)/(INDEX($I118:$AE118,MATCH(BQ$6/100,$I118:$AE118,-1))-INDEX($I118:$AE118,MATCH(BQ$6/100,$I118:$AE118,-1)+1))*(LOG(INDEX($I$6:$AE$6,MATCH(BQ$6/100,$I118:$AE118,-1)))-LOG(INDEX($I$6:$AE$6,MATCH(BQ$6/100,$I118:$AE118,-1)+1))))</f>
        <v>30.340908581031261</v>
      </c>
    </row>
    <row r="119" spans="2:69" x14ac:dyDescent="0.2">
      <c r="B119" s="79">
        <f t="shared" si="53"/>
        <v>118</v>
      </c>
      <c r="C119" s="71">
        <f t="shared" si="54"/>
        <v>119</v>
      </c>
      <c r="D119" s="71">
        <f t="shared" si="52"/>
        <v>118</v>
      </c>
      <c r="E119" s="57">
        <v>0</v>
      </c>
      <c r="F119" s="57" t="s">
        <v>101</v>
      </c>
      <c r="G119" s="118">
        <f>SUM('1'!G114:G124)</f>
        <v>32</v>
      </c>
      <c r="H119" s="120">
        <f>SUM('1'!H114:H124)/11</f>
        <v>1.7878787878787876</v>
      </c>
      <c r="I119" s="137">
        <f>AVERAGE('1'!I114:I124)</f>
        <v>1</v>
      </c>
      <c r="J119" s="74">
        <f>AVERAGE('1'!J114:J124)</f>
        <v>1</v>
      </c>
      <c r="K119" s="74">
        <f>AVERAGE('1'!K114:K124)</f>
        <v>0.96400000000000008</v>
      </c>
      <c r="L119" s="74">
        <f>AVERAGE('1'!L114:L124)</f>
        <v>0.85960606060606048</v>
      </c>
      <c r="M119" s="74">
        <f>AVERAGE('1'!M114:M124)</f>
        <v>0.79790909090909079</v>
      </c>
      <c r="N119" s="74">
        <f>AVERAGE('1'!N114:N124)</f>
        <v>0.76304545454545447</v>
      </c>
      <c r="O119" s="74">
        <f>AVERAGE('1'!O114:O124)</f>
        <v>0.74004545454545467</v>
      </c>
      <c r="P119" s="74">
        <f>AVERAGE('1'!P114:P124)</f>
        <v>0.72216666666666662</v>
      </c>
      <c r="Q119" s="74">
        <f>AVERAGE('1'!Q114:Q124)</f>
        <v>0.70348484848484849</v>
      </c>
      <c r="R119" s="74">
        <f>AVERAGE('1'!R114:R124)</f>
        <v>0.68451515151515152</v>
      </c>
      <c r="S119" s="74">
        <f>AVERAGE('1'!S114:S124)</f>
        <v>0.66865151515151522</v>
      </c>
      <c r="T119" s="74">
        <f>AVERAGE('1'!T114:T124)</f>
        <v>0.65995979821302386</v>
      </c>
      <c r="U119" s="74">
        <f>AVERAGE('1'!U114:U124)</f>
        <v>0.65221212121212113</v>
      </c>
      <c r="V119" s="74">
        <f>AVERAGE('1'!V114:V124)</f>
        <v>0.62843939393939396</v>
      </c>
      <c r="W119" s="74">
        <f>AVERAGE('1'!W114:W124)</f>
        <v>0.58557575757575764</v>
      </c>
      <c r="X119" s="74">
        <f>AVERAGE('1'!X114:X124)</f>
        <v>0.47636363636363638</v>
      </c>
      <c r="Y119" s="74">
        <f>AVERAGE('1'!Y114:Y124)</f>
        <v>0.27525757575757576</v>
      </c>
      <c r="Z119" s="74">
        <f>AVERAGE('1'!Z114:Z124)</f>
        <v>8.1924242424242427E-2</v>
      </c>
      <c r="AA119" s="74">
        <f>AVERAGE('1'!AA114:AA124)</f>
        <v>4.2348484848484844E-2</v>
      </c>
      <c r="AB119" s="74">
        <f>AVERAGE('1'!AB114:AB124)</f>
        <v>2.806060606060606E-2</v>
      </c>
      <c r="AC119" s="74">
        <f>AVERAGE('1'!AC114:AC124)</f>
        <v>2.1393939393939396E-2</v>
      </c>
      <c r="AD119" s="74">
        <f>AVERAGE('1'!AD114:AD124)</f>
        <v>1.8634765464806243E-2</v>
      </c>
      <c r="AE119" s="75">
        <f>AVERAGE('1'!AE114:AE124)</f>
        <v>0</v>
      </c>
      <c r="AF119" s="131">
        <f t="shared" si="55"/>
        <v>0</v>
      </c>
      <c r="AG119" s="123">
        <f t="shared" si="56"/>
        <v>3.5999999999999921E-2</v>
      </c>
      <c r="AH119" s="123">
        <f t="shared" si="57"/>
        <v>0.10439393939393959</v>
      </c>
      <c r="AI119" s="123">
        <f t="shared" si="58"/>
        <v>6.1696969696969695E-2</v>
      </c>
      <c r="AJ119" s="123">
        <f t="shared" si="59"/>
        <v>3.4863636363636319E-2</v>
      </c>
      <c r="AK119" s="123">
        <f t="shared" si="60"/>
        <v>2.2999999999999798E-2</v>
      </c>
      <c r="AL119" s="123">
        <f t="shared" si="61"/>
        <v>1.7878787878788049E-2</v>
      </c>
      <c r="AM119" s="123">
        <f t="shared" si="62"/>
        <v>1.8681818181818133E-2</v>
      </c>
      <c r="AN119" s="123">
        <f t="shared" si="63"/>
        <v>1.896969696969697E-2</v>
      </c>
      <c r="AO119" s="123">
        <f t="shared" si="64"/>
        <v>1.5863636363636302E-2</v>
      </c>
      <c r="AP119" s="123">
        <f t="shared" si="65"/>
        <v>8.6917169384913562E-3</v>
      </c>
      <c r="AQ119" s="123">
        <f t="shared" si="66"/>
        <v>7.7476770009027307E-3</v>
      </c>
      <c r="AR119" s="123">
        <f t="shared" si="67"/>
        <v>2.3772727272727168E-2</v>
      </c>
      <c r="AS119" s="123">
        <f t="shared" si="68"/>
        <v>4.2863636363636326E-2</v>
      </c>
      <c r="AT119" s="123">
        <f t="shared" si="69"/>
        <v>0.10921212121212126</v>
      </c>
      <c r="AU119" s="123">
        <f t="shared" si="70"/>
        <v>0.20110606060606062</v>
      </c>
      <c r="AV119" s="123">
        <f t="shared" si="71"/>
        <v>0.19333333333333333</v>
      </c>
      <c r="AW119" s="123">
        <f t="shared" si="72"/>
        <v>3.9575757575757584E-2</v>
      </c>
      <c r="AX119" s="123">
        <f t="shared" si="73"/>
        <v>1.4287878787878783E-2</v>
      </c>
      <c r="AY119" s="123">
        <f t="shared" si="74"/>
        <v>6.6666666666666645E-3</v>
      </c>
      <c r="AZ119" s="123">
        <f t="shared" si="75"/>
        <v>2.7591739291331525E-3</v>
      </c>
      <c r="BA119" s="132">
        <f t="shared" si="76"/>
        <v>1.8634765464806243E-2</v>
      </c>
      <c r="BB119" s="74">
        <f t="shared" si="77"/>
        <v>0</v>
      </c>
      <c r="BC119" s="74">
        <f t="shared" si="78"/>
        <v>0.34004020178697614</v>
      </c>
      <c r="BD119" s="74">
        <f t="shared" si="79"/>
        <v>0.64132503274821762</v>
      </c>
      <c r="BE119" s="74">
        <f t="shared" si="80"/>
        <v>1.8634765464806243E-2</v>
      </c>
      <c r="BF119" s="74">
        <f t="shared" si="81"/>
        <v>1.5300234907014658</v>
      </c>
      <c r="BG119" s="74">
        <f t="array" ref="BG119">10^(SUMPRODUCT(AG119:AP119,LOG($AG$6:$AP$6))/BC119)</f>
        <v>17.388008552794069</v>
      </c>
      <c r="BH119" s="74">
        <f t="array" ref="BH119">10^(SUMPRODUCT(AQ119:AZ119,LOG($AQ$6:$AZ$6))/BD119)</f>
        <v>0.48646373293669348</v>
      </c>
      <c r="BI119" s="77">
        <f t="array" ref="BI119">10^ (LOG(INDEX($I$6:$AE$6,MATCH(BI$6/100,$I119:$AE119,-1)))-(INDEX($I119:$AE119,MATCH(BI$6/100,$I119:$AE119,-1))-BI$6/100)/(INDEX($I119:$AE119,MATCH(BI$6/100,$I119:$AE119,-1))-INDEX($I119:$AE119,MATCH(BI$6/100,$I119:$AE119,-1)+1))*(LOG(INDEX($I$6:$AE$6,MATCH(BI$6/100,$I119:$AE119,-1)))-LOG(INDEX($I$6:$AE$6,MATCH(BI$6/100,$I119:$AE119,-1)+1))))</f>
        <v>0.30958758680801951</v>
      </c>
      <c r="BJ119" s="77">
        <f t="array" ref="BJ119">10^ (LOG(INDEX($I$6:$AE$6,MATCH(BJ$6/100,$I119:$AE119,-1)))-(INDEX($I119:$AE119,MATCH(BJ$6/100,$I119:$AE119,-1))-BJ$6/100)/(INDEX($I119:$AE119,MATCH(BJ$6/100,$I119:$AE119,-1))-INDEX($I119:$AE119,MATCH(BJ$6/100,$I119:$AE119,-1)+1))*(LOG(INDEX($I$6:$AE$6,MATCH(BJ$6/100,$I119:$AE119,-1)))-LOG(INDEX($I$6:$AE$6,MATCH(BJ$6/100,$I119:$AE119,-1)+1))))</f>
        <v>0.34366366631007483</v>
      </c>
      <c r="BK119" s="77">
        <f t="array" ref="BK119">10^ (LOG(INDEX($I$6:$AE$6,MATCH(BK$6/100,$I119:$AE119,-1)))-(INDEX($I119:$AE119,MATCH(BK$6/100,$I119:$AE119,-1))-BK$6/100)/(INDEX($I119:$AE119,MATCH(BK$6/100,$I119:$AE119,-1))-INDEX($I119:$AE119,MATCH(BK$6/100,$I119:$AE119,-1)+1))*(LOG(INDEX($I$6:$AE$6,MATCH(BK$6/100,$I119:$AE119,-1)))-LOG(INDEX($I$6:$AE$6,MATCH(BK$6/100,$I119:$AE119,-1)+1))))</f>
        <v>0.40193769629898329</v>
      </c>
      <c r="BL119" s="77">
        <f t="array" ref="BL119">10^ (LOG(INDEX($I$6:$AE$6,MATCH(BL$6/100,$I119:$AE119,-1)))-(INDEX($I119:$AE119,MATCH(BL$6/100,$I119:$AE119,-1))-BL$6/100)/(INDEX($I119:$AE119,MATCH(BL$6/100,$I119:$AE119,-1))-INDEX($I119:$AE119,MATCH(BL$6/100,$I119:$AE119,-1)+1))*(LOG(INDEX($I$6:$AE$6,MATCH(BL$6/100,$I119:$AE119,-1)))-LOG(INDEX($I$6:$AE$6,MATCH(BL$6/100,$I119:$AE119,-1)+1))))</f>
        <v>0.47953426930379806</v>
      </c>
      <c r="BM119" s="77">
        <f t="array" ref="BM119">10^ (LOG(INDEX($I$6:$AE$6,MATCH(BM$6/100,$I119:$AE119,-1)))-(INDEX($I119:$AE119,MATCH(BM$6/100,$I119:$AE119,-1))-BM$6/100)/(INDEX($I119:$AE119,MATCH(BM$6/100,$I119:$AE119,-1))-INDEX($I119:$AE119,MATCH(BM$6/100,$I119:$AE119,-1)+1))*(LOG(INDEX($I$6:$AE$6,MATCH(BM$6/100,$I119:$AE119,-1)))-LOG(INDEX($I$6:$AE$6,MATCH(BM$6/100,$I119:$AE119,-1)+1))))</f>
        <v>0.64697803640079654</v>
      </c>
      <c r="BN119" s="77">
        <f t="array" ref="BN119">10^ (LOG(INDEX($I$6:$AE$6,MATCH(BN$6/100,$I119:$AE119,-1)))-(INDEX($I119:$AE119,MATCH(BN$6/100,$I119:$AE119,-1))-BN$6/100)/(INDEX($I119:$AE119,MATCH(BN$6/100,$I119:$AE119,-1))-INDEX($I119:$AE119,MATCH(BN$6/100,$I119:$AE119,-1)+1))*(LOG(INDEX($I$6:$AE$6,MATCH(BN$6/100,$I119:$AE119,-1)))-LOG(INDEX($I$6:$AE$6,MATCH(BN$6/100,$I119:$AE119,-1)+1))))</f>
        <v>1.645784718659659</v>
      </c>
      <c r="BO119" s="77">
        <f t="array" ref="BO119">10^ (LOG(INDEX($I$6:$AE$6,MATCH(BO$6/100,$I119:$AE119,-1)))-(INDEX($I119:$AE119,MATCH(BO$6/100,$I119:$AE119,-1))-BO$6/100)/(INDEX($I119:$AE119,MATCH(BO$6/100,$I119:$AE119,-1))-INDEX($I119:$AE119,MATCH(BO$6/100,$I119:$AE119,-1)+1))*(LOG(INDEX($I$6:$AE$6,MATCH(BO$6/100,$I119:$AE119,-1)))-LOG(INDEX($I$6:$AE$6,MATCH(BO$6/100,$I119:$AE119,-1)+1))))</f>
        <v>11.095872401255896</v>
      </c>
      <c r="BP119" s="77">
        <f t="array" ref="BP119">10^ (LOG(INDEX($I$6:$AE$6,MATCH(BP$6/100,$I119:$AE119,-1)))-(INDEX($I119:$AE119,MATCH(BP$6/100,$I119:$AE119,-1))-BP$6/100)/(INDEX($I119:$AE119,MATCH(BP$6/100,$I119:$AE119,-1))-INDEX($I119:$AE119,MATCH(BP$6/100,$I119:$AE119,-1)+1))*(LOG(INDEX($I$6:$AE$6,MATCH(BP$6/100,$I119:$AE119,-1)))-LOG(INDEX($I$6:$AE$6,MATCH(BP$6/100,$I119:$AE119,-1)+1))))</f>
        <v>24.510080501276111</v>
      </c>
      <c r="BQ119" s="78">
        <f t="array" ref="BQ119">10^ (LOG(INDEX($I$6:$AE$6,MATCH(BQ$6/100,$I119:$AE119,-1)))-(INDEX($I119:$AE119,MATCH(BQ$6/100,$I119:$AE119,-1))-BQ$6/100)/(INDEX($I119:$AE119,MATCH(BQ$6/100,$I119:$AE119,-1))-INDEX($I119:$AE119,MATCH(BQ$6/100,$I119:$AE119,-1)+1))*(LOG(INDEX($I$6:$AE$6,MATCH(BQ$6/100,$I119:$AE119,-1)))-LOG(INDEX($I$6:$AE$6,MATCH(BQ$6/100,$I119:$AE119,-1)+1))))</f>
        <v>31.300646449953167</v>
      </c>
    </row>
    <row r="120" spans="2:69" x14ac:dyDescent="0.2">
      <c r="B120" s="79">
        <f t="shared" si="53"/>
        <v>119</v>
      </c>
      <c r="C120" s="71">
        <f t="shared" si="54"/>
        <v>120</v>
      </c>
      <c r="D120" s="71">
        <f t="shared" si="52"/>
        <v>119</v>
      </c>
      <c r="E120" s="57">
        <v>0</v>
      </c>
      <c r="F120" s="57" t="s">
        <v>101</v>
      </c>
      <c r="G120" s="118">
        <f>SUM('1'!G115:G125)</f>
        <v>32</v>
      </c>
      <c r="H120" s="120">
        <f>SUM('1'!H115:H125)/11</f>
        <v>1.7575757575757576</v>
      </c>
      <c r="I120" s="137">
        <f>AVERAGE('1'!I115:I125)</f>
        <v>1</v>
      </c>
      <c r="J120" s="74">
        <f>AVERAGE('1'!J115:J125)</f>
        <v>1</v>
      </c>
      <c r="K120" s="74">
        <f>AVERAGE('1'!K115:K125)</f>
        <v>0.95078787878787874</v>
      </c>
      <c r="L120" s="74">
        <f>AVERAGE('1'!L115:L125)</f>
        <v>0.85036363636363643</v>
      </c>
      <c r="M120" s="74">
        <f>AVERAGE('1'!M115:M125)</f>
        <v>0.79636363636363638</v>
      </c>
      <c r="N120" s="74">
        <f>AVERAGE('1'!N115:N125)</f>
        <v>0.76322727272727275</v>
      </c>
      <c r="O120" s="74">
        <f>AVERAGE('1'!O115:O125)</f>
        <v>0.74256060606060614</v>
      </c>
      <c r="P120" s="74">
        <f>AVERAGE('1'!P115:P125)</f>
        <v>0.72677272727272735</v>
      </c>
      <c r="Q120" s="74">
        <f>AVERAGE('1'!Q115:Q125)</f>
        <v>0.70857575757575764</v>
      </c>
      <c r="R120" s="74">
        <f>AVERAGE('1'!R115:R125)</f>
        <v>0.68915151515151518</v>
      </c>
      <c r="S120" s="74">
        <f>AVERAGE('1'!S115:S125)</f>
        <v>0.67304545454545461</v>
      </c>
      <c r="T120" s="74">
        <f>AVERAGE('1'!T115:T125)</f>
        <v>0.66388911126370753</v>
      </c>
      <c r="U120" s="74">
        <f>AVERAGE('1'!U115:U125)</f>
        <v>0.6557272727272726</v>
      </c>
      <c r="V120" s="74">
        <f>AVERAGE('1'!V115:V125)</f>
        <v>0.63065151515151507</v>
      </c>
      <c r="W120" s="74">
        <f>AVERAGE('1'!W115:W125)</f>
        <v>0.58569696969696972</v>
      </c>
      <c r="X120" s="74">
        <f>AVERAGE('1'!X115:X125)</f>
        <v>0.48060606060606065</v>
      </c>
      <c r="Y120" s="74">
        <f>AVERAGE('1'!Y115:Y125)</f>
        <v>0.27977272727272723</v>
      </c>
      <c r="Z120" s="74">
        <f>AVERAGE('1'!Z115:Z125)</f>
        <v>8.1803030303030294E-2</v>
      </c>
      <c r="AA120" s="74">
        <f>AVERAGE('1'!AA115:AA125)</f>
        <v>4.2136363636363638E-2</v>
      </c>
      <c r="AB120" s="74">
        <f>AVERAGE('1'!AB115:AB125)</f>
        <v>2.7878787878787881E-2</v>
      </c>
      <c r="AC120" s="74">
        <f>AVERAGE('1'!AC115:AC125)</f>
        <v>2.1303030303030303E-2</v>
      </c>
      <c r="AD120" s="74">
        <f>AVERAGE('1'!AD115:AD125)</f>
        <v>1.8555580909006782E-2</v>
      </c>
      <c r="AE120" s="75">
        <f>AVERAGE('1'!AE115:AE125)</f>
        <v>0</v>
      </c>
      <c r="AF120" s="131">
        <f t="shared" si="55"/>
        <v>0</v>
      </c>
      <c r="AG120" s="123">
        <f t="shared" si="56"/>
        <v>4.9212121212121263E-2</v>
      </c>
      <c r="AH120" s="123">
        <f t="shared" si="57"/>
        <v>0.1004242424242423</v>
      </c>
      <c r="AI120" s="123">
        <f t="shared" si="58"/>
        <v>5.4000000000000048E-2</v>
      </c>
      <c r="AJ120" s="123">
        <f t="shared" si="59"/>
        <v>3.313636363636363E-2</v>
      </c>
      <c r="AK120" s="123">
        <f t="shared" si="60"/>
        <v>2.0666666666666611E-2</v>
      </c>
      <c r="AL120" s="123">
        <f t="shared" si="61"/>
        <v>1.5787878787878795E-2</v>
      </c>
      <c r="AM120" s="123">
        <f t="shared" si="62"/>
        <v>1.8196969696969711E-2</v>
      </c>
      <c r="AN120" s="123">
        <f t="shared" si="63"/>
        <v>1.9424242424242455E-2</v>
      </c>
      <c r="AO120" s="123">
        <f t="shared" si="64"/>
        <v>1.6106060606060568E-2</v>
      </c>
      <c r="AP120" s="123">
        <f t="shared" si="65"/>
        <v>9.1563432817470813E-3</v>
      </c>
      <c r="AQ120" s="123">
        <f t="shared" si="66"/>
        <v>8.1618385364349288E-3</v>
      </c>
      <c r="AR120" s="123">
        <f t="shared" si="67"/>
        <v>2.5075757575757529E-2</v>
      </c>
      <c r="AS120" s="123">
        <f t="shared" si="68"/>
        <v>4.4954545454545358E-2</v>
      </c>
      <c r="AT120" s="123">
        <f t="shared" si="69"/>
        <v>0.10509090909090907</v>
      </c>
      <c r="AU120" s="123">
        <f t="shared" si="70"/>
        <v>0.20083333333333342</v>
      </c>
      <c r="AV120" s="123">
        <f t="shared" si="71"/>
        <v>0.19796969696969693</v>
      </c>
      <c r="AW120" s="123">
        <f t="shared" si="72"/>
        <v>3.9666666666666656E-2</v>
      </c>
      <c r="AX120" s="123">
        <f t="shared" si="73"/>
        <v>1.4257575757575757E-2</v>
      </c>
      <c r="AY120" s="123">
        <f t="shared" si="74"/>
        <v>6.5757575757575785E-3</v>
      </c>
      <c r="AZ120" s="123">
        <f t="shared" si="75"/>
        <v>2.7474493940235212E-3</v>
      </c>
      <c r="BA120" s="132">
        <f t="shared" si="76"/>
        <v>1.8555580909006782E-2</v>
      </c>
      <c r="BB120" s="74">
        <f t="shared" si="77"/>
        <v>0</v>
      </c>
      <c r="BC120" s="74">
        <f t="shared" si="78"/>
        <v>0.33611088873629247</v>
      </c>
      <c r="BD120" s="74">
        <f t="shared" si="79"/>
        <v>0.64533353035470076</v>
      </c>
      <c r="BE120" s="74">
        <f t="shared" si="80"/>
        <v>1.8555580909006782E-2</v>
      </c>
      <c r="BF120" s="74">
        <f t="shared" si="81"/>
        <v>1.5256834110671333</v>
      </c>
      <c r="BG120" s="74">
        <f t="array" ref="BG120">10^(SUMPRODUCT(AG120:AP120,LOG($AG$6:$AP$6))/BC120)</f>
        <v>17.932748298432195</v>
      </c>
      <c r="BH120" s="74">
        <f t="array" ref="BH120">10^(SUMPRODUCT(AQ120:AZ120,LOG($AQ$6:$AZ$6))/BD120)</f>
        <v>0.48687499229427317</v>
      </c>
      <c r="BI120" s="77">
        <f t="array" ref="BI120">10^ (LOG(INDEX($I$6:$AE$6,MATCH(BI$6/100,$I120:$AE120,-1)))-(INDEX($I120:$AE120,MATCH(BI$6/100,$I120:$AE120,-1))-BI$6/100)/(INDEX($I120:$AE120,MATCH(BI$6/100,$I120:$AE120,-1))-INDEX($I120:$AE120,MATCH(BI$6/100,$I120:$AE120,-1)+1))*(LOG(INDEX($I$6:$AE$6,MATCH(BI$6/100,$I120:$AE120,-1)))-LOG(INDEX($I$6:$AE$6,MATCH(BI$6/100,$I120:$AE120,-1)+1))))</f>
        <v>0.30942332234361158</v>
      </c>
      <c r="BJ120" s="77">
        <f t="array" ref="BJ120">10^ (LOG(INDEX($I$6:$AE$6,MATCH(BJ$6/100,$I120:$AE120,-1)))-(INDEX($I120:$AE120,MATCH(BJ$6/100,$I120:$AE120,-1))-BJ$6/100)/(INDEX($I120:$AE120,MATCH(BJ$6/100,$I120:$AE120,-1))-INDEX($I120:$AE120,MATCH(BJ$6/100,$I120:$AE120,-1)+1))*(LOG(INDEX($I$6:$AE$6,MATCH(BJ$6/100,$I120:$AE120,-1)))-LOG(INDEX($I$6:$AE$6,MATCH(BJ$6/100,$I120:$AE120,-1)+1))))</f>
        <v>0.34264235469618226</v>
      </c>
      <c r="BK120" s="77">
        <f t="array" ref="BK120">10^ (LOG(INDEX($I$6:$AE$6,MATCH(BK$6/100,$I120:$AE120,-1)))-(INDEX($I120:$AE120,MATCH(BK$6/100,$I120:$AE120,-1))-BK$6/100)/(INDEX($I120:$AE120,MATCH(BK$6/100,$I120:$AE120,-1))-INDEX($I120:$AE120,MATCH(BK$6/100,$I120:$AE120,-1)+1))*(LOG(INDEX($I$6:$AE$6,MATCH(BK$6/100,$I120:$AE120,-1)))-LOG(INDEX($I$6:$AE$6,MATCH(BK$6/100,$I120:$AE120,-1)+1))))</f>
        <v>0.399275854196738</v>
      </c>
      <c r="BL120" s="77">
        <f t="array" ref="BL120">10^ (LOG(INDEX($I$6:$AE$6,MATCH(BL$6/100,$I120:$AE120,-1)))-(INDEX($I120:$AE120,MATCH(BL$6/100,$I120:$AE120,-1))-BL$6/100)/(INDEX($I120:$AE120,MATCH(BL$6/100,$I120:$AE120,-1))-INDEX($I120:$AE120,MATCH(BL$6/100,$I120:$AE120,-1)+1))*(LOG(INDEX($I$6:$AE$6,MATCH(BL$6/100,$I120:$AE120,-1)))-LOG(INDEX($I$6:$AE$6,MATCH(BL$6/100,$I120:$AE120,-1)+1))))</f>
        <v>0.47578999963216206</v>
      </c>
      <c r="BM120" s="77">
        <f t="array" ref="BM120">10^ (LOG(INDEX($I$6:$AE$6,MATCH(BM$6/100,$I120:$AE120,-1)))-(INDEX($I120:$AE120,MATCH(BM$6/100,$I120:$AE120,-1))-BM$6/100)/(INDEX($I120:$AE120,MATCH(BM$6/100,$I120:$AE120,-1))-INDEX($I120:$AE120,MATCH(BM$6/100,$I120:$AE120,-1)+1))*(LOG(INDEX($I$6:$AE$6,MATCH(BM$6/100,$I120:$AE120,-1)))-LOG(INDEX($I$6:$AE$6,MATCH(BM$6/100,$I120:$AE120,-1)+1))))</f>
        <v>0.63983332145940341</v>
      </c>
      <c r="BN120" s="77">
        <f t="array" ref="BN120">10^ (LOG(INDEX($I$6:$AE$6,MATCH(BN$6/100,$I120:$AE120,-1)))-(INDEX($I120:$AE120,MATCH(BN$6/100,$I120:$AE120,-1))-BN$6/100)/(INDEX($I120:$AE120,MATCH(BN$6/100,$I120:$AE120,-1))-INDEX($I120:$AE120,MATCH(BN$6/100,$I120:$AE120,-1)+1))*(LOG(INDEX($I$6:$AE$6,MATCH(BN$6/100,$I120:$AE120,-1)))-LOG(INDEX($I$6:$AE$6,MATCH(BN$6/100,$I120:$AE120,-1)+1))))</f>
        <v>1.5699996917235113</v>
      </c>
      <c r="BO120" s="77">
        <f t="array" ref="BO120">10^ (LOG(INDEX($I$6:$AE$6,MATCH(BO$6/100,$I120:$AE120,-1)))-(INDEX($I120:$AE120,MATCH(BO$6/100,$I120:$AE120,-1))-BO$6/100)/(INDEX($I120:$AE120,MATCH(BO$6/100,$I120:$AE120,-1))-INDEX($I120:$AE120,MATCH(BO$6/100,$I120:$AE120,-1)+1))*(LOG(INDEX($I$6:$AE$6,MATCH(BO$6/100,$I120:$AE120,-1)))-LOG(INDEX($I$6:$AE$6,MATCH(BO$6/100,$I120:$AE120,-1)+1))))</f>
        <v>10.809672715939371</v>
      </c>
      <c r="BP120" s="77">
        <f t="array" ref="BP120">10^ (LOG(INDEX($I$6:$AE$6,MATCH(BP$6/100,$I120:$AE120,-1)))-(INDEX($I120:$AE120,MATCH(BP$6/100,$I120:$AE120,-1))-BP$6/100)/(INDEX($I120:$AE120,MATCH(BP$6/100,$I120:$AE120,-1))-INDEX($I120:$AE120,MATCH(BP$6/100,$I120:$AE120,-1)+1))*(LOG(INDEX($I$6:$AE$6,MATCH(BP$6/100,$I120:$AE120,-1)))-LOG(INDEX($I$6:$AE$6,MATCH(BP$6/100,$I120:$AE120,-1)+1))))</f>
        <v>25.542084668339875</v>
      </c>
      <c r="BQ120" s="78">
        <f t="array" ref="BQ120">10^ (LOG(INDEX($I$6:$AE$6,MATCH(BQ$6/100,$I120:$AE120,-1)))-(INDEX($I120:$AE120,MATCH(BQ$6/100,$I120:$AE120,-1))-BQ$6/100)/(INDEX($I120:$AE120,MATCH(BQ$6/100,$I120:$AE120,-1))-INDEX($I120:$AE120,MATCH(BQ$6/100,$I120:$AE120,-1)+1))*(LOG(INDEX($I$6:$AE$6,MATCH(BQ$6/100,$I120:$AE120,-1)))-LOG(INDEX($I$6:$AE$6,MATCH(BQ$6/100,$I120:$AE120,-1)+1))))</f>
        <v>32.543872145239682</v>
      </c>
    </row>
    <row r="121" spans="2:69" x14ac:dyDescent="0.2">
      <c r="B121" s="79">
        <f t="shared" si="53"/>
        <v>120</v>
      </c>
      <c r="C121" s="71">
        <f t="shared" si="54"/>
        <v>121</v>
      </c>
      <c r="D121" s="71">
        <f t="shared" si="52"/>
        <v>120</v>
      </c>
      <c r="E121" s="57">
        <v>0</v>
      </c>
      <c r="F121" s="57" t="s">
        <v>101</v>
      </c>
      <c r="G121" s="118">
        <f>SUM('1'!G116:G126)</f>
        <v>32</v>
      </c>
      <c r="H121" s="120">
        <f>SUM('1'!H116:H126)/11</f>
        <v>1.7272727272727275</v>
      </c>
      <c r="I121" s="137">
        <f>AVERAGE('1'!I116:I126)</f>
        <v>1</v>
      </c>
      <c r="J121" s="74">
        <f>AVERAGE('1'!J116:J126)</f>
        <v>1</v>
      </c>
      <c r="K121" s="74">
        <f>AVERAGE('1'!K116:K126)</f>
        <v>0.94533333333333325</v>
      </c>
      <c r="L121" s="74">
        <f>AVERAGE('1'!L116:L126)</f>
        <v>0.85266666666666679</v>
      </c>
      <c r="M121" s="74">
        <f>AVERAGE('1'!M116:M126)</f>
        <v>0.79345454545454563</v>
      </c>
      <c r="N121" s="74">
        <f>AVERAGE('1'!N116:N126)</f>
        <v>0.7544696969696969</v>
      </c>
      <c r="O121" s="74">
        <f>AVERAGE('1'!O116:O126)</f>
        <v>0.72771212121212125</v>
      </c>
      <c r="P121" s="74">
        <f>AVERAGE('1'!P116:P126)</f>
        <v>0.70737878787878783</v>
      </c>
      <c r="Q121" s="74">
        <f>AVERAGE('1'!Q116:Q126)</f>
        <v>0.68509090909090919</v>
      </c>
      <c r="R121" s="74">
        <f>AVERAGE('1'!R116:R126)</f>
        <v>0.66281818181818186</v>
      </c>
      <c r="S121" s="74">
        <f>AVERAGE('1'!S116:S126)</f>
        <v>0.64628787878787886</v>
      </c>
      <c r="T121" s="74">
        <f>AVERAGE('1'!T116:T126)</f>
        <v>0.63730777308460806</v>
      </c>
      <c r="U121" s="74">
        <f>AVERAGE('1'!U116:U126)</f>
        <v>0.62930303030303025</v>
      </c>
      <c r="V121" s="74">
        <f>AVERAGE('1'!V116:V126)</f>
        <v>0.6050757575757576</v>
      </c>
      <c r="W121" s="74">
        <f>AVERAGE('1'!W116:W126)</f>
        <v>0.56212121212121213</v>
      </c>
      <c r="X121" s="74">
        <f>AVERAGE('1'!X116:X126)</f>
        <v>0.46803030303030313</v>
      </c>
      <c r="Y121" s="74">
        <f>AVERAGE('1'!Y116:Y126)</f>
        <v>0.27404545454545454</v>
      </c>
      <c r="Z121" s="74">
        <f>AVERAGE('1'!Z116:Z126)</f>
        <v>7.8378787878787881E-2</v>
      </c>
      <c r="AA121" s="74">
        <f>AVERAGE('1'!AA116:AA126)</f>
        <v>3.8409090909090907E-2</v>
      </c>
      <c r="AB121" s="74">
        <f>AVERAGE('1'!AB116:AB126)</f>
        <v>2.5121212121212121E-2</v>
      </c>
      <c r="AC121" s="74">
        <f>AVERAGE('1'!AC116:AC126)</f>
        <v>1.9878787878787881E-2</v>
      </c>
      <c r="AD121" s="74">
        <f>AVERAGE('1'!AD116:AD126)</f>
        <v>1.7315022868148573E-2</v>
      </c>
      <c r="AE121" s="75">
        <f>AVERAGE('1'!AE116:AE126)</f>
        <v>0</v>
      </c>
      <c r="AF121" s="131">
        <f t="shared" si="55"/>
        <v>0</v>
      </c>
      <c r="AG121" s="123">
        <f t="shared" si="56"/>
        <v>5.4666666666666752E-2</v>
      </c>
      <c r="AH121" s="123">
        <f t="shared" si="57"/>
        <v>9.2666666666666453E-2</v>
      </c>
      <c r="AI121" s="123">
        <f t="shared" si="58"/>
        <v>5.921212121212116E-2</v>
      </c>
      <c r="AJ121" s="123">
        <f t="shared" si="59"/>
        <v>3.8984848484848733E-2</v>
      </c>
      <c r="AK121" s="123">
        <f t="shared" si="60"/>
        <v>2.6757575757575647E-2</v>
      </c>
      <c r="AL121" s="123">
        <f t="shared" si="61"/>
        <v>2.0333333333333425E-2</v>
      </c>
      <c r="AM121" s="123">
        <f t="shared" si="62"/>
        <v>2.2287878787878634E-2</v>
      </c>
      <c r="AN121" s="123">
        <f t="shared" si="63"/>
        <v>2.2272727272727333E-2</v>
      </c>
      <c r="AO121" s="123">
        <f t="shared" si="64"/>
        <v>1.6530303030303006E-2</v>
      </c>
      <c r="AP121" s="123">
        <f t="shared" si="65"/>
        <v>8.9801057032707909E-3</v>
      </c>
      <c r="AQ121" s="123">
        <f t="shared" si="66"/>
        <v>8.0047427815778116E-3</v>
      </c>
      <c r="AR121" s="123">
        <f t="shared" si="67"/>
        <v>2.4227272727272653E-2</v>
      </c>
      <c r="AS121" s="123">
        <f t="shared" si="68"/>
        <v>4.2954545454545467E-2</v>
      </c>
      <c r="AT121" s="123">
        <f t="shared" si="69"/>
        <v>9.4090909090909003E-2</v>
      </c>
      <c r="AU121" s="123">
        <f t="shared" si="70"/>
        <v>0.19398484848484859</v>
      </c>
      <c r="AV121" s="123">
        <f t="shared" si="71"/>
        <v>0.19566666666666666</v>
      </c>
      <c r="AW121" s="123">
        <f t="shared" si="72"/>
        <v>3.9969696969696974E-2</v>
      </c>
      <c r="AX121" s="123">
        <f t="shared" si="73"/>
        <v>1.3287878787878786E-2</v>
      </c>
      <c r="AY121" s="123">
        <f t="shared" si="74"/>
        <v>5.2424242424242394E-3</v>
      </c>
      <c r="AZ121" s="123">
        <f t="shared" si="75"/>
        <v>2.563765010639308E-3</v>
      </c>
      <c r="BA121" s="132">
        <f t="shared" si="76"/>
        <v>1.7315022868148573E-2</v>
      </c>
      <c r="BB121" s="74">
        <f t="shared" si="77"/>
        <v>0</v>
      </c>
      <c r="BC121" s="74">
        <f t="shared" si="78"/>
        <v>0.36269222691539194</v>
      </c>
      <c r="BD121" s="74">
        <f t="shared" si="79"/>
        <v>0.61999275021645939</v>
      </c>
      <c r="BE121" s="74">
        <f t="shared" si="80"/>
        <v>1.7315022868148573E-2</v>
      </c>
      <c r="BF121" s="74">
        <f t="shared" si="81"/>
        <v>1.6578832595963386</v>
      </c>
      <c r="BG121" s="74">
        <f t="array" ref="BG121">10^(SUMPRODUCT(AG121:AP121,LOG($AG$6:$AP$6))/BC121)</f>
        <v>17.250079868923876</v>
      </c>
      <c r="BH121" s="74">
        <f t="array" ref="BH121">10^(SUMPRODUCT(AQ121:AZ121,LOG($AQ$6:$AZ$6))/BD121)</f>
        <v>0.48424111123251434</v>
      </c>
      <c r="BI121" s="77">
        <f t="array" ref="BI121">10^ (LOG(INDEX($I$6:$AE$6,MATCH(BI$6/100,$I121:$AE121,-1)))-(INDEX($I121:$AE121,MATCH(BI$6/100,$I121:$AE121,-1))-BI$6/100)/(INDEX($I121:$AE121,MATCH(BI$6/100,$I121:$AE121,-1))-INDEX($I121:$AE121,MATCH(BI$6/100,$I121:$AE121,-1)+1))*(LOG(INDEX($I$6:$AE$6,MATCH(BI$6/100,$I121:$AE121,-1)))-LOG(INDEX($I$6:$AE$6,MATCH(BI$6/100,$I121:$AE121,-1)+1))))</f>
        <v>0.31136402776958727</v>
      </c>
      <c r="BJ121" s="77">
        <f t="array" ref="BJ121">10^ (LOG(INDEX($I$6:$AE$6,MATCH(BJ$6/100,$I121:$AE121,-1)))-(INDEX($I121:$AE121,MATCH(BJ$6/100,$I121:$AE121,-1))-BJ$6/100)/(INDEX($I121:$AE121,MATCH(BJ$6/100,$I121:$AE121,-1))-INDEX($I121:$AE121,MATCH(BJ$6/100,$I121:$AE121,-1)+1))*(LOG(INDEX($I$6:$AE$6,MATCH(BJ$6/100,$I121:$AE121,-1)))-LOG(INDEX($I$6:$AE$6,MATCH(BJ$6/100,$I121:$AE121,-1)+1))))</f>
        <v>0.34520550675537254</v>
      </c>
      <c r="BK121" s="77">
        <f t="array" ref="BK121">10^ (LOG(INDEX($I$6:$AE$6,MATCH(BK$6/100,$I121:$AE121,-1)))-(INDEX($I121:$AE121,MATCH(BK$6/100,$I121:$AE121,-1))-BK$6/100)/(INDEX($I121:$AE121,MATCH(BK$6/100,$I121:$AE121,-1))-INDEX($I121:$AE121,MATCH(BK$6/100,$I121:$AE121,-1)+1))*(LOG(INDEX($I$6:$AE$6,MATCH(BK$6/100,$I121:$AE121,-1)))-LOG(INDEX($I$6:$AE$6,MATCH(BK$6/100,$I121:$AE121,-1)+1))))</f>
        <v>0.4029875532198206</v>
      </c>
      <c r="BL121" s="77">
        <f t="array" ref="BL121">10^ (LOG(INDEX($I$6:$AE$6,MATCH(BL$6/100,$I121:$AE121,-1)))-(INDEX($I121:$AE121,MATCH(BL$6/100,$I121:$AE121,-1))-BL$6/100)/(INDEX($I121:$AE121,MATCH(BL$6/100,$I121:$AE121,-1))-INDEX($I121:$AE121,MATCH(BL$6/100,$I121:$AE121,-1)+1))*(LOG(INDEX($I$6:$AE$6,MATCH(BL$6/100,$I121:$AE121,-1)))-LOG(INDEX($I$6:$AE$6,MATCH(BL$6/100,$I121:$AE121,-1)+1))))</f>
        <v>0.48294867132010139</v>
      </c>
      <c r="BM121" s="77">
        <f t="array" ref="BM121">10^ (LOG(INDEX($I$6:$AE$6,MATCH(BM$6/100,$I121:$AE121,-1)))-(INDEX($I121:$AE121,MATCH(BM$6/100,$I121:$AE121,-1))-BM$6/100)/(INDEX($I121:$AE121,MATCH(BM$6/100,$I121:$AE121,-1))-INDEX($I121:$AE121,MATCH(BM$6/100,$I121:$AE121,-1)+1))*(LOG(INDEX($I$6:$AE$6,MATCH(BM$6/100,$I121:$AE121,-1)))-LOG(INDEX($I$6:$AE$6,MATCH(BM$6/100,$I121:$AE121,-1)+1))))</f>
        <v>0.67537994096351217</v>
      </c>
      <c r="BN121" s="77">
        <f t="array" ref="BN121">10^ (LOG(INDEX($I$6:$AE$6,MATCH(BN$6/100,$I121:$AE121,-1)))-(INDEX($I121:$AE121,MATCH(BN$6/100,$I121:$AE121,-1))-BN$6/100)/(INDEX($I121:$AE121,MATCH(BN$6/100,$I121:$AE121,-1))-INDEX($I121:$AE121,MATCH(BN$6/100,$I121:$AE121,-1)+1))*(LOG(INDEX($I$6:$AE$6,MATCH(BN$6/100,$I121:$AE121,-1)))-LOG(INDEX($I$6:$AE$6,MATCH(BN$6/100,$I121:$AE121,-1)+1))))</f>
        <v>2.5952584256754885</v>
      </c>
      <c r="BO121" s="77">
        <f t="array" ref="BO121">10^ (LOG(INDEX($I$6:$AE$6,MATCH(BO$6/100,$I121:$AE121,-1)))-(INDEX($I121:$AE121,MATCH(BO$6/100,$I121:$AE121,-1))-BO$6/100)/(INDEX($I121:$AE121,MATCH(BO$6/100,$I121:$AE121,-1))-INDEX($I121:$AE121,MATCH(BO$6/100,$I121:$AE121,-1)+1))*(LOG(INDEX($I$6:$AE$6,MATCH(BO$6/100,$I121:$AE121,-1)))-LOG(INDEX($I$6:$AE$6,MATCH(BO$6/100,$I121:$AE121,-1)+1))))</f>
        <v>12.808871558469558</v>
      </c>
      <c r="BP121" s="77">
        <f t="array" ref="BP121">10^ (LOG(INDEX($I$6:$AE$6,MATCH(BP$6/100,$I121:$AE121,-1)))-(INDEX($I121:$AE121,MATCH(BP$6/100,$I121:$AE121,-1))-BP$6/100)/(INDEX($I121:$AE121,MATCH(BP$6/100,$I121:$AE121,-1))-INDEX($I121:$AE121,MATCH(BP$6/100,$I121:$AE121,-1)+1))*(LOG(INDEX($I$6:$AE$6,MATCH(BP$6/100,$I121:$AE121,-1)))-LOG(INDEX($I$6:$AE$6,MATCH(BP$6/100,$I121:$AE121,-1)+1))))</f>
        <v>25.358602701208071</v>
      </c>
      <c r="BQ121" s="78">
        <f t="array" ref="BQ121">10^ (LOG(INDEX($I$6:$AE$6,MATCH(BQ$6/100,$I121:$AE121,-1)))-(INDEX($I121:$AE121,MATCH(BQ$6/100,$I121:$AE121,-1))-BQ$6/100)/(INDEX($I121:$AE121,MATCH(BQ$6/100,$I121:$AE121,-1))-INDEX($I121:$AE121,MATCH(BQ$6/100,$I121:$AE121,-1)+1))*(LOG(INDEX($I$6:$AE$6,MATCH(BQ$6/100,$I121:$AE121,-1)))-LOG(INDEX($I$6:$AE$6,MATCH(BQ$6/100,$I121:$AE121,-1)+1))))</f>
        <v>32.739620039392825</v>
      </c>
    </row>
    <row r="122" spans="2:69" x14ac:dyDescent="0.2">
      <c r="B122" s="79">
        <f t="shared" si="53"/>
        <v>121</v>
      </c>
      <c r="C122" s="71">
        <f t="shared" si="54"/>
        <v>122</v>
      </c>
      <c r="D122" s="71">
        <f t="shared" si="52"/>
        <v>121</v>
      </c>
      <c r="E122" s="57">
        <v>0</v>
      </c>
      <c r="F122" s="57" t="s">
        <v>101</v>
      </c>
      <c r="G122" s="118">
        <f>SUM('1'!G117:G127)</f>
        <v>32</v>
      </c>
      <c r="H122" s="120">
        <f>SUM('1'!H117:H127)/11</f>
        <v>1.7575757575757578</v>
      </c>
      <c r="I122" s="137">
        <f>AVERAGE('1'!I117:I127)</f>
        <v>1</v>
      </c>
      <c r="J122" s="74">
        <f>AVERAGE('1'!J117:J127)</f>
        <v>1</v>
      </c>
      <c r="K122" s="74">
        <f>AVERAGE('1'!K117:K127)</f>
        <v>0.95399999999999996</v>
      </c>
      <c r="L122" s="74">
        <f>AVERAGE('1'!L117:L127)</f>
        <v>0.86548484848484852</v>
      </c>
      <c r="M122" s="74">
        <f>AVERAGE('1'!M117:M127)</f>
        <v>0.77915151515151526</v>
      </c>
      <c r="N122" s="74">
        <f>AVERAGE('1'!N117:N127)</f>
        <v>0.74065151515151517</v>
      </c>
      <c r="O122" s="74">
        <f>AVERAGE('1'!O117:O127)</f>
        <v>0.71168181818181808</v>
      </c>
      <c r="P122" s="74">
        <f>AVERAGE('1'!P117:P127)</f>
        <v>0.69171212121212122</v>
      </c>
      <c r="Q122" s="74">
        <f>AVERAGE('1'!Q117:Q127)</f>
        <v>0.6696363636363637</v>
      </c>
      <c r="R122" s="74">
        <f>AVERAGE('1'!R117:R127)</f>
        <v>0.64745454545454539</v>
      </c>
      <c r="S122" s="74">
        <f>AVERAGE('1'!S117:S127)</f>
        <v>0.63074242424242422</v>
      </c>
      <c r="T122" s="74">
        <f>AVERAGE('1'!T117:T127)</f>
        <v>0.62145790817633073</v>
      </c>
      <c r="U122" s="74">
        <f>AVERAGE('1'!U117:U127)</f>
        <v>0.61318181818181816</v>
      </c>
      <c r="V122" s="74">
        <f>AVERAGE('1'!V117:V127)</f>
        <v>0.58783333333333321</v>
      </c>
      <c r="W122" s="74">
        <f>AVERAGE('1'!W117:W127)</f>
        <v>0.54454545454545444</v>
      </c>
      <c r="X122" s="74">
        <f>AVERAGE('1'!X117:X127)</f>
        <v>0.45103030303030311</v>
      </c>
      <c r="Y122" s="74">
        <f>AVERAGE('1'!Y117:Y127)</f>
        <v>0.27371212121212118</v>
      </c>
      <c r="Z122" s="74">
        <f>AVERAGE('1'!Z117:Z127)</f>
        <v>8.1106060606060612E-2</v>
      </c>
      <c r="AA122" s="74">
        <f>AVERAGE('1'!AA117:AA127)</f>
        <v>4.0530303030303035E-2</v>
      </c>
      <c r="AB122" s="74">
        <f>AVERAGE('1'!AB117:AB127)</f>
        <v>2.578787878787879E-2</v>
      </c>
      <c r="AC122" s="74">
        <f>AVERAGE('1'!AC117:AC127)</f>
        <v>2.0151515151515149E-2</v>
      </c>
      <c r="AD122" s="74">
        <f>AVERAGE('1'!AD117:AD127)</f>
        <v>1.7552576535546954E-2</v>
      </c>
      <c r="AE122" s="75">
        <f>AVERAGE('1'!AE117:AE127)</f>
        <v>0</v>
      </c>
      <c r="AF122" s="131">
        <f t="shared" si="55"/>
        <v>0</v>
      </c>
      <c r="AG122" s="123">
        <f t="shared" si="56"/>
        <v>4.6000000000000041E-2</v>
      </c>
      <c r="AH122" s="123">
        <f t="shared" si="57"/>
        <v>8.8515151515151436E-2</v>
      </c>
      <c r="AI122" s="123">
        <f t="shared" si="58"/>
        <v>8.6333333333333262E-2</v>
      </c>
      <c r="AJ122" s="123">
        <f t="shared" si="59"/>
        <v>3.850000000000009E-2</v>
      </c>
      <c r="AK122" s="123">
        <f t="shared" si="60"/>
        <v>2.896969696969709E-2</v>
      </c>
      <c r="AL122" s="123">
        <f t="shared" si="61"/>
        <v>1.996969696969686E-2</v>
      </c>
      <c r="AM122" s="123">
        <f t="shared" si="62"/>
        <v>2.2075757575757526E-2</v>
      </c>
      <c r="AN122" s="123">
        <f t="shared" si="63"/>
        <v>2.2181818181818302E-2</v>
      </c>
      <c r="AO122" s="123">
        <f t="shared" si="64"/>
        <v>1.6712121212121178E-2</v>
      </c>
      <c r="AP122" s="123">
        <f t="shared" si="65"/>
        <v>9.2845160660934845E-3</v>
      </c>
      <c r="AQ122" s="123">
        <f t="shared" si="66"/>
        <v>8.2760899945125699E-3</v>
      </c>
      <c r="AR122" s="123">
        <f t="shared" si="67"/>
        <v>2.5348484848484953E-2</v>
      </c>
      <c r="AS122" s="123">
        <f t="shared" si="68"/>
        <v>4.3287878787878764E-2</v>
      </c>
      <c r="AT122" s="123">
        <f t="shared" si="69"/>
        <v>9.3515151515151329E-2</v>
      </c>
      <c r="AU122" s="123">
        <f t="shared" si="70"/>
        <v>0.17731818181818193</v>
      </c>
      <c r="AV122" s="123">
        <f t="shared" si="71"/>
        <v>0.19260606060606056</v>
      </c>
      <c r="AW122" s="123">
        <f t="shared" si="72"/>
        <v>4.0575757575757578E-2</v>
      </c>
      <c r="AX122" s="123">
        <f t="shared" si="73"/>
        <v>1.4742424242424244E-2</v>
      </c>
      <c r="AY122" s="123">
        <f t="shared" si="74"/>
        <v>5.6363636363636407E-3</v>
      </c>
      <c r="AZ122" s="123">
        <f t="shared" si="75"/>
        <v>2.5989386159681951E-3</v>
      </c>
      <c r="BA122" s="132">
        <f t="shared" si="76"/>
        <v>1.7552576535546954E-2</v>
      </c>
      <c r="BB122" s="74">
        <f t="shared" si="77"/>
        <v>0</v>
      </c>
      <c r="BC122" s="74">
        <f t="shared" si="78"/>
        <v>0.37854209182366927</v>
      </c>
      <c r="BD122" s="74">
        <f t="shared" si="79"/>
        <v>0.60390533164078375</v>
      </c>
      <c r="BE122" s="74">
        <f t="shared" si="80"/>
        <v>1.7552576535546954E-2</v>
      </c>
      <c r="BF122" s="74">
        <f t="shared" si="81"/>
        <v>1.7431093250153336</v>
      </c>
      <c r="BG122" s="74">
        <f t="array" ref="BG122">10^(SUMPRODUCT(AG122:AP122,LOG($AG$6:$AP$6))/BC122)</f>
        <v>17.019112464285929</v>
      </c>
      <c r="BH122" s="74">
        <f t="array" ref="BH122">10^(SUMPRODUCT(AQ122:AZ122,LOG($AQ$6:$AZ$6))/BD122)</f>
        <v>0.48383584700275506</v>
      </c>
      <c r="BI122" s="77">
        <f t="array" ref="BI122">10^ (LOG(INDEX($I$6:$AE$6,MATCH(BI$6/100,$I122:$AE122,-1)))-(INDEX($I122:$AE122,MATCH(BI$6/100,$I122:$AE122,-1))-BI$6/100)/(INDEX($I122:$AE122,MATCH(BI$6/100,$I122:$AE122,-1))-INDEX($I122:$AE122,MATCH(BI$6/100,$I122:$AE122,-1)+1))*(LOG(INDEX($I$6:$AE$6,MATCH(BI$6/100,$I122:$AE122,-1)))-LOG(INDEX($I$6:$AE$6,MATCH(BI$6/100,$I122:$AE122,-1)+1))))</f>
        <v>0.31006723210982051</v>
      </c>
      <c r="BJ122" s="77">
        <f t="array" ref="BJ122">10^ (LOG(INDEX($I$6:$AE$6,MATCH(BJ$6/100,$I122:$AE122,-1)))-(INDEX($I122:$AE122,MATCH(BJ$6/100,$I122:$AE122,-1))-BJ$6/100)/(INDEX($I122:$AE122,MATCH(BJ$6/100,$I122:$AE122,-1))-INDEX($I122:$AE122,MATCH(BJ$6/100,$I122:$AE122,-1)+1))*(LOG(INDEX($I$6:$AE$6,MATCH(BJ$6/100,$I122:$AE122,-1)))-LOG(INDEX($I$6:$AE$6,MATCH(BJ$6/100,$I122:$AE122,-1)+1))))</f>
        <v>0.34433184732953831</v>
      </c>
      <c r="BK122" s="77">
        <f t="array" ref="BK122">10^ (LOG(INDEX($I$6:$AE$6,MATCH(BK$6/100,$I122:$AE122,-1)))-(INDEX($I122:$AE122,MATCH(BK$6/100,$I122:$AE122,-1))-BK$6/100)/(INDEX($I122:$AE122,MATCH(BK$6/100,$I122:$AE122,-1))-INDEX($I122:$AE122,MATCH(BK$6/100,$I122:$AE122,-1)+1))*(LOG(INDEX($I$6:$AE$6,MATCH(BK$6/100,$I122:$AE122,-1)))-LOG(INDEX($I$6:$AE$6,MATCH(BK$6/100,$I122:$AE122,-1)+1))))</f>
        <v>0.40295743438968323</v>
      </c>
      <c r="BL122" s="77">
        <f t="array" ref="BL122">10^ (LOG(INDEX($I$6:$AE$6,MATCH(BL$6/100,$I122:$AE122,-1)))-(INDEX($I122:$AE122,MATCH(BL$6/100,$I122:$AE122,-1))-BL$6/100)/(INDEX($I122:$AE122,MATCH(BL$6/100,$I122:$AE122,-1))-INDEX($I122:$AE122,MATCH(BL$6/100,$I122:$AE122,-1)+1))*(LOG(INDEX($I$6:$AE$6,MATCH(BL$6/100,$I122:$AE122,-1)))-LOG(INDEX($I$6:$AE$6,MATCH(BL$6/100,$I122:$AE122,-1)+1))))</f>
        <v>0.48965816756689201</v>
      </c>
      <c r="BM122" s="77">
        <f t="array" ref="BM122">10^ (LOG(INDEX($I$6:$AE$6,MATCH(BM$6/100,$I122:$AE122,-1)))-(INDEX($I122:$AE122,MATCH(BM$6/100,$I122:$AE122,-1))-BM$6/100)/(INDEX($I122:$AE122,MATCH(BM$6/100,$I122:$AE122,-1))-INDEX($I122:$AE122,MATCH(BM$6/100,$I122:$AE122,-1)+1))*(LOG(INDEX($I$6:$AE$6,MATCH(BM$6/100,$I122:$AE122,-1)))-LOG(INDEX($I$6:$AE$6,MATCH(BM$6/100,$I122:$AE122,-1)+1))))</f>
        <v>0.72005116560382731</v>
      </c>
      <c r="BN122" s="77">
        <f t="array" ref="BN122">10^ (LOG(INDEX($I$6:$AE$6,MATCH(BN$6/100,$I122:$AE122,-1)))-(INDEX($I122:$AE122,MATCH(BN$6/100,$I122:$AE122,-1))-BN$6/100)/(INDEX($I122:$AE122,MATCH(BN$6/100,$I122:$AE122,-1))-INDEX($I122:$AE122,MATCH(BN$6/100,$I122:$AE122,-1)+1))*(LOG(INDEX($I$6:$AE$6,MATCH(BN$6/100,$I122:$AE122,-1)))-LOG(INDEX($I$6:$AE$6,MATCH(BN$6/100,$I122:$AE122,-1)+1))))</f>
        <v>3.5372418700323207</v>
      </c>
      <c r="BO122" s="77">
        <f t="array" ref="BO122">10^ (LOG(INDEX($I$6:$AE$6,MATCH(BO$6/100,$I122:$AE122,-1)))-(INDEX($I122:$AE122,MATCH(BO$6/100,$I122:$AE122,-1))-BO$6/100)/(INDEX($I122:$AE122,MATCH(BO$6/100,$I122:$AE122,-1))-INDEX($I122:$AE122,MATCH(BO$6/100,$I122:$AE122,-1)+1))*(LOG(INDEX($I$6:$AE$6,MATCH(BO$6/100,$I122:$AE122,-1)))-LOG(INDEX($I$6:$AE$6,MATCH(BO$6/100,$I122:$AE122,-1)+1))))</f>
        <v>14.862034285323521</v>
      </c>
      <c r="BP122" s="77">
        <f t="array" ref="BP122">10^ (LOG(INDEX($I$6:$AE$6,MATCH(BP$6/100,$I122:$AE122,-1)))-(INDEX($I122:$AE122,MATCH(BP$6/100,$I122:$AE122,-1))-BP$6/100)/(INDEX($I122:$AE122,MATCH(BP$6/100,$I122:$AE122,-1))-INDEX($I122:$AE122,MATCH(BP$6/100,$I122:$AE122,-1)+1))*(LOG(INDEX($I$6:$AE$6,MATCH(BP$6/100,$I122:$AE122,-1)))-LOG(INDEX($I$6:$AE$6,MATCH(BP$6/100,$I122:$AE122,-1)+1))))</f>
        <v>24.692177749971421</v>
      </c>
      <c r="BQ122" s="78">
        <f t="array" ref="BQ122">10^ (LOG(INDEX($I$6:$AE$6,MATCH(BQ$6/100,$I122:$AE122,-1)))-(INDEX($I122:$AE122,MATCH(BQ$6/100,$I122:$AE122,-1))-BQ$6/100)/(INDEX($I122:$AE122,MATCH(BQ$6/100,$I122:$AE122,-1))-INDEX($I122:$AE122,MATCH(BQ$6/100,$I122:$AE122,-1)+1))*(LOG(INDEX($I$6:$AE$6,MATCH(BQ$6/100,$I122:$AE122,-1)))-LOG(INDEX($I$6:$AE$6,MATCH(BQ$6/100,$I122:$AE122,-1)+1))))</f>
        <v>31.334712550781898</v>
      </c>
    </row>
    <row r="123" spans="2:69" x14ac:dyDescent="0.2">
      <c r="B123" s="79">
        <f t="shared" si="53"/>
        <v>122</v>
      </c>
      <c r="C123" s="71">
        <f t="shared" si="54"/>
        <v>123</v>
      </c>
      <c r="D123" s="71">
        <f t="shared" si="52"/>
        <v>122</v>
      </c>
      <c r="E123" s="57">
        <v>0</v>
      </c>
      <c r="F123" s="57" t="s">
        <v>101</v>
      </c>
      <c r="G123" s="118">
        <f>SUM('1'!G118:G128)</f>
        <v>31</v>
      </c>
      <c r="H123" s="120">
        <f>SUM('1'!H118:H128)/11</f>
        <v>1.7272727272727268</v>
      </c>
      <c r="I123" s="137">
        <f>AVERAGE('1'!I118:I128)</f>
        <v>1</v>
      </c>
      <c r="J123" s="74">
        <f>AVERAGE('1'!J118:J128)</f>
        <v>1</v>
      </c>
      <c r="K123" s="74">
        <f>AVERAGE('1'!K118:K128)</f>
        <v>0.96630303030303033</v>
      </c>
      <c r="L123" s="74">
        <f>AVERAGE('1'!L118:L128)</f>
        <v>0.87812121212121208</v>
      </c>
      <c r="M123" s="74">
        <f>AVERAGE('1'!M118:M128)</f>
        <v>0.79296969696969699</v>
      </c>
      <c r="N123" s="74">
        <f>AVERAGE('1'!N118:N128)</f>
        <v>0.75907575757575751</v>
      </c>
      <c r="O123" s="74">
        <f>AVERAGE('1'!O118:O128)</f>
        <v>0.73196969696969694</v>
      </c>
      <c r="P123" s="74">
        <f>AVERAGE('1'!P118:P128)</f>
        <v>0.71006060606060617</v>
      </c>
      <c r="Q123" s="74">
        <f>AVERAGE('1'!Q118:Q128)</f>
        <v>0.68254545454545468</v>
      </c>
      <c r="R123" s="74">
        <f>AVERAGE('1'!R118:R128)</f>
        <v>0.65310606060606058</v>
      </c>
      <c r="S123" s="74">
        <f>AVERAGE('1'!S118:S128)</f>
        <v>0.62877272727272715</v>
      </c>
      <c r="T123" s="74">
        <f>AVERAGE('1'!T118:T128)</f>
        <v>0.61651620476960123</v>
      </c>
      <c r="U123" s="74">
        <f>AVERAGE('1'!U118:U128)</f>
        <v>0.60559090909090907</v>
      </c>
      <c r="V123" s="74">
        <f>AVERAGE('1'!V118:V128)</f>
        <v>0.57559090909090915</v>
      </c>
      <c r="W123" s="74">
        <f>AVERAGE('1'!W118:W128)</f>
        <v>0.52875757575757565</v>
      </c>
      <c r="X123" s="74">
        <f>AVERAGE('1'!X118:X128)</f>
        <v>0.43048484848484847</v>
      </c>
      <c r="Y123" s="74">
        <f>AVERAGE('1'!Y118:Y128)</f>
        <v>0.26128787878787874</v>
      </c>
      <c r="Z123" s="74">
        <f>AVERAGE('1'!Z118:Z128)</f>
        <v>7.1893939393939385E-2</v>
      </c>
      <c r="AA123" s="74">
        <f>AVERAGE('1'!AA118:AA128)</f>
        <v>3.5151515151515156E-2</v>
      </c>
      <c r="AB123" s="74">
        <f>AVERAGE('1'!AB118:AB128)</f>
        <v>2.3893939393939398E-2</v>
      </c>
      <c r="AC123" s="74">
        <f>AVERAGE('1'!AC118:AC128)</f>
        <v>1.9242424242424241E-2</v>
      </c>
      <c r="AD123" s="74">
        <f>AVERAGE('1'!AD118:AD128)</f>
        <v>1.6760730977552356E-2</v>
      </c>
      <c r="AE123" s="75">
        <f>AVERAGE('1'!AE118:AE128)</f>
        <v>0</v>
      </c>
      <c r="AF123" s="131">
        <f t="shared" si="55"/>
        <v>0</v>
      </c>
      <c r="AG123" s="123">
        <f t="shared" si="56"/>
        <v>3.369696969696967E-2</v>
      </c>
      <c r="AH123" s="123">
        <f t="shared" si="57"/>
        <v>8.818181818181825E-2</v>
      </c>
      <c r="AI123" s="123">
        <f t="shared" si="58"/>
        <v>8.5151515151515089E-2</v>
      </c>
      <c r="AJ123" s="123">
        <f t="shared" si="59"/>
        <v>3.3893939393939476E-2</v>
      </c>
      <c r="AK123" s="123">
        <f t="shared" si="60"/>
        <v>2.7106060606060578E-2</v>
      </c>
      <c r="AL123" s="123">
        <f t="shared" si="61"/>
        <v>2.1909090909090767E-2</v>
      </c>
      <c r="AM123" s="123">
        <f t="shared" si="62"/>
        <v>2.7515151515151492E-2</v>
      </c>
      <c r="AN123" s="123">
        <f t="shared" si="63"/>
        <v>2.9439393939394098E-2</v>
      </c>
      <c r="AO123" s="123">
        <f t="shared" si="64"/>
        <v>2.4333333333333429E-2</v>
      </c>
      <c r="AP123" s="123">
        <f t="shared" si="65"/>
        <v>1.2256522503125922E-2</v>
      </c>
      <c r="AQ123" s="123">
        <f t="shared" si="66"/>
        <v>1.092529567869216E-2</v>
      </c>
      <c r="AR123" s="123">
        <f t="shared" si="67"/>
        <v>2.9999999999999916E-2</v>
      </c>
      <c r="AS123" s="123">
        <f t="shared" si="68"/>
        <v>4.6833333333333504E-2</v>
      </c>
      <c r="AT123" s="123">
        <f t="shared" si="69"/>
        <v>9.8272727272727178E-2</v>
      </c>
      <c r="AU123" s="123">
        <f t="shared" si="70"/>
        <v>0.16919696969696973</v>
      </c>
      <c r="AV123" s="123">
        <f t="shared" si="71"/>
        <v>0.18939393939393934</v>
      </c>
      <c r="AW123" s="123">
        <f t="shared" si="72"/>
        <v>3.6742424242424229E-2</v>
      </c>
      <c r="AX123" s="123">
        <f t="shared" si="73"/>
        <v>1.1257575757575758E-2</v>
      </c>
      <c r="AY123" s="123">
        <f t="shared" si="74"/>
        <v>4.6515151515151565E-3</v>
      </c>
      <c r="AZ123" s="123">
        <f t="shared" si="75"/>
        <v>2.4816932648718849E-3</v>
      </c>
      <c r="BA123" s="132">
        <f t="shared" si="76"/>
        <v>1.6760730977552356E-2</v>
      </c>
      <c r="BB123" s="74">
        <f t="shared" si="77"/>
        <v>0</v>
      </c>
      <c r="BC123" s="74">
        <f t="shared" si="78"/>
        <v>0.38348379523039877</v>
      </c>
      <c r="BD123" s="74">
        <f t="shared" si="79"/>
        <v>0.59975547379204897</v>
      </c>
      <c r="BE123" s="74">
        <f t="shared" si="80"/>
        <v>1.6760730977552356E-2</v>
      </c>
      <c r="BF123" s="74">
        <f t="shared" si="81"/>
        <v>1.7284144323687789</v>
      </c>
      <c r="BG123" s="74">
        <f t="array" ref="BG123">10^(SUMPRODUCT(AG123:AP123,LOG($AG$6:$AP$6))/BC123)</f>
        <v>14.925987764655083</v>
      </c>
      <c r="BH123" s="74">
        <f t="array" ref="BH123">10^(SUMPRODUCT(AQ123:AZ123,LOG($AQ$6:$AZ$6))/BD123)</f>
        <v>0.50131558793721809</v>
      </c>
      <c r="BI123" s="77">
        <f t="array" ref="BI123">10^ (LOG(INDEX($I$6:$AE$6,MATCH(BI$6/100,$I123:$AE123,-1)))-(INDEX($I123:$AE123,MATCH(BI$6/100,$I123:$AE123,-1))-BI$6/100)/(INDEX($I123:$AE123,MATCH(BI$6/100,$I123:$AE123,-1))-INDEX($I123:$AE123,MATCH(BI$6/100,$I123:$AE123,-1)+1))*(LOG(INDEX($I$6:$AE$6,MATCH(BI$6/100,$I123:$AE123,-1)))-LOG(INDEX($I$6:$AE$6,MATCH(BI$6/100,$I123:$AE123,-1)+1))))</f>
        <v>0.31536003505743115</v>
      </c>
      <c r="BJ123" s="77">
        <f t="array" ref="BJ123">10^ (LOG(INDEX($I$6:$AE$6,MATCH(BJ$6/100,$I123:$AE123,-1)))-(INDEX($I123:$AE123,MATCH(BJ$6/100,$I123:$AE123,-1))-BJ$6/100)/(INDEX($I123:$AE123,MATCH(BJ$6/100,$I123:$AE123,-1))-INDEX($I123:$AE123,MATCH(BJ$6/100,$I123:$AE123,-1)+1))*(LOG(INDEX($I$6:$AE$6,MATCH(BJ$6/100,$I123:$AE123,-1)))-LOG(INDEX($I$6:$AE$6,MATCH(BJ$6/100,$I123:$AE123,-1)+1))))</f>
        <v>0.3508326605212353</v>
      </c>
      <c r="BK123" s="77">
        <f t="array" ref="BK123">10^ (LOG(INDEX($I$6:$AE$6,MATCH(BK$6/100,$I123:$AE123,-1)))-(INDEX($I123:$AE123,MATCH(BK$6/100,$I123:$AE123,-1))-BK$6/100)/(INDEX($I123:$AE123,MATCH(BK$6/100,$I123:$AE123,-1))-INDEX($I123:$AE123,MATCH(BK$6/100,$I123:$AE123,-1)+1))*(LOG(INDEX($I$6:$AE$6,MATCH(BK$6/100,$I123:$AE123,-1)))-LOG(INDEX($I$6:$AE$6,MATCH(BK$6/100,$I123:$AE123,-1)+1))))</f>
        <v>0.41166131733219413</v>
      </c>
      <c r="BL123" s="77">
        <f t="array" ref="BL123">10^ (LOG(INDEX($I$6:$AE$6,MATCH(BL$6/100,$I123:$AE123,-1)))-(INDEX($I123:$AE123,MATCH(BL$6/100,$I123:$AE123,-1))-BL$6/100)/(INDEX($I123:$AE123,MATCH(BL$6/100,$I123:$AE123,-1))-INDEX($I123:$AE123,MATCH(BL$6/100,$I123:$AE123,-1)+1))*(LOG(INDEX($I$6:$AE$6,MATCH(BL$6/100,$I123:$AE123,-1)))-LOG(INDEX($I$6:$AE$6,MATCH(BL$6/100,$I123:$AE123,-1)+1))))</f>
        <v>0.50636812102331197</v>
      </c>
      <c r="BM123" s="77">
        <f t="array" ref="BM123">10^ (LOG(INDEX($I$6:$AE$6,MATCH(BM$6/100,$I123:$AE123,-1)))-(INDEX($I123:$AE123,MATCH(BM$6/100,$I123:$AE123,-1))-BM$6/100)/(INDEX($I123:$AE123,MATCH(BM$6/100,$I123:$AE123,-1))-INDEX($I123:$AE123,MATCH(BM$6/100,$I123:$AE123,-1)+1))*(LOG(INDEX($I$6:$AE$6,MATCH(BM$6/100,$I123:$AE123,-1)))-LOG(INDEX($I$6:$AE$6,MATCH(BM$6/100,$I123:$AE123,-1)+1))))</f>
        <v>0.76763262344048711</v>
      </c>
      <c r="BN123" s="77">
        <f t="array" ref="BN123">10^ (LOG(INDEX($I$6:$AE$6,MATCH(BN$6/100,$I123:$AE123,-1)))-(INDEX($I123:$AE123,MATCH(BN$6/100,$I123:$AE123,-1))-BN$6/100)/(INDEX($I123:$AE123,MATCH(BN$6/100,$I123:$AE123,-1))-INDEX($I123:$AE123,MATCH(BN$6/100,$I123:$AE123,-1)+1))*(LOG(INDEX($I$6:$AE$6,MATCH(BN$6/100,$I123:$AE123,-1)))-LOG(INDEX($I$6:$AE$6,MATCH(BN$6/100,$I123:$AE123,-1)+1))))</f>
        <v>3.252146896143691</v>
      </c>
      <c r="BO123" s="77">
        <f t="array" ref="BO123">10^ (LOG(INDEX($I$6:$AE$6,MATCH(BO$6/100,$I123:$AE123,-1)))-(INDEX($I123:$AE123,MATCH(BO$6/100,$I123:$AE123,-1))-BO$6/100)/(INDEX($I123:$AE123,MATCH(BO$6/100,$I123:$AE123,-1))-INDEX($I123:$AE123,MATCH(BO$6/100,$I123:$AE123,-1)+1))*(LOG(INDEX($I$6:$AE$6,MATCH(BO$6/100,$I123:$AE123,-1)))-LOG(INDEX($I$6:$AE$6,MATCH(BO$6/100,$I123:$AE123,-1)+1))))</f>
        <v>12.060580650020931</v>
      </c>
      <c r="BP123" s="77">
        <f t="array" ref="BP123">10^ (LOG(INDEX($I$6:$AE$6,MATCH(BP$6/100,$I123:$AE123,-1)))-(INDEX($I123:$AE123,MATCH(BP$6/100,$I123:$AE123,-1))-BP$6/100)/(INDEX($I123:$AE123,MATCH(BP$6/100,$I123:$AE123,-1))-INDEX($I123:$AE123,MATCH(BP$6/100,$I123:$AE123,-1)+1))*(LOG(INDEX($I$6:$AE$6,MATCH(BP$6/100,$I123:$AE123,-1)))-LOG(INDEX($I$6:$AE$6,MATCH(BP$6/100,$I123:$AE123,-1)+1))))</f>
        <v>23.488610307715714</v>
      </c>
      <c r="BQ123" s="78">
        <f t="array" ref="BQ123">10^ (LOG(INDEX($I$6:$AE$6,MATCH(BQ$6/100,$I123:$AE123,-1)))-(INDEX($I123:$AE123,MATCH(BQ$6/100,$I123:$AE123,-1))-BQ$6/100)/(INDEX($I123:$AE123,MATCH(BQ$6/100,$I123:$AE123,-1))-INDEX($I123:$AE123,MATCH(BQ$6/100,$I123:$AE123,-1)+1))*(LOG(INDEX($I$6:$AE$6,MATCH(BQ$6/100,$I123:$AE123,-1)))-LOG(INDEX($I$6:$AE$6,MATCH(BQ$6/100,$I123:$AE123,-1)+1))))</f>
        <v>29.762744977849938</v>
      </c>
    </row>
    <row r="124" spans="2:69" x14ac:dyDescent="0.2">
      <c r="B124" s="79">
        <f t="shared" si="53"/>
        <v>123</v>
      </c>
      <c r="C124" s="71">
        <f t="shared" si="54"/>
        <v>124</v>
      </c>
      <c r="D124" s="71">
        <f t="shared" si="52"/>
        <v>123</v>
      </c>
      <c r="E124" s="57">
        <v>0</v>
      </c>
      <c r="F124" s="57" t="s">
        <v>101</v>
      </c>
      <c r="G124" s="118">
        <f>SUM('1'!G119:G129)</f>
        <v>30</v>
      </c>
      <c r="H124" s="120">
        <f>SUM('1'!H119:H129)/11</f>
        <v>1.6666666666666665</v>
      </c>
      <c r="I124" s="137">
        <f>AVERAGE('1'!I119:I129)</f>
        <v>1</v>
      </c>
      <c r="J124" s="74">
        <f>AVERAGE('1'!J119:J129)</f>
        <v>1</v>
      </c>
      <c r="K124" s="74">
        <f>AVERAGE('1'!K119:K129)</f>
        <v>0.96280303030303027</v>
      </c>
      <c r="L124" s="74">
        <f>AVERAGE('1'!L119:L129)</f>
        <v>0.85072727272727267</v>
      </c>
      <c r="M124" s="74">
        <f>AVERAGE('1'!M119:M129)</f>
        <v>0.75975757575757574</v>
      </c>
      <c r="N124" s="74">
        <f>AVERAGE('1'!N119:N129)</f>
        <v>0.72024242424242424</v>
      </c>
      <c r="O124" s="74">
        <f>AVERAGE('1'!O119:O129)</f>
        <v>0.69322727272727258</v>
      </c>
      <c r="P124" s="74">
        <f>AVERAGE('1'!P119:P129)</f>
        <v>0.67380303030303046</v>
      </c>
      <c r="Q124" s="74">
        <f>AVERAGE('1'!Q119:Q129)</f>
        <v>0.65136363636363648</v>
      </c>
      <c r="R124" s="74">
        <f>AVERAGE('1'!R119:R129)</f>
        <v>0.6261363636363636</v>
      </c>
      <c r="S124" s="74">
        <f>AVERAGE('1'!S119:S129)</f>
        <v>0.60353030303030308</v>
      </c>
      <c r="T124" s="74">
        <f>AVERAGE('1'!T119:T129)</f>
        <v>0.59161824488510806</v>
      </c>
      <c r="U124" s="74">
        <f>AVERAGE('1'!U119:U129)</f>
        <v>0.58099999999999996</v>
      </c>
      <c r="V124" s="74">
        <f>AVERAGE('1'!V119:V129)</f>
        <v>0.55051515151515151</v>
      </c>
      <c r="W124" s="74">
        <f>AVERAGE('1'!W119:W129)</f>
        <v>0.50237878787878787</v>
      </c>
      <c r="X124" s="74">
        <f>AVERAGE('1'!X119:X129)</f>
        <v>0.407621212121212</v>
      </c>
      <c r="Y124" s="74">
        <f>AVERAGE('1'!Y119:Y129)</f>
        <v>0.25159090909090909</v>
      </c>
      <c r="Z124" s="74">
        <f>AVERAGE('1'!Z119:Z129)</f>
        <v>6.9666666666666668E-2</v>
      </c>
      <c r="AA124" s="74">
        <f>AVERAGE('1'!AA119:AA129)</f>
        <v>3.4227272727272731E-2</v>
      </c>
      <c r="AB124" s="74">
        <f>AVERAGE('1'!AB119:AB129)</f>
        <v>2.3530303030303033E-2</v>
      </c>
      <c r="AC124" s="74">
        <f>AVERAGE('1'!AC119:AC129)</f>
        <v>1.9333333333333334E-2</v>
      </c>
      <c r="AD124" s="74">
        <f>AVERAGE('1'!AD119:AD129)</f>
        <v>1.6839915533351818E-2</v>
      </c>
      <c r="AE124" s="75">
        <f>AVERAGE('1'!AE119:AE129)</f>
        <v>0</v>
      </c>
      <c r="AF124" s="131">
        <f t="shared" si="55"/>
        <v>0</v>
      </c>
      <c r="AG124" s="123">
        <f t="shared" si="56"/>
        <v>3.7196969696969728E-2</v>
      </c>
      <c r="AH124" s="123">
        <f t="shared" si="57"/>
        <v>0.11207575757575761</v>
      </c>
      <c r="AI124" s="123">
        <f t="shared" si="58"/>
        <v>9.0969696969696923E-2</v>
      </c>
      <c r="AJ124" s="123">
        <f t="shared" si="59"/>
        <v>3.9515151515151503E-2</v>
      </c>
      <c r="AK124" s="123">
        <f t="shared" si="60"/>
        <v>2.7015151515151659E-2</v>
      </c>
      <c r="AL124" s="123">
        <f t="shared" si="61"/>
        <v>1.9424242424242122E-2</v>
      </c>
      <c r="AM124" s="123">
        <f t="shared" si="62"/>
        <v>2.2439393939393981E-2</v>
      </c>
      <c r="AN124" s="123">
        <f t="shared" si="63"/>
        <v>2.5227272727272876E-2</v>
      </c>
      <c r="AO124" s="123">
        <f t="shared" si="64"/>
        <v>2.2606060606060518E-2</v>
      </c>
      <c r="AP124" s="123">
        <f t="shared" si="65"/>
        <v>1.1912058145195026E-2</v>
      </c>
      <c r="AQ124" s="123">
        <f t="shared" si="66"/>
        <v>1.0618244885108097E-2</v>
      </c>
      <c r="AR124" s="123">
        <f t="shared" si="67"/>
        <v>3.0484848484848448E-2</v>
      </c>
      <c r="AS124" s="123">
        <f t="shared" si="68"/>
        <v>4.8136363636363644E-2</v>
      </c>
      <c r="AT124" s="123">
        <f t="shared" si="69"/>
        <v>9.4757575757575874E-2</v>
      </c>
      <c r="AU124" s="123">
        <f t="shared" si="70"/>
        <v>0.15603030303030291</v>
      </c>
      <c r="AV124" s="123">
        <f t="shared" si="71"/>
        <v>0.18192424242424243</v>
      </c>
      <c r="AW124" s="123">
        <f t="shared" si="72"/>
        <v>3.5439393939393937E-2</v>
      </c>
      <c r="AX124" s="123">
        <f t="shared" si="73"/>
        <v>1.0696969696969698E-2</v>
      </c>
      <c r="AY124" s="123">
        <f t="shared" si="74"/>
        <v>4.196969696969699E-3</v>
      </c>
      <c r="AZ124" s="123">
        <f t="shared" si="75"/>
        <v>2.4934177999815163E-3</v>
      </c>
      <c r="BA124" s="132">
        <f t="shared" si="76"/>
        <v>1.6839915533351818E-2</v>
      </c>
      <c r="BB124" s="74">
        <f t="shared" si="77"/>
        <v>0</v>
      </c>
      <c r="BC124" s="74">
        <f t="shared" si="78"/>
        <v>0.40838175511489194</v>
      </c>
      <c r="BD124" s="74">
        <f t="shared" si="79"/>
        <v>0.57477832935175621</v>
      </c>
      <c r="BE124" s="74">
        <f t="shared" si="80"/>
        <v>1.6839915533351818E-2</v>
      </c>
      <c r="BF124" s="74">
        <f t="shared" si="81"/>
        <v>1.968375737447891</v>
      </c>
      <c r="BG124" s="74">
        <f t="array" ref="BG124">10^(SUMPRODUCT(AG124:AP124,LOG($AG$6:$AP$6))/BC124)</f>
        <v>16.517734746384114</v>
      </c>
      <c r="BH124" s="74">
        <f t="array" ref="BH124">10^(SUMPRODUCT(AQ124:AZ124,LOG($AQ$6:$AZ$6))/BD124)</f>
        <v>0.50519353522282295</v>
      </c>
      <c r="BI124" s="77">
        <f t="array" ref="BI124">10^ (LOG(INDEX($I$6:$AE$6,MATCH(BI$6/100,$I124:$AE124,-1)))-(INDEX($I124:$AE124,MATCH(BI$6/100,$I124:$AE124,-1))-BI$6/100)/(INDEX($I124:$AE124,MATCH(BI$6/100,$I124:$AE124,-1))-INDEX($I124:$AE124,MATCH(BI$6/100,$I124:$AE124,-1)+1))*(LOG(INDEX($I$6:$AE$6,MATCH(BI$6/100,$I124:$AE124,-1)))-LOG(INDEX($I$6:$AE$6,MATCH(BI$6/100,$I124:$AE124,-1)+1))))</f>
        <v>0.31731168785790026</v>
      </c>
      <c r="BJ124" s="77">
        <f t="array" ref="BJ124">10^ (LOG(INDEX($I$6:$AE$6,MATCH(BJ$6/100,$I124:$AE124,-1)))-(INDEX($I124:$AE124,MATCH(BJ$6/100,$I124:$AE124,-1))-BJ$6/100)/(INDEX($I124:$AE124,MATCH(BJ$6/100,$I124:$AE124,-1))-INDEX($I124:$AE124,MATCH(BJ$6/100,$I124:$AE124,-1)+1))*(LOG(INDEX($I$6:$AE$6,MATCH(BJ$6/100,$I124:$AE124,-1)))-LOG(INDEX($I$6:$AE$6,MATCH(BJ$6/100,$I124:$AE124,-1)+1))))</f>
        <v>0.35455221894231653</v>
      </c>
      <c r="BK124" s="77">
        <f t="array" ref="BK124">10^ (LOG(INDEX($I$6:$AE$6,MATCH(BK$6/100,$I124:$AE124,-1)))-(INDEX($I124:$AE124,MATCH(BK$6/100,$I124:$AE124,-1))-BK$6/100)/(INDEX($I124:$AE124,MATCH(BK$6/100,$I124:$AE124,-1))-INDEX($I124:$AE124,MATCH(BK$6/100,$I124:$AE124,-1)+1))*(LOG(INDEX($I$6:$AE$6,MATCH(BK$6/100,$I124:$AE124,-1)))-LOG(INDEX($I$6:$AE$6,MATCH(BK$6/100,$I124:$AE124,-1)+1))))</f>
        <v>0.41876600178040774</v>
      </c>
      <c r="BL124" s="77">
        <f t="array" ref="BL124">10^ (LOG(INDEX($I$6:$AE$6,MATCH(BL$6/100,$I124:$AE124,-1)))-(INDEX($I124:$AE124,MATCH(BL$6/100,$I124:$AE124,-1))-BL$6/100)/(INDEX($I124:$AE124,MATCH(BL$6/100,$I124:$AE124,-1))-INDEX($I124:$AE124,MATCH(BL$6/100,$I124:$AE124,-1)+1))*(LOG(INDEX($I$6:$AE$6,MATCH(BL$6/100,$I124:$AE124,-1)))-LOG(INDEX($I$6:$AE$6,MATCH(BL$6/100,$I124:$AE124,-1)+1))))</f>
        <v>0.52595274940651249</v>
      </c>
      <c r="BM124" s="77">
        <f t="array" ref="BM124">10^ (LOG(INDEX($I$6:$AE$6,MATCH(BM$6/100,$I124:$AE124,-1)))-(INDEX($I124:$AE124,MATCH(BM$6/100,$I124:$AE124,-1))-BM$6/100)/(INDEX($I124:$AE124,MATCH(BM$6/100,$I124:$AE124,-1))-INDEX($I124:$AE124,MATCH(BM$6/100,$I124:$AE124,-1)+1))*(LOG(INDEX($I$6:$AE$6,MATCH(BM$6/100,$I124:$AE124,-1)))-LOG(INDEX($I$6:$AE$6,MATCH(BM$6/100,$I124:$AE124,-1)+1))))</f>
        <v>0.8426001111010325</v>
      </c>
      <c r="BN124" s="77">
        <f t="array" ref="BN124">10^ (LOG(INDEX($I$6:$AE$6,MATCH(BN$6/100,$I124:$AE124,-1)))-(INDEX($I124:$AE124,MATCH(BN$6/100,$I124:$AE124,-1))-BN$6/100)/(INDEX($I124:$AE124,MATCH(BN$6/100,$I124:$AE124,-1))-INDEX($I124:$AE124,MATCH(BN$6/100,$I124:$AE124,-1)+1))*(LOG(INDEX($I$6:$AE$6,MATCH(BN$6/100,$I124:$AE124,-1)))-LOG(INDEX($I$6:$AE$6,MATCH(BN$6/100,$I124:$AE124,-1)+1))))</f>
        <v>4.7113565980831664</v>
      </c>
      <c r="BO124" s="77">
        <f t="array" ref="BO124">10^ (LOG(INDEX($I$6:$AE$6,MATCH(BO$6/100,$I124:$AE124,-1)))-(INDEX($I124:$AE124,MATCH(BO$6/100,$I124:$AE124,-1))-BO$6/100)/(INDEX($I124:$AE124,MATCH(BO$6/100,$I124:$AE124,-1))-INDEX($I124:$AE124,MATCH(BO$6/100,$I124:$AE124,-1)+1))*(LOG(INDEX($I$6:$AE$6,MATCH(BO$6/100,$I124:$AE124,-1)))-LOG(INDEX($I$6:$AE$6,MATCH(BO$6/100,$I124:$AE124,-1)+1))))</f>
        <v>17.908682750753375</v>
      </c>
      <c r="BP124" s="77">
        <f t="array" ref="BP124">10^ (LOG(INDEX($I$6:$AE$6,MATCH(BP$6/100,$I124:$AE124,-1)))-(INDEX($I124:$AE124,MATCH(BP$6/100,$I124:$AE124,-1))-BP$6/100)/(INDEX($I124:$AE124,MATCH(BP$6/100,$I124:$AE124,-1))-INDEX($I124:$AE124,MATCH(BP$6/100,$I124:$AE124,-1)+1))*(LOG(INDEX($I$6:$AE$6,MATCH(BP$6/100,$I124:$AE124,-1)))-LOG(INDEX($I$6:$AE$6,MATCH(BP$6/100,$I124:$AE124,-1)+1))))</f>
        <v>26.169003036941987</v>
      </c>
      <c r="BQ124" s="78">
        <f t="array" ref="BQ124">10^ (LOG(INDEX($I$6:$AE$6,MATCH(BQ$6/100,$I124:$AE124,-1)))-(INDEX($I124:$AE124,MATCH(BQ$6/100,$I124:$AE124,-1))-BQ$6/100)/(INDEX($I124:$AE124,MATCH(BQ$6/100,$I124:$AE124,-1))-INDEX($I124:$AE124,MATCH(BQ$6/100,$I124:$AE124,-1)+1))*(LOG(INDEX($I$6:$AE$6,MATCH(BQ$6/100,$I124:$AE124,-1)))-LOG(INDEX($I$6:$AE$6,MATCH(BQ$6/100,$I124:$AE124,-1)+1))))</f>
        <v>31.905037305338933</v>
      </c>
    </row>
    <row r="125" spans="2:69" x14ac:dyDescent="0.2">
      <c r="B125" s="79">
        <f t="shared" si="53"/>
        <v>124</v>
      </c>
      <c r="C125" s="71">
        <f t="shared" si="54"/>
        <v>125</v>
      </c>
      <c r="D125" s="71">
        <f t="shared" si="52"/>
        <v>124</v>
      </c>
      <c r="E125" s="57">
        <v>0</v>
      </c>
      <c r="F125" s="57" t="s">
        <v>101</v>
      </c>
      <c r="G125" s="118">
        <f>SUM('1'!G120:G130)</f>
        <v>27</v>
      </c>
      <c r="H125" s="120">
        <f>SUM('1'!H120:H130)/11</f>
        <v>1.4848484848484846</v>
      </c>
      <c r="I125" s="137">
        <f>AVERAGE('1'!I120:I130)</f>
        <v>1</v>
      </c>
      <c r="J125" s="74">
        <f>AVERAGE('1'!J120:J130)</f>
        <v>1</v>
      </c>
      <c r="K125" s="74">
        <f>AVERAGE('1'!K120:K130)</f>
        <v>0.95908333333333329</v>
      </c>
      <c r="L125" s="74">
        <f>AVERAGE('1'!L120:L130)</f>
        <v>0.83579999999999988</v>
      </c>
      <c r="M125" s="74">
        <f>AVERAGE('1'!M120:M130)</f>
        <v>0.74293333333333333</v>
      </c>
      <c r="N125" s="74">
        <f>AVERAGE('1'!N120:N130)</f>
        <v>0.70103333333333318</v>
      </c>
      <c r="O125" s="74">
        <f>AVERAGE('1'!O120:O130)</f>
        <v>0.67185000000000006</v>
      </c>
      <c r="P125" s="74">
        <f>AVERAGE('1'!P120:P130)</f>
        <v>0.65138333333333331</v>
      </c>
      <c r="Q125" s="74">
        <f>AVERAGE('1'!Q120:Q130)</f>
        <v>0.62793333333333334</v>
      </c>
      <c r="R125" s="74">
        <f>AVERAGE('1'!R120:R130)</f>
        <v>0.6010833333333333</v>
      </c>
      <c r="S125" s="74">
        <f>AVERAGE('1'!S120:S130)</f>
        <v>0.5773166666666667</v>
      </c>
      <c r="T125" s="74">
        <f>AVERAGE('1'!T120:T130)</f>
        <v>0.56505934308363848</v>
      </c>
      <c r="U125" s="74">
        <f>AVERAGE('1'!U120:U130)</f>
        <v>0.55413333333333337</v>
      </c>
      <c r="V125" s="74">
        <f>AVERAGE('1'!V120:V130)</f>
        <v>0.52373333333333327</v>
      </c>
      <c r="W125" s="74">
        <f>AVERAGE('1'!W120:W130)</f>
        <v>0.47788333333333333</v>
      </c>
      <c r="X125" s="74">
        <f>AVERAGE('1'!X120:X130)</f>
        <v>0.39451666666666668</v>
      </c>
      <c r="Y125" s="74">
        <f>AVERAGE('1'!Y120:Y130)</f>
        <v>0.25088333333333329</v>
      </c>
      <c r="Z125" s="74">
        <f>AVERAGE('1'!Z120:Z130)</f>
        <v>7.2166666666666657E-2</v>
      </c>
      <c r="AA125" s="74">
        <f>AVERAGE('1'!AA120:AA130)</f>
        <v>3.6683333333333339E-2</v>
      </c>
      <c r="AB125" s="74">
        <f>AVERAGE('1'!AB120:AB130)</f>
        <v>2.5583333333333336E-2</v>
      </c>
      <c r="AC125" s="74">
        <f>AVERAGE('1'!AC120:AC130)</f>
        <v>2.1133333333333334E-2</v>
      </c>
      <c r="AD125" s="74">
        <f>AVERAGE('1'!AD120:AD130)</f>
        <v>1.8407769738181125E-2</v>
      </c>
      <c r="AE125" s="75">
        <f>AVERAGE('1'!AE120:AE130)</f>
        <v>0</v>
      </c>
      <c r="AF125" s="131">
        <f t="shared" si="55"/>
        <v>0</v>
      </c>
      <c r="AG125" s="123">
        <f t="shared" si="56"/>
        <v>4.0916666666666712E-2</v>
      </c>
      <c r="AH125" s="123">
        <f t="shared" si="57"/>
        <v>0.12328333333333341</v>
      </c>
      <c r="AI125" s="123">
        <f t="shared" si="58"/>
        <v>9.2866666666666542E-2</v>
      </c>
      <c r="AJ125" s="123">
        <f t="shared" si="59"/>
        <v>4.1900000000000159E-2</v>
      </c>
      <c r="AK125" s="123">
        <f t="shared" si="60"/>
        <v>2.9183333333333117E-2</v>
      </c>
      <c r="AL125" s="123">
        <f t="shared" si="61"/>
        <v>2.0466666666666744E-2</v>
      </c>
      <c r="AM125" s="123">
        <f t="shared" si="62"/>
        <v>2.3449999999999971E-2</v>
      </c>
      <c r="AN125" s="123">
        <f t="shared" si="63"/>
        <v>2.6850000000000041E-2</v>
      </c>
      <c r="AO125" s="123">
        <f t="shared" si="64"/>
        <v>2.3766666666666603E-2</v>
      </c>
      <c r="AP125" s="123">
        <f t="shared" si="65"/>
        <v>1.2257323583028223E-2</v>
      </c>
      <c r="AQ125" s="123">
        <f t="shared" si="66"/>
        <v>1.092600975030511E-2</v>
      </c>
      <c r="AR125" s="123">
        <f t="shared" si="67"/>
        <v>3.0400000000000094E-2</v>
      </c>
      <c r="AS125" s="123">
        <f t="shared" si="68"/>
        <v>4.5849999999999946E-2</v>
      </c>
      <c r="AT125" s="123">
        <f t="shared" si="69"/>
        <v>8.3366666666666644E-2</v>
      </c>
      <c r="AU125" s="123">
        <f t="shared" si="70"/>
        <v>0.14363333333333339</v>
      </c>
      <c r="AV125" s="123">
        <f t="shared" si="71"/>
        <v>0.17871666666666663</v>
      </c>
      <c r="AW125" s="123">
        <f t="shared" si="72"/>
        <v>3.5483333333333318E-2</v>
      </c>
      <c r="AX125" s="123">
        <f t="shared" si="73"/>
        <v>1.1100000000000002E-2</v>
      </c>
      <c r="AY125" s="123">
        <f t="shared" si="74"/>
        <v>4.4500000000000026E-3</v>
      </c>
      <c r="AZ125" s="123">
        <f t="shared" si="75"/>
        <v>2.7255635951522091E-3</v>
      </c>
      <c r="BA125" s="132">
        <f t="shared" si="76"/>
        <v>1.8407769738181125E-2</v>
      </c>
      <c r="BB125" s="74">
        <f t="shared" si="77"/>
        <v>0</v>
      </c>
      <c r="BC125" s="74">
        <f t="shared" si="78"/>
        <v>0.43494065691636152</v>
      </c>
      <c r="BD125" s="74">
        <f t="shared" si="79"/>
        <v>0.54665157334545733</v>
      </c>
      <c r="BE125" s="74">
        <f t="shared" si="80"/>
        <v>1.8407769738181125E-2</v>
      </c>
      <c r="BF125" s="74">
        <f t="shared" si="81"/>
        <v>2.1453305401790481</v>
      </c>
      <c r="BG125" s="74">
        <f t="array" ref="BG125">10^(SUMPRODUCT(AG125:AP125,LOG($AG$6:$AP$6))/BC125)</f>
        <v>16.696054435605721</v>
      </c>
      <c r="BH125" s="74">
        <f t="array" ref="BH125">10^(SUMPRODUCT(AQ125:AZ125,LOG($AQ$6:$AZ$6))/BD125)</f>
        <v>0.50037924804710665</v>
      </c>
      <c r="BI125" s="77">
        <f t="array" ref="BI125">10^ (LOG(INDEX($I$6:$AE$6,MATCH(BI$6/100,$I125:$AE125,-1)))-(INDEX($I125:$AE125,MATCH(BI$6/100,$I125:$AE125,-1))-BI$6/100)/(INDEX($I125:$AE125,MATCH(BI$6/100,$I125:$AE125,-1))-INDEX($I125:$AE125,MATCH(BI$6/100,$I125:$AE125,-1)+1))*(LOG(INDEX($I$6:$AE$6,MATCH(BI$6/100,$I125:$AE125,-1)))-LOG(INDEX($I$6:$AE$6,MATCH(BI$6/100,$I125:$AE125,-1)+1))))</f>
        <v>0.31613984405158063</v>
      </c>
      <c r="BJ125" s="77">
        <f t="array" ref="BJ125">10^ (LOG(INDEX($I$6:$AE$6,MATCH(BJ$6/100,$I125:$AE125,-1)))-(INDEX($I125:$AE125,MATCH(BJ$6/100,$I125:$AE125,-1))-BJ$6/100)/(INDEX($I125:$AE125,MATCH(BJ$6/100,$I125:$AE125,-1))-INDEX($I125:$AE125,MATCH(BJ$6/100,$I125:$AE125,-1)+1))*(LOG(INDEX($I$6:$AE$6,MATCH(BJ$6/100,$I125:$AE125,-1)))-LOG(INDEX($I$6:$AE$6,MATCH(BJ$6/100,$I125:$AE125,-1)+1))))</f>
        <v>0.35394709586556722</v>
      </c>
      <c r="BK125" s="77">
        <f t="array" ref="BK125">10^ (LOG(INDEX($I$6:$AE$6,MATCH(BK$6/100,$I125:$AE125,-1)))-(INDEX($I125:$AE125,MATCH(BK$6/100,$I125:$AE125,-1))-BK$6/100)/(INDEX($I125:$AE125,MATCH(BK$6/100,$I125:$AE125,-1))-INDEX($I125:$AE125,MATCH(BK$6/100,$I125:$AE125,-1)+1))*(LOG(INDEX($I$6:$AE$6,MATCH(BK$6/100,$I125:$AE125,-1)))-LOG(INDEX($I$6:$AE$6,MATCH(BK$6/100,$I125:$AE125,-1)+1))))</f>
        <v>0.41930209387555473</v>
      </c>
      <c r="BL125" s="77">
        <f t="array" ref="BL125">10^ (LOG(INDEX($I$6:$AE$6,MATCH(BL$6/100,$I125:$AE125,-1)))-(INDEX($I125:$AE125,MATCH(BL$6/100,$I125:$AE125,-1))-BL$6/100)/(INDEX($I125:$AE125,MATCH(BL$6/100,$I125:$AE125,-1))-INDEX($I125:$AE125,MATCH(BL$6/100,$I125:$AE125,-1)+1))*(LOG(INDEX($I$6:$AE$6,MATCH(BL$6/100,$I125:$AE125,-1)))-LOG(INDEX($I$6:$AE$6,MATCH(BL$6/100,$I125:$AE125,-1)+1))))</f>
        <v>0.53720750072117773</v>
      </c>
      <c r="BM125" s="77">
        <f t="array" ref="BM125">10^ (LOG(INDEX($I$6:$AE$6,MATCH(BM$6/100,$I125:$AE125,-1)))-(INDEX($I125:$AE125,MATCH(BM$6/100,$I125:$AE125,-1))-BM$6/100)/(INDEX($I125:$AE125,MATCH(BM$6/100,$I125:$AE125,-1))-INDEX($I125:$AE125,MATCH(BM$6/100,$I125:$AE125,-1)+1))*(LOG(INDEX($I$6:$AE$6,MATCH(BM$6/100,$I125:$AE125,-1)))-LOG(INDEX($I$6:$AE$6,MATCH(BM$6/100,$I125:$AE125,-1)+1))))</f>
        <v>1.003829104530561</v>
      </c>
      <c r="BN125" s="77">
        <f t="array" ref="BN125">10^ (LOG(INDEX($I$6:$AE$6,MATCH(BN$6/100,$I125:$AE125,-1)))-(INDEX($I125:$AE125,MATCH(BN$6/100,$I125:$AE125,-1))-BN$6/100)/(INDEX($I125:$AE125,MATCH(BN$6/100,$I125:$AE125,-1))-INDEX($I125:$AE125,MATCH(BN$6/100,$I125:$AE125,-1)+1))*(LOG(INDEX($I$6:$AE$6,MATCH(BN$6/100,$I125:$AE125,-1)))-LOG(INDEX($I$6:$AE$6,MATCH(BN$6/100,$I125:$AE125,-1)+1))))</f>
        <v>6.6617068493654967</v>
      </c>
      <c r="BO125" s="77">
        <f t="array" ref="BO125">10^ (LOG(INDEX($I$6:$AE$6,MATCH(BO$6/100,$I125:$AE125,-1)))-(INDEX($I125:$AE125,MATCH(BO$6/100,$I125:$AE125,-1))-BO$6/100)/(INDEX($I125:$AE125,MATCH(BO$6/100,$I125:$AE125,-1))-INDEX($I125:$AE125,MATCH(BO$6/100,$I125:$AE125,-1)+1))*(LOG(INDEX($I$6:$AE$6,MATCH(BO$6/100,$I125:$AE125,-1)))-LOG(INDEX($I$6:$AE$6,MATCH(BO$6/100,$I125:$AE125,-1)+1))))</f>
        <v>20.094876069915706</v>
      </c>
      <c r="BP125" s="77">
        <f t="array" ref="BP125">10^ (LOG(INDEX($I$6:$AE$6,MATCH(BP$6/100,$I125:$AE125,-1)))-(INDEX($I125:$AE125,MATCH(BP$6/100,$I125:$AE125,-1))-BP$6/100)/(INDEX($I125:$AE125,MATCH(BP$6/100,$I125:$AE125,-1))-INDEX($I125:$AE125,MATCH(BP$6/100,$I125:$AE125,-1)+1))*(LOG(INDEX($I$6:$AE$6,MATCH(BP$6/100,$I125:$AE125,-1)))-LOG(INDEX($I$6:$AE$6,MATCH(BP$6/100,$I125:$AE125,-1)+1))))</f>
        <v>27.538372310049123</v>
      </c>
      <c r="BQ125" s="78">
        <f t="array" ref="BQ125">10^ (LOG(INDEX($I$6:$AE$6,MATCH(BQ$6/100,$I125:$AE125,-1)))-(INDEX($I125:$AE125,MATCH(BQ$6/100,$I125:$AE125,-1))-BQ$6/100)/(INDEX($I125:$AE125,MATCH(BQ$6/100,$I125:$AE125,-1))-INDEX($I125:$AE125,MATCH(BQ$6/100,$I125:$AE125,-1)+1))*(LOG(INDEX($I$6:$AE$6,MATCH(BQ$6/100,$I125:$AE125,-1)))-LOG(INDEX($I$6:$AE$6,MATCH(BQ$6/100,$I125:$AE125,-1)+1))))</f>
        <v>32.858176239478531</v>
      </c>
    </row>
    <row r="126" spans="2:69" x14ac:dyDescent="0.2">
      <c r="B126" s="79">
        <f t="shared" si="53"/>
        <v>125</v>
      </c>
      <c r="C126" s="71">
        <f t="shared" si="54"/>
        <v>126</v>
      </c>
      <c r="D126" s="71">
        <f t="shared" si="52"/>
        <v>125</v>
      </c>
      <c r="E126" s="57">
        <v>0</v>
      </c>
      <c r="F126" s="57" t="s">
        <v>101</v>
      </c>
      <c r="G126" s="118">
        <f>SUM('1'!G121:G131)</f>
        <v>26</v>
      </c>
      <c r="H126" s="120">
        <f>SUM('1'!H121:H131)/11</f>
        <v>1.4242424242424243</v>
      </c>
      <c r="I126" s="137">
        <f>AVERAGE('1'!I121:I131)</f>
        <v>1</v>
      </c>
      <c r="J126" s="74">
        <f>AVERAGE('1'!J121:J131)</f>
        <v>1</v>
      </c>
      <c r="K126" s="74">
        <f>AVERAGE('1'!K121:K131)</f>
        <v>0.95638333333333336</v>
      </c>
      <c r="L126" s="74">
        <f>AVERAGE('1'!L121:L131)</f>
        <v>0.82131666666666658</v>
      </c>
      <c r="M126" s="74">
        <f>AVERAGE('1'!M121:M131)</f>
        <v>0.71988333333333332</v>
      </c>
      <c r="N126" s="74">
        <f>AVERAGE('1'!N121:N131)</f>
        <v>0.67308333333333326</v>
      </c>
      <c r="O126" s="74">
        <f>AVERAGE('1'!O121:O131)</f>
        <v>0.63970000000000005</v>
      </c>
      <c r="P126" s="74">
        <f>AVERAGE('1'!P121:P131)</f>
        <v>0.61931666666666674</v>
      </c>
      <c r="Q126" s="74">
        <f>AVERAGE('1'!Q121:Q131)</f>
        <v>0.59668333333333334</v>
      </c>
      <c r="R126" s="74">
        <f>AVERAGE('1'!R121:R131)</f>
        <v>0.5707833333333332</v>
      </c>
      <c r="S126" s="74">
        <f>AVERAGE('1'!S121:S131)</f>
        <v>0.54814999999999992</v>
      </c>
      <c r="T126" s="74">
        <f>AVERAGE('1'!T121:T131)</f>
        <v>0.53627158721069601</v>
      </c>
      <c r="U126" s="74">
        <f>AVERAGE('1'!U121:U131)</f>
        <v>0.52568333333333328</v>
      </c>
      <c r="V126" s="74">
        <f>AVERAGE('1'!V121:V131)</f>
        <v>0.49643333333333339</v>
      </c>
      <c r="W126" s="74">
        <f>AVERAGE('1'!W121:W131)</f>
        <v>0.45305000000000006</v>
      </c>
      <c r="X126" s="74">
        <f>AVERAGE('1'!X121:X131)</f>
        <v>0.37304999999999999</v>
      </c>
      <c r="Y126" s="74">
        <f>AVERAGE('1'!Y121:Y131)</f>
        <v>0.2336333333333333</v>
      </c>
      <c r="Z126" s="74">
        <f>AVERAGE('1'!Z121:Z131)</f>
        <v>6.9033333333333335E-2</v>
      </c>
      <c r="AA126" s="74">
        <f>AVERAGE('1'!AA121:AA131)</f>
        <v>3.6116666666666672E-2</v>
      </c>
      <c r="AB126" s="74">
        <f>AVERAGE('1'!AB121:AB131)</f>
        <v>2.5250000000000002E-2</v>
      </c>
      <c r="AC126" s="74">
        <f>AVERAGE('1'!AC121:AC131)</f>
        <v>2.0966666666666668E-2</v>
      </c>
      <c r="AD126" s="74">
        <f>AVERAGE('1'!AD121:AD131)</f>
        <v>1.8262598052548783E-2</v>
      </c>
      <c r="AE126" s="75">
        <f>AVERAGE('1'!AE121:AE131)</f>
        <v>0</v>
      </c>
      <c r="AF126" s="131">
        <f t="shared" si="55"/>
        <v>0</v>
      </c>
      <c r="AG126" s="123">
        <f t="shared" si="56"/>
        <v>4.3616666666666637E-2</v>
      </c>
      <c r="AH126" s="123">
        <f t="shared" si="57"/>
        <v>0.13506666666666678</v>
      </c>
      <c r="AI126" s="123">
        <f t="shared" si="58"/>
        <v>0.10143333333333326</v>
      </c>
      <c r="AJ126" s="123">
        <f t="shared" si="59"/>
        <v>4.6800000000000064E-2</v>
      </c>
      <c r="AK126" s="123">
        <f t="shared" si="60"/>
        <v>3.3383333333333209E-2</v>
      </c>
      <c r="AL126" s="123">
        <f t="shared" si="61"/>
        <v>2.0383333333333309E-2</v>
      </c>
      <c r="AM126" s="123">
        <f t="shared" si="62"/>
        <v>2.2633333333333394E-2</v>
      </c>
      <c r="AN126" s="123">
        <f t="shared" si="63"/>
        <v>2.5900000000000145E-2</v>
      </c>
      <c r="AO126" s="123">
        <f t="shared" si="64"/>
        <v>2.2633333333333283E-2</v>
      </c>
      <c r="AP126" s="123">
        <f t="shared" si="65"/>
        <v>1.1878412789303905E-2</v>
      </c>
      <c r="AQ126" s="123">
        <f t="shared" si="66"/>
        <v>1.058825387736273E-2</v>
      </c>
      <c r="AR126" s="123">
        <f t="shared" si="67"/>
        <v>2.9249999999999887E-2</v>
      </c>
      <c r="AS126" s="123">
        <f t="shared" si="68"/>
        <v>4.3383333333333329E-2</v>
      </c>
      <c r="AT126" s="123">
        <f t="shared" si="69"/>
        <v>8.0000000000000071E-2</v>
      </c>
      <c r="AU126" s="123">
        <f t="shared" si="70"/>
        <v>0.13941666666666669</v>
      </c>
      <c r="AV126" s="123">
        <f t="shared" si="71"/>
        <v>0.16459999999999997</v>
      </c>
      <c r="AW126" s="123">
        <f t="shared" si="72"/>
        <v>3.2916666666666664E-2</v>
      </c>
      <c r="AX126" s="123">
        <f t="shared" si="73"/>
        <v>1.086666666666667E-2</v>
      </c>
      <c r="AY126" s="123">
        <f t="shared" si="74"/>
        <v>4.2833333333333334E-3</v>
      </c>
      <c r="AZ126" s="123">
        <f t="shared" si="75"/>
        <v>2.7040686141178855E-3</v>
      </c>
      <c r="BA126" s="132">
        <f t="shared" si="76"/>
        <v>1.8262598052548783E-2</v>
      </c>
      <c r="BB126" s="74">
        <f t="shared" si="77"/>
        <v>0</v>
      </c>
      <c r="BC126" s="74">
        <f t="shared" si="78"/>
        <v>0.46372841278930399</v>
      </c>
      <c r="BD126" s="74">
        <f t="shared" si="79"/>
        <v>0.51800898915814719</v>
      </c>
      <c r="BE126" s="74">
        <f t="shared" si="80"/>
        <v>1.8262598052548783E-2</v>
      </c>
      <c r="BF126" s="74">
        <f t="shared" si="81"/>
        <v>2.4212819149609803</v>
      </c>
      <c r="BG126" s="74">
        <f t="array" ref="BG126">10^(SUMPRODUCT(AG126:AP126,LOG($AG$6:$AP$6))/BC126)</f>
        <v>17.317181801380332</v>
      </c>
      <c r="BH126" s="74">
        <f t="array" ref="BH126">10^(SUMPRODUCT(AQ126:AZ126,LOG($AQ$6:$AZ$6))/BD126)</f>
        <v>0.50283777683183062</v>
      </c>
      <c r="BI126" s="77">
        <f t="array" ref="BI126">10^ (LOG(INDEX($I$6:$AE$6,MATCH(BI$6/100,$I126:$AE126,-1)))-(INDEX($I126:$AE126,MATCH(BI$6/100,$I126:$AE126,-1))-BI$6/100)/(INDEX($I126:$AE126,MATCH(BI$6/100,$I126:$AE126,-1))-INDEX($I126:$AE126,MATCH(BI$6/100,$I126:$AE126,-1)+1))*(LOG(INDEX($I$6:$AE$6,MATCH(BI$6/100,$I126:$AE126,-1)))-LOG(INDEX($I$6:$AE$6,MATCH(BI$6/100,$I126:$AE126,-1)+1))))</f>
        <v>0.31960439155125991</v>
      </c>
      <c r="BJ126" s="77">
        <f t="array" ref="BJ126">10^ (LOG(INDEX($I$6:$AE$6,MATCH(BJ$6/100,$I126:$AE126,-1)))-(INDEX($I126:$AE126,MATCH(BJ$6/100,$I126:$AE126,-1))-BJ$6/100)/(INDEX($I126:$AE126,MATCH(BJ$6/100,$I126:$AE126,-1))-INDEX($I126:$AE126,MATCH(BJ$6/100,$I126:$AE126,-1)+1))*(LOG(INDEX($I$6:$AE$6,MATCH(BJ$6/100,$I126:$AE126,-1)))-LOG(INDEX($I$6:$AE$6,MATCH(BJ$6/100,$I126:$AE126,-1)+1))))</f>
        <v>0.36130946346131942</v>
      </c>
      <c r="BK126" s="77">
        <f t="array" ref="BK126">10^ (LOG(INDEX($I$6:$AE$6,MATCH(BK$6/100,$I126:$AE126,-1)))-(INDEX($I126:$AE126,MATCH(BK$6/100,$I126:$AE126,-1))-BK$6/100)/(INDEX($I126:$AE126,MATCH(BK$6/100,$I126:$AE126,-1))-INDEX($I126:$AE126,MATCH(BK$6/100,$I126:$AE126,-1)+1))*(LOG(INDEX($I$6:$AE$6,MATCH(BK$6/100,$I126:$AE126,-1)))-LOG(INDEX($I$6:$AE$6,MATCH(BK$6/100,$I126:$AE126,-1)+1))))</f>
        <v>0.43795938383598604</v>
      </c>
      <c r="BL126" s="77">
        <f t="array" ref="BL126">10^ (LOG(INDEX($I$6:$AE$6,MATCH(BL$6/100,$I126:$AE126,-1)))-(INDEX($I126:$AE126,MATCH(BL$6/100,$I126:$AE126,-1))-BL$6/100)/(INDEX($I126:$AE126,MATCH(BL$6/100,$I126:$AE126,-1))-INDEX($I126:$AE126,MATCH(BL$6/100,$I126:$AE126,-1)+1))*(LOG(INDEX($I$6:$AE$6,MATCH(BL$6/100,$I126:$AE126,-1)))-LOG(INDEX($I$6:$AE$6,MATCH(BL$6/100,$I126:$AE126,-1)+1))))</f>
        <v>0.56564120645384486</v>
      </c>
      <c r="BM126" s="77">
        <f t="array" ref="BM126">10^ (LOG(INDEX($I$6:$AE$6,MATCH(BM$6/100,$I126:$AE126,-1)))-(INDEX($I126:$AE126,MATCH(BM$6/100,$I126:$AE126,-1))-BM$6/100)/(INDEX($I126:$AE126,MATCH(BM$6/100,$I126:$AE126,-1))-INDEX($I126:$AE126,MATCH(BM$6/100,$I126:$AE126,-1)+1))*(LOG(INDEX($I$6:$AE$6,MATCH(BM$6/100,$I126:$AE126,-1)))-LOG(INDEX($I$6:$AE$6,MATCH(BM$6/100,$I126:$AE126,-1)+1))))</f>
        <v>1.2520636903941393</v>
      </c>
      <c r="BN126" s="77">
        <f t="array" ref="BN126">10^ (LOG(INDEX($I$6:$AE$6,MATCH(BN$6/100,$I126:$AE126,-1)))-(INDEX($I126:$AE126,MATCH(BN$6/100,$I126:$AE126,-1))-BN$6/100)/(INDEX($I126:$AE126,MATCH(BN$6/100,$I126:$AE126,-1))-INDEX($I126:$AE126,MATCH(BN$6/100,$I126:$AE126,-1)+1))*(LOG(INDEX($I$6:$AE$6,MATCH(BN$6/100,$I126:$AE126,-1)))-LOG(INDEX($I$6:$AE$6,MATCH(BN$6/100,$I126:$AE126,-1)+1))))</f>
        <v>10.612028843300196</v>
      </c>
      <c r="BO126" s="77">
        <f t="array" ref="BO126">10^ (LOG(INDEX($I$6:$AE$6,MATCH(BO$6/100,$I126:$AE126,-1)))-(INDEX($I126:$AE126,MATCH(BO$6/100,$I126:$AE126,-1))-BO$6/100)/(INDEX($I126:$AE126,MATCH(BO$6/100,$I126:$AE126,-1))-INDEX($I126:$AE126,MATCH(BO$6/100,$I126:$AE126,-1)+1))*(LOG(INDEX($I$6:$AE$6,MATCH(BO$6/100,$I126:$AE126,-1)))-LOG(INDEX($I$6:$AE$6,MATCH(BO$6/100,$I126:$AE126,-1)+1))))</f>
        <v>21.602813121707165</v>
      </c>
      <c r="BP126" s="77">
        <f t="array" ref="BP126">10^ (LOG(INDEX($I$6:$AE$6,MATCH(BP$6/100,$I126:$AE126,-1)))-(INDEX($I126:$AE126,MATCH(BP$6/100,$I126:$AE126,-1))-BP$6/100)/(INDEX($I126:$AE126,MATCH(BP$6/100,$I126:$AE126,-1))-INDEX($I126:$AE126,MATCH(BP$6/100,$I126:$AE126,-1)+1))*(LOG(INDEX($I$6:$AE$6,MATCH(BP$6/100,$I126:$AE126,-1)))-LOG(INDEX($I$6:$AE$6,MATCH(BP$6/100,$I126:$AE126,-1)+1))))</f>
        <v>28.600280103519651</v>
      </c>
      <c r="BQ126" s="78">
        <f t="array" ref="BQ126">10^ (LOG(INDEX($I$6:$AE$6,MATCH(BQ$6/100,$I126:$AE126,-1)))-(INDEX($I126:$AE126,MATCH(BQ$6/100,$I126:$AE126,-1))-BQ$6/100)/(INDEX($I126:$AE126,MATCH(BQ$6/100,$I126:$AE126,-1))-INDEX($I126:$AE126,MATCH(BQ$6/100,$I126:$AE126,-1)+1))*(LOG(INDEX($I$6:$AE$6,MATCH(BQ$6/100,$I126:$AE126,-1)))-LOG(INDEX($I$6:$AE$6,MATCH(BQ$6/100,$I126:$AE126,-1)+1))))</f>
        <v>33.603432900569011</v>
      </c>
    </row>
    <row r="127" spans="2:69" x14ac:dyDescent="0.2">
      <c r="B127" s="79">
        <f t="shared" si="53"/>
        <v>126</v>
      </c>
      <c r="C127" s="71">
        <f t="shared" si="54"/>
        <v>127</v>
      </c>
      <c r="D127" s="71">
        <f t="shared" si="52"/>
        <v>126</v>
      </c>
      <c r="E127" s="57">
        <v>0</v>
      </c>
      <c r="F127" s="57" t="s">
        <v>101</v>
      </c>
      <c r="G127" s="118">
        <f>SUM('1'!G122:G132)</f>
        <v>25</v>
      </c>
      <c r="H127" s="120">
        <f>SUM('1'!H122:H132)/11</f>
        <v>1.363636363636364</v>
      </c>
      <c r="I127" s="137">
        <f>AVERAGE('1'!I122:I132)</f>
        <v>1</v>
      </c>
      <c r="J127" s="74">
        <f>AVERAGE('1'!J122:J132)</f>
        <v>1</v>
      </c>
      <c r="K127" s="74">
        <f>AVERAGE('1'!K122:K132)</f>
        <v>0.95638333333333336</v>
      </c>
      <c r="L127" s="74">
        <f>AVERAGE('1'!L122:L132)</f>
        <v>0.84366666666666656</v>
      </c>
      <c r="M127" s="74">
        <f>AVERAGE('1'!M122:M132)</f>
        <v>0.74081666666666668</v>
      </c>
      <c r="N127" s="74">
        <f>AVERAGE('1'!N122:N132)</f>
        <v>0.69828333333333337</v>
      </c>
      <c r="O127" s="74">
        <f>AVERAGE('1'!O122:O132)</f>
        <v>0.66365000000000007</v>
      </c>
      <c r="P127" s="74">
        <f>AVERAGE('1'!P122:P132)</f>
        <v>0.63993333333333324</v>
      </c>
      <c r="Q127" s="74">
        <f>AVERAGE('1'!Q122:Q132)</f>
        <v>0.61163333333333336</v>
      </c>
      <c r="R127" s="74">
        <f>AVERAGE('1'!R122:R132)</f>
        <v>0.57871666666666666</v>
      </c>
      <c r="S127" s="74">
        <f>AVERAGE('1'!S122:S132)</f>
        <v>0.55271666666666663</v>
      </c>
      <c r="T127" s="74">
        <f>AVERAGE('1'!T122:T132)</f>
        <v>0.54074132320920065</v>
      </c>
      <c r="U127" s="74">
        <f>AVERAGE('1'!U122:U132)</f>
        <v>0.53006666666666669</v>
      </c>
      <c r="V127" s="74">
        <f>AVERAGE('1'!V122:V132)</f>
        <v>0.5023833333333334</v>
      </c>
      <c r="W127" s="74">
        <f>AVERAGE('1'!W122:W132)</f>
        <v>0.46576666666666677</v>
      </c>
      <c r="X127" s="74">
        <f>AVERAGE('1'!X122:X132)</f>
        <v>0.38920000000000005</v>
      </c>
      <c r="Y127" s="74">
        <f>AVERAGE('1'!Y122:Y132)</f>
        <v>0.21748333333333333</v>
      </c>
      <c r="Z127" s="74">
        <f>AVERAGE('1'!Z122:Z132)</f>
        <v>6.4516666666666653E-2</v>
      </c>
      <c r="AA127" s="74">
        <f>AVERAGE('1'!AA122:AA132)</f>
        <v>3.273333333333333E-2</v>
      </c>
      <c r="AB127" s="74">
        <f>AVERAGE('1'!AB122:AB132)</f>
        <v>2.2750000000000003E-2</v>
      </c>
      <c r="AC127" s="74">
        <f>AVERAGE('1'!AC122:AC132)</f>
        <v>1.9433333333333337E-2</v>
      </c>
      <c r="AD127" s="74">
        <f>AVERAGE('1'!AD122:AD132)</f>
        <v>1.692701854473122E-2</v>
      </c>
      <c r="AE127" s="75">
        <f>AVERAGE('1'!AE122:AE132)</f>
        <v>0</v>
      </c>
      <c r="AF127" s="131">
        <f t="shared" si="55"/>
        <v>0</v>
      </c>
      <c r="AG127" s="123">
        <f t="shared" si="56"/>
        <v>4.3616666666666637E-2</v>
      </c>
      <c r="AH127" s="123">
        <f t="shared" si="57"/>
        <v>0.1127166666666668</v>
      </c>
      <c r="AI127" s="123">
        <f t="shared" si="58"/>
        <v>0.10284999999999989</v>
      </c>
      <c r="AJ127" s="123">
        <f t="shared" si="59"/>
        <v>4.2533333333333312E-2</v>
      </c>
      <c r="AK127" s="123">
        <f t="shared" si="60"/>
        <v>3.4633333333333294E-2</v>
      </c>
      <c r="AL127" s="123">
        <f t="shared" si="61"/>
        <v>2.371666666666683E-2</v>
      </c>
      <c r="AM127" s="123">
        <f t="shared" si="62"/>
        <v>2.8299999999999881E-2</v>
      </c>
      <c r="AN127" s="123">
        <f t="shared" si="63"/>
        <v>3.2916666666666705E-2</v>
      </c>
      <c r="AO127" s="123">
        <f t="shared" si="64"/>
        <v>2.6000000000000023E-2</v>
      </c>
      <c r="AP127" s="123">
        <f t="shared" si="65"/>
        <v>1.1975343457465981E-2</v>
      </c>
      <c r="AQ127" s="123">
        <f t="shared" si="66"/>
        <v>1.0674656542533967E-2</v>
      </c>
      <c r="AR127" s="123">
        <f t="shared" si="67"/>
        <v>2.7683333333333282E-2</v>
      </c>
      <c r="AS127" s="123">
        <f t="shared" si="68"/>
        <v>3.6616666666666631E-2</v>
      </c>
      <c r="AT127" s="123">
        <f t="shared" si="69"/>
        <v>7.6566666666666727E-2</v>
      </c>
      <c r="AU127" s="123">
        <f t="shared" si="70"/>
        <v>0.17171666666666671</v>
      </c>
      <c r="AV127" s="123">
        <f t="shared" si="71"/>
        <v>0.1529666666666667</v>
      </c>
      <c r="AW127" s="123">
        <f t="shared" si="72"/>
        <v>3.1783333333333323E-2</v>
      </c>
      <c r="AX127" s="123">
        <f t="shared" si="73"/>
        <v>9.9833333333333267E-3</v>
      </c>
      <c r="AY127" s="123">
        <f t="shared" si="74"/>
        <v>3.3166666666666657E-3</v>
      </c>
      <c r="AZ127" s="123">
        <f t="shared" si="75"/>
        <v>2.5063147886021167E-3</v>
      </c>
      <c r="BA127" s="132">
        <f t="shared" si="76"/>
        <v>1.692701854473122E-2</v>
      </c>
      <c r="BB127" s="74">
        <f t="shared" si="77"/>
        <v>0</v>
      </c>
      <c r="BC127" s="74">
        <f t="shared" si="78"/>
        <v>0.45925867679079935</v>
      </c>
      <c r="BD127" s="74">
        <f t="shared" si="79"/>
        <v>0.52381430466446932</v>
      </c>
      <c r="BE127" s="74">
        <f t="shared" si="80"/>
        <v>1.692701854473122E-2</v>
      </c>
      <c r="BF127" s="74">
        <f t="shared" si="81"/>
        <v>2.3029217130526014</v>
      </c>
      <c r="BG127" s="74">
        <f t="array" ref="BG127">10^(SUMPRODUCT(AG127:AP127,LOG($AG$6:$AP$6))/BC127)</f>
        <v>15.895654596920959</v>
      </c>
      <c r="BH127" s="74">
        <f t="array" ref="BH127">10^(SUMPRODUCT(AQ127:AZ127,LOG($AQ$6:$AZ$6))/BD127)</f>
        <v>0.50279915516896589</v>
      </c>
      <c r="BI127" s="77">
        <f t="array" ref="BI127">10^ (LOG(INDEX($I$6:$AE$6,MATCH(BI$6/100,$I127:$AE127,-1)))-(INDEX($I127:$AE127,MATCH(BI$6/100,$I127:$AE127,-1))-BI$6/100)/(INDEX($I127:$AE127,MATCH(BI$6/100,$I127:$AE127,-1))-INDEX($I127:$AE127,MATCH(BI$6/100,$I127:$AE127,-1)+1))*(LOG(INDEX($I$6:$AE$6,MATCH(BI$6/100,$I127:$AE127,-1)))-LOG(INDEX($I$6:$AE$6,MATCH(BI$6/100,$I127:$AE127,-1)+1))))</f>
        <v>0.3243532442672088</v>
      </c>
      <c r="BJ127" s="77">
        <f t="array" ref="BJ127">10^ (LOG(INDEX($I$6:$AE$6,MATCH(BJ$6/100,$I127:$AE127,-1)))-(INDEX($I127:$AE127,MATCH(BJ$6/100,$I127:$AE127,-1))-BJ$6/100)/(INDEX($I127:$AE127,MATCH(BJ$6/100,$I127:$AE127,-1))-INDEX($I127:$AE127,MATCH(BJ$6/100,$I127:$AE127,-1)+1))*(LOG(INDEX($I$6:$AE$6,MATCH(BJ$6/100,$I127:$AE127,-1)))-LOG(INDEX($I$6:$AE$6,MATCH(BJ$6/100,$I127:$AE127,-1)+1))))</f>
        <v>0.37011428347647707</v>
      </c>
      <c r="BK127" s="77">
        <f t="array" ref="BK127">10^ (LOG(INDEX($I$6:$AE$6,MATCH(BK$6/100,$I127:$AE127,-1)))-(INDEX($I127:$AE127,MATCH(BK$6/100,$I127:$AE127,-1))-BK$6/100)/(INDEX($I127:$AE127,MATCH(BK$6/100,$I127:$AE127,-1))-INDEX($I127:$AE127,MATCH(BK$6/100,$I127:$AE127,-1)+1))*(LOG(INDEX($I$6:$AE$6,MATCH(BK$6/100,$I127:$AE127,-1)))-LOG(INDEX($I$6:$AE$6,MATCH(BK$6/100,$I127:$AE127,-1)+1))))</f>
        <v>0.44934703997640585</v>
      </c>
      <c r="BL127" s="77">
        <f t="array" ref="BL127">10^ (LOG(INDEX($I$6:$AE$6,MATCH(BL$6/100,$I127:$AE127,-1)))-(INDEX($I127:$AE127,MATCH(BL$6/100,$I127:$AE127,-1))-BL$6/100)/(INDEX($I127:$AE127,MATCH(BL$6/100,$I127:$AE127,-1))-INDEX($I127:$AE127,MATCH(BL$6/100,$I127:$AE127,-1)+1))*(LOG(INDEX($I$6:$AE$6,MATCH(BL$6/100,$I127:$AE127,-1)))-LOG(INDEX($I$6:$AE$6,MATCH(BL$6/100,$I127:$AE127,-1)+1))))</f>
        <v>0.55308230290785332</v>
      </c>
      <c r="BM127" s="77">
        <f t="array" ref="BM127">10^ (LOG(INDEX($I$6:$AE$6,MATCH(BM$6/100,$I127:$AE127,-1)))-(INDEX($I127:$AE127,MATCH(BM$6/100,$I127:$AE127,-1))-BM$6/100)/(INDEX($I127:$AE127,MATCH(BM$6/100,$I127:$AE127,-1))-INDEX($I127:$AE127,MATCH(BM$6/100,$I127:$AE127,-1)+1))*(LOG(INDEX($I$6:$AE$6,MATCH(BM$6/100,$I127:$AE127,-1)))-LOG(INDEX($I$6:$AE$6,MATCH(BM$6/100,$I127:$AE127,-1)+1))))</f>
        <v>1.1733657378440183</v>
      </c>
      <c r="BN127" s="77">
        <f t="array" ref="BN127">10^ (LOG(INDEX($I$6:$AE$6,MATCH(BN$6/100,$I127:$AE127,-1)))-(INDEX($I127:$AE127,MATCH(BN$6/100,$I127:$AE127,-1))-BN$6/100)/(INDEX($I127:$AE127,MATCH(BN$6/100,$I127:$AE127,-1))-INDEX($I127:$AE127,MATCH(BN$6/100,$I127:$AE127,-1)+1))*(LOG(INDEX($I$6:$AE$6,MATCH(BN$6/100,$I127:$AE127,-1)))-LOG(INDEX($I$6:$AE$6,MATCH(BN$6/100,$I127:$AE127,-1)+1))))</f>
        <v>7.8369318407056134</v>
      </c>
      <c r="BO127" s="77">
        <f t="array" ref="BO127">10^ (LOG(INDEX($I$6:$AE$6,MATCH(BO$6/100,$I127:$AE127,-1)))-(INDEX($I127:$AE127,MATCH(BO$6/100,$I127:$AE127,-1))-BO$6/100)/(INDEX($I127:$AE127,MATCH(BO$6/100,$I127:$AE127,-1))-INDEX($I127:$AE127,MATCH(BO$6/100,$I127:$AE127,-1)+1))*(LOG(INDEX($I$6:$AE$6,MATCH(BO$6/100,$I127:$AE127,-1)))-LOG(INDEX($I$6:$AE$6,MATCH(BO$6/100,$I127:$AE127,-1)+1))))</f>
        <v>20.181943503230876</v>
      </c>
      <c r="BP127" s="77">
        <f t="array" ref="BP127">10^ (LOG(INDEX($I$6:$AE$6,MATCH(BP$6/100,$I127:$AE127,-1)))-(INDEX($I127:$AE127,MATCH(BP$6/100,$I127:$AE127,-1))-BP$6/100)/(INDEX($I127:$AE127,MATCH(BP$6/100,$I127:$AE127,-1))-INDEX($I127:$AE127,MATCH(BP$6/100,$I127:$AE127,-1)+1))*(LOG(INDEX($I$6:$AE$6,MATCH(BP$6/100,$I127:$AE127,-1)))-LOG(INDEX($I$6:$AE$6,MATCH(BP$6/100,$I127:$AE127,-1)+1))))</f>
        <v>26.884091370612232</v>
      </c>
      <c r="BQ127" s="78">
        <f t="array" ref="BQ127">10^ (LOG(INDEX($I$6:$AE$6,MATCH(BQ$6/100,$I127:$AE127,-1)))-(INDEX($I127:$AE127,MATCH(BQ$6/100,$I127:$AE127,-1))-BQ$6/100)/(INDEX($I127:$AE127,MATCH(BQ$6/100,$I127:$AE127,-1))-INDEX($I127:$AE127,MATCH(BQ$6/100,$I127:$AE127,-1)+1))*(LOG(INDEX($I$6:$AE$6,MATCH(BQ$6/100,$I127:$AE127,-1)))-LOG(INDEX($I$6:$AE$6,MATCH(BQ$6/100,$I127:$AE127,-1)+1))))</f>
        <v>32.609029531030622</v>
      </c>
    </row>
    <row r="128" spans="2:69" x14ac:dyDescent="0.2">
      <c r="B128" s="79">
        <f t="shared" si="53"/>
        <v>127</v>
      </c>
      <c r="C128" s="71">
        <f t="shared" si="54"/>
        <v>128</v>
      </c>
      <c r="D128" s="71">
        <f t="shared" si="52"/>
        <v>127</v>
      </c>
      <c r="E128" s="57">
        <v>0</v>
      </c>
      <c r="F128" s="57" t="s">
        <v>101</v>
      </c>
      <c r="G128" s="118">
        <f>SUM('1'!G123:G133)</f>
        <v>23</v>
      </c>
      <c r="H128" s="120">
        <f>SUM('1'!H123:H133)/11</f>
        <v>1.2727272727272729</v>
      </c>
      <c r="I128" s="137">
        <f>AVERAGE('1'!I123:I133)</f>
        <v>1</v>
      </c>
      <c r="J128" s="74">
        <f>AVERAGE('1'!J123:J133)</f>
        <v>1</v>
      </c>
      <c r="K128" s="74">
        <f>AVERAGE('1'!K123:K133)</f>
        <v>0.96331666666666682</v>
      </c>
      <c r="L128" s="74">
        <f>AVERAGE('1'!L123:L133)</f>
        <v>0.86326666666666652</v>
      </c>
      <c r="M128" s="74">
        <f>AVERAGE('1'!M123:M133)</f>
        <v>0.77108333333333345</v>
      </c>
      <c r="N128" s="74">
        <f>AVERAGE('1'!N123:N133)</f>
        <v>0.73071666666666668</v>
      </c>
      <c r="O128" s="74">
        <f>AVERAGE('1'!O123:O133)</f>
        <v>0.69578333333333331</v>
      </c>
      <c r="P128" s="74">
        <f>AVERAGE('1'!P123:P133)</f>
        <v>0.6696333333333333</v>
      </c>
      <c r="Q128" s="74">
        <f>AVERAGE('1'!Q123:Q133)</f>
        <v>0.63336666666666663</v>
      </c>
      <c r="R128" s="74">
        <f>AVERAGE('1'!R123:R133)</f>
        <v>0.58178333333333332</v>
      </c>
      <c r="S128" s="74">
        <f>AVERAGE('1'!S123:S133)</f>
        <v>0.53721666666666668</v>
      </c>
      <c r="T128" s="74">
        <f>AVERAGE('1'!T123:T133)</f>
        <v>0.51736350345130899</v>
      </c>
      <c r="U128" s="74">
        <f>AVERAGE('1'!U123:U133)</f>
        <v>0.4996666666666667</v>
      </c>
      <c r="V128" s="74">
        <f>AVERAGE('1'!V123:V133)</f>
        <v>0.45838333333333325</v>
      </c>
      <c r="W128" s="74">
        <f>AVERAGE('1'!W123:W133)</f>
        <v>0.41200000000000003</v>
      </c>
      <c r="X128" s="74">
        <f>AVERAGE('1'!X123:X133)</f>
        <v>0.33023333333333332</v>
      </c>
      <c r="Y128" s="74">
        <f>AVERAGE('1'!Y123:Y133)</f>
        <v>0.17504999999999998</v>
      </c>
      <c r="Z128" s="74">
        <f>AVERAGE('1'!Z123:Z133)</f>
        <v>5.5616666666666661E-2</v>
      </c>
      <c r="AA128" s="74">
        <f>AVERAGE('1'!AA123:AA133)</f>
        <v>3.0666666666666665E-2</v>
      </c>
      <c r="AB128" s="74">
        <f>AVERAGE('1'!AB123:AB133)</f>
        <v>2.2350000000000002E-2</v>
      </c>
      <c r="AC128" s="74">
        <f>AVERAGE('1'!AC123:AC133)</f>
        <v>1.9366666666666667E-2</v>
      </c>
      <c r="AD128" s="74">
        <f>AVERAGE('1'!AD123:AD133)</f>
        <v>1.6868949870478284E-2</v>
      </c>
      <c r="AE128" s="75">
        <f>AVERAGE('1'!AE123:AE133)</f>
        <v>0</v>
      </c>
      <c r="AF128" s="131">
        <f t="shared" si="55"/>
        <v>0</v>
      </c>
      <c r="AG128" s="123">
        <f t="shared" si="56"/>
        <v>3.6683333333333179E-2</v>
      </c>
      <c r="AH128" s="123">
        <f t="shared" si="57"/>
        <v>0.10005000000000031</v>
      </c>
      <c r="AI128" s="123">
        <f t="shared" si="58"/>
        <v>9.2183333333333062E-2</v>
      </c>
      <c r="AJ128" s="123">
        <f t="shared" si="59"/>
        <v>4.0366666666666773E-2</v>
      </c>
      <c r="AK128" s="123">
        <f t="shared" si="60"/>
        <v>3.4933333333333372E-2</v>
      </c>
      <c r="AL128" s="123">
        <f t="shared" si="61"/>
        <v>2.6150000000000007E-2</v>
      </c>
      <c r="AM128" s="123">
        <f t="shared" si="62"/>
        <v>3.6266666666666669E-2</v>
      </c>
      <c r="AN128" s="123">
        <f t="shared" si="63"/>
        <v>5.1583333333333314E-2</v>
      </c>
      <c r="AO128" s="123">
        <f t="shared" si="64"/>
        <v>4.4566666666666643E-2</v>
      </c>
      <c r="AP128" s="123">
        <f t="shared" si="65"/>
        <v>1.9853163215357683E-2</v>
      </c>
      <c r="AQ128" s="123">
        <f t="shared" si="66"/>
        <v>1.7696836784642289E-2</v>
      </c>
      <c r="AR128" s="123">
        <f t="shared" si="67"/>
        <v>4.128333333333345E-2</v>
      </c>
      <c r="AS128" s="123">
        <f t="shared" si="68"/>
        <v>4.6383333333333221E-2</v>
      </c>
      <c r="AT128" s="123">
        <f t="shared" si="69"/>
        <v>8.176666666666671E-2</v>
      </c>
      <c r="AU128" s="123">
        <f t="shared" si="70"/>
        <v>0.15518333333333334</v>
      </c>
      <c r="AV128" s="123">
        <f t="shared" si="71"/>
        <v>0.11943333333333332</v>
      </c>
      <c r="AW128" s="123">
        <f t="shared" si="72"/>
        <v>2.4949999999999996E-2</v>
      </c>
      <c r="AX128" s="123">
        <f t="shared" si="73"/>
        <v>8.3166666666666632E-3</v>
      </c>
      <c r="AY128" s="123">
        <f t="shared" si="74"/>
        <v>2.9833333333333344E-3</v>
      </c>
      <c r="AZ128" s="123">
        <f t="shared" si="75"/>
        <v>2.4977167961883831E-3</v>
      </c>
      <c r="BA128" s="132">
        <f t="shared" si="76"/>
        <v>1.6868949870478284E-2</v>
      </c>
      <c r="BB128" s="74">
        <f t="shared" si="77"/>
        <v>0</v>
      </c>
      <c r="BC128" s="74">
        <f t="shared" si="78"/>
        <v>0.48263649654869101</v>
      </c>
      <c r="BD128" s="74">
        <f t="shared" si="79"/>
        <v>0.50049455358083073</v>
      </c>
      <c r="BE128" s="74">
        <f t="shared" si="80"/>
        <v>1.6868949870478284E-2</v>
      </c>
      <c r="BF128" s="74">
        <f t="shared" si="81"/>
        <v>2.3673265528372922</v>
      </c>
      <c r="BG128" s="74">
        <f t="array" ref="BG128">10^(SUMPRODUCT(AG128:AP128,LOG($AG$6:$AP$6))/BC128)</f>
        <v>12.814324440100625</v>
      </c>
      <c r="BH128" s="74">
        <f t="array" ref="BH128">10^(SUMPRODUCT(AQ128:AZ128,LOG($AQ$6:$AZ$6))/BD128)</f>
        <v>0.55631675157011884</v>
      </c>
      <c r="BI128" s="77">
        <f t="array" ref="BI128">10^ (LOG(INDEX($I$6:$AE$6,MATCH(BI$6/100,$I128:$AE128,-1)))-(INDEX($I128:$AE128,MATCH(BI$6/100,$I128:$AE128,-1))-BI$6/100)/(INDEX($I128:$AE128,MATCH(BI$6/100,$I128:$AE128,-1))-INDEX($I128:$AE128,MATCH(BI$6/100,$I128:$AE128,-1)+1))*(LOG(INDEX($I$6:$AE$6,MATCH(BI$6/100,$I128:$AE128,-1)))-LOG(INDEX($I$6:$AE$6,MATCH(BI$6/100,$I128:$AE128,-1)+1))))</f>
        <v>0.33995760862431001</v>
      </c>
      <c r="BJ128" s="77">
        <f t="array" ref="BJ128">10^ (LOG(INDEX($I$6:$AE$6,MATCH(BJ$6/100,$I128:$AE128,-1)))-(INDEX($I128:$AE128,MATCH(BJ$6/100,$I128:$AE128,-1))-BJ$6/100)/(INDEX($I128:$AE128,MATCH(BJ$6/100,$I128:$AE128,-1))-INDEX($I128:$AE128,MATCH(BJ$6/100,$I128:$AE128,-1)+1))*(LOG(INDEX($I$6:$AE$6,MATCH(BJ$6/100,$I128:$AE128,-1)))-LOG(INDEX($I$6:$AE$6,MATCH(BJ$6/100,$I128:$AE128,-1)+1))))</f>
        <v>0.40256447297231229</v>
      </c>
      <c r="BK128" s="77">
        <f t="array" ref="BK128">10^ (LOG(INDEX($I$6:$AE$6,MATCH(BK$6/100,$I128:$AE128,-1)))-(INDEX($I128:$AE128,MATCH(BK$6/100,$I128:$AE128,-1))-BK$6/100)/(INDEX($I128:$AE128,MATCH(BK$6/100,$I128:$AE128,-1))-INDEX($I128:$AE128,MATCH(BK$6/100,$I128:$AE128,-1)+1))*(LOG(INDEX($I$6:$AE$6,MATCH(BK$6/100,$I128:$AE128,-1)))-LOG(INDEX($I$6:$AE$6,MATCH(BK$6/100,$I128:$AE128,-1)+1))))</f>
        <v>0.49895731441790886</v>
      </c>
      <c r="BL128" s="77">
        <f t="array" ref="BL128">10^ (LOG(INDEX($I$6:$AE$6,MATCH(BL$6/100,$I128:$AE128,-1)))-(INDEX($I128:$AE128,MATCH(BL$6/100,$I128:$AE128,-1))-BL$6/100)/(INDEX($I128:$AE128,MATCH(BL$6/100,$I128:$AE128,-1))-INDEX($I128:$AE128,MATCH(BL$6/100,$I128:$AE128,-1)+1))*(LOG(INDEX($I$6:$AE$6,MATCH(BL$6/100,$I128:$AE128,-1)))-LOG(INDEX($I$6:$AE$6,MATCH(BL$6/100,$I128:$AE128,-1)+1))))</f>
        <v>0.6527087348257663</v>
      </c>
      <c r="BM128" s="77">
        <f t="array" ref="BM128">10^ (LOG(INDEX($I$6:$AE$6,MATCH(BM$6/100,$I128:$AE128,-1)))-(INDEX($I128:$AE128,MATCH(BM$6/100,$I128:$AE128,-1))-BM$6/100)/(INDEX($I128:$AE128,MATCH(BM$6/100,$I128:$AE128,-1))-INDEX($I128:$AE128,MATCH(BM$6/100,$I128:$AE128,-1)+1))*(LOG(INDEX($I$6:$AE$6,MATCH(BM$6/100,$I128:$AE128,-1)))-LOG(INDEX($I$6:$AE$6,MATCH(BM$6/100,$I128:$AE128,-1)+1))))</f>
        <v>1.7052119575250324</v>
      </c>
      <c r="BN128" s="77">
        <f t="array" ref="BN128">10^ (LOG(INDEX($I$6:$AE$6,MATCH(BN$6/100,$I128:$AE128,-1)))-(INDEX($I128:$AE128,MATCH(BN$6/100,$I128:$AE128,-1))-BN$6/100)/(INDEX($I128:$AE128,MATCH(BN$6/100,$I128:$AE128,-1))-INDEX($I128:$AE128,MATCH(BN$6/100,$I128:$AE128,-1)+1))*(LOG(INDEX($I$6:$AE$6,MATCH(BN$6/100,$I128:$AE128,-1)))-LOG(INDEX($I$6:$AE$6,MATCH(BN$6/100,$I128:$AE128,-1)+1))))</f>
        <v>5.631428825184206</v>
      </c>
      <c r="BO128" s="77">
        <f t="array" ref="BO128">10^ (LOG(INDEX($I$6:$AE$6,MATCH(BO$6/100,$I128:$AE128,-1)))-(INDEX($I128:$AE128,MATCH(BO$6/100,$I128:$AE128,-1))-BO$6/100)/(INDEX($I128:$AE128,MATCH(BO$6/100,$I128:$AE128,-1))-INDEX($I128:$AE128,MATCH(BO$6/100,$I128:$AE128,-1)+1))*(LOG(INDEX($I$6:$AE$6,MATCH(BO$6/100,$I128:$AE128,-1)))-LOG(INDEX($I$6:$AE$6,MATCH(BO$6/100,$I128:$AE128,-1)+1))))</f>
        <v>16.194173644800223</v>
      </c>
      <c r="BP128" s="77">
        <f t="array" ref="BP128">10^ (LOG(INDEX($I$6:$AE$6,MATCH(BP$6/100,$I128:$AE128,-1)))-(INDEX($I128:$AE128,MATCH(BP$6/100,$I128:$AE128,-1))-BP$6/100)/(INDEX($I128:$AE128,MATCH(BP$6/100,$I128:$AE128,-1))-INDEX($I128:$AE128,MATCH(BP$6/100,$I128:$AE128,-1)+1))*(LOG(INDEX($I$6:$AE$6,MATCH(BP$6/100,$I128:$AE128,-1)))-LOG(INDEX($I$6:$AE$6,MATCH(BP$6/100,$I128:$AE128,-1)+1))))</f>
        <v>25.040890716670038</v>
      </c>
      <c r="BQ128" s="78">
        <f t="array" ref="BQ128">10^ (LOG(INDEX($I$6:$AE$6,MATCH(BQ$6/100,$I128:$AE128,-1)))-(INDEX($I128:$AE128,MATCH(BQ$6/100,$I128:$AE128,-1))-BQ$6/100)/(INDEX($I128:$AE128,MATCH(BQ$6/100,$I128:$AE128,-1))-INDEX($I128:$AE128,MATCH(BQ$6/100,$I128:$AE128,-1)+1))*(LOG(INDEX($I$6:$AE$6,MATCH(BQ$6/100,$I128:$AE128,-1)))-LOG(INDEX($I$6:$AE$6,MATCH(BQ$6/100,$I128:$AE128,-1)+1))))</f>
        <v>31.076678103229529</v>
      </c>
    </row>
    <row r="129" spans="2:69" x14ac:dyDescent="0.2">
      <c r="B129" s="79">
        <f t="shared" si="53"/>
        <v>128</v>
      </c>
      <c r="C129" s="71">
        <f t="shared" si="54"/>
        <v>129</v>
      </c>
      <c r="D129" s="71">
        <f t="shared" si="52"/>
        <v>128</v>
      </c>
      <c r="E129" s="57">
        <v>0</v>
      </c>
      <c r="F129" s="57" t="s">
        <v>101</v>
      </c>
      <c r="G129" s="118">
        <f>SUM('1'!G124:G134)</f>
        <v>22</v>
      </c>
      <c r="H129" s="120">
        <f>SUM('1'!H124:H134)/11</f>
        <v>1.2727272727272729</v>
      </c>
      <c r="I129" s="137">
        <f>AVERAGE('1'!I124:I134)</f>
        <v>1</v>
      </c>
      <c r="J129" s="74">
        <f>AVERAGE('1'!J124:J134)</f>
        <v>1</v>
      </c>
      <c r="K129" s="74">
        <f>AVERAGE('1'!K124:K134)</f>
        <v>0.97265000000000001</v>
      </c>
      <c r="L129" s="74">
        <f>AVERAGE('1'!L124:L134)</f>
        <v>0.87663333333333315</v>
      </c>
      <c r="M129" s="74">
        <f>AVERAGE('1'!M124:M134)</f>
        <v>0.78136666666666665</v>
      </c>
      <c r="N129" s="74">
        <f>AVERAGE('1'!N124:N134)</f>
        <v>0.74091666666666667</v>
      </c>
      <c r="O129" s="74">
        <f>AVERAGE('1'!O124:O134)</f>
        <v>0.70474999999999999</v>
      </c>
      <c r="P129" s="74">
        <f>AVERAGE('1'!P124:P134)</f>
        <v>0.67876666666666674</v>
      </c>
      <c r="Q129" s="74">
        <f>AVERAGE('1'!Q124:Q134)</f>
        <v>0.64155000000000006</v>
      </c>
      <c r="R129" s="74">
        <f>AVERAGE('1'!R124:R134)</f>
        <v>0.58889999999999998</v>
      </c>
      <c r="S129" s="74">
        <f>AVERAGE('1'!S124:S134)</f>
        <v>0.54385000000000006</v>
      </c>
      <c r="T129" s="74">
        <f>AVERAGE('1'!T124:T134)</f>
        <v>0.52372366853800412</v>
      </c>
      <c r="U129" s="74">
        <f>AVERAGE('1'!U124:U134)</f>
        <v>0.50578333333333336</v>
      </c>
      <c r="V129" s="74">
        <f>AVERAGE('1'!V124:V134)</f>
        <v>0.46429999999999999</v>
      </c>
      <c r="W129" s="74">
        <f>AVERAGE('1'!W124:W134)</f>
        <v>0.41846666666666665</v>
      </c>
      <c r="X129" s="74">
        <f>AVERAGE('1'!X124:X134)</f>
        <v>0.34023333333333328</v>
      </c>
      <c r="Y129" s="74">
        <f>AVERAGE('1'!Y124:Y134)</f>
        <v>0.17365</v>
      </c>
      <c r="Z129" s="74">
        <f>AVERAGE('1'!Z124:Z134)</f>
        <v>4.3800000000000006E-2</v>
      </c>
      <c r="AA129" s="74">
        <f>AVERAGE('1'!AA124:AA134)</f>
        <v>1.4800000000000002E-2</v>
      </c>
      <c r="AB129" s="74">
        <f>AVERAGE('1'!AB124:AB134)</f>
        <v>5.7666666666666673E-3</v>
      </c>
      <c r="AC129" s="74">
        <f>AVERAGE('1'!AC124:AC134)</f>
        <v>2.683333333333334E-3</v>
      </c>
      <c r="AD129" s="74">
        <f>AVERAGE('1'!AD124:AD134)</f>
        <v>2.3372641386807261E-3</v>
      </c>
      <c r="AE129" s="75">
        <f>AVERAGE('1'!AE124:AE134)</f>
        <v>0</v>
      </c>
      <c r="AF129" s="131">
        <f t="shared" si="55"/>
        <v>0</v>
      </c>
      <c r="AG129" s="123">
        <f t="shared" si="56"/>
        <v>2.7349999999999985E-2</v>
      </c>
      <c r="AH129" s="123">
        <f t="shared" si="57"/>
        <v>9.6016666666666861E-2</v>
      </c>
      <c r="AI129" s="123">
        <f t="shared" si="58"/>
        <v>9.52666666666665E-2</v>
      </c>
      <c r="AJ129" s="123">
        <f t="shared" si="59"/>
        <v>4.0449999999999986E-2</v>
      </c>
      <c r="AK129" s="123">
        <f t="shared" si="60"/>
        <v>3.616666666666668E-2</v>
      </c>
      <c r="AL129" s="123">
        <f t="shared" si="61"/>
        <v>2.5983333333333247E-2</v>
      </c>
      <c r="AM129" s="123">
        <f t="shared" si="62"/>
        <v>3.7216666666666676E-2</v>
      </c>
      <c r="AN129" s="123">
        <f t="shared" si="63"/>
        <v>5.2650000000000086E-2</v>
      </c>
      <c r="AO129" s="123">
        <f t="shared" si="64"/>
        <v>4.5049999999999923E-2</v>
      </c>
      <c r="AP129" s="123">
        <f t="shared" si="65"/>
        <v>2.0126331461995939E-2</v>
      </c>
      <c r="AQ129" s="123">
        <f t="shared" si="66"/>
        <v>1.7940335204670754E-2</v>
      </c>
      <c r="AR129" s="123">
        <f t="shared" si="67"/>
        <v>4.1483333333333372E-2</v>
      </c>
      <c r="AS129" s="123">
        <f t="shared" si="68"/>
        <v>4.5833333333333337E-2</v>
      </c>
      <c r="AT129" s="123">
        <f t="shared" si="69"/>
        <v>7.8233333333333377E-2</v>
      </c>
      <c r="AU129" s="123">
        <f t="shared" si="70"/>
        <v>0.16658333333333328</v>
      </c>
      <c r="AV129" s="123">
        <f t="shared" si="71"/>
        <v>0.12984999999999999</v>
      </c>
      <c r="AW129" s="123">
        <f t="shared" si="72"/>
        <v>2.9000000000000005E-2</v>
      </c>
      <c r="AX129" s="123">
        <f t="shared" si="73"/>
        <v>9.0333333333333342E-3</v>
      </c>
      <c r="AY129" s="123">
        <f t="shared" si="74"/>
        <v>3.0833333333333333E-3</v>
      </c>
      <c r="AZ129" s="123">
        <f t="shared" si="75"/>
        <v>3.460691946526079E-4</v>
      </c>
      <c r="BA129" s="132">
        <f t="shared" si="76"/>
        <v>2.3372641386807261E-3</v>
      </c>
      <c r="BB129" s="74">
        <f t="shared" si="77"/>
        <v>0</v>
      </c>
      <c r="BC129" s="74">
        <f t="shared" si="78"/>
        <v>0.47627633146199588</v>
      </c>
      <c r="BD129" s="74">
        <f t="shared" si="79"/>
        <v>0.52138640439932349</v>
      </c>
      <c r="BE129" s="74">
        <f t="shared" si="80"/>
        <v>2.3372641386807261E-3</v>
      </c>
      <c r="BF129" s="74">
        <f t="shared" si="81"/>
        <v>2.3965911394314272</v>
      </c>
      <c r="BG129" s="74">
        <f t="array" ref="BG129">10^(SUMPRODUCT(AG129:AP129,LOG($AG$6:$AP$6))/BC129)</f>
        <v>12.343042389760392</v>
      </c>
      <c r="BH129" s="74">
        <f t="array" ref="BH129">10^(SUMPRODUCT(AQ129:AZ129,LOG($AQ$6:$AZ$6))/BD129)</f>
        <v>0.54928143701379539</v>
      </c>
      <c r="BI129" s="77">
        <f t="array" ref="BI129">10^ (LOG(INDEX($I$6:$AE$6,MATCH(BI$6/100,$I129:$AE129,-1)))-(INDEX($I129:$AE129,MATCH(BI$6/100,$I129:$AE129,-1))-BI$6/100)/(INDEX($I129:$AE129,MATCH(BI$6/100,$I129:$AE129,-1))-INDEX($I129:$AE129,MATCH(BI$6/100,$I129:$AE129,-1)+1))*(LOG(INDEX($I$6:$AE$6,MATCH(BI$6/100,$I129:$AE129,-1)))-LOG(INDEX($I$6:$AE$6,MATCH(BI$6/100,$I129:$AE129,-1)+1))))</f>
        <v>0.3470295874036019</v>
      </c>
      <c r="BJ129" s="77">
        <f t="array" ref="BJ129">10^ (LOG(INDEX($I$6:$AE$6,MATCH(BJ$6/100,$I129:$AE129,-1)))-(INDEX($I129:$AE129,MATCH(BJ$6/100,$I129:$AE129,-1))-BJ$6/100)/(INDEX($I129:$AE129,MATCH(BJ$6/100,$I129:$AE129,-1))-INDEX($I129:$AE129,MATCH(BJ$6/100,$I129:$AE129,-1)+1))*(LOG(INDEX($I$6:$AE$6,MATCH(BJ$6/100,$I129:$AE129,-1)))-LOG(INDEX($I$6:$AE$6,MATCH(BJ$6/100,$I129:$AE129,-1)+1))))</f>
        <v>0.4054040866220267</v>
      </c>
      <c r="BK129" s="77">
        <f t="array" ref="BK129">10^ (LOG(INDEX($I$6:$AE$6,MATCH(BK$6/100,$I129:$AE129,-1)))-(INDEX($I129:$AE129,MATCH(BK$6/100,$I129:$AE129,-1))-BK$6/100)/(INDEX($I129:$AE129,MATCH(BK$6/100,$I129:$AE129,-1))-INDEX($I129:$AE129,MATCH(BK$6/100,$I129:$AE129,-1)+1))*(LOG(INDEX($I$6:$AE$6,MATCH(BK$6/100,$I129:$AE129,-1)))-LOG(INDEX($I$6:$AE$6,MATCH(BK$6/100,$I129:$AE129,-1)+1))))</f>
        <v>0.49459005135606976</v>
      </c>
      <c r="BL129" s="77">
        <f t="array" ref="BL129">10^ (LOG(INDEX($I$6:$AE$6,MATCH(BL$6/100,$I129:$AE129,-1)))-(INDEX($I129:$AE129,MATCH(BL$6/100,$I129:$AE129,-1))-BL$6/100)/(INDEX($I129:$AE129,MATCH(BL$6/100,$I129:$AE129,-1))-INDEX($I129:$AE129,MATCH(BL$6/100,$I129:$AE129,-1)+1))*(LOG(INDEX($I$6:$AE$6,MATCH(BL$6/100,$I129:$AE129,-1)))-LOG(INDEX($I$6:$AE$6,MATCH(BL$6/100,$I129:$AE129,-1)+1))))</f>
        <v>0.6266651457130058</v>
      </c>
      <c r="BM129" s="77">
        <f t="array" ref="BM129">10^ (LOG(INDEX($I$6:$AE$6,MATCH(BM$6/100,$I129:$AE129,-1)))-(INDEX($I129:$AE129,MATCH(BM$6/100,$I129:$AE129,-1))-BM$6/100)/(INDEX($I129:$AE129,MATCH(BM$6/100,$I129:$AE129,-1))-INDEX($I129:$AE129,MATCH(BM$6/100,$I129:$AE129,-1)+1))*(LOG(INDEX($I$6:$AE$6,MATCH(BM$6/100,$I129:$AE129,-1)))-LOG(INDEX($I$6:$AE$6,MATCH(BM$6/100,$I129:$AE129,-1)+1))))</f>
        <v>1.6194225319515525</v>
      </c>
      <c r="BN129" s="77">
        <f t="array" ref="BN129">10^ (LOG(INDEX($I$6:$AE$6,MATCH(BN$6/100,$I129:$AE129,-1)))-(INDEX($I129:$AE129,MATCH(BN$6/100,$I129:$AE129,-1))-BN$6/100)/(INDEX($I129:$AE129,MATCH(BN$6/100,$I129:$AE129,-1))-INDEX($I129:$AE129,MATCH(BN$6/100,$I129:$AE129,-1)+1))*(LOG(INDEX($I$6:$AE$6,MATCH(BN$6/100,$I129:$AE129,-1)))-LOG(INDEX($I$6:$AE$6,MATCH(BN$6/100,$I129:$AE129,-1)+1))))</f>
        <v>5.1950099481502132</v>
      </c>
      <c r="BO129" s="77">
        <f t="array" ref="BO129">10^ (LOG(INDEX($I$6:$AE$6,MATCH(BO$6/100,$I129:$AE129,-1)))-(INDEX($I129:$AE129,MATCH(BO$6/100,$I129:$AE129,-1))-BO$6/100)/(INDEX($I129:$AE129,MATCH(BO$6/100,$I129:$AE129,-1))-INDEX($I129:$AE129,MATCH(BO$6/100,$I129:$AE129,-1)+1))*(LOG(INDEX($I$6:$AE$6,MATCH(BO$6/100,$I129:$AE129,-1)))-LOG(INDEX($I$6:$AE$6,MATCH(BO$6/100,$I129:$AE129,-1)+1))))</f>
        <v>14.763181833893121</v>
      </c>
      <c r="BP129" s="77">
        <f t="array" ref="BP129">10^ (LOG(INDEX($I$6:$AE$6,MATCH(BP$6/100,$I129:$AE129,-1)))-(INDEX($I129:$AE129,MATCH(BP$6/100,$I129:$AE129,-1))-BP$6/100)/(INDEX($I129:$AE129,MATCH(BP$6/100,$I129:$AE129,-1))-INDEX($I129:$AE129,MATCH(BP$6/100,$I129:$AE129,-1)+1))*(LOG(INDEX($I$6:$AE$6,MATCH(BP$6/100,$I129:$AE129,-1)))-LOG(INDEX($I$6:$AE$6,MATCH(BP$6/100,$I129:$AE129,-1)+1))))</f>
        <v>23.979752161327269</v>
      </c>
      <c r="BQ129" s="78">
        <f t="array" ref="BQ129">10^ (LOG(INDEX($I$6:$AE$6,MATCH(BQ$6/100,$I129:$AE129,-1)))-(INDEX($I129:$AE129,MATCH(BQ$6/100,$I129:$AE129,-1))-BQ$6/100)/(INDEX($I129:$AE129,MATCH(BQ$6/100,$I129:$AE129,-1))-INDEX($I129:$AE129,MATCH(BQ$6/100,$I129:$AE129,-1)+1))*(LOG(INDEX($I$6:$AE$6,MATCH(BQ$6/100,$I129:$AE129,-1)))-LOG(INDEX($I$6:$AE$6,MATCH(BQ$6/100,$I129:$AE129,-1)+1))))</f>
        <v>29.711490180208465</v>
      </c>
    </row>
    <row r="130" spans="2:69" x14ac:dyDescent="0.2">
      <c r="B130" s="79">
        <f t="shared" si="53"/>
        <v>129</v>
      </c>
      <c r="C130" s="71">
        <f t="shared" si="54"/>
        <v>130</v>
      </c>
      <c r="D130" s="71">
        <f t="shared" si="52"/>
        <v>129</v>
      </c>
      <c r="E130" s="57">
        <v>0</v>
      </c>
      <c r="F130" s="57" t="s">
        <v>101</v>
      </c>
      <c r="G130" s="118">
        <f>SUM('1'!G125:G135)</f>
        <v>23</v>
      </c>
      <c r="H130" s="120">
        <f>SUM('1'!H125:H135)/11</f>
        <v>1.3333333333333335</v>
      </c>
      <c r="I130" s="137">
        <f>AVERAGE('1'!I125:I135)</f>
        <v>1</v>
      </c>
      <c r="J130" s="74">
        <f>AVERAGE('1'!J125:J135)</f>
        <v>1</v>
      </c>
      <c r="K130" s="74">
        <f>AVERAGE('1'!K125:K135)</f>
        <v>0.97265000000000001</v>
      </c>
      <c r="L130" s="74">
        <f>AVERAGE('1'!L125:L135)</f>
        <v>0.89073333333333338</v>
      </c>
      <c r="M130" s="74">
        <f>AVERAGE('1'!M125:M135)</f>
        <v>0.81336666666666668</v>
      </c>
      <c r="N130" s="74">
        <f>AVERAGE('1'!N125:N135)</f>
        <v>0.77373333333333338</v>
      </c>
      <c r="O130" s="74">
        <f>AVERAGE('1'!O125:O135)</f>
        <v>0.72746666666666671</v>
      </c>
      <c r="P130" s="74">
        <f>AVERAGE('1'!P125:P135)</f>
        <v>0.70248333333333335</v>
      </c>
      <c r="Q130" s="74">
        <f>AVERAGE('1'!Q125:Q135)</f>
        <v>0.66755000000000009</v>
      </c>
      <c r="R130" s="74">
        <f>AVERAGE('1'!R125:R135)</f>
        <v>0.61703333333333332</v>
      </c>
      <c r="S130" s="74">
        <f>AVERAGE('1'!S125:S135)</f>
        <v>0.57196666666666673</v>
      </c>
      <c r="T130" s="74">
        <f>AVERAGE('1'!T125:T135)</f>
        <v>0.55193726587283276</v>
      </c>
      <c r="U130" s="74">
        <f>AVERAGE('1'!U125:U135)</f>
        <v>0.53408333333333347</v>
      </c>
      <c r="V130" s="74">
        <f>AVERAGE('1'!V125:V135)</f>
        <v>0.48918333333333336</v>
      </c>
      <c r="W130" s="74">
        <f>AVERAGE('1'!W125:W135)</f>
        <v>0.43593333333333339</v>
      </c>
      <c r="X130" s="74">
        <f>AVERAGE('1'!X125:X135)</f>
        <v>0.33706666666666668</v>
      </c>
      <c r="Y130" s="74">
        <f>AVERAGE('1'!Y125:Y135)</f>
        <v>0.16470000000000001</v>
      </c>
      <c r="Z130" s="74">
        <f>AVERAGE('1'!Z125:Z135)</f>
        <v>3.9716666666666671E-2</v>
      </c>
      <c r="AA130" s="74">
        <f>AVERAGE('1'!AA125:AA135)</f>
        <v>1.4183333333333336E-2</v>
      </c>
      <c r="AB130" s="74">
        <f>AVERAGE('1'!AB125:AB135)</f>
        <v>5.8666666666666676E-3</v>
      </c>
      <c r="AC130" s="74">
        <f>AVERAGE('1'!AC125:AC135)</f>
        <v>2.850000000000001E-3</v>
      </c>
      <c r="AD130" s="74">
        <f>AVERAGE('1'!AD125:AD135)</f>
        <v>2.4824358243130695E-3</v>
      </c>
      <c r="AE130" s="75">
        <f>AVERAGE('1'!AE125:AE135)</f>
        <v>0</v>
      </c>
      <c r="AF130" s="131">
        <f t="shared" si="55"/>
        <v>0</v>
      </c>
      <c r="AG130" s="123">
        <f t="shared" si="56"/>
        <v>2.7349999999999985E-2</v>
      </c>
      <c r="AH130" s="123">
        <f t="shared" si="57"/>
        <v>8.1916666666666638E-2</v>
      </c>
      <c r="AI130" s="123">
        <f t="shared" si="58"/>
        <v>7.7366666666666695E-2</v>
      </c>
      <c r="AJ130" s="123">
        <f t="shared" si="59"/>
        <v>3.9633333333333298E-2</v>
      </c>
      <c r="AK130" s="123">
        <f t="shared" si="60"/>
        <v>4.6266666666666678E-2</v>
      </c>
      <c r="AL130" s="123">
        <f t="shared" si="61"/>
        <v>2.4983333333333357E-2</v>
      </c>
      <c r="AM130" s="123">
        <f t="shared" si="62"/>
        <v>3.4933333333333261E-2</v>
      </c>
      <c r="AN130" s="123">
        <f t="shared" si="63"/>
        <v>5.0516666666666765E-2</v>
      </c>
      <c r="AO130" s="123">
        <f t="shared" si="64"/>
        <v>4.5066666666666588E-2</v>
      </c>
      <c r="AP130" s="123">
        <f t="shared" si="65"/>
        <v>2.0029400793833974E-2</v>
      </c>
      <c r="AQ130" s="123">
        <f t="shared" si="66"/>
        <v>1.7853932539499295E-2</v>
      </c>
      <c r="AR130" s="123">
        <f t="shared" si="67"/>
        <v>4.4900000000000106E-2</v>
      </c>
      <c r="AS130" s="123">
        <f t="shared" si="68"/>
        <v>5.3249999999999964E-2</v>
      </c>
      <c r="AT130" s="123">
        <f t="shared" si="69"/>
        <v>9.8866666666666714E-2</v>
      </c>
      <c r="AU130" s="123">
        <f t="shared" si="70"/>
        <v>0.17236666666666667</v>
      </c>
      <c r="AV130" s="123">
        <f t="shared" si="71"/>
        <v>0.12498333333333334</v>
      </c>
      <c r="AW130" s="123">
        <f t="shared" si="72"/>
        <v>2.5533333333333335E-2</v>
      </c>
      <c r="AX130" s="123">
        <f t="shared" si="73"/>
        <v>8.3166666666666684E-3</v>
      </c>
      <c r="AY130" s="123">
        <f t="shared" si="74"/>
        <v>3.0166666666666666E-3</v>
      </c>
      <c r="AZ130" s="123">
        <f t="shared" si="75"/>
        <v>3.6756417568693149E-4</v>
      </c>
      <c r="BA130" s="132">
        <f t="shared" si="76"/>
        <v>2.4824358243130695E-3</v>
      </c>
      <c r="BB130" s="74">
        <f t="shared" si="77"/>
        <v>0</v>
      </c>
      <c r="BC130" s="74">
        <f t="shared" si="78"/>
        <v>0.44806273412716724</v>
      </c>
      <c r="BD130" s="74">
        <f t="shared" si="79"/>
        <v>0.54945483004851969</v>
      </c>
      <c r="BE130" s="74">
        <f t="shared" si="80"/>
        <v>2.4824358243130695E-3</v>
      </c>
      <c r="BF130" s="74">
        <f t="shared" si="81"/>
        <v>2.1873653982828452</v>
      </c>
      <c r="BG130" s="74">
        <f t="array" ref="BG130">10^(SUMPRODUCT(AG130:AP130,LOG($AG$6:$AP$6))/BC130)</f>
        <v>11.771145795394919</v>
      </c>
      <c r="BH130" s="74">
        <f t="array" ref="BH130">10^(SUMPRODUCT(AQ130:AZ130,LOG($AQ$6:$AZ$6))/BD130)</f>
        <v>0.56786231451246971</v>
      </c>
      <c r="BI130" s="77">
        <f t="array" ref="BI130">10^ (LOG(INDEX($I$6:$AE$6,MATCH(BI$6/100,$I130:$AE130,-1)))-(INDEX($I130:$AE130,MATCH(BI$6/100,$I130:$AE130,-1))-BI$6/100)/(INDEX($I130:$AE130,MATCH(BI$6/100,$I130:$AE130,-1))-INDEX($I130:$AE130,MATCH(BI$6/100,$I130:$AE130,-1)+1))*(LOG(INDEX($I$6:$AE$6,MATCH(BI$6/100,$I130:$AE130,-1)))-LOG(INDEX($I$6:$AE$6,MATCH(BI$6/100,$I130:$AE130,-1)+1))))</f>
        <v>0.3528607338561171</v>
      </c>
      <c r="BJ130" s="77">
        <f t="array" ref="BJ130">10^ (LOG(INDEX($I$6:$AE$6,MATCH(BJ$6/100,$I130:$AE130,-1)))-(INDEX($I130:$AE130,MATCH(BJ$6/100,$I130:$AE130,-1))-BJ$6/100)/(INDEX($I130:$AE130,MATCH(BJ$6/100,$I130:$AE130,-1))-INDEX($I130:$AE130,MATCH(BJ$6/100,$I130:$AE130,-1)+1))*(LOG(INDEX($I$6:$AE$6,MATCH(BJ$6/100,$I130:$AE130,-1)))-LOG(INDEX($I$6:$AE$6,MATCH(BJ$6/100,$I130:$AE130,-1)+1))))</f>
        <v>0.4147192014093754</v>
      </c>
      <c r="BK130" s="77">
        <f t="array" ref="BK130">10^ (LOG(INDEX($I$6:$AE$6,MATCH(BK$6/100,$I130:$AE130,-1)))-(INDEX($I130:$AE130,MATCH(BK$6/100,$I130:$AE130,-1))-BK$6/100)/(INDEX($I130:$AE130,MATCH(BK$6/100,$I130:$AE130,-1))-INDEX($I130:$AE130,MATCH(BK$6/100,$I130:$AE130,-1)+1))*(LOG(INDEX($I$6:$AE$6,MATCH(BK$6/100,$I130:$AE130,-1)))-LOG(INDEX($I$6:$AE$6,MATCH(BK$6/100,$I130:$AE130,-1)+1))))</f>
        <v>0.50107927344711167</v>
      </c>
      <c r="BL130" s="77">
        <f t="array" ref="BL130">10^ (LOG(INDEX($I$6:$AE$6,MATCH(BL$6/100,$I130:$AE130,-1)))-(INDEX($I130:$AE130,MATCH(BL$6/100,$I130:$AE130,-1))-BL$6/100)/(INDEX($I130:$AE130,MATCH(BL$6/100,$I130:$AE130,-1))-INDEX($I130:$AE130,MATCH(BL$6/100,$I130:$AE130,-1)+1))*(LOG(INDEX($I$6:$AE$6,MATCH(BL$6/100,$I130:$AE130,-1)))-LOG(INDEX($I$6:$AE$6,MATCH(BL$6/100,$I130:$AE130,-1)+1))))</f>
        <v>0.62797082832069973</v>
      </c>
      <c r="BM130" s="77">
        <f t="array" ref="BM130">10^ (LOG(INDEX($I$6:$AE$6,MATCH(BM$6/100,$I130:$AE130,-1)))-(INDEX($I130:$AE130,MATCH(BM$6/100,$I130:$AE130,-1))-BM$6/100)/(INDEX($I130:$AE130,MATCH(BM$6/100,$I130:$AE130,-1))-INDEX($I130:$AE130,MATCH(BM$6/100,$I130:$AE130,-1)+1))*(LOG(INDEX($I$6:$AE$6,MATCH(BM$6/100,$I130:$AE130,-1)))-LOG(INDEX($I$6:$AE$6,MATCH(BM$6/100,$I130:$AE130,-1)+1))))</f>
        <v>1.3050360050959993</v>
      </c>
      <c r="BN130" s="77">
        <f t="array" ref="BN130">10^ (LOG(INDEX($I$6:$AE$6,MATCH(BN$6/100,$I130:$AE130,-1)))-(INDEX($I130:$AE130,MATCH(BN$6/100,$I130:$AE130,-1))-BN$6/100)/(INDEX($I130:$AE130,MATCH(BN$6/100,$I130:$AE130,-1))-INDEX($I130:$AE130,MATCH(BN$6/100,$I130:$AE130,-1)+1))*(LOG(INDEX($I$6:$AE$6,MATCH(BN$6/100,$I130:$AE130,-1)))-LOG(INDEX($I$6:$AE$6,MATCH(BN$6/100,$I130:$AE130,-1)+1))))</f>
        <v>4.2580650844800418</v>
      </c>
      <c r="BO130" s="77">
        <f t="array" ref="BO130">10^ (LOG(INDEX($I$6:$AE$6,MATCH(BO$6/100,$I130:$AE130,-1)))-(INDEX($I130:$AE130,MATCH(BO$6/100,$I130:$AE130,-1))-BO$6/100)/(INDEX($I130:$AE130,MATCH(BO$6/100,$I130:$AE130,-1))-INDEX($I130:$AE130,MATCH(BO$6/100,$I130:$AE130,-1)+1))*(LOG(INDEX($I$6:$AE$6,MATCH(BO$6/100,$I130:$AE130,-1)))-LOG(INDEX($I$6:$AE$6,MATCH(BO$6/100,$I130:$AE130,-1)+1))))</f>
        <v>11.313854708754901</v>
      </c>
      <c r="BP130" s="77">
        <f t="array" ref="BP130">10^ (LOG(INDEX($I$6:$AE$6,MATCH(BP$6/100,$I130:$AE130,-1)))-(INDEX($I130:$AE130,MATCH(BP$6/100,$I130:$AE130,-1))-BP$6/100)/(INDEX($I130:$AE130,MATCH(BP$6/100,$I130:$AE130,-1))-INDEX($I130:$AE130,MATCH(BP$6/100,$I130:$AE130,-1)+1))*(LOG(INDEX($I$6:$AE$6,MATCH(BP$6/100,$I130:$AE130,-1)))-LOG(INDEX($I$6:$AE$6,MATCH(BP$6/100,$I130:$AE130,-1)+1))))</f>
        <v>21.940524399491821</v>
      </c>
      <c r="BQ130" s="78">
        <f t="array" ref="BQ130">10^ (LOG(INDEX($I$6:$AE$6,MATCH(BQ$6/100,$I130:$AE130,-1)))-(INDEX($I130:$AE130,MATCH(BQ$6/100,$I130:$AE130,-1))-BQ$6/100)/(INDEX($I130:$AE130,MATCH(BQ$6/100,$I130:$AE130,-1))-INDEX($I130:$AE130,MATCH(BQ$6/100,$I130:$AE130,-1)+1))*(LOG(INDEX($I$6:$AE$6,MATCH(BQ$6/100,$I130:$AE130,-1)))-LOG(INDEX($I$6:$AE$6,MATCH(BQ$6/100,$I130:$AE130,-1)+1))))</f>
        <v>28.339879011061221</v>
      </c>
    </row>
    <row r="131" spans="2:69" x14ac:dyDescent="0.2">
      <c r="B131" s="79">
        <f t="shared" si="53"/>
        <v>130</v>
      </c>
      <c r="C131" s="71">
        <f t="shared" si="54"/>
        <v>131</v>
      </c>
      <c r="D131" s="71">
        <f t="shared" si="52"/>
        <v>130</v>
      </c>
      <c r="E131" s="57">
        <v>0</v>
      </c>
      <c r="F131" s="57" t="s">
        <v>101</v>
      </c>
      <c r="G131" s="118">
        <f>SUM('1'!G126:G136)</f>
        <v>22</v>
      </c>
      <c r="H131" s="120">
        <f>SUM('1'!H126:H136)/11</f>
        <v>1.2727272727272727</v>
      </c>
      <c r="I131" s="137">
        <f>AVERAGE('1'!I126:I136)</f>
        <v>1</v>
      </c>
      <c r="J131" s="74">
        <f>AVERAGE('1'!J126:J136)</f>
        <v>1</v>
      </c>
      <c r="K131" s="74">
        <f>AVERAGE('1'!K126:K136)</f>
        <v>0.97543333333333337</v>
      </c>
      <c r="L131" s="74">
        <f>AVERAGE('1'!L126:L136)</f>
        <v>0.87955000000000005</v>
      </c>
      <c r="M131" s="74">
        <f>AVERAGE('1'!M126:M136)</f>
        <v>0.78961666666666663</v>
      </c>
      <c r="N131" s="74">
        <f>AVERAGE('1'!N126:N136)</f>
        <v>0.74893333333333323</v>
      </c>
      <c r="O131" s="74">
        <f>AVERAGE('1'!O126:O136)</f>
        <v>0.7028833333333333</v>
      </c>
      <c r="P131" s="74">
        <f>AVERAGE('1'!P126:P136)</f>
        <v>0.67726666666666679</v>
      </c>
      <c r="Q131" s="74">
        <f>AVERAGE('1'!Q126:Q136)</f>
        <v>0.64189999999999992</v>
      </c>
      <c r="R131" s="74">
        <f>AVERAGE('1'!R126:R136)</f>
        <v>0.5909833333333333</v>
      </c>
      <c r="S131" s="74">
        <f>AVERAGE('1'!S126:S136)</f>
        <v>0.54535</v>
      </c>
      <c r="T131" s="74">
        <f>AVERAGE('1'!T126:T136)</f>
        <v>0.52525891605369934</v>
      </c>
      <c r="U131" s="74">
        <f>AVERAGE('1'!U126:U136)</f>
        <v>0.50734999999999997</v>
      </c>
      <c r="V131" s="74">
        <f>AVERAGE('1'!V126:V136)</f>
        <v>0.46293333333333331</v>
      </c>
      <c r="W131" s="74">
        <f>AVERAGE('1'!W126:W136)</f>
        <v>0.41165000000000002</v>
      </c>
      <c r="X131" s="74">
        <f>AVERAGE('1'!X126:X136)</f>
        <v>0.31219999999999998</v>
      </c>
      <c r="Y131" s="74">
        <f>AVERAGE('1'!Y126:Y136)</f>
        <v>0.15335000000000001</v>
      </c>
      <c r="Z131" s="74">
        <f>AVERAGE('1'!Z126:Z136)</f>
        <v>3.8866666666666674E-2</v>
      </c>
      <c r="AA131" s="74">
        <f>AVERAGE('1'!AA126:AA136)</f>
        <v>1.3900000000000001E-2</v>
      </c>
      <c r="AB131" s="74">
        <f>AVERAGE('1'!AB126:AB136)</f>
        <v>5.8166666666666679E-3</v>
      </c>
      <c r="AC131" s="74">
        <f>AVERAGE('1'!AC126:AC136)</f>
        <v>2.9500000000000008E-3</v>
      </c>
      <c r="AD131" s="74">
        <f>AVERAGE('1'!AD126:AD136)</f>
        <v>2.5695388356924754E-3</v>
      </c>
      <c r="AE131" s="75">
        <f>AVERAGE('1'!AE126:AE136)</f>
        <v>0</v>
      </c>
      <c r="AF131" s="131">
        <f t="shared" si="55"/>
        <v>0</v>
      </c>
      <c r="AG131" s="123">
        <f t="shared" si="56"/>
        <v>2.4566666666666626E-2</v>
      </c>
      <c r="AH131" s="123">
        <f t="shared" si="57"/>
        <v>9.588333333333332E-2</v>
      </c>
      <c r="AI131" s="123">
        <f t="shared" si="58"/>
        <v>8.9933333333333421E-2</v>
      </c>
      <c r="AJ131" s="123">
        <f t="shared" si="59"/>
        <v>4.0683333333333405E-2</v>
      </c>
      <c r="AK131" s="123">
        <f t="shared" si="60"/>
        <v>4.6049999999999924E-2</v>
      </c>
      <c r="AL131" s="123">
        <f t="shared" si="61"/>
        <v>2.561666666666651E-2</v>
      </c>
      <c r="AM131" s="123">
        <f t="shared" si="62"/>
        <v>3.5366666666666879E-2</v>
      </c>
      <c r="AN131" s="123">
        <f t="shared" si="63"/>
        <v>5.091666666666661E-2</v>
      </c>
      <c r="AO131" s="123">
        <f t="shared" si="64"/>
        <v>4.5633333333333304E-2</v>
      </c>
      <c r="AP131" s="123">
        <f t="shared" si="65"/>
        <v>2.0091083946300659E-2</v>
      </c>
      <c r="AQ131" s="123">
        <f t="shared" si="66"/>
        <v>1.7908916053699375E-2</v>
      </c>
      <c r="AR131" s="123">
        <f t="shared" si="67"/>
        <v>4.441666666666666E-2</v>
      </c>
      <c r="AS131" s="123">
        <f t="shared" si="68"/>
        <v>5.1283333333333292E-2</v>
      </c>
      <c r="AT131" s="123">
        <f t="shared" si="69"/>
        <v>9.9450000000000038E-2</v>
      </c>
      <c r="AU131" s="123">
        <f t="shared" si="70"/>
        <v>0.15884999999999996</v>
      </c>
      <c r="AV131" s="123">
        <f t="shared" si="71"/>
        <v>0.11448333333333334</v>
      </c>
      <c r="AW131" s="123">
        <f t="shared" si="72"/>
        <v>2.4966666666666672E-2</v>
      </c>
      <c r="AX131" s="123">
        <f t="shared" si="73"/>
        <v>8.083333333333333E-3</v>
      </c>
      <c r="AY131" s="123">
        <f t="shared" si="74"/>
        <v>2.8666666666666671E-3</v>
      </c>
      <c r="AZ131" s="123">
        <f t="shared" si="75"/>
        <v>3.8046116430752539E-4</v>
      </c>
      <c r="BA131" s="132">
        <f t="shared" si="76"/>
        <v>2.5695388356924754E-3</v>
      </c>
      <c r="BB131" s="74">
        <f t="shared" si="77"/>
        <v>0</v>
      </c>
      <c r="BC131" s="74">
        <f t="shared" si="78"/>
        <v>0.47474108394630066</v>
      </c>
      <c r="BD131" s="74">
        <f t="shared" si="79"/>
        <v>0.5226893772180069</v>
      </c>
      <c r="BE131" s="74">
        <f t="shared" si="80"/>
        <v>2.5695388356924754E-3</v>
      </c>
      <c r="BF131" s="74">
        <f t="shared" si="81"/>
        <v>2.4267276147650789</v>
      </c>
      <c r="BG131" s="74">
        <f t="array" ref="BG131">10^(SUMPRODUCT(AG131:AP131,LOG($AG$6:$AP$6))/BC131)</f>
        <v>12.204302551881785</v>
      </c>
      <c r="BH131" s="74">
        <f t="array" ref="BH131">10^(SUMPRODUCT(AQ131:AZ131,LOG($AQ$6:$AZ$6))/BD131)</f>
        <v>0.57458948833653178</v>
      </c>
      <c r="BI131" s="77">
        <f t="array" ref="BI131">10^ (LOG(INDEX($I$6:$AE$6,MATCH(BI$6/100,$I131:$AE131,-1)))-(INDEX($I131:$AE131,MATCH(BI$6/100,$I131:$AE131,-1))-BI$6/100)/(INDEX($I131:$AE131,MATCH(BI$6/100,$I131:$AE131,-1))-INDEX($I131:$AE131,MATCH(BI$6/100,$I131:$AE131,-1)+1))*(LOG(INDEX($I$6:$AE$6,MATCH(BI$6/100,$I131:$AE131,-1)))-LOG(INDEX($I$6:$AE$6,MATCH(BI$6/100,$I131:$AE131,-1)+1))))</f>
        <v>0.35904811182706692</v>
      </c>
      <c r="BJ131" s="77">
        <f t="array" ref="BJ131">10^ (LOG(INDEX($I$6:$AE$6,MATCH(BJ$6/100,$I131:$AE131,-1)))-(INDEX($I131:$AE131,MATCH(BJ$6/100,$I131:$AE131,-1))-BJ$6/100)/(INDEX($I131:$AE131,MATCH(BJ$6/100,$I131:$AE131,-1))-INDEX($I131:$AE131,MATCH(BJ$6/100,$I131:$AE131,-1)+1))*(LOG(INDEX($I$6:$AE$6,MATCH(BJ$6/100,$I131:$AE131,-1)))-LOG(INDEX($I$6:$AE$6,MATCH(BJ$6/100,$I131:$AE131,-1)+1))))</f>
        <v>0.42631833594392926</v>
      </c>
      <c r="BK131" s="77">
        <f t="array" ref="BK131">10^ (LOG(INDEX($I$6:$AE$6,MATCH(BK$6/100,$I131:$AE131,-1)))-(INDEX($I131:$AE131,MATCH(BK$6/100,$I131:$AE131,-1))-BK$6/100)/(INDEX($I131:$AE131,MATCH(BK$6/100,$I131:$AE131,-1))-INDEX($I131:$AE131,MATCH(BK$6/100,$I131:$AE131,-1)+1))*(LOG(INDEX($I$6:$AE$6,MATCH(BK$6/100,$I131:$AE131,-1)))-LOG(INDEX($I$6:$AE$6,MATCH(BK$6/100,$I131:$AE131,-1)+1))))</f>
        <v>0.52179169467316677</v>
      </c>
      <c r="BL131" s="77">
        <f t="array" ref="BL131">10^ (LOG(INDEX($I$6:$AE$6,MATCH(BL$6/100,$I131:$AE131,-1)))-(INDEX($I131:$AE131,MATCH(BL$6/100,$I131:$AE131,-1))-BL$6/100)/(INDEX($I131:$AE131,MATCH(BL$6/100,$I131:$AE131,-1))-INDEX($I131:$AE131,MATCH(BL$6/100,$I131:$AE131,-1)+1))*(LOG(INDEX($I$6:$AE$6,MATCH(BL$6/100,$I131:$AE131,-1)))-LOG(INDEX($I$6:$AE$6,MATCH(BL$6/100,$I131:$AE131,-1)+1))))</f>
        <v>0.68493073749631106</v>
      </c>
      <c r="BM131" s="77">
        <f t="array" ref="BM131">10^ (LOG(INDEX($I$6:$AE$6,MATCH(BM$6/100,$I131:$AE131,-1)))-(INDEX($I131:$AE131,MATCH(BM$6/100,$I131:$AE131,-1))-BM$6/100)/(INDEX($I131:$AE131,MATCH(BM$6/100,$I131:$AE131,-1))-INDEX($I131:$AE131,MATCH(BM$6/100,$I131:$AE131,-1)+1))*(LOG(INDEX($I$6:$AE$6,MATCH(BM$6/100,$I131:$AE131,-1)))-LOG(INDEX($I$6:$AE$6,MATCH(BM$6/100,$I131:$AE131,-1)+1))))</f>
        <v>1.6047869530214205</v>
      </c>
      <c r="BN131" s="77">
        <f t="array" ref="BN131">10^ (LOG(INDEX($I$6:$AE$6,MATCH(BN$6/100,$I131:$AE131,-1)))-(INDEX($I131:$AE131,MATCH(BN$6/100,$I131:$AE131,-1))-BN$6/100)/(INDEX($I131:$AE131,MATCH(BN$6/100,$I131:$AE131,-1))-INDEX($I131:$AE131,MATCH(BN$6/100,$I131:$AE131,-1)+1))*(LOG(INDEX($I$6:$AE$6,MATCH(BN$6/100,$I131:$AE131,-1)))-LOG(INDEX($I$6:$AE$6,MATCH(BN$6/100,$I131:$AE131,-1)+1))))</f>
        <v>5.1985946405549148</v>
      </c>
      <c r="BO131" s="77">
        <f t="array" ref="BO131">10^ (LOG(INDEX($I$6:$AE$6,MATCH(BO$6/100,$I131:$AE131,-1)))-(INDEX($I131:$AE131,MATCH(BO$6/100,$I131:$AE131,-1))-BO$6/100)/(INDEX($I131:$AE131,MATCH(BO$6/100,$I131:$AE131,-1))-INDEX($I131:$AE131,MATCH(BO$6/100,$I131:$AE131,-1)+1))*(LOG(INDEX($I$6:$AE$6,MATCH(BO$6/100,$I131:$AE131,-1)))-LOG(INDEX($I$6:$AE$6,MATCH(BO$6/100,$I131:$AE131,-1)+1))))</f>
        <v>13.730940208729113</v>
      </c>
      <c r="BP131" s="77">
        <f t="array" ref="BP131">10^ (LOG(INDEX($I$6:$AE$6,MATCH(BP$6/100,$I131:$AE131,-1)))-(INDEX($I131:$AE131,MATCH(BP$6/100,$I131:$AE131,-1))-BP$6/100)/(INDEX($I131:$AE131,MATCH(BP$6/100,$I131:$AE131,-1))-INDEX($I131:$AE131,MATCH(BP$6/100,$I131:$AE131,-1)+1))*(LOG(INDEX($I$6:$AE$6,MATCH(BP$6/100,$I131:$AE131,-1)))-LOG(INDEX($I$6:$AE$6,MATCH(BP$6/100,$I131:$AE131,-1)+1))))</f>
        <v>23.549623114662673</v>
      </c>
      <c r="BQ131" s="78">
        <f t="array" ref="BQ131">10^ (LOG(INDEX($I$6:$AE$6,MATCH(BQ$6/100,$I131:$AE131,-1)))-(INDEX($I131:$AE131,MATCH(BQ$6/100,$I131:$AE131,-1))-BQ$6/100)/(INDEX($I131:$AE131,MATCH(BQ$6/100,$I131:$AE131,-1))-INDEX($I131:$AE131,MATCH(BQ$6/100,$I131:$AE131,-1)+1))*(LOG(INDEX($I$6:$AE$6,MATCH(BQ$6/100,$I131:$AE131,-1)))-LOG(INDEX($I$6:$AE$6,MATCH(BQ$6/100,$I131:$AE131,-1)+1))))</f>
        <v>29.38891219801528</v>
      </c>
    </row>
    <row r="132" spans="2:69" x14ac:dyDescent="0.2">
      <c r="B132" s="79">
        <f t="shared" si="53"/>
        <v>131</v>
      </c>
      <c r="C132" s="71">
        <f t="shared" si="54"/>
        <v>132</v>
      </c>
      <c r="D132" s="71">
        <f t="shared" si="52"/>
        <v>131</v>
      </c>
      <c r="E132" s="57">
        <v>0</v>
      </c>
      <c r="F132" s="57" t="s">
        <v>101</v>
      </c>
      <c r="G132" s="118">
        <f>SUM('1'!G127:G137)</f>
        <v>21</v>
      </c>
      <c r="H132" s="120">
        <f>SUM('1'!H127:H137)/11</f>
        <v>1.2424242424242424</v>
      </c>
      <c r="I132" s="137">
        <f>AVERAGE('1'!I127:I137)</f>
        <v>1</v>
      </c>
      <c r="J132" s="74">
        <f>AVERAGE('1'!J127:J137)</f>
        <v>1</v>
      </c>
      <c r="K132" s="74">
        <f>AVERAGE('1'!K127:K137)</f>
        <v>0.98143333333333316</v>
      </c>
      <c r="L132" s="74">
        <f>AVERAGE('1'!L127:L137)</f>
        <v>0.8854833333333334</v>
      </c>
      <c r="M132" s="74">
        <f>AVERAGE('1'!M127:M137)</f>
        <v>0.7855833333333333</v>
      </c>
      <c r="N132" s="74">
        <f>AVERAGE('1'!N127:N137)</f>
        <v>0.73221666666666674</v>
      </c>
      <c r="O132" s="74">
        <f>AVERAGE('1'!O127:O137)</f>
        <v>0.68033333333333346</v>
      </c>
      <c r="P132" s="74">
        <f>AVERAGE('1'!P127:P137)</f>
        <v>0.65038333333333342</v>
      </c>
      <c r="Q132" s="74">
        <f>AVERAGE('1'!Q127:Q137)</f>
        <v>0.61363333333333336</v>
      </c>
      <c r="R132" s="74">
        <f>AVERAGE('1'!R127:R137)</f>
        <v>0.56153333333333333</v>
      </c>
      <c r="S132" s="74">
        <f>AVERAGE('1'!S127:S137)</f>
        <v>0.51526666666666654</v>
      </c>
      <c r="T132" s="74">
        <f>AVERAGE('1'!T127:T137)</f>
        <v>0.49484954320018487</v>
      </c>
      <c r="U132" s="74">
        <f>AVERAGE('1'!U127:U137)</f>
        <v>0.47664999999999991</v>
      </c>
      <c r="V132" s="74">
        <f>AVERAGE('1'!V127:V137)</f>
        <v>0.43214999999999992</v>
      </c>
      <c r="W132" s="74">
        <f>AVERAGE('1'!W127:W137)</f>
        <v>0.38118333333333332</v>
      </c>
      <c r="X132" s="74">
        <f>AVERAGE('1'!X127:X137)</f>
        <v>0.28284999999999999</v>
      </c>
      <c r="Y132" s="74">
        <f>AVERAGE('1'!Y127:Y137)</f>
        <v>0.13536666666666669</v>
      </c>
      <c r="Z132" s="74">
        <f>AVERAGE('1'!Z127:Z137)</f>
        <v>3.9533333333333337E-2</v>
      </c>
      <c r="AA132" s="74">
        <f>AVERAGE('1'!AA127:AA137)</f>
        <v>1.5283333333333335E-2</v>
      </c>
      <c r="AB132" s="74">
        <f>AVERAGE('1'!AB127:AB137)</f>
        <v>6.150000000000001E-3</v>
      </c>
      <c r="AC132" s="74">
        <f>AVERAGE('1'!AC127:AC137)</f>
        <v>3.0500000000000006E-3</v>
      </c>
      <c r="AD132" s="74">
        <f>AVERAGE('1'!AD127:AD137)</f>
        <v>2.6566418470718809E-3</v>
      </c>
      <c r="AE132" s="75">
        <f>AVERAGE('1'!AE127:AE137)</f>
        <v>0</v>
      </c>
      <c r="AF132" s="131">
        <f t="shared" si="55"/>
        <v>0</v>
      </c>
      <c r="AG132" s="123">
        <f t="shared" si="56"/>
        <v>1.8566666666666842E-2</v>
      </c>
      <c r="AH132" s="123">
        <f t="shared" si="57"/>
        <v>9.5949999999999758E-2</v>
      </c>
      <c r="AI132" s="123">
        <f t="shared" si="58"/>
        <v>9.99000000000001E-2</v>
      </c>
      <c r="AJ132" s="123">
        <f t="shared" si="59"/>
        <v>5.3366666666666562E-2</v>
      </c>
      <c r="AK132" s="123">
        <f t="shared" si="60"/>
        <v>5.1883333333333281E-2</v>
      </c>
      <c r="AL132" s="123">
        <f t="shared" si="61"/>
        <v>2.9950000000000032E-2</v>
      </c>
      <c r="AM132" s="123">
        <f t="shared" si="62"/>
        <v>3.675000000000006E-2</v>
      </c>
      <c r="AN132" s="123">
        <f t="shared" si="63"/>
        <v>5.2100000000000035E-2</v>
      </c>
      <c r="AO132" s="123">
        <f t="shared" si="64"/>
        <v>4.6266666666666789E-2</v>
      </c>
      <c r="AP132" s="123">
        <f t="shared" si="65"/>
        <v>2.0417123466481668E-2</v>
      </c>
      <c r="AQ132" s="123">
        <f t="shared" si="66"/>
        <v>1.8199543200184964E-2</v>
      </c>
      <c r="AR132" s="123">
        <f t="shared" si="67"/>
        <v>4.4499999999999984E-2</v>
      </c>
      <c r="AS132" s="123">
        <f t="shared" si="68"/>
        <v>5.0966666666666605E-2</v>
      </c>
      <c r="AT132" s="123">
        <f t="shared" si="69"/>
        <v>9.8333333333333328E-2</v>
      </c>
      <c r="AU132" s="123">
        <f t="shared" si="70"/>
        <v>0.1474833333333333</v>
      </c>
      <c r="AV132" s="123">
        <f t="shared" si="71"/>
        <v>9.5833333333333354E-2</v>
      </c>
      <c r="AW132" s="123">
        <f t="shared" si="72"/>
        <v>2.4250000000000001E-2</v>
      </c>
      <c r="AX132" s="123">
        <f t="shared" si="73"/>
        <v>9.1333333333333336E-3</v>
      </c>
      <c r="AY132" s="123">
        <f t="shared" si="74"/>
        <v>3.1000000000000003E-3</v>
      </c>
      <c r="AZ132" s="123">
        <f t="shared" si="75"/>
        <v>3.9335815292811972E-4</v>
      </c>
      <c r="BA132" s="132">
        <f t="shared" si="76"/>
        <v>2.6566418470718809E-3</v>
      </c>
      <c r="BB132" s="74">
        <f t="shared" si="77"/>
        <v>0</v>
      </c>
      <c r="BC132" s="74">
        <f t="shared" si="78"/>
        <v>0.50515045679981507</v>
      </c>
      <c r="BD132" s="74">
        <f t="shared" si="79"/>
        <v>0.49219290135311294</v>
      </c>
      <c r="BE132" s="74">
        <f t="shared" si="80"/>
        <v>2.6566418470718809E-3</v>
      </c>
      <c r="BF132" s="74">
        <f t="shared" si="81"/>
        <v>2.6758065865416563</v>
      </c>
      <c r="BG132" s="74">
        <f t="array" ref="BG132">10^(SUMPRODUCT(AG132:AP132,LOG($AG$6:$AP$6))/BC132)</f>
        <v>12.099213128268371</v>
      </c>
      <c r="BH132" s="74">
        <f t="array" ref="BH132">10^(SUMPRODUCT(AQ132:AZ132,LOG($AQ$6:$AZ$6))/BD132)</f>
        <v>0.58577679743959699</v>
      </c>
      <c r="BI132" s="77">
        <f t="array" ref="BI132">10^ (LOG(INDEX($I$6:$AE$6,MATCH(BI$6/100,$I132:$AE132,-1)))-(INDEX($I132:$AE132,MATCH(BI$6/100,$I132:$AE132,-1))-BI$6/100)/(INDEX($I132:$AE132,MATCH(BI$6/100,$I132:$AE132,-1))-INDEX($I132:$AE132,MATCH(BI$6/100,$I132:$AE132,-1)+1))*(LOG(INDEX($I$6:$AE$6,MATCH(BI$6/100,$I132:$AE132,-1)))-LOG(INDEX($I$6:$AE$6,MATCH(BI$6/100,$I132:$AE132,-1)+1))))</f>
        <v>0.37095539517348947</v>
      </c>
      <c r="BJ132" s="77">
        <f t="array" ref="BJ132">10^ (LOG(INDEX($I$6:$AE$6,MATCH(BJ$6/100,$I132:$AE132,-1)))-(INDEX($I132:$AE132,MATCH(BJ$6/100,$I132:$AE132,-1))-BJ$6/100)/(INDEX($I132:$AE132,MATCH(BJ$6/100,$I132:$AE132,-1))-INDEX($I132:$AE132,MATCH(BJ$6/100,$I132:$AE132,-1)+1))*(LOG(INDEX($I$6:$AE$6,MATCH(BJ$6/100,$I132:$AE132,-1)))-LOG(INDEX($I$6:$AE$6,MATCH(BJ$6/100,$I132:$AE132,-1)+1))))</f>
        <v>0.44578116648050253</v>
      </c>
      <c r="BK132" s="77">
        <f t="array" ref="BK132">10^ (LOG(INDEX($I$6:$AE$6,MATCH(BK$6/100,$I132:$AE132,-1)))-(INDEX($I132:$AE132,MATCH(BK$6/100,$I132:$AE132,-1))-BK$6/100)/(INDEX($I132:$AE132,MATCH(BK$6/100,$I132:$AE132,-1))-INDEX($I132:$AE132,MATCH(BK$6/100,$I132:$AE132,-1)+1))*(LOG(INDEX($I$6:$AE$6,MATCH(BK$6/100,$I132:$AE132,-1)))-LOG(INDEX($I$6:$AE$6,MATCH(BK$6/100,$I132:$AE132,-1)+1))))</f>
        <v>0.55417744686380555</v>
      </c>
      <c r="BL132" s="77">
        <f t="array" ref="BL132">10^ (LOG(INDEX($I$6:$AE$6,MATCH(BL$6/100,$I132:$AE132,-1)))-(INDEX($I132:$AE132,MATCH(BL$6/100,$I132:$AE132,-1))-BL$6/100)/(INDEX($I132:$AE132,MATCH(BL$6/100,$I132:$AE132,-1))-INDEX($I132:$AE132,MATCH(BL$6/100,$I132:$AE132,-1)+1))*(LOG(INDEX($I$6:$AE$6,MATCH(BL$6/100,$I132:$AE132,-1)))-LOG(INDEX($I$6:$AE$6,MATCH(BL$6/100,$I132:$AE132,-1)+1))))</f>
        <v>0.76111297504271858</v>
      </c>
      <c r="BM132" s="77">
        <f t="array" ref="BM132">10^ (LOG(INDEX($I$6:$AE$6,MATCH(BM$6/100,$I132:$AE132,-1)))-(INDEX($I132:$AE132,MATCH(BM$6/100,$I132:$AE132,-1))-BM$6/100)/(INDEX($I132:$AE132,MATCH(BM$6/100,$I132:$AE132,-1))-INDEX($I132:$AE132,MATCH(BM$6/100,$I132:$AE132,-1)+1))*(LOG(INDEX($I$6:$AE$6,MATCH(BM$6/100,$I132:$AE132,-1)))-LOG(INDEX($I$6:$AE$6,MATCH(BM$6/100,$I132:$AE132,-1)+1))))</f>
        <v>2.0941336031455955</v>
      </c>
      <c r="BN132" s="77">
        <f t="array" ref="BN132">10^ (LOG(INDEX($I$6:$AE$6,MATCH(BN$6/100,$I132:$AE132,-1)))-(INDEX($I132:$AE132,MATCH(BN$6/100,$I132:$AE132,-1))-BN$6/100)/(INDEX($I132:$AE132,MATCH(BN$6/100,$I132:$AE132,-1))-INDEX($I132:$AE132,MATCH(BN$6/100,$I132:$AE132,-1)+1))*(LOG(INDEX($I$6:$AE$6,MATCH(BN$6/100,$I132:$AE132,-1)))-LOG(INDEX($I$6:$AE$6,MATCH(BN$6/100,$I132:$AE132,-1)+1))))</f>
        <v>6.7753395333303628</v>
      </c>
      <c r="BO132" s="77">
        <f t="array" ref="BO132">10^ (LOG(INDEX($I$6:$AE$6,MATCH(BO$6/100,$I132:$AE132,-1)))-(INDEX($I132:$AE132,MATCH(BO$6/100,$I132:$AE132,-1))-BO$6/100)/(INDEX($I132:$AE132,MATCH(BO$6/100,$I132:$AE132,-1))-INDEX($I132:$AE132,MATCH(BO$6/100,$I132:$AE132,-1)+1))*(LOG(INDEX($I$6:$AE$6,MATCH(BO$6/100,$I132:$AE132,-1)))-LOG(INDEX($I$6:$AE$6,MATCH(BO$6/100,$I132:$AE132,-1)+1))))</f>
        <v>15.361304804048102</v>
      </c>
      <c r="BP132" s="77">
        <f t="array" ref="BP132">10^ (LOG(INDEX($I$6:$AE$6,MATCH(BP$6/100,$I132:$AE132,-1)))-(INDEX($I132:$AE132,MATCH(BP$6/100,$I132:$AE132,-1))-BP$6/100)/(INDEX($I132:$AE132,MATCH(BP$6/100,$I132:$AE132,-1))-INDEX($I132:$AE132,MATCH(BP$6/100,$I132:$AE132,-1)+1))*(LOG(INDEX($I$6:$AE$6,MATCH(BP$6/100,$I132:$AE132,-1)))-LOG(INDEX($I$6:$AE$6,MATCH(BP$6/100,$I132:$AE132,-1)+1))))</f>
        <v>23.430172745043322</v>
      </c>
      <c r="BQ132" s="78">
        <f t="array" ref="BQ132">10^ (LOG(INDEX($I$6:$AE$6,MATCH(BQ$6/100,$I132:$AE132,-1)))-(INDEX($I132:$AE132,MATCH(BQ$6/100,$I132:$AE132,-1))-BQ$6/100)/(INDEX($I132:$AE132,MATCH(BQ$6/100,$I132:$AE132,-1))-INDEX($I132:$AE132,MATCH(BQ$6/100,$I132:$AE132,-1)+1))*(LOG(INDEX($I$6:$AE$6,MATCH(BQ$6/100,$I132:$AE132,-1)))-LOG(INDEX($I$6:$AE$6,MATCH(BQ$6/100,$I132:$AE132,-1)+1))))</f>
        <v>28.73518772541863</v>
      </c>
    </row>
    <row r="133" spans="2:69" x14ac:dyDescent="0.2">
      <c r="B133" s="79">
        <f t="shared" si="53"/>
        <v>132</v>
      </c>
      <c r="C133" s="71">
        <f t="shared" si="54"/>
        <v>133</v>
      </c>
      <c r="D133" s="71">
        <f t="shared" si="52"/>
        <v>132</v>
      </c>
      <c r="E133" s="57">
        <v>0</v>
      </c>
      <c r="F133" s="57" t="s">
        <v>101</v>
      </c>
      <c r="G133" s="118">
        <f>SUM('1'!G128:G138)</f>
        <v>20</v>
      </c>
      <c r="H133" s="120">
        <f>SUM('1'!H128:H138)/11</f>
        <v>1.1818181818181819</v>
      </c>
      <c r="I133" s="137">
        <f>AVERAGE('1'!I128:I138)</f>
        <v>1</v>
      </c>
      <c r="J133" s="74">
        <f>AVERAGE('1'!J128:J138)</f>
        <v>1</v>
      </c>
      <c r="K133" s="74">
        <f>AVERAGE('1'!K128:K138)</f>
        <v>0.98159999999999992</v>
      </c>
      <c r="L133" s="74">
        <f>AVERAGE('1'!L128:L138)</f>
        <v>0.89074999999999993</v>
      </c>
      <c r="M133" s="74">
        <f>AVERAGE('1'!M128:M138)</f>
        <v>0.82515000000000005</v>
      </c>
      <c r="N133" s="74">
        <f>AVERAGE('1'!N128:N138)</f>
        <v>0.77351666666666663</v>
      </c>
      <c r="O133" s="74">
        <f>AVERAGE('1'!O128:O138)</f>
        <v>0.72566666666666679</v>
      </c>
      <c r="P133" s="74">
        <f>AVERAGE('1'!P128:P138)</f>
        <v>0.69721666666666671</v>
      </c>
      <c r="Q133" s="74">
        <f>AVERAGE('1'!Q128:Q138)</f>
        <v>0.66145000000000009</v>
      </c>
      <c r="R133" s="74">
        <f>AVERAGE('1'!R128:R138)</f>
        <v>0.61033333333333328</v>
      </c>
      <c r="S133" s="74">
        <f>AVERAGE('1'!S128:S138)</f>
        <v>0.56436666666666657</v>
      </c>
      <c r="T133" s="74">
        <f>AVERAGE('1'!T128:T138)</f>
        <v>0.54408172138404209</v>
      </c>
      <c r="U133" s="74">
        <f>AVERAGE('1'!U128:U138)</f>
        <v>0.52600000000000002</v>
      </c>
      <c r="V133" s="74">
        <f>AVERAGE('1'!V128:V138)</f>
        <v>0.48118333333333335</v>
      </c>
      <c r="W133" s="74">
        <f>AVERAGE('1'!W128:W138)</f>
        <v>0.42951666666666666</v>
      </c>
      <c r="X133" s="74">
        <f>AVERAGE('1'!X128:X138)</f>
        <v>0.32103333333333328</v>
      </c>
      <c r="Y133" s="74">
        <f>AVERAGE('1'!Y128:Y138)</f>
        <v>0.14979999999999999</v>
      </c>
      <c r="Z133" s="74">
        <f>AVERAGE('1'!Z128:Z138)</f>
        <v>4.066666666666667E-2</v>
      </c>
      <c r="AA133" s="74">
        <f>AVERAGE('1'!AA128:AA138)</f>
        <v>1.5283333333333335E-2</v>
      </c>
      <c r="AB133" s="74">
        <f>AVERAGE('1'!AB128:AB138)</f>
        <v>7.6000000000000009E-3</v>
      </c>
      <c r="AC133" s="74">
        <f>AVERAGE('1'!AC128:AC138)</f>
        <v>4.6166666666666674E-3</v>
      </c>
      <c r="AD133" s="74">
        <f>AVERAGE('1'!AD128:AD138)</f>
        <v>4.0212556920159069E-3</v>
      </c>
      <c r="AE133" s="75">
        <f>AVERAGE('1'!AE128:AE138)</f>
        <v>0</v>
      </c>
      <c r="AF133" s="131">
        <f t="shared" si="55"/>
        <v>0</v>
      </c>
      <c r="AG133" s="123">
        <f t="shared" si="56"/>
        <v>1.8400000000000083E-2</v>
      </c>
      <c r="AH133" s="123">
        <f t="shared" si="57"/>
        <v>9.0849999999999986E-2</v>
      </c>
      <c r="AI133" s="123">
        <f t="shared" si="58"/>
        <v>6.5599999999999881E-2</v>
      </c>
      <c r="AJ133" s="123">
        <f t="shared" si="59"/>
        <v>5.163333333333342E-2</v>
      </c>
      <c r="AK133" s="123">
        <f t="shared" si="60"/>
        <v>4.7849999999999837E-2</v>
      </c>
      <c r="AL133" s="123">
        <f t="shared" si="61"/>
        <v>2.8450000000000086E-2</v>
      </c>
      <c r="AM133" s="123">
        <f t="shared" si="62"/>
        <v>3.5766666666666613E-2</v>
      </c>
      <c r="AN133" s="123">
        <f t="shared" si="63"/>
        <v>5.111666666666681E-2</v>
      </c>
      <c r="AO133" s="123">
        <f t="shared" si="64"/>
        <v>4.5966666666666711E-2</v>
      </c>
      <c r="AP133" s="123">
        <f t="shared" si="65"/>
        <v>2.0284945282624478E-2</v>
      </c>
      <c r="AQ133" s="123">
        <f t="shared" si="66"/>
        <v>1.8081721384042071E-2</v>
      </c>
      <c r="AR133" s="123">
        <f t="shared" si="67"/>
        <v>4.4816666666666671E-2</v>
      </c>
      <c r="AS133" s="123">
        <f t="shared" si="68"/>
        <v>5.1666666666666694E-2</v>
      </c>
      <c r="AT133" s="123">
        <f t="shared" si="69"/>
        <v>0.10848333333333338</v>
      </c>
      <c r="AU133" s="123">
        <f t="shared" si="70"/>
        <v>0.17123333333333329</v>
      </c>
      <c r="AV133" s="123">
        <f t="shared" si="71"/>
        <v>0.10913333333333332</v>
      </c>
      <c r="AW133" s="123">
        <f t="shared" si="72"/>
        <v>2.5383333333333334E-2</v>
      </c>
      <c r="AX133" s="123">
        <f t="shared" si="73"/>
        <v>7.6833333333333337E-3</v>
      </c>
      <c r="AY133" s="123">
        <f t="shared" si="74"/>
        <v>2.9833333333333335E-3</v>
      </c>
      <c r="AZ133" s="123">
        <f t="shared" si="75"/>
        <v>5.9541097465076048E-4</v>
      </c>
      <c r="BA133" s="132">
        <f t="shared" si="76"/>
        <v>4.0212556920159069E-3</v>
      </c>
      <c r="BB133" s="74">
        <f t="shared" si="77"/>
        <v>0</v>
      </c>
      <c r="BC133" s="74">
        <f t="shared" si="78"/>
        <v>0.45591827861595791</v>
      </c>
      <c r="BD133" s="74">
        <f t="shared" si="79"/>
        <v>0.54006046569202626</v>
      </c>
      <c r="BE133" s="74">
        <f t="shared" si="80"/>
        <v>4.0212556920159069E-3</v>
      </c>
      <c r="BF133" s="74">
        <f t="shared" si="81"/>
        <v>2.2208904133369001</v>
      </c>
      <c r="BG133" s="74">
        <f t="array" ref="BG133">10^(SUMPRODUCT(AG133:AP133,LOG($AG$6:$AP$6))/BC133)</f>
        <v>11.462762268024459</v>
      </c>
      <c r="BH133" s="74">
        <f t="array" ref="BH133">10^(SUMPRODUCT(AQ133:AZ133,LOG($AQ$6:$AZ$6))/BD133)</f>
        <v>0.57797991072953936</v>
      </c>
      <c r="BI133" s="77">
        <f t="array" ref="BI133">10^ (LOG(INDEX($I$6:$AE$6,MATCH(BI$6/100,$I133:$AE133,-1)))-(INDEX($I133:$AE133,MATCH(BI$6/100,$I133:$AE133,-1))-BI$6/100)/(INDEX($I133:$AE133,MATCH(BI$6/100,$I133:$AE133,-1))-INDEX($I133:$AE133,MATCH(BI$6/100,$I133:$AE133,-1)+1))*(LOG(INDEX($I$6:$AE$6,MATCH(BI$6/100,$I133:$AE133,-1)))-LOG(INDEX($I$6:$AE$6,MATCH(BI$6/100,$I133:$AE133,-1)+1))))</f>
        <v>0.36021996012322849</v>
      </c>
      <c r="BJ133" s="77">
        <f t="array" ref="BJ133">10^ (LOG(INDEX($I$6:$AE$6,MATCH(BJ$6/100,$I133:$AE133,-1)))-(INDEX($I133:$AE133,MATCH(BJ$6/100,$I133:$AE133,-1))-BJ$6/100)/(INDEX($I133:$AE133,MATCH(BJ$6/100,$I133:$AE133,-1))-INDEX($I133:$AE133,MATCH(BJ$6/100,$I133:$AE133,-1)+1))*(LOG(INDEX($I$6:$AE$6,MATCH(BJ$6/100,$I133:$AE133,-1)))-LOG(INDEX($I$6:$AE$6,MATCH(BJ$6/100,$I133:$AE133,-1)+1))))</f>
        <v>0.42901894023312304</v>
      </c>
      <c r="BK133" s="77">
        <f t="array" ref="BK133">10^ (LOG(INDEX($I$6:$AE$6,MATCH(BK$6/100,$I133:$AE133,-1)))-(INDEX($I133:$AE133,MATCH(BK$6/100,$I133:$AE133,-1))-BK$6/100)/(INDEX($I133:$AE133,MATCH(BK$6/100,$I133:$AE133,-1))-INDEX($I133:$AE133,MATCH(BK$6/100,$I133:$AE133,-1)+1))*(LOG(INDEX($I$6:$AE$6,MATCH(BK$6/100,$I133:$AE133,-1)))-LOG(INDEX($I$6:$AE$6,MATCH(BK$6/100,$I133:$AE133,-1)+1))))</f>
        <v>0.51747898638768142</v>
      </c>
      <c r="BL133" s="77">
        <f t="array" ref="BL133">10^ (LOG(INDEX($I$6:$AE$6,MATCH(BL$6/100,$I133:$AE133,-1)))-(INDEX($I133:$AE133,MATCH(BL$6/100,$I133:$AE133,-1))-BL$6/100)/(INDEX($I133:$AE133,MATCH(BL$6/100,$I133:$AE133,-1))-INDEX($I133:$AE133,MATCH(BL$6/100,$I133:$AE133,-1)+1))*(LOG(INDEX($I$6:$AE$6,MATCH(BL$6/100,$I133:$AE133,-1)))-LOG(INDEX($I$6:$AE$6,MATCH(BL$6/100,$I133:$AE133,-1)+1))))</f>
        <v>0.65847906794984268</v>
      </c>
      <c r="BM133" s="77">
        <f t="array" ref="BM133">10^ (LOG(INDEX($I$6:$AE$6,MATCH(BM$6/100,$I133:$AE133,-1)))-(INDEX($I133:$AE133,MATCH(BM$6/100,$I133:$AE133,-1))-BM$6/100)/(INDEX($I133:$AE133,MATCH(BM$6/100,$I133:$AE133,-1))-INDEX($I133:$AE133,MATCH(BM$6/100,$I133:$AE133,-1)+1))*(LOG(INDEX($I$6:$AE$6,MATCH(BM$6/100,$I133:$AE133,-1)))-LOG(INDEX($I$6:$AE$6,MATCH(BM$6/100,$I133:$AE133,-1)+1))))</f>
        <v>1.388968168846628</v>
      </c>
      <c r="BN133" s="77">
        <f t="array" ref="BN133">10^ (LOG(INDEX($I$6:$AE$6,MATCH(BN$6/100,$I133:$AE133,-1)))-(INDEX($I133:$AE133,MATCH(BN$6/100,$I133:$AE133,-1))-BN$6/100)/(INDEX($I133:$AE133,MATCH(BN$6/100,$I133:$AE133,-1))-INDEX($I133:$AE133,MATCH(BN$6/100,$I133:$AE133,-1)+1))*(LOG(INDEX($I$6:$AE$6,MATCH(BN$6/100,$I133:$AE133,-1)))-LOG(INDEX($I$6:$AE$6,MATCH(BN$6/100,$I133:$AE133,-1)+1))))</f>
        <v>4.4431898290834404</v>
      </c>
      <c r="BO133" s="77">
        <f t="array" ref="BO133">10^ (LOG(INDEX($I$6:$AE$6,MATCH(BO$6/100,$I133:$AE133,-1)))-(INDEX($I133:$AE133,MATCH(BO$6/100,$I133:$AE133,-1))-BO$6/100)/(INDEX($I133:$AE133,MATCH(BO$6/100,$I133:$AE133,-1))-INDEX($I133:$AE133,MATCH(BO$6/100,$I133:$AE133,-1)+1))*(LOG(INDEX($I$6:$AE$6,MATCH(BO$6/100,$I133:$AE133,-1)))-LOG(INDEX($I$6:$AE$6,MATCH(BO$6/100,$I133:$AE133,-1)+1))))</f>
        <v>11.401471977105937</v>
      </c>
      <c r="BP133" s="77">
        <f t="array" ref="BP133">10^ (LOG(INDEX($I$6:$AE$6,MATCH(BP$6/100,$I133:$AE133,-1)))-(INDEX($I133:$AE133,MATCH(BP$6/100,$I133:$AE133,-1))-BP$6/100)/(INDEX($I133:$AE133,MATCH(BP$6/100,$I133:$AE133,-1))-INDEX($I133:$AE133,MATCH(BP$6/100,$I133:$AE133,-1)+1))*(LOG(INDEX($I$6:$AE$6,MATCH(BP$6/100,$I133:$AE133,-1)))-LOG(INDEX($I$6:$AE$6,MATCH(BP$6/100,$I133:$AE133,-1)+1))))</f>
        <v>21.109196613097193</v>
      </c>
      <c r="BQ133" s="78">
        <f t="array" ref="BQ133">10^ (LOG(INDEX($I$6:$AE$6,MATCH(BQ$6/100,$I133:$AE133,-1)))-(INDEX($I133:$AE133,MATCH(BQ$6/100,$I133:$AE133,-1))-BQ$6/100)/(INDEX($I133:$AE133,MATCH(BQ$6/100,$I133:$AE133,-1))-INDEX($I133:$AE133,MATCH(BQ$6/100,$I133:$AE133,-1)+1))*(LOG(INDEX($I$6:$AE$6,MATCH(BQ$6/100,$I133:$AE133,-1)))-LOG(INDEX($I$6:$AE$6,MATCH(BQ$6/100,$I133:$AE133,-1)+1))))</f>
        <v>28.223829096683676</v>
      </c>
    </row>
    <row r="134" spans="2:69" x14ac:dyDescent="0.2">
      <c r="B134" s="79">
        <f t="shared" si="53"/>
        <v>133</v>
      </c>
      <c r="C134" s="71">
        <f t="shared" si="54"/>
        <v>134</v>
      </c>
      <c r="D134" s="71">
        <f t="shared" si="52"/>
        <v>133</v>
      </c>
      <c r="E134" s="57">
        <v>0</v>
      </c>
      <c r="F134" s="57" t="s">
        <v>101</v>
      </c>
      <c r="G134" s="118">
        <f>SUM('1'!G129:G139)</f>
        <v>20</v>
      </c>
      <c r="H134" s="120">
        <f>SUM('1'!H129:H139)/11</f>
        <v>1.1818181818181819</v>
      </c>
      <c r="I134" s="137">
        <f>AVERAGE('1'!I129:I139)</f>
        <v>1</v>
      </c>
      <c r="J134" s="74">
        <f>AVERAGE('1'!J129:J139)</f>
        <v>1</v>
      </c>
      <c r="K134" s="74">
        <f>AVERAGE('1'!K129:K139)</f>
        <v>0.98159999999999992</v>
      </c>
      <c r="L134" s="74">
        <f>AVERAGE('1'!L129:L139)</f>
        <v>0.89074999999999993</v>
      </c>
      <c r="M134" s="74">
        <f>AVERAGE('1'!M129:M139)</f>
        <v>0.81479999999999997</v>
      </c>
      <c r="N134" s="74">
        <f>AVERAGE('1'!N129:N139)</f>
        <v>0.75816666666666677</v>
      </c>
      <c r="O134" s="74">
        <f>AVERAGE('1'!O129:O139)</f>
        <v>0.70901666666666663</v>
      </c>
      <c r="P134" s="74">
        <f>AVERAGE('1'!P129:P139)</f>
        <v>0.68286666666666673</v>
      </c>
      <c r="Q134" s="74">
        <f>AVERAGE('1'!Q129:Q139)</f>
        <v>0.65215000000000001</v>
      </c>
      <c r="R134" s="74">
        <f>AVERAGE('1'!R129:R139)</f>
        <v>0.60928333333333329</v>
      </c>
      <c r="S134" s="74">
        <f>AVERAGE('1'!S129:S139)</f>
        <v>0.57151666666666667</v>
      </c>
      <c r="T134" s="74">
        <f>AVERAGE('1'!T129:T139)</f>
        <v>0.55424538397598722</v>
      </c>
      <c r="U134" s="74">
        <f>AVERAGE('1'!U129:U139)</f>
        <v>0.53885000000000005</v>
      </c>
      <c r="V134" s="74">
        <f>AVERAGE('1'!V129:V139)</f>
        <v>0.49748333333333328</v>
      </c>
      <c r="W134" s="74">
        <f>AVERAGE('1'!W129:W139)</f>
        <v>0.44511666666666672</v>
      </c>
      <c r="X134" s="74">
        <f>AVERAGE('1'!X129:X139)</f>
        <v>0.3284333333333333</v>
      </c>
      <c r="Y134" s="74">
        <f>AVERAGE('1'!Y129:Y139)</f>
        <v>0.14810000000000001</v>
      </c>
      <c r="Z134" s="74">
        <f>AVERAGE('1'!Z129:Z139)</f>
        <v>3.701666666666667E-2</v>
      </c>
      <c r="AA134" s="74">
        <f>AVERAGE('1'!AA129:AA139)</f>
        <v>1.1433333333333334E-2</v>
      </c>
      <c r="AB134" s="74">
        <f>AVERAGE('1'!AB129:AB139)</f>
        <v>4.9000000000000007E-3</v>
      </c>
      <c r="AC134" s="74">
        <f>AVERAGE('1'!AC129:AC139)</f>
        <v>3.2166666666666672E-3</v>
      </c>
      <c r="AD134" s="74">
        <f>AVERAGE('1'!AD129:AD139)</f>
        <v>2.8018135327042238E-3</v>
      </c>
      <c r="AE134" s="75">
        <f>AVERAGE('1'!AE129:AE139)</f>
        <v>0</v>
      </c>
      <c r="AF134" s="131">
        <f t="shared" si="55"/>
        <v>0</v>
      </c>
      <c r="AG134" s="123">
        <f t="shared" si="56"/>
        <v>1.8400000000000083E-2</v>
      </c>
      <c r="AH134" s="123">
        <f t="shared" si="57"/>
        <v>9.0849999999999986E-2</v>
      </c>
      <c r="AI134" s="123">
        <f t="shared" si="58"/>
        <v>7.5949999999999962E-2</v>
      </c>
      <c r="AJ134" s="123">
        <f t="shared" si="59"/>
        <v>5.6633333333333202E-2</v>
      </c>
      <c r="AK134" s="123">
        <f t="shared" si="60"/>
        <v>4.9150000000000138E-2</v>
      </c>
      <c r="AL134" s="123">
        <f t="shared" si="61"/>
        <v>2.6149999999999896E-2</v>
      </c>
      <c r="AM134" s="123">
        <f t="shared" si="62"/>
        <v>3.0716666666666725E-2</v>
      </c>
      <c r="AN134" s="123">
        <f t="shared" si="63"/>
        <v>4.286666666666672E-2</v>
      </c>
      <c r="AO134" s="123">
        <f t="shared" si="64"/>
        <v>3.7766666666666615E-2</v>
      </c>
      <c r="AP134" s="123">
        <f t="shared" si="65"/>
        <v>1.7271282690679457E-2</v>
      </c>
      <c r="AQ134" s="123">
        <f t="shared" si="66"/>
        <v>1.5395383975987165E-2</v>
      </c>
      <c r="AR134" s="123">
        <f t="shared" si="67"/>
        <v>4.1366666666666774E-2</v>
      </c>
      <c r="AS134" s="123">
        <f t="shared" si="68"/>
        <v>5.2366666666666561E-2</v>
      </c>
      <c r="AT134" s="123">
        <f t="shared" si="69"/>
        <v>0.11668333333333342</v>
      </c>
      <c r="AU134" s="123">
        <f t="shared" si="70"/>
        <v>0.18033333333333329</v>
      </c>
      <c r="AV134" s="123">
        <f t="shared" si="71"/>
        <v>0.11108333333333334</v>
      </c>
      <c r="AW134" s="123">
        <f t="shared" si="72"/>
        <v>2.5583333333333336E-2</v>
      </c>
      <c r="AX134" s="123">
        <f t="shared" si="73"/>
        <v>6.5333333333333328E-3</v>
      </c>
      <c r="AY134" s="123">
        <f t="shared" si="74"/>
        <v>1.6833333333333336E-3</v>
      </c>
      <c r="AZ134" s="123">
        <f t="shared" si="75"/>
        <v>4.1485313396244332E-4</v>
      </c>
      <c r="BA134" s="132">
        <f t="shared" si="76"/>
        <v>2.8018135327042238E-3</v>
      </c>
      <c r="BB134" s="74">
        <f t="shared" si="77"/>
        <v>0</v>
      </c>
      <c r="BC134" s="74">
        <f t="shared" si="78"/>
        <v>0.44575461602401278</v>
      </c>
      <c r="BD134" s="74">
        <f t="shared" si="79"/>
        <v>0.55144357044328285</v>
      </c>
      <c r="BE134" s="74">
        <f t="shared" si="80"/>
        <v>2.8018135327042238E-3</v>
      </c>
      <c r="BF134" s="74">
        <f t="shared" si="81"/>
        <v>2.2431033170572618</v>
      </c>
      <c r="BG134" s="74">
        <f t="array" ref="BG134">10^(SUMPRODUCT(AG134:AP134,LOG($AG$6:$AP$6))/BC134)</f>
        <v>12.491858508823558</v>
      </c>
      <c r="BH134" s="74">
        <f t="array" ref="BH134">10^(SUMPRODUCT(AQ134:AZ134,LOG($AQ$6:$AZ$6))/BD134)</f>
        <v>0.5750368418260503</v>
      </c>
      <c r="BI134" s="77">
        <f t="array" ref="BI134">10^ (LOG(INDEX($I$6:$AE$6,MATCH(BI$6/100,$I134:$AE134,-1)))-(INDEX($I134:$AE134,MATCH(BI$6/100,$I134:$AE134,-1))-BI$6/100)/(INDEX($I134:$AE134,MATCH(BI$6/100,$I134:$AE134,-1))-INDEX($I134:$AE134,MATCH(BI$6/100,$I134:$AE134,-1)+1))*(LOG(INDEX($I$6:$AE$6,MATCH(BI$6/100,$I134:$AE134,-1)))-LOG(INDEX($I$6:$AE$6,MATCH(BI$6/100,$I134:$AE134,-1)+1))))</f>
        <v>0.36305685822597594</v>
      </c>
      <c r="BJ134" s="77">
        <f t="array" ref="BJ134">10^ (LOG(INDEX($I$6:$AE$6,MATCH(BJ$6/100,$I134:$AE134,-1)))-(INDEX($I134:$AE134,MATCH(BJ$6/100,$I134:$AE134,-1))-BJ$6/100)/(INDEX($I134:$AE134,MATCH(BJ$6/100,$I134:$AE134,-1))-INDEX($I134:$AE134,MATCH(BJ$6/100,$I134:$AE134,-1)+1))*(LOG(INDEX($I$6:$AE$6,MATCH(BJ$6/100,$I134:$AE134,-1)))-LOG(INDEX($I$6:$AE$6,MATCH(BJ$6/100,$I134:$AE134,-1)+1))))</f>
        <v>0.43000262006689161</v>
      </c>
      <c r="BK134" s="77">
        <f t="array" ref="BK134">10^ (LOG(INDEX($I$6:$AE$6,MATCH(BK$6/100,$I134:$AE134,-1)))-(INDEX($I134:$AE134,MATCH(BK$6/100,$I134:$AE134,-1))-BK$6/100)/(INDEX($I134:$AE134,MATCH(BK$6/100,$I134:$AE134,-1))-INDEX($I134:$AE134,MATCH(BK$6/100,$I134:$AE134,-1)+1))*(LOG(INDEX($I$6:$AE$6,MATCH(BK$6/100,$I134:$AE134,-1)))-LOG(INDEX($I$6:$AE$6,MATCH(BK$6/100,$I134:$AE134,-1)+1))))</f>
        <v>0.51378204044301257</v>
      </c>
      <c r="BL134" s="77">
        <f t="array" ref="BL134">10^ (LOG(INDEX($I$6:$AE$6,MATCH(BL$6/100,$I134:$AE134,-1)))-(INDEX($I134:$AE134,MATCH(BL$6/100,$I134:$AE134,-1))-BL$6/100)/(INDEX($I134:$AE134,MATCH(BL$6/100,$I134:$AE134,-1))-INDEX($I134:$AE134,MATCH(BL$6/100,$I134:$AE134,-1)+1))*(LOG(INDEX($I$6:$AE$6,MATCH(BL$6/100,$I134:$AE134,-1)))-LOG(INDEX($I$6:$AE$6,MATCH(BL$6/100,$I134:$AE134,-1)+1))))</f>
        <v>0.63989713618832045</v>
      </c>
      <c r="BM134" s="77">
        <f t="array" ref="BM134">10^ (LOG(INDEX($I$6:$AE$6,MATCH(BM$6/100,$I134:$AE134,-1)))-(INDEX($I134:$AE134,MATCH(BM$6/100,$I134:$AE134,-1))-BM$6/100)/(INDEX($I134:$AE134,MATCH(BM$6/100,$I134:$AE134,-1))-INDEX($I134:$AE134,MATCH(BM$6/100,$I134:$AE134,-1)+1))*(LOG(INDEX($I$6:$AE$6,MATCH(BM$6/100,$I134:$AE134,-1)))-LOG(INDEX($I$6:$AE$6,MATCH(BM$6/100,$I134:$AE134,-1)+1))))</f>
        <v>1.2256996836258387</v>
      </c>
      <c r="BN134" s="77">
        <f t="array" ref="BN134">10^ (LOG(INDEX($I$6:$AE$6,MATCH(BN$6/100,$I134:$AE134,-1)))-(INDEX($I134:$AE134,MATCH(BN$6/100,$I134:$AE134,-1))-BN$6/100)/(INDEX($I134:$AE134,MATCH(BN$6/100,$I134:$AE134,-1))-INDEX($I134:$AE134,MATCH(BN$6/100,$I134:$AE134,-1)+1))*(LOG(INDEX($I$6:$AE$6,MATCH(BN$6/100,$I134:$AE134,-1)))-LOG(INDEX($I$6:$AE$6,MATCH(BN$6/100,$I134:$AE134,-1)+1))))</f>
        <v>4.7176946735554131</v>
      </c>
      <c r="BO134" s="77">
        <f t="array" ref="BO134">10^ (LOG(INDEX($I$6:$AE$6,MATCH(BO$6/100,$I134:$AE134,-1)))-(INDEX($I134:$AE134,MATCH(BO$6/100,$I134:$AE134,-1))-BO$6/100)/(INDEX($I134:$AE134,MATCH(BO$6/100,$I134:$AE134,-1))-INDEX($I134:$AE134,MATCH(BO$6/100,$I134:$AE134,-1)+1))*(LOG(INDEX($I$6:$AE$6,MATCH(BO$6/100,$I134:$AE134,-1)))-LOG(INDEX($I$6:$AE$6,MATCH(BO$6/100,$I134:$AE134,-1)+1))))</f>
        <v>12.812944535316689</v>
      </c>
      <c r="BP134" s="77">
        <f t="array" ref="BP134">10^ (LOG(INDEX($I$6:$AE$6,MATCH(BP$6/100,$I134:$AE134,-1)))-(INDEX($I134:$AE134,MATCH(BP$6/100,$I134:$AE134,-1))-BP$6/100)/(INDEX($I134:$AE134,MATCH(BP$6/100,$I134:$AE134,-1))-INDEX($I134:$AE134,MATCH(BP$6/100,$I134:$AE134,-1)+1))*(LOG(INDEX($I$6:$AE$6,MATCH(BP$6/100,$I134:$AE134,-1)))-LOG(INDEX($I$6:$AE$6,MATCH(BP$6/100,$I134:$AE134,-1)+1))))</f>
        <v>21.85118911615259</v>
      </c>
      <c r="BQ134" s="78">
        <f t="array" ref="BQ134">10^ (LOG(INDEX($I$6:$AE$6,MATCH(BQ$6/100,$I134:$AE134,-1)))-(INDEX($I134:$AE134,MATCH(BQ$6/100,$I134:$AE134,-1))-BQ$6/100)/(INDEX($I134:$AE134,MATCH(BQ$6/100,$I134:$AE134,-1))-INDEX($I134:$AE134,MATCH(BQ$6/100,$I134:$AE134,-1)+1))*(LOG(INDEX($I$6:$AE$6,MATCH(BQ$6/100,$I134:$AE134,-1)))-LOG(INDEX($I$6:$AE$6,MATCH(BQ$6/100,$I134:$AE134,-1)+1))))</f>
        <v>28.223829096683676</v>
      </c>
    </row>
    <row r="135" spans="2:69" x14ac:dyDescent="0.2">
      <c r="B135" s="79">
        <f t="shared" si="53"/>
        <v>134</v>
      </c>
      <c r="C135" s="71">
        <f t="shared" si="54"/>
        <v>135</v>
      </c>
      <c r="D135" s="71">
        <f t="shared" si="52"/>
        <v>134</v>
      </c>
      <c r="E135" s="57">
        <v>0</v>
      </c>
      <c r="F135" s="57" t="s">
        <v>101</v>
      </c>
      <c r="G135" s="118">
        <f>SUM('1'!G130:G140)</f>
        <v>21</v>
      </c>
      <c r="H135" s="120">
        <f>SUM('1'!H130:H140)/11</f>
        <v>1.2424242424242424</v>
      </c>
      <c r="I135" s="137">
        <f>AVERAGE('1'!I130:I140)</f>
        <v>1</v>
      </c>
      <c r="J135" s="74">
        <f>AVERAGE('1'!J130:J140)</f>
        <v>1</v>
      </c>
      <c r="K135" s="74">
        <f>AVERAGE('1'!K130:K140)</f>
        <v>0.98544999999999994</v>
      </c>
      <c r="L135" s="74">
        <f>AVERAGE('1'!L130:L140)</f>
        <v>0.92584999999999995</v>
      </c>
      <c r="M135" s="74">
        <f>AVERAGE('1'!M130:M140)</f>
        <v>0.84229999999999983</v>
      </c>
      <c r="N135" s="74">
        <f>AVERAGE('1'!N130:N140)</f>
        <v>0.77065000000000017</v>
      </c>
      <c r="O135" s="74">
        <f>AVERAGE('1'!O130:O140)</f>
        <v>0.71593333333333331</v>
      </c>
      <c r="P135" s="74">
        <f>AVERAGE('1'!P130:P140)</f>
        <v>0.68845000000000001</v>
      </c>
      <c r="Q135" s="74">
        <f>AVERAGE('1'!Q130:Q140)</f>
        <v>0.65688333333333337</v>
      </c>
      <c r="R135" s="74">
        <f>AVERAGE('1'!R130:R140)</f>
        <v>0.61301666666666677</v>
      </c>
      <c r="S135" s="74">
        <f>AVERAGE('1'!S130:S140)</f>
        <v>0.57414999999999994</v>
      </c>
      <c r="T135" s="74">
        <f>AVERAGE('1'!T130:T140)</f>
        <v>0.55662317282052987</v>
      </c>
      <c r="U135" s="74">
        <f>AVERAGE('1'!U130:U140)</f>
        <v>0.54100000000000004</v>
      </c>
      <c r="V135" s="74">
        <f>AVERAGE('1'!V130:V140)</f>
        <v>0.49969999999999998</v>
      </c>
      <c r="W135" s="74">
        <f>AVERAGE('1'!W130:W140)</f>
        <v>0.44816666666666666</v>
      </c>
      <c r="X135" s="74">
        <f>AVERAGE('1'!X130:X140)</f>
        <v>0.32534999999999997</v>
      </c>
      <c r="Y135" s="74">
        <f>AVERAGE('1'!Y130:Y140)</f>
        <v>0.14410000000000001</v>
      </c>
      <c r="Z135" s="74">
        <f>AVERAGE('1'!Z130:Z140)</f>
        <v>3.6933333333333332E-2</v>
      </c>
      <c r="AA135" s="74">
        <f>AVERAGE('1'!AA130:AA140)</f>
        <v>1.2616666666666668E-2</v>
      </c>
      <c r="AB135" s="74">
        <f>AVERAGE('1'!AB130:AB140)</f>
        <v>5.8666666666666667E-3</v>
      </c>
      <c r="AC135" s="74">
        <f>AVERAGE('1'!AC130:AC140)</f>
        <v>3.7166666666666667E-3</v>
      </c>
      <c r="AD135" s="74">
        <f>AVERAGE('1'!AD130:AD140)</f>
        <v>3.2373285896012535E-3</v>
      </c>
      <c r="AE135" s="75">
        <f>AVERAGE('1'!AE130:AE140)</f>
        <v>0</v>
      </c>
      <c r="AF135" s="131">
        <f t="shared" si="55"/>
        <v>0</v>
      </c>
      <c r="AG135" s="123">
        <f t="shared" si="56"/>
        <v>1.4550000000000063E-2</v>
      </c>
      <c r="AH135" s="123">
        <f t="shared" si="57"/>
        <v>5.9599999999999986E-2</v>
      </c>
      <c r="AI135" s="123">
        <f t="shared" si="58"/>
        <v>8.3550000000000124E-2</v>
      </c>
      <c r="AJ135" s="123">
        <f t="shared" si="59"/>
        <v>7.1649999999999658E-2</v>
      </c>
      <c r="AK135" s="123">
        <f t="shared" si="60"/>
        <v>5.4716666666666858E-2</v>
      </c>
      <c r="AL135" s="123">
        <f t="shared" si="61"/>
        <v>2.7483333333333304E-2</v>
      </c>
      <c r="AM135" s="123">
        <f t="shared" si="62"/>
        <v>3.1566666666666632E-2</v>
      </c>
      <c r="AN135" s="123">
        <f t="shared" si="63"/>
        <v>4.3866666666666609E-2</v>
      </c>
      <c r="AO135" s="123">
        <f t="shared" si="64"/>
        <v>3.8866666666666827E-2</v>
      </c>
      <c r="AP135" s="123">
        <f t="shared" si="65"/>
        <v>1.7526827179470073E-2</v>
      </c>
      <c r="AQ135" s="123">
        <f t="shared" si="66"/>
        <v>1.5623172820529829E-2</v>
      </c>
      <c r="AR135" s="123">
        <f t="shared" si="67"/>
        <v>4.1300000000000059E-2</v>
      </c>
      <c r="AS135" s="123">
        <f t="shared" si="68"/>
        <v>5.153333333333332E-2</v>
      </c>
      <c r="AT135" s="123">
        <f t="shared" si="69"/>
        <v>0.12281666666666669</v>
      </c>
      <c r="AU135" s="123">
        <f t="shared" si="70"/>
        <v>0.18124999999999997</v>
      </c>
      <c r="AV135" s="123">
        <f t="shared" si="71"/>
        <v>0.10716666666666667</v>
      </c>
      <c r="AW135" s="123">
        <f t="shared" si="72"/>
        <v>2.4316666666666664E-2</v>
      </c>
      <c r="AX135" s="123">
        <f t="shared" si="73"/>
        <v>6.7500000000000017E-3</v>
      </c>
      <c r="AY135" s="123">
        <f t="shared" si="74"/>
        <v>2.15E-3</v>
      </c>
      <c r="AZ135" s="123">
        <f t="shared" si="75"/>
        <v>4.7933807706541324E-4</v>
      </c>
      <c r="BA135" s="132">
        <f t="shared" si="76"/>
        <v>3.2373285896012535E-3</v>
      </c>
      <c r="BB135" s="74">
        <f t="shared" si="77"/>
        <v>0</v>
      </c>
      <c r="BC135" s="74">
        <f t="shared" si="78"/>
        <v>0.44337682717947013</v>
      </c>
      <c r="BD135" s="74">
        <f t="shared" si="79"/>
        <v>0.55338584423092863</v>
      </c>
      <c r="BE135" s="74">
        <f t="shared" si="80"/>
        <v>3.2373285896012535E-3</v>
      </c>
      <c r="BF135" s="74">
        <f t="shared" si="81"/>
        <v>2.1598300471311358</v>
      </c>
      <c r="BG135" s="74">
        <f t="array" ref="BG135">10^(SUMPRODUCT(AG135:AP135,LOG($AG$6:$AP$6))/BC135)</f>
        <v>11.632936080987193</v>
      </c>
      <c r="BH135" s="74">
        <f t="array" ref="BH135">10^(SUMPRODUCT(AQ135:AZ135,LOG($AQ$6:$AZ$6))/BD135)</f>
        <v>0.57794125998203305</v>
      </c>
      <c r="BI135" s="77">
        <f t="array" ref="BI135">10^ (LOG(INDEX($I$6:$AE$6,MATCH(BI$6/100,$I135:$AE135,-1)))-(INDEX($I135:$AE135,MATCH(BI$6/100,$I135:$AE135,-1))-BI$6/100)/(INDEX($I135:$AE135,MATCH(BI$6/100,$I135:$AE135,-1))-INDEX($I135:$AE135,MATCH(BI$6/100,$I135:$AE135,-1)+1))*(LOG(INDEX($I$6:$AE$6,MATCH(BI$6/100,$I135:$AE135,-1)))-LOG(INDEX($I$6:$AE$6,MATCH(BI$6/100,$I135:$AE135,-1)+1))))</f>
        <v>0.36569275287975295</v>
      </c>
      <c r="BJ135" s="77">
        <f t="array" ref="BJ135">10^ (LOG(INDEX($I$6:$AE$6,MATCH(BJ$6/100,$I135:$AE135,-1)))-(INDEX($I135:$AE135,MATCH(BJ$6/100,$I135:$AE135,-1))-BJ$6/100)/(INDEX($I135:$AE135,MATCH(BJ$6/100,$I135:$AE135,-1))-INDEX($I135:$AE135,MATCH(BJ$6/100,$I135:$AE135,-1)+1))*(LOG(INDEX($I$6:$AE$6,MATCH(BJ$6/100,$I135:$AE135,-1)))-LOG(INDEX($I$6:$AE$6,MATCH(BJ$6/100,$I135:$AE135,-1)+1))))</f>
        <v>0.43334913229362698</v>
      </c>
      <c r="BK135" s="77">
        <f t="array" ref="BK135">10^ (LOG(INDEX($I$6:$AE$6,MATCH(BK$6/100,$I135:$AE135,-1)))-(INDEX($I135:$AE135,MATCH(BK$6/100,$I135:$AE135,-1))-BK$6/100)/(INDEX($I135:$AE135,MATCH(BK$6/100,$I135:$AE135,-1))-INDEX($I135:$AE135,MATCH(BK$6/100,$I135:$AE135,-1)+1))*(LOG(INDEX($I$6:$AE$6,MATCH(BK$6/100,$I135:$AE135,-1)))-LOG(INDEX($I$6:$AE$6,MATCH(BK$6/100,$I135:$AE135,-1)+1))))</f>
        <v>0.51731463701200642</v>
      </c>
      <c r="BL135" s="77">
        <f t="array" ref="BL135">10^ (LOG(INDEX($I$6:$AE$6,MATCH(BL$6/100,$I135:$AE135,-1)))-(INDEX($I135:$AE135,MATCH(BL$6/100,$I135:$AE135,-1))-BL$6/100)/(INDEX($I135:$AE135,MATCH(BL$6/100,$I135:$AE135,-1))-INDEX($I135:$AE135,MATCH(BL$6/100,$I135:$AE135,-1)+1))*(LOG(INDEX($I$6:$AE$6,MATCH(BL$6/100,$I135:$AE135,-1)))-LOG(INDEX($I$6:$AE$6,MATCH(BL$6/100,$I135:$AE135,-1)+1))))</f>
        <v>0.64344514572105438</v>
      </c>
      <c r="BM135" s="77">
        <f t="array" ref="BM135">10^ (LOG(INDEX($I$6:$AE$6,MATCH(BM$6/100,$I135:$AE135,-1)))-(INDEX($I135:$AE135,MATCH(BM$6/100,$I135:$AE135,-1))-BM$6/100)/(INDEX($I135:$AE135,MATCH(BM$6/100,$I135:$AE135,-1))-INDEX($I135:$AE135,MATCH(BM$6/100,$I135:$AE135,-1)+1))*(LOG(INDEX($I$6:$AE$6,MATCH(BM$6/100,$I135:$AE135,-1)))-LOG(INDEX($I$6:$AE$6,MATCH(BM$6/100,$I135:$AE135,-1)+1))))</f>
        <v>1.2030399314099947</v>
      </c>
      <c r="BN135" s="77">
        <f t="array" ref="BN135">10^ (LOG(INDEX($I$6:$AE$6,MATCH(BN$6/100,$I135:$AE135,-1)))-(INDEX($I135:$AE135,MATCH(BN$6/100,$I135:$AE135,-1))-BN$6/100)/(INDEX($I135:$AE135,MATCH(BN$6/100,$I135:$AE135,-1))-INDEX($I135:$AE135,MATCH(BN$6/100,$I135:$AE135,-1)+1))*(LOG(INDEX($I$6:$AE$6,MATCH(BN$6/100,$I135:$AE135,-1)))-LOG(INDEX($I$6:$AE$6,MATCH(BN$6/100,$I135:$AE135,-1)+1))))</f>
        <v>4.547171128881601</v>
      </c>
      <c r="BO135" s="77">
        <f t="array" ref="BO135">10^ (LOG(INDEX($I$6:$AE$6,MATCH(BO$6/100,$I135:$AE135,-1)))-(INDEX($I135:$AE135,MATCH(BO$6/100,$I135:$AE135,-1))-BO$6/100)/(INDEX($I135:$AE135,MATCH(BO$6/100,$I135:$AE135,-1))-INDEX($I135:$AE135,MATCH(BO$6/100,$I135:$AE135,-1)+1))*(LOG(INDEX($I$6:$AE$6,MATCH(BO$6/100,$I135:$AE135,-1)))-LOG(INDEX($I$6:$AE$6,MATCH(BO$6/100,$I135:$AE135,-1)+1))))</f>
        <v>11.877756350897947</v>
      </c>
      <c r="BP135" s="77">
        <f t="array" ref="BP135">10^ (LOG(INDEX($I$6:$AE$6,MATCH(BP$6/100,$I135:$AE135,-1)))-(INDEX($I135:$AE135,MATCH(BP$6/100,$I135:$AE135,-1))-BP$6/100)/(INDEX($I135:$AE135,MATCH(BP$6/100,$I135:$AE135,-1))-INDEX($I135:$AE135,MATCH(BP$6/100,$I135:$AE135,-1)+1))*(LOG(INDEX($I$6:$AE$6,MATCH(BP$6/100,$I135:$AE135,-1)))-LOG(INDEX($I$6:$AE$6,MATCH(BP$6/100,$I135:$AE135,-1)+1))))</f>
        <v>19.371407311964674</v>
      </c>
      <c r="BQ135" s="78">
        <f t="array" ref="BQ135">10^ (LOG(INDEX($I$6:$AE$6,MATCH(BQ$6/100,$I135:$AE135,-1)))-(INDEX($I135:$AE135,MATCH(BQ$6/100,$I135:$AE135,-1))-BQ$6/100)/(INDEX($I135:$AE135,MATCH(BQ$6/100,$I135:$AE135,-1))-INDEX($I135:$AE135,MATCH(BQ$6/100,$I135:$AE135,-1)+1))*(LOG(INDEX($I$6:$AE$6,MATCH(BQ$6/100,$I135:$AE135,-1)))-LOG(INDEX($I$6:$AE$6,MATCH(BQ$6/100,$I135:$AE135,-1)+1))))</f>
        <v>24.577513528836661</v>
      </c>
    </row>
    <row r="136" spans="2:69" x14ac:dyDescent="0.2">
      <c r="B136" s="79">
        <f t="shared" si="53"/>
        <v>135</v>
      </c>
      <c r="C136" s="71">
        <f t="shared" si="54"/>
        <v>136</v>
      </c>
      <c r="D136" s="71">
        <f t="shared" ref="D136:D199" si="82">B136</f>
        <v>135</v>
      </c>
      <c r="E136" s="57">
        <v>0</v>
      </c>
      <c r="F136" s="57" t="s">
        <v>101</v>
      </c>
      <c r="G136" s="118">
        <f>SUM('1'!G131:G141)</f>
        <v>24</v>
      </c>
      <c r="H136" s="120">
        <f>SUM('1'!H131:H141)/11</f>
        <v>1.4242424242424243</v>
      </c>
      <c r="I136" s="137">
        <f>AVERAGE('1'!I131:I141)</f>
        <v>1</v>
      </c>
      <c r="J136" s="74">
        <f>AVERAGE('1'!J131:J141)</f>
        <v>1</v>
      </c>
      <c r="K136" s="74">
        <f>AVERAGE('1'!K131:K141)</f>
        <v>0.98677272727272725</v>
      </c>
      <c r="L136" s="74">
        <f>AVERAGE('1'!L131:L141)</f>
        <v>0.92234848484848475</v>
      </c>
      <c r="M136" s="74">
        <f>AVERAGE('1'!M131:M141)</f>
        <v>0.8404242424242423</v>
      </c>
      <c r="N136" s="74">
        <f>AVERAGE('1'!N131:N141)</f>
        <v>0.77237878787878811</v>
      </c>
      <c r="O136" s="74">
        <f>AVERAGE('1'!O131:O141)</f>
        <v>0.7174848484848485</v>
      </c>
      <c r="P136" s="74">
        <f>AVERAGE('1'!P131:P141)</f>
        <v>0.68995454545454549</v>
      </c>
      <c r="Q136" s="74">
        <f>AVERAGE('1'!Q131:Q141)</f>
        <v>0.65886363636363643</v>
      </c>
      <c r="R136" s="74">
        <f>AVERAGE('1'!R131:R141)</f>
        <v>0.61686363636363639</v>
      </c>
      <c r="S136" s="74">
        <f>AVERAGE('1'!S131:S141)</f>
        <v>0.57925757575757575</v>
      </c>
      <c r="T136" s="74">
        <f>AVERAGE('1'!T131:T141)</f>
        <v>0.5617219366991818</v>
      </c>
      <c r="U136" s="74">
        <f>AVERAGE('1'!U131:U141)</f>
        <v>0.54609090909090907</v>
      </c>
      <c r="V136" s="74">
        <f>AVERAGE('1'!V131:V141)</f>
        <v>0.50484848484848477</v>
      </c>
      <c r="W136" s="74">
        <f>AVERAGE('1'!W131:W141)</f>
        <v>0.45166666666666661</v>
      </c>
      <c r="X136" s="74">
        <f>AVERAGE('1'!X131:X141)</f>
        <v>0.33304545454545453</v>
      </c>
      <c r="Y136" s="74">
        <f>AVERAGE('1'!Y131:Y141)</f>
        <v>0.15790909090909092</v>
      </c>
      <c r="Z136" s="74">
        <f>AVERAGE('1'!Z131:Z141)</f>
        <v>4.6212121212121211E-2</v>
      </c>
      <c r="AA136" s="74">
        <f>AVERAGE('1'!AA131:AA141)</f>
        <v>1.5681818181818182E-2</v>
      </c>
      <c r="AB136" s="74">
        <f>AVERAGE('1'!AB131:AB141)</f>
        <v>7.2727272727272727E-3</v>
      </c>
      <c r="AC136" s="74">
        <f>AVERAGE('1'!AC131:AC141)</f>
        <v>4.4696969696969699E-3</v>
      </c>
      <c r="AD136" s="74">
        <f>AVERAGE('1'!AD131:AD141)</f>
        <v>3.8932406601401136E-3</v>
      </c>
      <c r="AE136" s="75">
        <f>AVERAGE('1'!AE131:AE141)</f>
        <v>0</v>
      </c>
      <c r="AF136" s="131">
        <f t="shared" si="55"/>
        <v>0</v>
      </c>
      <c r="AG136" s="123">
        <f t="shared" si="56"/>
        <v>1.3227272727272754E-2</v>
      </c>
      <c r="AH136" s="123">
        <f t="shared" si="57"/>
        <v>6.4424242424242495E-2</v>
      </c>
      <c r="AI136" s="123">
        <f t="shared" si="58"/>
        <v>8.1924242424242455E-2</v>
      </c>
      <c r="AJ136" s="123">
        <f t="shared" si="59"/>
        <v>6.8045454545454187E-2</v>
      </c>
      <c r="AK136" s="123">
        <f t="shared" si="60"/>
        <v>5.4893939393939606E-2</v>
      </c>
      <c r="AL136" s="123">
        <f t="shared" si="61"/>
        <v>2.7530303030303016E-2</v>
      </c>
      <c r="AM136" s="123">
        <f t="shared" si="62"/>
        <v>3.1090909090909058E-2</v>
      </c>
      <c r="AN136" s="123">
        <f t="shared" si="63"/>
        <v>4.2000000000000037E-2</v>
      </c>
      <c r="AO136" s="123">
        <f t="shared" si="64"/>
        <v>3.7606060606060643E-2</v>
      </c>
      <c r="AP136" s="123">
        <f t="shared" si="65"/>
        <v>1.7535639058393948E-2</v>
      </c>
      <c r="AQ136" s="123">
        <f t="shared" si="66"/>
        <v>1.563102760827273E-2</v>
      </c>
      <c r="AR136" s="123">
        <f t="shared" si="67"/>
        <v>4.1242424242424303E-2</v>
      </c>
      <c r="AS136" s="123">
        <f t="shared" si="68"/>
        <v>5.3181818181818163E-2</v>
      </c>
      <c r="AT136" s="123">
        <f t="shared" si="69"/>
        <v>0.11862121212121207</v>
      </c>
      <c r="AU136" s="123">
        <f t="shared" si="70"/>
        <v>0.17513636363636362</v>
      </c>
      <c r="AV136" s="123">
        <f t="shared" si="71"/>
        <v>0.11169696969696971</v>
      </c>
      <c r="AW136" s="123">
        <f t="shared" si="72"/>
        <v>3.0530303030303029E-2</v>
      </c>
      <c r="AX136" s="123">
        <f t="shared" si="73"/>
        <v>8.4090909090909095E-3</v>
      </c>
      <c r="AY136" s="123">
        <f t="shared" si="74"/>
        <v>2.8030303030303029E-3</v>
      </c>
      <c r="AZ136" s="123">
        <f t="shared" si="75"/>
        <v>5.7645630955685621E-4</v>
      </c>
      <c r="BA136" s="132">
        <f t="shared" si="76"/>
        <v>3.8932406601401136E-3</v>
      </c>
      <c r="BB136" s="74">
        <f t="shared" si="77"/>
        <v>0</v>
      </c>
      <c r="BC136" s="74">
        <f t="shared" si="78"/>
        <v>0.4382780633008182</v>
      </c>
      <c r="BD136" s="74">
        <f t="shared" si="79"/>
        <v>0.55782869603904173</v>
      </c>
      <c r="BE136" s="74">
        <f t="shared" si="80"/>
        <v>3.8932406601401136E-3</v>
      </c>
      <c r="BF136" s="74">
        <f t="shared" si="81"/>
        <v>2.1111124255407465</v>
      </c>
      <c r="BG136" s="74">
        <f t="array" ref="BG136">10^(SUMPRODUCT(AG136:AP136,LOG($AG$6:$AP$6))/BC136)</f>
        <v>11.760079515914381</v>
      </c>
      <c r="BH136" s="74">
        <f t="array" ref="BH136">10^(SUMPRODUCT(AQ136:AZ136,LOG($AQ$6:$AZ$6))/BD136)</f>
        <v>0.56799219860306693</v>
      </c>
      <c r="BI136" s="77">
        <f t="array" ref="BI136">10^ (LOG(INDEX($I$6:$AE$6,MATCH(BI$6/100,$I136:$AE136,-1)))-(INDEX($I136:$AE136,MATCH(BI$6/100,$I136:$AE136,-1))-BI$6/100)/(INDEX($I136:$AE136,MATCH(BI$6/100,$I136:$AE136,-1))-INDEX($I136:$AE136,MATCH(BI$6/100,$I136:$AE136,-1)+1))*(LOG(INDEX($I$6:$AE$6,MATCH(BI$6/100,$I136:$AE136,-1)))-LOG(INDEX($I$6:$AE$6,MATCH(BI$6/100,$I136:$AE136,-1)+1))))</f>
        <v>0.35276823802388518</v>
      </c>
      <c r="BJ136" s="77">
        <f t="array" ref="BJ136">10^ (LOG(INDEX($I$6:$AE$6,MATCH(BJ$6/100,$I136:$AE136,-1)))-(INDEX($I136:$AE136,MATCH(BJ$6/100,$I136:$AE136,-1))-BJ$6/100)/(INDEX($I136:$AE136,MATCH(BJ$6/100,$I136:$AE136,-1))-INDEX($I136:$AE136,MATCH(BJ$6/100,$I136:$AE136,-1)+1))*(LOG(INDEX($I$6:$AE$6,MATCH(BJ$6/100,$I136:$AE136,-1)))-LOG(INDEX($I$6:$AE$6,MATCH(BJ$6/100,$I136:$AE136,-1)+1))))</f>
        <v>0.42179227938970054</v>
      </c>
      <c r="BK136" s="77">
        <f t="array" ref="BK136">10^ (LOG(INDEX($I$6:$AE$6,MATCH(BK$6/100,$I136:$AE136,-1)))-(INDEX($I136:$AE136,MATCH(BK$6/100,$I136:$AE136,-1))-BK$6/100)/(INDEX($I136:$AE136,MATCH(BK$6/100,$I136:$AE136,-1))-INDEX($I136:$AE136,MATCH(BK$6/100,$I136:$AE136,-1)+1))*(LOG(INDEX($I$6:$AE$6,MATCH(BK$6/100,$I136:$AE136,-1)))-LOG(INDEX($I$6:$AE$6,MATCH(BK$6/100,$I136:$AE136,-1)+1))))</f>
        <v>0.50664115343816707</v>
      </c>
      <c r="BL136" s="77">
        <f t="array" ref="BL136">10^ (LOG(INDEX($I$6:$AE$6,MATCH(BL$6/100,$I136:$AE136,-1)))-(INDEX($I136:$AE136,MATCH(BL$6/100,$I136:$AE136,-1))-BL$6/100)/(INDEX($I136:$AE136,MATCH(BL$6/100,$I136:$AE136,-1))-INDEX($I136:$AE136,MATCH(BL$6/100,$I136:$AE136,-1)+1))*(LOG(INDEX($I$6:$AE$6,MATCH(BL$6/100,$I136:$AE136,-1)))-LOG(INDEX($I$6:$AE$6,MATCH(BL$6/100,$I136:$AE136,-1)+1))))</f>
        <v>0.63062612613581759</v>
      </c>
      <c r="BM136" s="77">
        <f t="array" ref="BM136">10^ (LOG(INDEX($I$6:$AE$6,MATCH(BM$6/100,$I136:$AE136,-1)))-(INDEX($I136:$AE136,MATCH(BM$6/100,$I136:$AE136,-1))-BM$6/100)/(INDEX($I136:$AE136,MATCH(BM$6/100,$I136:$AE136,-1))-INDEX($I136:$AE136,MATCH(BM$6/100,$I136:$AE136,-1)+1))*(LOG(INDEX($I$6:$AE$6,MATCH(BM$6/100,$I136:$AE136,-1)))-LOG(INDEX($I$6:$AE$6,MATCH(BM$6/100,$I136:$AE136,-1)+1))))</f>
        <v>1.1628607209067772</v>
      </c>
      <c r="BN136" s="77">
        <f t="array" ref="BN136">10^ (LOG(INDEX($I$6:$AE$6,MATCH(BN$6/100,$I136:$AE136,-1)))-(INDEX($I136:$AE136,MATCH(BN$6/100,$I136:$AE136,-1))-BN$6/100)/(INDEX($I136:$AE136,MATCH(BN$6/100,$I136:$AE136,-1))-INDEX($I136:$AE136,MATCH(BN$6/100,$I136:$AE136,-1)+1))*(LOG(INDEX($I$6:$AE$6,MATCH(BN$6/100,$I136:$AE136,-1)))-LOG(INDEX($I$6:$AE$6,MATCH(BN$6/100,$I136:$AE136,-1)+1))))</f>
        <v>4.4630890569987676</v>
      </c>
      <c r="BO136" s="77">
        <f t="array" ref="BO136">10^ (LOG(INDEX($I$6:$AE$6,MATCH(BO$6/100,$I136:$AE136,-1)))-(INDEX($I136:$AE136,MATCH(BO$6/100,$I136:$AE136,-1))-BO$6/100)/(INDEX($I136:$AE136,MATCH(BO$6/100,$I136:$AE136,-1))-INDEX($I136:$AE136,MATCH(BO$6/100,$I136:$AE136,-1)+1))*(LOG(INDEX($I$6:$AE$6,MATCH(BO$6/100,$I136:$AE136,-1)))-LOG(INDEX($I$6:$AE$6,MATCH(BO$6/100,$I136:$AE136,-1)+1))))</f>
        <v>11.749440473029578</v>
      </c>
      <c r="BP136" s="77">
        <f t="array" ref="BP136">10^ (LOG(INDEX($I$6:$AE$6,MATCH(BP$6/100,$I136:$AE136,-1)))-(INDEX($I136:$AE136,MATCH(BP$6/100,$I136:$AE136,-1))-BP$6/100)/(INDEX($I136:$AE136,MATCH(BP$6/100,$I136:$AE136,-1))-INDEX($I136:$AE136,MATCH(BP$6/100,$I136:$AE136,-1)+1))*(LOG(INDEX($I$6:$AE$6,MATCH(BP$6/100,$I136:$AE136,-1)))-LOG(INDEX($I$6:$AE$6,MATCH(BP$6/100,$I136:$AE136,-1)+1))))</f>
        <v>19.55539167193777</v>
      </c>
      <c r="BQ136" s="78">
        <f t="array" ref="BQ136">10^ (LOG(INDEX($I$6:$AE$6,MATCH(BQ$6/100,$I136:$AE136,-1)))-(INDEX($I136:$AE136,MATCH(BQ$6/100,$I136:$AE136,-1))-BQ$6/100)/(INDEX($I136:$AE136,MATCH(BQ$6/100,$I136:$AE136,-1))-INDEX($I136:$AE136,MATCH(BQ$6/100,$I136:$AE136,-1)+1))*(LOG(INDEX($I$6:$AE$6,MATCH(BQ$6/100,$I136:$AE136,-1)))-LOG(INDEX($I$6:$AE$6,MATCH(BQ$6/100,$I136:$AE136,-1)+1))))</f>
        <v>24.874063710106153</v>
      </c>
    </row>
    <row r="137" spans="2:69" x14ac:dyDescent="0.2">
      <c r="B137" s="79">
        <f t="shared" ref="B137:B200" si="83">B136+1</f>
        <v>136</v>
      </c>
      <c r="C137" s="71">
        <f t="shared" ref="C137:C200" si="84">B137+1</f>
        <v>137</v>
      </c>
      <c r="D137" s="71">
        <f t="shared" si="82"/>
        <v>136</v>
      </c>
      <c r="E137" s="57">
        <v>0</v>
      </c>
      <c r="F137" s="57" t="s">
        <v>101</v>
      </c>
      <c r="G137" s="118">
        <f>SUM('1'!G132:G142)</f>
        <v>25</v>
      </c>
      <c r="H137" s="120">
        <f>SUM('1'!H132:H142)/11</f>
        <v>1.4545454545454546</v>
      </c>
      <c r="I137" s="137">
        <f>AVERAGE('1'!I132:I142)</f>
        <v>1</v>
      </c>
      <c r="J137" s="74">
        <f>AVERAGE('1'!J132:J142)</f>
        <v>1</v>
      </c>
      <c r="K137" s="74">
        <f>AVERAGE('1'!K132:K142)</f>
        <v>0.96019696969696966</v>
      </c>
      <c r="L137" s="74">
        <f>AVERAGE('1'!L132:L142)</f>
        <v>0.90893939393939394</v>
      </c>
      <c r="M137" s="74">
        <f>AVERAGE('1'!M132:M142)</f>
        <v>0.83234848484848489</v>
      </c>
      <c r="N137" s="74">
        <f>AVERAGE('1'!N132:N142)</f>
        <v>0.76887878787878805</v>
      </c>
      <c r="O137" s="74">
        <f>AVERAGE('1'!O132:O142)</f>
        <v>0.71592424242424235</v>
      </c>
      <c r="P137" s="74">
        <f>AVERAGE('1'!P132:P142)</f>
        <v>0.68813636363636366</v>
      </c>
      <c r="Q137" s="74">
        <f>AVERAGE('1'!Q132:Q142)</f>
        <v>0.65736363636363626</v>
      </c>
      <c r="R137" s="74">
        <f>AVERAGE('1'!R132:R142)</f>
        <v>0.61513636363636348</v>
      </c>
      <c r="S137" s="74">
        <f>AVERAGE('1'!S132:S142)</f>
        <v>0.57665151515151514</v>
      </c>
      <c r="T137" s="74">
        <f>AVERAGE('1'!T132:T142)</f>
        <v>0.55883549812736344</v>
      </c>
      <c r="U137" s="74">
        <f>AVERAGE('1'!U132:U142)</f>
        <v>0.54295454545454547</v>
      </c>
      <c r="V137" s="74">
        <f>AVERAGE('1'!V132:V142)</f>
        <v>0.50118181818181806</v>
      </c>
      <c r="W137" s="74">
        <f>AVERAGE('1'!W132:W142)</f>
        <v>0.44751515151515148</v>
      </c>
      <c r="X137" s="74">
        <f>AVERAGE('1'!X132:X142)</f>
        <v>0.32856060606060605</v>
      </c>
      <c r="Y137" s="74">
        <f>AVERAGE('1'!Y132:Y142)</f>
        <v>0.1601969696969697</v>
      </c>
      <c r="Z137" s="74">
        <f>AVERAGE('1'!Z132:Z142)</f>
        <v>4.8969696969696969E-2</v>
      </c>
      <c r="AA137" s="74">
        <f>AVERAGE('1'!AA132:AA142)</f>
        <v>1.7621212121212124E-2</v>
      </c>
      <c r="AB137" s="74">
        <f>AVERAGE('1'!AB132:AB142)</f>
        <v>8.0606060606060615E-3</v>
      </c>
      <c r="AC137" s="74">
        <f>AVERAGE('1'!AC132:AC142)</f>
        <v>4.9242424242424247E-3</v>
      </c>
      <c r="AD137" s="74">
        <f>AVERAGE('1'!AD132:AD142)</f>
        <v>4.2891634391374134E-3</v>
      </c>
      <c r="AE137" s="75">
        <f>AVERAGE('1'!AE132:AE142)</f>
        <v>0</v>
      </c>
      <c r="AF137" s="131">
        <f t="shared" si="55"/>
        <v>0</v>
      </c>
      <c r="AG137" s="123">
        <f t="shared" si="56"/>
        <v>3.980303030303034E-2</v>
      </c>
      <c r="AH137" s="123">
        <f t="shared" si="57"/>
        <v>5.1257575757575724E-2</v>
      </c>
      <c r="AI137" s="123">
        <f t="shared" si="58"/>
        <v>7.6590909090909043E-2</v>
      </c>
      <c r="AJ137" s="123">
        <f t="shared" si="59"/>
        <v>6.3469696969696843E-2</v>
      </c>
      <c r="AK137" s="123">
        <f t="shared" si="60"/>
        <v>5.2954545454545698E-2</v>
      </c>
      <c r="AL137" s="123">
        <f t="shared" si="61"/>
        <v>2.7787878787878695E-2</v>
      </c>
      <c r="AM137" s="123">
        <f t="shared" si="62"/>
        <v>3.0772727272727396E-2</v>
      </c>
      <c r="AN137" s="123">
        <f t="shared" si="63"/>
        <v>4.222727272727278E-2</v>
      </c>
      <c r="AO137" s="123">
        <f t="shared" si="64"/>
        <v>3.8484848484848344E-2</v>
      </c>
      <c r="AP137" s="123">
        <f t="shared" si="65"/>
        <v>1.7816017024151698E-2</v>
      </c>
      <c r="AQ137" s="123">
        <f t="shared" si="66"/>
        <v>1.5880952672817972E-2</v>
      </c>
      <c r="AR137" s="123">
        <f t="shared" si="67"/>
        <v>4.1772727272727406E-2</v>
      </c>
      <c r="AS137" s="123">
        <f t="shared" si="68"/>
        <v>5.3666666666666585E-2</v>
      </c>
      <c r="AT137" s="123">
        <f t="shared" si="69"/>
        <v>0.11895454545454542</v>
      </c>
      <c r="AU137" s="123">
        <f t="shared" si="70"/>
        <v>0.16836363636363635</v>
      </c>
      <c r="AV137" s="123">
        <f t="shared" si="71"/>
        <v>0.11122727272727273</v>
      </c>
      <c r="AW137" s="123">
        <f t="shared" si="72"/>
        <v>3.1348484848484848E-2</v>
      </c>
      <c r="AX137" s="123">
        <f t="shared" si="73"/>
        <v>9.5606060606060628E-3</v>
      </c>
      <c r="AY137" s="123">
        <f t="shared" si="74"/>
        <v>3.1363636363636368E-3</v>
      </c>
      <c r="AZ137" s="123">
        <f t="shared" si="75"/>
        <v>6.3507898510501131E-4</v>
      </c>
      <c r="BA137" s="132">
        <f t="shared" si="76"/>
        <v>4.2891634391374134E-3</v>
      </c>
      <c r="BB137" s="74">
        <f t="shared" si="77"/>
        <v>0</v>
      </c>
      <c r="BC137" s="74">
        <f t="shared" si="78"/>
        <v>0.44116450187263656</v>
      </c>
      <c r="BD137" s="74">
        <f t="shared" si="79"/>
        <v>0.55454633468822601</v>
      </c>
      <c r="BE137" s="74">
        <f t="shared" si="80"/>
        <v>4.2891634391374134E-3</v>
      </c>
      <c r="BF137" s="74">
        <f t="shared" si="81"/>
        <v>2.1639984288866061</v>
      </c>
      <c r="BG137" s="74">
        <f t="array" ref="BG137">10^(SUMPRODUCT(AG137:AP137,LOG($AG$6:$AP$6))/BC137)</f>
        <v>12.24921913339343</v>
      </c>
      <c r="BH137" s="74">
        <f t="array" ref="BH137">10^(SUMPRODUCT(AQ137:AZ137,LOG($AQ$6:$AZ$6))/BD137)</f>
        <v>0.56755311603988567</v>
      </c>
      <c r="BI137" s="77">
        <f t="array" ref="BI137">10^ (LOG(INDEX($I$6:$AE$6,MATCH(BI$6/100,$I137:$AE137,-1)))-(INDEX($I137:$AE137,MATCH(BI$6/100,$I137:$AE137,-1))-BI$6/100)/(INDEX($I137:$AE137,MATCH(BI$6/100,$I137:$AE137,-1))-INDEX($I137:$AE137,MATCH(BI$6/100,$I137:$AE137,-1)+1))*(LOG(INDEX($I$6:$AE$6,MATCH(BI$6/100,$I137:$AE137,-1)))-LOG(INDEX($I$6:$AE$6,MATCH(BI$6/100,$I137:$AE137,-1)+1))))</f>
        <v>0.35007716738245903</v>
      </c>
      <c r="BJ137" s="77">
        <f t="array" ref="BJ137">10^ (LOG(INDEX($I$6:$AE$6,MATCH(BJ$6/100,$I137:$AE137,-1)))-(INDEX($I137:$AE137,MATCH(BJ$6/100,$I137:$AE137,-1))-BJ$6/100)/(INDEX($I137:$AE137,MATCH(BJ$6/100,$I137:$AE137,-1))-INDEX($I137:$AE137,MATCH(BJ$6/100,$I137:$AE137,-1)+1))*(LOG(INDEX($I$6:$AE$6,MATCH(BJ$6/100,$I137:$AE137,-1)))-LOG(INDEX($I$6:$AE$6,MATCH(BJ$6/100,$I137:$AE137,-1)+1))))</f>
        <v>0.4197498173013684</v>
      </c>
      <c r="BK137" s="77">
        <f t="array" ref="BK137">10^ (LOG(INDEX($I$6:$AE$6,MATCH(BK$6/100,$I137:$AE137,-1)))-(INDEX($I137:$AE137,MATCH(BK$6/100,$I137:$AE137,-1))-BK$6/100)/(INDEX($I137:$AE137,MATCH(BK$6/100,$I137:$AE137,-1))-INDEX($I137:$AE137,MATCH(BK$6/100,$I137:$AE137,-1)+1))*(LOG(INDEX($I$6:$AE$6,MATCH(BK$6/100,$I137:$AE137,-1)))-LOG(INDEX($I$6:$AE$6,MATCH(BK$6/100,$I137:$AE137,-1)+1))))</f>
        <v>0.5080097330544775</v>
      </c>
      <c r="BL137" s="77">
        <f t="array" ref="BL137">10^ (LOG(INDEX($I$6:$AE$6,MATCH(BL$6/100,$I137:$AE137,-1)))-(INDEX($I137:$AE137,MATCH(BL$6/100,$I137:$AE137,-1))-BL$6/100)/(INDEX($I137:$AE137,MATCH(BL$6/100,$I137:$AE137,-1))-INDEX($I137:$AE137,MATCH(BL$6/100,$I137:$AE137,-1)+1))*(LOG(INDEX($I$6:$AE$6,MATCH(BL$6/100,$I137:$AE137,-1)))-LOG(INDEX($I$6:$AE$6,MATCH(BL$6/100,$I137:$AE137,-1)+1))))</f>
        <v>0.63887294711833831</v>
      </c>
      <c r="BM137" s="77">
        <f t="array" ref="BM137">10^ (LOG(INDEX($I$6:$AE$6,MATCH(BM$6/100,$I137:$AE137,-1)))-(INDEX($I137:$AE137,MATCH(BM$6/100,$I137:$AE137,-1))-BM$6/100)/(INDEX($I137:$AE137,MATCH(BM$6/100,$I137:$AE137,-1))-INDEX($I137:$AE137,MATCH(BM$6/100,$I137:$AE137,-1)+1))*(LOG(INDEX($I$6:$AE$6,MATCH(BM$6/100,$I137:$AE137,-1)))-LOG(INDEX($I$6:$AE$6,MATCH(BM$6/100,$I137:$AE137,-1)+1))))</f>
        <v>1.19092184503265</v>
      </c>
      <c r="BN137" s="77">
        <f t="array" ref="BN137">10^ (LOG(INDEX($I$6:$AE$6,MATCH(BN$6/100,$I137:$AE137,-1)))-(INDEX($I137:$AE137,MATCH(BN$6/100,$I137:$AE137,-1))-BN$6/100)/(INDEX($I137:$AE137,MATCH(BN$6/100,$I137:$AE137,-1))-INDEX($I137:$AE137,MATCH(BN$6/100,$I137:$AE137,-1)+1))*(LOG(INDEX($I$6:$AE$6,MATCH(BN$6/100,$I137:$AE137,-1)))-LOG(INDEX($I$6:$AE$6,MATCH(BN$6/100,$I137:$AE137,-1)+1))))</f>
        <v>4.5198656508668345</v>
      </c>
      <c r="BO137" s="77">
        <f t="array" ref="BO137">10^ (LOG(INDEX($I$6:$AE$6,MATCH(BO$6/100,$I137:$AE137,-1)))-(INDEX($I137:$AE137,MATCH(BO$6/100,$I137:$AE137,-1))-BO$6/100)/(INDEX($I137:$AE137,MATCH(BO$6/100,$I137:$AE137,-1))-INDEX($I137:$AE137,MATCH(BO$6/100,$I137:$AE137,-1)+1))*(LOG(INDEX($I$6:$AE$6,MATCH(BO$6/100,$I137:$AE137,-1)))-LOG(INDEX($I$6:$AE$6,MATCH(BO$6/100,$I137:$AE137,-1)+1))))</f>
        <v>11.967110575175154</v>
      </c>
      <c r="BP137" s="77">
        <f t="array" ref="BP137">10^ (LOG(INDEX($I$6:$AE$6,MATCH(BP$6/100,$I137:$AE137,-1)))-(INDEX($I137:$AE137,MATCH(BP$6/100,$I137:$AE137,-1))-BP$6/100)/(INDEX($I137:$AE137,MATCH(BP$6/100,$I137:$AE137,-1))-INDEX($I137:$AE137,MATCH(BP$6/100,$I137:$AE137,-1)+1))*(LOG(INDEX($I$6:$AE$6,MATCH(BP$6/100,$I137:$AE137,-1)))-LOG(INDEX($I$6:$AE$6,MATCH(BP$6/100,$I137:$AE137,-1)+1))))</f>
        <v>20.25224992395902</v>
      </c>
      <c r="BQ137" s="78">
        <f t="array" ref="BQ137">10^ (LOG(INDEX($I$6:$AE$6,MATCH(BQ$6/100,$I137:$AE137,-1)))-(INDEX($I137:$AE137,MATCH(BQ$6/100,$I137:$AE137,-1))-BQ$6/100)/(INDEX($I137:$AE137,MATCH(BQ$6/100,$I137:$AE137,-1))-INDEX($I137:$AE137,MATCH(BQ$6/100,$I137:$AE137,-1)+1))*(LOG(INDEX($I$6:$AE$6,MATCH(BQ$6/100,$I137:$AE137,-1)))-LOG(INDEX($I$6:$AE$6,MATCH(BQ$6/100,$I137:$AE137,-1)+1))))</f>
        <v>26.179340513843393</v>
      </c>
    </row>
    <row r="138" spans="2:69" x14ac:dyDescent="0.2">
      <c r="B138" s="79">
        <f t="shared" si="83"/>
        <v>137</v>
      </c>
      <c r="C138" s="71">
        <f t="shared" si="84"/>
        <v>138</v>
      </c>
      <c r="D138" s="71">
        <f t="shared" si="82"/>
        <v>137</v>
      </c>
      <c r="E138" s="57">
        <v>0</v>
      </c>
      <c r="F138" s="57" t="s">
        <v>101</v>
      </c>
      <c r="G138" s="118">
        <f>SUM('1'!G133:G143)</f>
        <v>26</v>
      </c>
      <c r="H138" s="120">
        <f>SUM('1'!H133:H143)/11</f>
        <v>1.4848484848484846</v>
      </c>
      <c r="I138" s="137">
        <f>AVERAGE('1'!I133:I143)</f>
        <v>1</v>
      </c>
      <c r="J138" s="74">
        <f>AVERAGE('1'!J133:J143)</f>
        <v>1</v>
      </c>
      <c r="K138" s="74">
        <f>AVERAGE('1'!K133:K143)</f>
        <v>0.9544999999999999</v>
      </c>
      <c r="L138" s="74">
        <f>AVERAGE('1'!L133:L143)</f>
        <v>0.90307575757575764</v>
      </c>
      <c r="M138" s="74">
        <f>AVERAGE('1'!M133:M143)</f>
        <v>0.81859090909090915</v>
      </c>
      <c r="N138" s="74">
        <f>AVERAGE('1'!N133:N143)</f>
        <v>0.74981818181818194</v>
      </c>
      <c r="O138" s="74">
        <f>AVERAGE('1'!O133:O143)</f>
        <v>0.69178787878787873</v>
      </c>
      <c r="P138" s="74">
        <f>AVERAGE('1'!P133:P143)</f>
        <v>0.66263636363636358</v>
      </c>
      <c r="Q138" s="74">
        <f>AVERAGE('1'!Q133:Q143)</f>
        <v>0.63307575757575751</v>
      </c>
      <c r="R138" s="74">
        <f>AVERAGE('1'!R133:R143)</f>
        <v>0.59437878787878773</v>
      </c>
      <c r="S138" s="74">
        <f>AVERAGE('1'!S133:S143)</f>
        <v>0.55762121212121218</v>
      </c>
      <c r="T138" s="74">
        <f>AVERAGE('1'!T133:T143)</f>
        <v>0.53974911950390891</v>
      </c>
      <c r="U138" s="74">
        <f>AVERAGE('1'!U133:U143)</f>
        <v>0.52381818181818196</v>
      </c>
      <c r="V138" s="74">
        <f>AVERAGE('1'!V133:V143)</f>
        <v>0.48146969696969694</v>
      </c>
      <c r="W138" s="74">
        <f>AVERAGE('1'!W133:W143)</f>
        <v>0.42695454545454548</v>
      </c>
      <c r="X138" s="74">
        <f>AVERAGE('1'!X133:X143)</f>
        <v>0.30515151515151517</v>
      </c>
      <c r="Y138" s="74">
        <f>AVERAGE('1'!Y133:Y143)</f>
        <v>0.16081818181818183</v>
      </c>
      <c r="Z138" s="74">
        <f>AVERAGE('1'!Z133:Z143)</f>
        <v>5.046969696969697E-2</v>
      </c>
      <c r="AA138" s="74">
        <f>AVERAGE('1'!AA133:AA143)</f>
        <v>1.7848484848484853E-2</v>
      </c>
      <c r="AB138" s="74">
        <f>AVERAGE('1'!AB133:AB143)</f>
        <v>8.0606060606060615E-3</v>
      </c>
      <c r="AC138" s="74">
        <f>AVERAGE('1'!AC133:AC143)</f>
        <v>4.9242424242424247E-3</v>
      </c>
      <c r="AD138" s="74">
        <f>AVERAGE('1'!AD133:AD143)</f>
        <v>4.2891634391374134E-3</v>
      </c>
      <c r="AE138" s="75">
        <f>AVERAGE('1'!AE133:AE143)</f>
        <v>0</v>
      </c>
      <c r="AF138" s="131">
        <f t="shared" si="55"/>
        <v>0</v>
      </c>
      <c r="AG138" s="123">
        <f t="shared" si="56"/>
        <v>4.5500000000000096E-2</v>
      </c>
      <c r="AH138" s="123">
        <f t="shared" si="57"/>
        <v>5.1424242424242261E-2</v>
      </c>
      <c r="AI138" s="123">
        <f t="shared" si="58"/>
        <v>8.4484848484848496E-2</v>
      </c>
      <c r="AJ138" s="123">
        <f t="shared" si="59"/>
        <v>6.8772727272727208E-2</v>
      </c>
      <c r="AK138" s="123">
        <f t="shared" si="60"/>
        <v>5.803030303030321E-2</v>
      </c>
      <c r="AL138" s="123">
        <f t="shared" si="61"/>
        <v>2.915151515151515E-2</v>
      </c>
      <c r="AM138" s="123">
        <f t="shared" si="62"/>
        <v>2.9560606060606065E-2</v>
      </c>
      <c r="AN138" s="123">
        <f t="shared" si="63"/>
        <v>3.8696969696969785E-2</v>
      </c>
      <c r="AO138" s="123">
        <f t="shared" si="64"/>
        <v>3.6757575757575545E-2</v>
      </c>
      <c r="AP138" s="123">
        <f t="shared" si="65"/>
        <v>1.787209261730327E-2</v>
      </c>
      <c r="AQ138" s="123">
        <f t="shared" si="66"/>
        <v>1.5930937685726954E-2</v>
      </c>
      <c r="AR138" s="123">
        <f t="shared" si="67"/>
        <v>4.2348484848485024E-2</v>
      </c>
      <c r="AS138" s="123">
        <f t="shared" si="68"/>
        <v>5.4515151515151461E-2</v>
      </c>
      <c r="AT138" s="123">
        <f t="shared" si="69"/>
        <v>0.1218030303030303</v>
      </c>
      <c r="AU138" s="123">
        <f t="shared" si="70"/>
        <v>0.14433333333333334</v>
      </c>
      <c r="AV138" s="123">
        <f t="shared" si="71"/>
        <v>0.11034848484848486</v>
      </c>
      <c r="AW138" s="123">
        <f t="shared" si="72"/>
        <v>3.262121212121212E-2</v>
      </c>
      <c r="AX138" s="123">
        <f t="shared" si="73"/>
        <v>9.7878787878787916E-3</v>
      </c>
      <c r="AY138" s="123">
        <f t="shared" si="74"/>
        <v>3.1363636363636368E-3</v>
      </c>
      <c r="AZ138" s="123">
        <f t="shared" si="75"/>
        <v>6.3507898510501131E-4</v>
      </c>
      <c r="BA138" s="132">
        <f t="shared" si="76"/>
        <v>4.2891634391374134E-3</v>
      </c>
      <c r="BB138" s="74">
        <f t="shared" si="77"/>
        <v>0</v>
      </c>
      <c r="BC138" s="74">
        <f t="shared" si="78"/>
        <v>0.46025088049609109</v>
      </c>
      <c r="BD138" s="74">
        <f t="shared" si="79"/>
        <v>0.53545995606477148</v>
      </c>
      <c r="BE138" s="74">
        <f t="shared" si="80"/>
        <v>4.2891634391374134E-3</v>
      </c>
      <c r="BF138" s="74">
        <f t="shared" si="81"/>
        <v>2.3521935924431263</v>
      </c>
      <c r="BG138" s="74">
        <f t="array" ref="BG138">10^(SUMPRODUCT(AG138:AP138,LOG($AG$6:$AP$6))/BC138)</f>
        <v>12.820131834860732</v>
      </c>
      <c r="BH138" s="74">
        <f t="array" ref="BH138">10^(SUMPRODUCT(AQ138:AZ138,LOG($AQ$6:$AZ$6))/BD138)</f>
        <v>0.57158778680650102</v>
      </c>
      <c r="BI138" s="77">
        <f t="array" ref="BI138">10^ (LOG(INDEX($I$6:$AE$6,MATCH(BI$6/100,$I138:$AE138,-1)))-(INDEX($I138:$AE138,MATCH(BI$6/100,$I138:$AE138,-1))-BI$6/100)/(INDEX($I138:$AE138,MATCH(BI$6/100,$I138:$AE138,-1))-INDEX($I138:$AE138,MATCH(BI$6/100,$I138:$AE138,-1)+1))*(LOG(INDEX($I$6:$AE$6,MATCH(BI$6/100,$I138:$AE138,-1)))-LOG(INDEX($I$6:$AE$6,MATCH(BI$6/100,$I138:$AE138,-1)+1))))</f>
        <v>0.34890832682557005</v>
      </c>
      <c r="BJ138" s="77">
        <f t="array" ref="BJ138">10^ (LOG(INDEX($I$6:$AE$6,MATCH(BJ$6/100,$I138:$AE138,-1)))-(INDEX($I138:$AE138,MATCH(BJ$6/100,$I138:$AE138,-1))-BJ$6/100)/(INDEX($I138:$AE138,MATCH(BJ$6/100,$I138:$AE138,-1))-INDEX($I138:$AE138,MATCH(BJ$6/100,$I138:$AE138,-1)+1))*(LOG(INDEX($I$6:$AE$6,MATCH(BJ$6/100,$I138:$AE138,-1)))-LOG(INDEX($I$6:$AE$6,MATCH(BJ$6/100,$I138:$AE138,-1)+1))))</f>
        <v>0.4189534973008795</v>
      </c>
      <c r="BK138" s="77">
        <f t="array" ref="BK138">10^ (LOG(INDEX($I$6:$AE$6,MATCH(BK$6/100,$I138:$AE138,-1)))-(INDEX($I138:$AE138,MATCH(BK$6/100,$I138:$AE138,-1))-BK$6/100)/(INDEX($I138:$AE138,MATCH(BK$6/100,$I138:$AE138,-1))-INDEX($I138:$AE138,MATCH(BK$6/100,$I138:$AE138,-1)+1))*(LOG(INDEX($I$6:$AE$6,MATCH(BK$6/100,$I138:$AE138,-1)))-LOG(INDEX($I$6:$AE$6,MATCH(BK$6/100,$I138:$AE138,-1)+1))))</f>
        <v>0.52355382274945428</v>
      </c>
      <c r="BL138" s="77">
        <f t="array" ref="BL138">10^ (LOG(INDEX($I$6:$AE$6,MATCH(BL$6/100,$I138:$AE138,-1)))-(INDEX($I138:$AE138,MATCH(BL$6/100,$I138:$AE138,-1))-BL$6/100)/(INDEX($I138:$AE138,MATCH(BL$6/100,$I138:$AE138,-1))-INDEX($I138:$AE138,MATCH(BL$6/100,$I138:$AE138,-1)+1))*(LOG(INDEX($I$6:$AE$6,MATCH(BL$6/100,$I138:$AE138,-1)))-LOG(INDEX($I$6:$AE$6,MATCH(BL$6/100,$I138:$AE138,-1)+1))))</f>
        <v>0.68210112351180185</v>
      </c>
      <c r="BM138" s="77">
        <f t="array" ref="BM138">10^ (LOG(INDEX($I$6:$AE$6,MATCH(BM$6/100,$I138:$AE138,-1)))-(INDEX($I138:$AE138,MATCH(BM$6/100,$I138:$AE138,-1))-BM$6/100)/(INDEX($I138:$AE138,MATCH(BM$6/100,$I138:$AE138,-1))-INDEX($I138:$AE138,MATCH(BM$6/100,$I138:$AE138,-1)+1))*(LOG(INDEX($I$6:$AE$6,MATCH(BM$6/100,$I138:$AE138,-1)))-LOG(INDEX($I$6:$AE$6,MATCH(BM$6/100,$I138:$AE138,-1)+1))))</f>
        <v>1.397561736377321</v>
      </c>
      <c r="BN138" s="77">
        <f t="array" ref="BN138">10^ (LOG(INDEX($I$6:$AE$6,MATCH(BN$6/100,$I138:$AE138,-1)))-(INDEX($I138:$AE138,MATCH(BN$6/100,$I138:$AE138,-1))-BN$6/100)/(INDEX($I138:$AE138,MATCH(BN$6/100,$I138:$AE138,-1))-INDEX($I138:$AE138,MATCH(BN$6/100,$I138:$AE138,-1)+1))*(LOG(INDEX($I$6:$AE$6,MATCH(BN$6/100,$I138:$AE138,-1)))-LOG(INDEX($I$6:$AE$6,MATCH(BN$6/100,$I138:$AE138,-1)+1))))</f>
        <v>5.8593042804252944</v>
      </c>
      <c r="BO138" s="77">
        <f t="array" ref="BO138">10^ (LOG(INDEX($I$6:$AE$6,MATCH(BO$6/100,$I138:$AE138,-1)))-(INDEX($I138:$AE138,MATCH(BO$6/100,$I138:$AE138,-1))-BO$6/100)/(INDEX($I138:$AE138,MATCH(BO$6/100,$I138:$AE138,-1))-INDEX($I138:$AE138,MATCH(BO$6/100,$I138:$AE138,-1)+1))*(LOG(INDEX($I$6:$AE$6,MATCH(BO$6/100,$I138:$AE138,-1)))-LOG(INDEX($I$6:$AE$6,MATCH(BO$6/100,$I138:$AE138,-1)+1))))</f>
        <v>13.613146476634158</v>
      </c>
      <c r="BP138" s="77">
        <f t="array" ref="BP138">10^ (LOG(INDEX($I$6:$AE$6,MATCH(BP$6/100,$I138:$AE138,-1)))-(INDEX($I138:$AE138,MATCH(BP$6/100,$I138:$AE138,-1))-BP$6/100)/(INDEX($I138:$AE138,MATCH(BP$6/100,$I138:$AE138,-1))-INDEX($I138:$AE138,MATCH(BP$6/100,$I138:$AE138,-1)+1))*(LOG(INDEX($I$6:$AE$6,MATCH(BP$6/100,$I138:$AE138,-1)))-LOG(INDEX($I$6:$AE$6,MATCH(BP$6/100,$I138:$AE138,-1)+1))))</f>
        <v>21.297037955296251</v>
      </c>
      <c r="BQ138" s="78">
        <f t="array" ref="BQ138">10^ (LOG(INDEX($I$6:$AE$6,MATCH(BQ$6/100,$I138:$AE138,-1)))-(INDEX($I138:$AE138,MATCH(BQ$6/100,$I138:$AE138,-1))-BQ$6/100)/(INDEX($I138:$AE138,MATCH(BQ$6/100,$I138:$AE138,-1))-INDEX($I138:$AE138,MATCH(BQ$6/100,$I138:$AE138,-1)+1))*(LOG(INDEX($I$6:$AE$6,MATCH(BQ$6/100,$I138:$AE138,-1)))-LOG(INDEX($I$6:$AE$6,MATCH(BQ$6/100,$I138:$AE138,-1)+1))))</f>
        <v>26.877437421742314</v>
      </c>
    </row>
    <row r="139" spans="2:69" x14ac:dyDescent="0.2">
      <c r="B139" s="79">
        <f t="shared" si="83"/>
        <v>138</v>
      </c>
      <c r="C139" s="71">
        <f t="shared" si="84"/>
        <v>139</v>
      </c>
      <c r="D139" s="71">
        <f t="shared" si="82"/>
        <v>138</v>
      </c>
      <c r="E139" s="57">
        <v>0</v>
      </c>
      <c r="F139" s="57" t="s">
        <v>101</v>
      </c>
      <c r="G139" s="118">
        <f>SUM('1'!G134:G144)</f>
        <v>27</v>
      </c>
      <c r="H139" s="120">
        <f>SUM('1'!H134:H144)/11</f>
        <v>1.5454545454545452</v>
      </c>
      <c r="I139" s="137">
        <f>AVERAGE('1'!I134:I144)</f>
        <v>1</v>
      </c>
      <c r="J139" s="74">
        <f>AVERAGE('1'!J134:J144)</f>
        <v>1</v>
      </c>
      <c r="K139" s="74">
        <f>AVERAGE('1'!K134:K144)</f>
        <v>0.95018181818181813</v>
      </c>
      <c r="L139" s="74">
        <f>AVERAGE('1'!L134:L144)</f>
        <v>0.88689393939393957</v>
      </c>
      <c r="M139" s="74">
        <f>AVERAGE('1'!M134:M144)</f>
        <v>0.79045454545454552</v>
      </c>
      <c r="N139" s="74">
        <f>AVERAGE('1'!N134:N144)</f>
        <v>0.71659090909090917</v>
      </c>
      <c r="O139" s="74">
        <f>AVERAGE('1'!O134:O144)</f>
        <v>0.65446969696969692</v>
      </c>
      <c r="P139" s="74">
        <f>AVERAGE('1'!P134:P144)</f>
        <v>0.62468181818181812</v>
      </c>
      <c r="Q139" s="74">
        <f>AVERAGE('1'!Q134:Q144)</f>
        <v>0.60043939393939383</v>
      </c>
      <c r="R139" s="74">
        <f>AVERAGE('1'!R134:R144)</f>
        <v>0.576560606060606</v>
      </c>
      <c r="S139" s="74">
        <f>AVERAGE('1'!S134:S144)</f>
        <v>0.55457575757575761</v>
      </c>
      <c r="T139" s="74">
        <f>AVERAGE('1'!T134:T144)</f>
        <v>0.54271176422469258</v>
      </c>
      <c r="U139" s="74">
        <f>AVERAGE('1'!U134:U144)</f>
        <v>0.53213636363636363</v>
      </c>
      <c r="V139" s="74">
        <f>AVERAGE('1'!V134:V144)</f>
        <v>0.49910606060606055</v>
      </c>
      <c r="W139" s="74">
        <f>AVERAGE('1'!W134:W144)</f>
        <v>0.44940909090909092</v>
      </c>
      <c r="X139" s="74">
        <f>AVERAGE('1'!X134:X144)</f>
        <v>0.32260606060606062</v>
      </c>
      <c r="Y139" s="74">
        <f>AVERAGE('1'!Y134:Y144)</f>
        <v>0.1709090909090909</v>
      </c>
      <c r="Z139" s="74">
        <f>AVERAGE('1'!Z134:Z144)</f>
        <v>5.3196969696969701E-2</v>
      </c>
      <c r="AA139" s="74">
        <f>AVERAGE('1'!AA134:AA144)</f>
        <v>1.8348484848484854E-2</v>
      </c>
      <c r="AB139" s="74">
        <f>AVERAGE('1'!AB134:AB144)</f>
        <v>8.2424242424242438E-3</v>
      </c>
      <c r="AC139" s="74">
        <f>AVERAGE('1'!AC134:AC144)</f>
        <v>5.1060606060606062E-3</v>
      </c>
      <c r="AD139" s="74">
        <f>AVERAGE('1'!AD134:AD144)</f>
        <v>4.447532550736333E-3</v>
      </c>
      <c r="AE139" s="75">
        <f>AVERAGE('1'!AE134:AE144)</f>
        <v>0</v>
      </c>
      <c r="AF139" s="131">
        <f t="shared" si="55"/>
        <v>0</v>
      </c>
      <c r="AG139" s="123">
        <f t="shared" si="56"/>
        <v>4.9818181818181873E-2</v>
      </c>
      <c r="AH139" s="123">
        <f t="shared" si="57"/>
        <v>6.328787878787856E-2</v>
      </c>
      <c r="AI139" s="123">
        <f t="shared" si="58"/>
        <v>9.6439393939394047E-2</v>
      </c>
      <c r="AJ139" s="123">
        <f t="shared" si="59"/>
        <v>7.3863636363636354E-2</v>
      </c>
      <c r="AK139" s="123">
        <f t="shared" si="60"/>
        <v>6.2121212121212244E-2</v>
      </c>
      <c r="AL139" s="123">
        <f t="shared" si="61"/>
        <v>2.9787878787878808E-2</v>
      </c>
      <c r="AM139" s="123">
        <f t="shared" si="62"/>
        <v>2.4242424242424288E-2</v>
      </c>
      <c r="AN139" s="123">
        <f t="shared" si="63"/>
        <v>2.3878787878787833E-2</v>
      </c>
      <c r="AO139" s="123">
        <f t="shared" si="64"/>
        <v>2.1984848484848385E-2</v>
      </c>
      <c r="AP139" s="123">
        <f t="shared" si="65"/>
        <v>1.1863993351065028E-2</v>
      </c>
      <c r="AQ139" s="123">
        <f t="shared" si="66"/>
        <v>1.0575400588328954E-2</v>
      </c>
      <c r="AR139" s="123">
        <f t="shared" si="67"/>
        <v>3.3030303030303076E-2</v>
      </c>
      <c r="AS139" s="123">
        <f t="shared" si="68"/>
        <v>4.9696969696969628E-2</v>
      </c>
      <c r="AT139" s="123">
        <f t="shared" si="69"/>
        <v>0.12680303030303031</v>
      </c>
      <c r="AU139" s="123">
        <f t="shared" si="70"/>
        <v>0.15169696969696972</v>
      </c>
      <c r="AV139" s="123">
        <f t="shared" si="71"/>
        <v>0.1177121212121212</v>
      </c>
      <c r="AW139" s="123">
        <f t="shared" si="72"/>
        <v>3.4848484848484851E-2</v>
      </c>
      <c r="AX139" s="123">
        <f t="shared" si="73"/>
        <v>1.010606060606061E-2</v>
      </c>
      <c r="AY139" s="123">
        <f t="shared" si="74"/>
        <v>3.1363636363636377E-3</v>
      </c>
      <c r="AZ139" s="123">
        <f t="shared" si="75"/>
        <v>6.5852805532427318E-4</v>
      </c>
      <c r="BA139" s="132">
        <f t="shared" si="76"/>
        <v>4.447532550736333E-3</v>
      </c>
      <c r="BB139" s="74">
        <f t="shared" si="77"/>
        <v>0</v>
      </c>
      <c r="BC139" s="74">
        <f t="shared" si="78"/>
        <v>0.45728823577530742</v>
      </c>
      <c r="BD139" s="74">
        <f t="shared" si="79"/>
        <v>0.53826423167395621</v>
      </c>
      <c r="BE139" s="74">
        <f t="shared" si="80"/>
        <v>4.447532550736333E-3</v>
      </c>
      <c r="BF139" s="74">
        <f t="shared" si="81"/>
        <v>2.4619710054297546</v>
      </c>
      <c r="BG139" s="74">
        <f t="array" ref="BG139">10^(SUMPRODUCT(AG139:AP139,LOG($AG$6:$AP$6))/BC139)</f>
        <v>15.224459005239178</v>
      </c>
      <c r="BH139" s="74">
        <f t="array" ref="BH139">10^(SUMPRODUCT(AQ139:AZ139,LOG($AQ$6:$AZ$6))/BD139)</f>
        <v>0.54752525330878021</v>
      </c>
      <c r="BI139" s="77">
        <f t="array" ref="BI139">10^ (LOG(INDEX($I$6:$AE$6,MATCH(BI$6/100,$I139:$AE139,-1)))-(INDEX($I139:$AE139,MATCH(BI$6/100,$I139:$AE139,-1))-BI$6/100)/(INDEX($I139:$AE139,MATCH(BI$6/100,$I139:$AE139,-1))-INDEX($I139:$AE139,MATCH(BI$6/100,$I139:$AE139,-1)+1))*(LOG(INDEX($I$6:$AE$6,MATCH(BI$6/100,$I139:$AE139,-1)))-LOG(INDEX($I$6:$AE$6,MATCH(BI$6/100,$I139:$AE139,-1)+1))))</f>
        <v>0.34294353439337494</v>
      </c>
      <c r="BJ139" s="77">
        <f t="array" ref="BJ139">10^ (LOG(INDEX($I$6:$AE$6,MATCH(BJ$6/100,$I139:$AE139,-1)))-(INDEX($I139:$AE139,MATCH(BJ$6/100,$I139:$AE139,-1))-BJ$6/100)/(INDEX($I139:$AE139,MATCH(BJ$6/100,$I139:$AE139,-1))-INDEX($I139:$AE139,MATCH(BJ$6/100,$I139:$AE139,-1)+1))*(LOG(INDEX($I$6:$AE$6,MATCH(BJ$6/100,$I139:$AE139,-1)))-LOG(INDEX($I$6:$AE$6,MATCH(BJ$6/100,$I139:$AE139,-1)+1))))</f>
        <v>0.40710527116943473</v>
      </c>
      <c r="BK139" s="77">
        <f t="array" ref="BK139">10^ (LOG(INDEX($I$6:$AE$6,MATCH(BK$6/100,$I139:$AE139,-1)))-(INDEX($I139:$AE139,MATCH(BK$6/100,$I139:$AE139,-1))-BK$6/100)/(INDEX($I139:$AE139,MATCH(BK$6/100,$I139:$AE139,-1))-INDEX($I139:$AE139,MATCH(BK$6/100,$I139:$AE139,-1)+1))*(LOG(INDEX($I$6:$AE$6,MATCH(BK$6/100,$I139:$AE139,-1)))-LOG(INDEX($I$6:$AE$6,MATCH(BK$6/100,$I139:$AE139,-1)+1))))</f>
        <v>0.50583770595113364</v>
      </c>
      <c r="BL139" s="77">
        <f t="array" ref="BL139">10^ (LOG(INDEX($I$6:$AE$6,MATCH(BL$6/100,$I139:$AE139,-1)))-(INDEX($I139:$AE139,MATCH(BL$6/100,$I139:$AE139,-1))-BL$6/100)/(INDEX($I139:$AE139,MATCH(BL$6/100,$I139:$AE139,-1))-INDEX($I139:$AE139,MATCH(BL$6/100,$I139:$AE139,-1)+1))*(LOG(INDEX($I$6:$AE$6,MATCH(BL$6/100,$I139:$AE139,-1)))-LOG(INDEX($I$6:$AE$6,MATCH(BL$6/100,$I139:$AE139,-1)+1))))</f>
        <v>0.64688997135267734</v>
      </c>
      <c r="BM139" s="77">
        <f t="array" ref="BM139">10^ (LOG(INDEX($I$6:$AE$6,MATCH(BM$6/100,$I139:$AE139,-1)))-(INDEX($I139:$AE139,MATCH(BM$6/100,$I139:$AE139,-1))-BM$6/100)/(INDEX($I139:$AE139,MATCH(BM$6/100,$I139:$AE139,-1))-INDEX($I139:$AE139,MATCH(BM$6/100,$I139:$AE139,-1)+1))*(LOG(INDEX($I$6:$AE$6,MATCH(BM$6/100,$I139:$AE139,-1)))-LOG(INDEX($I$6:$AE$6,MATCH(BM$6/100,$I139:$AE139,-1)+1))))</f>
        <v>1.2113654638348283</v>
      </c>
      <c r="BN139" s="77">
        <f t="array" ref="BN139">10^ (LOG(INDEX($I$6:$AE$6,MATCH(BN$6/100,$I139:$AE139,-1)))-(INDEX($I139:$AE139,MATCH(BN$6/100,$I139:$AE139,-1))-BN$6/100)/(INDEX($I139:$AE139,MATCH(BN$6/100,$I139:$AE139,-1))-INDEX($I139:$AE139,MATCH(BN$6/100,$I139:$AE139,-1)+1))*(LOG(INDEX($I$6:$AE$6,MATCH(BN$6/100,$I139:$AE139,-1)))-LOG(INDEX($I$6:$AE$6,MATCH(BN$6/100,$I139:$AE139,-1)+1))))</f>
        <v>9.0351218740301871</v>
      </c>
      <c r="BO139" s="77">
        <f t="array" ref="BO139">10^ (LOG(INDEX($I$6:$AE$6,MATCH(BO$6/100,$I139:$AE139,-1)))-(INDEX($I139:$AE139,MATCH(BO$6/100,$I139:$AE139,-1))-BO$6/100)/(INDEX($I139:$AE139,MATCH(BO$6/100,$I139:$AE139,-1))-INDEX($I139:$AE139,MATCH(BO$6/100,$I139:$AE139,-1)+1))*(LOG(INDEX($I$6:$AE$6,MATCH(BO$6/100,$I139:$AE139,-1)))-LOG(INDEX($I$6:$AE$6,MATCH(BO$6/100,$I139:$AE139,-1)+1))))</f>
        <v>16.044563340637261</v>
      </c>
      <c r="BP139" s="77">
        <f t="array" ref="BP139">10^ (LOG(INDEX($I$6:$AE$6,MATCH(BP$6/100,$I139:$AE139,-1)))-(INDEX($I139:$AE139,MATCH(BP$6/100,$I139:$AE139,-1))-BP$6/100)/(INDEX($I139:$AE139,MATCH(BP$6/100,$I139:$AE139,-1))-INDEX($I139:$AE139,MATCH(BP$6/100,$I139:$AE139,-1)+1))*(LOG(INDEX($I$6:$AE$6,MATCH(BP$6/100,$I139:$AE139,-1)))-LOG(INDEX($I$6:$AE$6,MATCH(BP$6/100,$I139:$AE139,-1)+1))))</f>
        <v>23.193637753861083</v>
      </c>
      <c r="BQ139" s="78">
        <f t="array" ref="BQ139">10^ (LOG(INDEX($I$6:$AE$6,MATCH(BQ$6/100,$I139:$AE139,-1)))-(INDEX($I139:$AE139,MATCH(BQ$6/100,$I139:$AE139,-1))-BQ$6/100)/(INDEX($I139:$AE139,MATCH(BQ$6/100,$I139:$AE139,-1))-INDEX($I139:$AE139,MATCH(BQ$6/100,$I139:$AE139,-1)+1))*(LOG(INDEX($I$6:$AE$6,MATCH(BQ$6/100,$I139:$AE139,-1)))-LOG(INDEX($I$6:$AE$6,MATCH(BQ$6/100,$I139:$AE139,-1)+1))))</f>
        <v>29.322929150551708</v>
      </c>
    </row>
    <row r="140" spans="2:69" x14ac:dyDescent="0.2">
      <c r="B140" s="79">
        <f t="shared" si="83"/>
        <v>139</v>
      </c>
      <c r="C140" s="71">
        <f t="shared" si="84"/>
        <v>140</v>
      </c>
      <c r="D140" s="71">
        <f t="shared" si="82"/>
        <v>139</v>
      </c>
      <c r="E140" s="57">
        <v>0</v>
      </c>
      <c r="F140" s="57" t="s">
        <v>101</v>
      </c>
      <c r="G140" s="118">
        <f>SUM('1'!G135:G145)</f>
        <v>28</v>
      </c>
      <c r="H140" s="120">
        <f>SUM('1'!H135:H145)/11</f>
        <v>1.6060606060606057</v>
      </c>
      <c r="I140" s="137">
        <f>AVERAGE('1'!I135:I145)</f>
        <v>1</v>
      </c>
      <c r="J140" s="74">
        <f>AVERAGE('1'!J135:J145)</f>
        <v>1</v>
      </c>
      <c r="K140" s="74">
        <f>AVERAGE('1'!K135:K145)</f>
        <v>0.95027272727272738</v>
      </c>
      <c r="L140" s="74">
        <f>AVERAGE('1'!L135:L145)</f>
        <v>0.89553030303030312</v>
      </c>
      <c r="M140" s="74">
        <f>AVERAGE('1'!M135:M145)</f>
        <v>0.81080303030303014</v>
      </c>
      <c r="N140" s="74">
        <f>AVERAGE('1'!N135:N145)</f>
        <v>0.73998484848484847</v>
      </c>
      <c r="O140" s="74">
        <f>AVERAGE('1'!O135:O145)</f>
        <v>0.6763787878787878</v>
      </c>
      <c r="P140" s="74">
        <f>AVERAGE('1'!P135:P145)</f>
        <v>0.64177272727272727</v>
      </c>
      <c r="Q140" s="74">
        <f>AVERAGE('1'!Q135:Q145)</f>
        <v>0.61569696969696963</v>
      </c>
      <c r="R140" s="74">
        <f>AVERAGE('1'!R135:R145)</f>
        <v>0.58993939393939376</v>
      </c>
      <c r="S140" s="74">
        <f>AVERAGE('1'!S135:S145)</f>
        <v>0.56606060606060604</v>
      </c>
      <c r="T140" s="74">
        <f>AVERAGE('1'!T135:T145)</f>
        <v>0.55317924123379125</v>
      </c>
      <c r="U140" s="74">
        <f>AVERAGE('1'!U135:U145)</f>
        <v>0.54169696969696979</v>
      </c>
      <c r="V140" s="74">
        <f>AVERAGE('1'!V135:V145)</f>
        <v>0.50660606060606062</v>
      </c>
      <c r="W140" s="74">
        <f>AVERAGE('1'!W135:W145)</f>
        <v>0.4546212121212122</v>
      </c>
      <c r="X140" s="74">
        <f>AVERAGE('1'!X135:X145)</f>
        <v>0.31987878787878787</v>
      </c>
      <c r="Y140" s="74">
        <f>AVERAGE('1'!Y135:Y145)</f>
        <v>0.17863636363636365</v>
      </c>
      <c r="Z140" s="74">
        <f>AVERAGE('1'!Z135:Z145)</f>
        <v>5.7545454545454539E-2</v>
      </c>
      <c r="AA140" s="74">
        <f>AVERAGE('1'!AA135:AA145)</f>
        <v>2.1954545454545459E-2</v>
      </c>
      <c r="AB140" s="74">
        <f>AVERAGE('1'!AB135:AB145)</f>
        <v>1.0136363636363638E-2</v>
      </c>
      <c r="AC140" s="74">
        <f>AVERAGE('1'!AC135:AC145)</f>
        <v>6.1818181818181824E-3</v>
      </c>
      <c r="AD140" s="74">
        <f>AVERAGE('1'!AD135:AD145)</f>
        <v>5.3845497943632763E-3</v>
      </c>
      <c r="AE140" s="75">
        <f>AVERAGE('1'!AE135:AE145)</f>
        <v>0</v>
      </c>
      <c r="AF140" s="131">
        <f t="shared" si="55"/>
        <v>0</v>
      </c>
      <c r="AG140" s="123">
        <f t="shared" si="56"/>
        <v>4.972727272727262E-2</v>
      </c>
      <c r="AH140" s="123">
        <f t="shared" si="57"/>
        <v>5.4742424242424259E-2</v>
      </c>
      <c r="AI140" s="123">
        <f t="shared" si="58"/>
        <v>8.4727272727272984E-2</v>
      </c>
      <c r="AJ140" s="123">
        <f t="shared" si="59"/>
        <v>7.0818181818181669E-2</v>
      </c>
      <c r="AK140" s="123">
        <f t="shared" si="60"/>
        <v>6.3606060606060666E-2</v>
      </c>
      <c r="AL140" s="123">
        <f t="shared" si="61"/>
        <v>3.4606060606060529E-2</v>
      </c>
      <c r="AM140" s="123">
        <f t="shared" si="62"/>
        <v>2.6075757575757641E-2</v>
      </c>
      <c r="AN140" s="123">
        <f t="shared" si="63"/>
        <v>2.5757575757575868E-2</v>
      </c>
      <c r="AO140" s="123">
        <f t="shared" si="64"/>
        <v>2.3878787878787722E-2</v>
      </c>
      <c r="AP140" s="123">
        <f t="shared" si="65"/>
        <v>1.288136482681479E-2</v>
      </c>
      <c r="AQ140" s="123">
        <f t="shared" si="66"/>
        <v>1.1482271536821465E-2</v>
      </c>
      <c r="AR140" s="123">
        <f t="shared" si="67"/>
        <v>3.5090909090909173E-2</v>
      </c>
      <c r="AS140" s="123">
        <f t="shared" si="68"/>
        <v>5.1984848484848412E-2</v>
      </c>
      <c r="AT140" s="123">
        <f t="shared" si="69"/>
        <v>0.13474242424242433</v>
      </c>
      <c r="AU140" s="123">
        <f t="shared" si="70"/>
        <v>0.14124242424242422</v>
      </c>
      <c r="AV140" s="123">
        <f t="shared" si="71"/>
        <v>0.12109090909090911</v>
      </c>
      <c r="AW140" s="123">
        <f t="shared" si="72"/>
        <v>3.5590909090909076E-2</v>
      </c>
      <c r="AX140" s="123">
        <f t="shared" si="73"/>
        <v>1.1818181818181821E-2</v>
      </c>
      <c r="AY140" s="123">
        <f t="shared" si="74"/>
        <v>3.9545454545454554E-3</v>
      </c>
      <c r="AZ140" s="123">
        <f t="shared" si="75"/>
        <v>7.9726838745490611E-4</v>
      </c>
      <c r="BA140" s="132">
        <f t="shared" si="76"/>
        <v>5.3845497943632763E-3</v>
      </c>
      <c r="BB140" s="74">
        <f t="shared" si="77"/>
        <v>0</v>
      </c>
      <c r="BC140" s="74">
        <f t="shared" si="78"/>
        <v>0.44682075876620875</v>
      </c>
      <c r="BD140" s="74">
        <f t="shared" si="79"/>
        <v>0.54779469143942794</v>
      </c>
      <c r="BE140" s="74">
        <f t="shared" si="80"/>
        <v>5.3845497943632763E-3</v>
      </c>
      <c r="BF140" s="74">
        <f t="shared" si="81"/>
        <v>2.3161703550470509</v>
      </c>
      <c r="BG140" s="74">
        <f t="array" ref="BG140">10^(SUMPRODUCT(AG140:AP140,LOG($AG$6:$AP$6))/BC140)</f>
        <v>14.407300582991915</v>
      </c>
      <c r="BH140" s="74">
        <f t="array" ref="BH140">10^(SUMPRODUCT(AQ140:AZ140,LOG($AQ$6:$AZ$6))/BD140)</f>
        <v>0.5495806728589171</v>
      </c>
      <c r="BI140" s="77">
        <f t="array" ref="BI140">10^ (LOG(INDEX($I$6:$AE$6,MATCH(BI$6/100,$I140:$AE140,-1)))-(INDEX($I140:$AE140,MATCH(BI$6/100,$I140:$AE140,-1))-BI$6/100)/(INDEX($I140:$AE140,MATCH(BI$6/100,$I140:$AE140,-1))-INDEX($I140:$AE140,MATCH(BI$6/100,$I140:$AE140,-1)+1))*(LOG(INDEX($I$6:$AE$6,MATCH(BI$6/100,$I140:$AE140,-1)))-LOG(INDEX($I$6:$AE$6,MATCH(BI$6/100,$I140:$AE140,-1)+1))))</f>
        <v>0.3375622179828236</v>
      </c>
      <c r="BJ140" s="77">
        <f t="array" ref="BJ140">10^ (LOG(INDEX($I$6:$AE$6,MATCH(BJ$6/100,$I140:$AE140,-1)))-(INDEX($I140:$AE140,MATCH(BJ$6/100,$I140:$AE140,-1))-BJ$6/100)/(INDEX($I140:$AE140,MATCH(BJ$6/100,$I140:$AE140,-1))-INDEX($I140:$AE140,MATCH(BJ$6/100,$I140:$AE140,-1)+1))*(LOG(INDEX($I$6:$AE$6,MATCH(BJ$6/100,$I140:$AE140,-1)))-LOG(INDEX($I$6:$AE$6,MATCH(BJ$6/100,$I140:$AE140,-1)+1))))</f>
        <v>0.39880410064955918</v>
      </c>
      <c r="BK140" s="77">
        <f t="array" ref="BK140">10^ (LOG(INDEX($I$6:$AE$6,MATCH(BK$6/100,$I140:$AE140,-1)))-(INDEX($I140:$AE140,MATCH(BK$6/100,$I140:$AE140,-1))-BK$6/100)/(INDEX($I140:$AE140,MATCH(BK$6/100,$I140:$AE140,-1))-INDEX($I140:$AE140,MATCH(BK$6/100,$I140:$AE140,-1)+1))*(LOG(INDEX($I$6:$AE$6,MATCH(BK$6/100,$I140:$AE140,-1)))-LOG(INDEX($I$6:$AE$6,MATCH(BK$6/100,$I140:$AE140,-1)+1))))</f>
        <v>0.50293805089957</v>
      </c>
      <c r="BL140" s="77">
        <f t="array" ref="BL140">10^ (LOG(INDEX($I$6:$AE$6,MATCH(BL$6/100,$I140:$AE140,-1)))-(INDEX($I140:$AE140,MATCH(BL$6/100,$I140:$AE140,-1))-BL$6/100)/(INDEX($I140:$AE140,MATCH(BL$6/100,$I140:$AE140,-1))-INDEX($I140:$AE140,MATCH(BL$6/100,$I140:$AE140,-1)+1))*(LOG(INDEX($I$6:$AE$6,MATCH(BL$6/100,$I140:$AE140,-1)))-LOG(INDEX($I$6:$AE$6,MATCH(BL$6/100,$I140:$AE140,-1)+1))))</f>
        <v>0.64858459073125641</v>
      </c>
      <c r="BM140" s="77">
        <f t="array" ref="BM140">10^ (LOG(INDEX($I$6:$AE$6,MATCH(BM$6/100,$I140:$AE140,-1)))-(INDEX($I140:$AE140,MATCH(BM$6/100,$I140:$AE140,-1))-BM$6/100)/(INDEX($I140:$AE140,MATCH(BM$6/100,$I140:$AE140,-1))-INDEX($I140:$AE140,MATCH(BM$6/100,$I140:$AE140,-1)+1))*(LOG(INDEX($I$6:$AE$6,MATCH(BM$6/100,$I140:$AE140,-1)))-LOG(INDEX($I$6:$AE$6,MATCH(BM$6/100,$I140:$AE140,-1)+1))))</f>
        <v>1.1485501198793377</v>
      </c>
      <c r="BN140" s="77">
        <f t="array" ref="BN140">10^ (LOG(INDEX($I$6:$AE$6,MATCH(BN$6/100,$I140:$AE140,-1)))-(INDEX($I140:$AE140,MATCH(BN$6/100,$I140:$AE140,-1))-BN$6/100)/(INDEX($I140:$AE140,MATCH(BN$6/100,$I140:$AE140,-1))-INDEX($I140:$AE140,MATCH(BN$6/100,$I140:$AE140,-1)+1))*(LOG(INDEX($I$6:$AE$6,MATCH(BN$6/100,$I140:$AE140,-1)))-LOG(INDEX($I$6:$AE$6,MATCH(BN$6/100,$I140:$AE140,-1)+1))))</f>
        <v>7.362619736973369</v>
      </c>
      <c r="BO140" s="77">
        <f t="array" ref="BO140">10^ (LOG(INDEX($I$6:$AE$6,MATCH(BO$6/100,$I140:$AE140,-1)))-(INDEX($I140:$AE140,MATCH(BO$6/100,$I140:$AE140,-1))-BO$6/100)/(INDEX($I140:$AE140,MATCH(BO$6/100,$I140:$AE140,-1))-INDEX($I140:$AE140,MATCH(BO$6/100,$I140:$AE140,-1)+1))*(LOG(INDEX($I$6:$AE$6,MATCH(BO$6/100,$I140:$AE140,-1)))-LOG(INDEX($I$6:$AE$6,MATCH(BO$6/100,$I140:$AE140,-1)+1))))</f>
        <v>14.321377373742687</v>
      </c>
      <c r="BP140" s="77">
        <f t="array" ref="BP140">10^ (LOG(INDEX($I$6:$AE$6,MATCH(BP$6/100,$I140:$AE140,-1)))-(INDEX($I140:$AE140,MATCH(BP$6/100,$I140:$AE140,-1))-BP$6/100)/(INDEX($I140:$AE140,MATCH(BP$6/100,$I140:$AE140,-1))-INDEX($I140:$AE140,MATCH(BP$6/100,$I140:$AE140,-1)+1))*(LOG(INDEX($I$6:$AE$6,MATCH(BP$6/100,$I140:$AE140,-1)))-LOG(INDEX($I$6:$AE$6,MATCH(BP$6/100,$I140:$AE140,-1)+1))))</f>
        <v>21.943049967332772</v>
      </c>
      <c r="BQ140" s="78">
        <f t="array" ref="BQ140">10^ (LOG(INDEX($I$6:$AE$6,MATCH(BQ$6/100,$I140:$AE140,-1)))-(INDEX($I140:$AE140,MATCH(BQ$6/100,$I140:$AE140,-1))-BQ$6/100)/(INDEX($I140:$AE140,MATCH(BQ$6/100,$I140:$AE140,-1))-INDEX($I140:$AE140,MATCH(BQ$6/100,$I140:$AE140,-1)+1))*(LOG(INDEX($I$6:$AE$6,MATCH(BQ$6/100,$I140:$AE140,-1)))-LOG(INDEX($I$6:$AE$6,MATCH(BQ$6/100,$I140:$AE140,-1)+1))))</f>
        <v>28.018025228635548</v>
      </c>
    </row>
    <row r="141" spans="2:69" x14ac:dyDescent="0.2">
      <c r="B141" s="79">
        <f t="shared" si="83"/>
        <v>140</v>
      </c>
      <c r="C141" s="71">
        <f t="shared" si="84"/>
        <v>141</v>
      </c>
      <c r="D141" s="71">
        <f t="shared" si="82"/>
        <v>140</v>
      </c>
      <c r="E141" s="57">
        <v>0</v>
      </c>
      <c r="F141" s="57" t="s">
        <v>101</v>
      </c>
      <c r="G141" s="118">
        <f>SUM('1'!G136:G146)</f>
        <v>28</v>
      </c>
      <c r="H141" s="120">
        <f>SUM('1'!H136:H146)/11</f>
        <v>1.6060606060606057</v>
      </c>
      <c r="I141" s="137">
        <f>AVERAGE('1'!I136:I146)</f>
        <v>1</v>
      </c>
      <c r="J141" s="74">
        <f>AVERAGE('1'!J136:J146)</f>
        <v>1</v>
      </c>
      <c r="K141" s="74">
        <f>AVERAGE('1'!K136:K146)</f>
        <v>0.95027272727272727</v>
      </c>
      <c r="L141" s="74">
        <f>AVERAGE('1'!L136:L146)</f>
        <v>0.89553030303030312</v>
      </c>
      <c r="M141" s="74">
        <f>AVERAGE('1'!M136:M146)</f>
        <v>0.79956060606060608</v>
      </c>
      <c r="N141" s="74">
        <f>AVERAGE('1'!N136:N146)</f>
        <v>0.72250000000000003</v>
      </c>
      <c r="O141" s="74">
        <f>AVERAGE('1'!O136:O146)</f>
        <v>0.66525757575757571</v>
      </c>
      <c r="P141" s="74">
        <f>AVERAGE('1'!P136:P146)</f>
        <v>0.62895454545454543</v>
      </c>
      <c r="Q141" s="74">
        <f>AVERAGE('1'!Q136:Q146)</f>
        <v>0.6002121212121212</v>
      </c>
      <c r="R141" s="74">
        <f>AVERAGE('1'!R136:R146)</f>
        <v>0.57203030303030289</v>
      </c>
      <c r="S141" s="74">
        <f>AVERAGE('1'!S136:S146)</f>
        <v>0.54769696969696968</v>
      </c>
      <c r="T141" s="74">
        <f>AVERAGE('1'!T136:T146)</f>
        <v>0.53518410162515095</v>
      </c>
      <c r="U141" s="74">
        <f>AVERAGE('1'!U136:U146)</f>
        <v>0.52403030303030296</v>
      </c>
      <c r="V141" s="74">
        <f>AVERAGE('1'!V136:V146)</f>
        <v>0.4936363636363636</v>
      </c>
      <c r="W141" s="74">
        <f>AVERAGE('1'!W136:W146)</f>
        <v>0.4505909090909091</v>
      </c>
      <c r="X141" s="74">
        <f>AVERAGE('1'!X136:X146)</f>
        <v>0.33496969696969692</v>
      </c>
      <c r="Y141" s="74">
        <f>AVERAGE('1'!Y136:Y146)</f>
        <v>0.18848484848484851</v>
      </c>
      <c r="Z141" s="74">
        <f>AVERAGE('1'!Z136:Z146)</f>
        <v>5.9242424242424235E-2</v>
      </c>
      <c r="AA141" s="74">
        <f>AVERAGE('1'!AA136:AA146)</f>
        <v>2.1924242424242429E-2</v>
      </c>
      <c r="AB141" s="74">
        <f>AVERAGE('1'!AB136:AB146)</f>
        <v>1.037878787878788E-2</v>
      </c>
      <c r="AC141" s="74">
        <f>AVERAGE('1'!AC136:AC146)</f>
        <v>6.5151515151515155E-3</v>
      </c>
      <c r="AD141" s="74">
        <f>AVERAGE('1'!AD136:AD146)</f>
        <v>5.6748931656279622E-3</v>
      </c>
      <c r="AE141" s="75">
        <f>AVERAGE('1'!AE136:AE146)</f>
        <v>0</v>
      </c>
      <c r="AF141" s="131">
        <f t="shared" ref="AF141:AF204" si="85">I141-J141</f>
        <v>0</v>
      </c>
      <c r="AG141" s="123">
        <f t="shared" ref="AG141:AG204" si="86">J141-K141</f>
        <v>4.9727272727272731E-2</v>
      </c>
      <c r="AH141" s="123">
        <f t="shared" ref="AH141:AH204" si="87">K141-L141</f>
        <v>5.4742424242424148E-2</v>
      </c>
      <c r="AI141" s="123">
        <f t="shared" ref="AI141:AI204" si="88">L141-M141</f>
        <v>9.5969696969697038E-2</v>
      </c>
      <c r="AJ141" s="123">
        <f t="shared" ref="AJ141:AJ204" si="89">M141-N141</f>
        <v>7.7060606060606052E-2</v>
      </c>
      <c r="AK141" s="123">
        <f t="shared" ref="AK141:AK204" si="90">N141-O141</f>
        <v>5.7242424242424317E-2</v>
      </c>
      <c r="AL141" s="123">
        <f t="shared" ref="AL141:AL204" si="91">O141-P141</f>
        <v>3.6303030303030281E-2</v>
      </c>
      <c r="AM141" s="123">
        <f t="shared" ref="AM141:AM204" si="92">P141-Q141</f>
        <v>2.8742424242424236E-2</v>
      </c>
      <c r="AN141" s="123">
        <f t="shared" ref="AN141:AN204" si="93">Q141-R141</f>
        <v>2.8181818181818308E-2</v>
      </c>
      <c r="AO141" s="123">
        <f t="shared" ref="AO141:AO204" si="94">R141-S141</f>
        <v>2.4333333333333207E-2</v>
      </c>
      <c r="AP141" s="123">
        <f t="shared" ref="AP141:AP204" si="95">S141-T141</f>
        <v>1.2512868071818728E-2</v>
      </c>
      <c r="AQ141" s="123">
        <f t="shared" ref="AQ141:AQ204" si="96">T141-U141</f>
        <v>1.1153798594847997E-2</v>
      </c>
      <c r="AR141" s="123">
        <f t="shared" ref="AR141:AR204" si="97">U141-V141</f>
        <v>3.0393939393939362E-2</v>
      </c>
      <c r="AS141" s="123">
        <f t="shared" ref="AS141:AS204" si="98">V141-W141</f>
        <v>4.3045454545454498E-2</v>
      </c>
      <c r="AT141" s="123">
        <f t="shared" ref="AT141:AT204" si="99">W141-X141</f>
        <v>0.11562121212121218</v>
      </c>
      <c r="AU141" s="123">
        <f t="shared" ref="AU141:AU204" si="100">X141-Y141</f>
        <v>0.14648484848484841</v>
      </c>
      <c r="AV141" s="123">
        <f t="shared" ref="AV141:AV204" si="101">Y141-Z141</f>
        <v>0.12924242424242427</v>
      </c>
      <c r="AW141" s="123">
        <f t="shared" ref="AW141:AW204" si="102">Z141-AA141</f>
        <v>3.7318181818181806E-2</v>
      </c>
      <c r="AX141" s="123">
        <f t="shared" ref="AX141:AX204" si="103">AA141-AB141</f>
        <v>1.154545454545455E-2</v>
      </c>
      <c r="AY141" s="123">
        <f t="shared" ref="AY141:AY204" si="104">AB141-AC141</f>
        <v>3.8636363636363642E-3</v>
      </c>
      <c r="AZ141" s="123">
        <f t="shared" ref="AZ141:AZ204" si="105">AC141-AD141</f>
        <v>8.4025834952355331E-4</v>
      </c>
      <c r="BA141" s="132">
        <f t="shared" ref="BA141:BA204" si="106">AD141-AE141</f>
        <v>5.6748931656279622E-3</v>
      </c>
      <c r="BB141" s="74">
        <f t="shared" ref="BB141:BB204" si="107">SUM(AF141)</f>
        <v>0</v>
      </c>
      <c r="BC141" s="74">
        <f t="shared" ref="BC141:BC204" si="108">SUM(AG141:AP141)</f>
        <v>0.46481589837484905</v>
      </c>
      <c r="BD141" s="74">
        <f t="shared" ref="BD141:BD204" si="109">SUM(AQ141:AZ141)</f>
        <v>0.52950920845952298</v>
      </c>
      <c r="BE141" s="74">
        <f t="shared" ref="BE141:BE204" si="110">BA141</f>
        <v>5.6748931656279622E-3</v>
      </c>
      <c r="BF141" s="74">
        <f t="shared" ref="BF141:BF204" si="111">10^SUMPRODUCT(AF141:BA141,LOG($AF$6:$BA$6))</f>
        <v>2.4065909211902969</v>
      </c>
      <c r="BG141" s="74">
        <f t="array" ref="BG141">10^(SUMPRODUCT(AG141:AP141,LOG($AG$6:$AP$6))/BC141)</f>
        <v>14.438659775293321</v>
      </c>
      <c r="BH141" s="74">
        <f t="array" ref="BH141">10^(SUMPRODUCT(AQ141:AZ141,LOG($AQ$6:$AZ$6))/BD141)</f>
        <v>0.52884705354916339</v>
      </c>
      <c r="BI141" s="77">
        <f t="array" ref="BI141">10^ (LOG(INDEX($I$6:$AE$6,MATCH(BI$6/100,$I141:$AE141,-1)))-(INDEX($I141:$AE141,MATCH(BI$6/100,$I141:$AE141,-1))-BI$6/100)/(INDEX($I141:$AE141,MATCH(BI$6/100,$I141:$AE141,-1))-INDEX($I141:$AE141,MATCH(BI$6/100,$I141:$AE141,-1)+1))*(LOG(INDEX($I$6:$AE$6,MATCH(BI$6/100,$I141:$AE141,-1)))-LOG(INDEX($I$6:$AE$6,MATCH(BI$6/100,$I141:$AE141,-1)+1))))</f>
        <v>0.33358294288124868</v>
      </c>
      <c r="BJ141" s="77">
        <f t="array" ref="BJ141">10^ (LOG(INDEX($I$6:$AE$6,MATCH(BJ$6/100,$I141:$AE141,-1)))-(INDEX($I141:$AE141,MATCH(BJ$6/100,$I141:$AE141,-1))-BJ$6/100)/(INDEX($I141:$AE141,MATCH(BJ$6/100,$I141:$AE141,-1))-INDEX($I141:$AE141,MATCH(BJ$6/100,$I141:$AE141,-1)+1))*(LOG(INDEX($I$6:$AE$6,MATCH(BJ$6/100,$I141:$AE141,-1)))-LOG(INDEX($I$6:$AE$6,MATCH(BJ$6/100,$I141:$AE141,-1)+1))))</f>
        <v>0.38998048666322582</v>
      </c>
      <c r="BK141" s="77">
        <f t="array" ref="BK141">10^ (LOG(INDEX($I$6:$AE$6,MATCH(BK$6/100,$I141:$AE141,-1)))-(INDEX($I141:$AE141,MATCH(BK$6/100,$I141:$AE141,-1))-BK$6/100)/(INDEX($I141:$AE141,MATCH(BK$6/100,$I141:$AE141,-1))-INDEX($I141:$AE141,MATCH(BK$6/100,$I141:$AE141,-1)+1))*(LOG(INDEX($I$6:$AE$6,MATCH(BK$6/100,$I141:$AE141,-1)))-LOG(INDEX($I$6:$AE$6,MATCH(BK$6/100,$I141:$AE141,-1)+1))))</f>
        <v>0.48786441446265882</v>
      </c>
      <c r="BL141" s="77">
        <f t="array" ref="BL141">10^ (LOG(INDEX($I$6:$AE$6,MATCH(BL$6/100,$I141:$AE141,-1)))-(INDEX($I141:$AE141,MATCH(BL$6/100,$I141:$AE141,-1))-BL$6/100)/(INDEX($I141:$AE141,MATCH(BL$6/100,$I141:$AE141,-1))-INDEX($I141:$AE141,MATCH(BL$6/100,$I141:$AE141,-1)+1))*(LOG(INDEX($I$6:$AE$6,MATCH(BL$6/100,$I141:$AE141,-1)))-LOG(INDEX($I$6:$AE$6,MATCH(BL$6/100,$I141:$AE141,-1)+1))))</f>
        <v>0.62779153213605421</v>
      </c>
      <c r="BM141" s="77">
        <f t="array" ref="BM141">10^ (LOG(INDEX($I$6:$AE$6,MATCH(BM$6/100,$I141:$AE141,-1)))-(INDEX($I141:$AE141,MATCH(BM$6/100,$I141:$AE141,-1))-BM$6/100)/(INDEX($I141:$AE141,MATCH(BM$6/100,$I141:$AE141,-1))-INDEX($I141:$AE141,MATCH(BM$6/100,$I141:$AE141,-1)+1))*(LOG(INDEX($I$6:$AE$6,MATCH(BM$6/100,$I141:$AE141,-1)))-LOG(INDEX($I$6:$AE$6,MATCH(BM$6/100,$I141:$AE141,-1)+1))))</f>
        <v>1.2907806439639009</v>
      </c>
      <c r="BN141" s="77">
        <f t="array" ref="BN141">10^ (LOG(INDEX($I$6:$AE$6,MATCH(BN$6/100,$I141:$AE141,-1)))-(INDEX($I141:$AE141,MATCH(BN$6/100,$I141:$AE141,-1))-BN$6/100)/(INDEX($I141:$AE141,MATCH(BN$6/100,$I141:$AE141,-1))-INDEX($I141:$AE141,MATCH(BN$6/100,$I141:$AE141,-1)+1))*(LOG(INDEX($I$6:$AE$6,MATCH(BN$6/100,$I141:$AE141,-1)))-LOG(INDEX($I$6:$AE$6,MATCH(BN$6/100,$I141:$AE141,-1)+1))))</f>
        <v>8.2545275537827028</v>
      </c>
      <c r="BO141" s="77">
        <f t="array" ref="BO141">10^ (LOG(INDEX($I$6:$AE$6,MATCH(BO$6/100,$I141:$AE141,-1)))-(INDEX($I141:$AE141,MATCH(BO$6/100,$I141:$AE141,-1))-BO$6/100)/(INDEX($I141:$AE141,MATCH(BO$6/100,$I141:$AE141,-1))-INDEX($I141:$AE141,MATCH(BO$6/100,$I141:$AE141,-1)+1))*(LOG(INDEX($I$6:$AE$6,MATCH(BO$6/100,$I141:$AE141,-1)))-LOG(INDEX($I$6:$AE$6,MATCH(BO$6/100,$I141:$AE141,-1)+1))))</f>
        <v>15.49455216542747</v>
      </c>
      <c r="BP141" s="77">
        <f t="array" ref="BP141">10^ (LOG(INDEX($I$6:$AE$6,MATCH(BP$6/100,$I141:$AE141,-1)))-(INDEX($I141:$AE141,MATCH(BP$6/100,$I141:$AE141,-1))-BP$6/100)/(INDEX($I141:$AE141,MATCH(BP$6/100,$I141:$AE141,-1))-INDEX($I141:$AE141,MATCH(BP$6/100,$I141:$AE141,-1)+1))*(LOG(INDEX($I$6:$AE$6,MATCH(BP$6/100,$I141:$AE141,-1)))-LOG(INDEX($I$6:$AE$6,MATCH(BP$6/100,$I141:$AE141,-1)+1))))</f>
        <v>22.502117221943372</v>
      </c>
      <c r="BQ141" s="78">
        <f t="array" ref="BQ141">10^ (LOG(INDEX($I$6:$AE$6,MATCH(BQ$6/100,$I141:$AE141,-1)))-(INDEX($I141:$AE141,MATCH(BQ$6/100,$I141:$AE141,-1))-BQ$6/100)/(INDEX($I141:$AE141,MATCH(BQ$6/100,$I141:$AE141,-1))-INDEX($I141:$AE141,MATCH(BQ$6/100,$I141:$AE141,-1)+1))*(LOG(INDEX($I$6:$AE$6,MATCH(BQ$6/100,$I141:$AE141,-1)))-LOG(INDEX($I$6:$AE$6,MATCH(BQ$6/100,$I141:$AE141,-1)+1))))</f>
        <v>28.018025228635548</v>
      </c>
    </row>
    <row r="142" spans="2:69" x14ac:dyDescent="0.2">
      <c r="B142" s="79">
        <f t="shared" si="83"/>
        <v>141</v>
      </c>
      <c r="C142" s="71">
        <f t="shared" si="84"/>
        <v>142</v>
      </c>
      <c r="D142" s="71">
        <f t="shared" si="82"/>
        <v>141</v>
      </c>
      <c r="E142" s="57">
        <v>0</v>
      </c>
      <c r="F142" s="57" t="s">
        <v>101</v>
      </c>
      <c r="G142" s="118">
        <f>SUM('1'!G137:G147)</f>
        <v>27</v>
      </c>
      <c r="H142" s="120">
        <f>SUM('1'!H137:H147)/11</f>
        <v>1.5757575757575757</v>
      </c>
      <c r="I142" s="137">
        <f>AVERAGE('1'!I137:I147)</f>
        <v>1</v>
      </c>
      <c r="J142" s="74">
        <f>AVERAGE('1'!J137:J147)</f>
        <v>1</v>
      </c>
      <c r="K142" s="74">
        <f>AVERAGE('1'!K137:K147)</f>
        <v>0.96095454545454539</v>
      </c>
      <c r="L142" s="74">
        <f>AVERAGE('1'!L137:L147)</f>
        <v>0.92539393939393932</v>
      </c>
      <c r="M142" s="74">
        <f>AVERAGE('1'!M137:M147)</f>
        <v>0.840878787878788</v>
      </c>
      <c r="N142" s="74">
        <f>AVERAGE('1'!N137:N147)</f>
        <v>0.76477272727272727</v>
      </c>
      <c r="O142" s="74">
        <f>AVERAGE('1'!O137:O147)</f>
        <v>0.70621212121212118</v>
      </c>
      <c r="P142" s="74">
        <f>AVERAGE('1'!P137:P147)</f>
        <v>0.66763636363636369</v>
      </c>
      <c r="Q142" s="74">
        <f>AVERAGE('1'!Q137:Q147)</f>
        <v>0.63553030303030311</v>
      </c>
      <c r="R142" s="74">
        <f>AVERAGE('1'!R137:R147)</f>
        <v>0.60253030303030286</v>
      </c>
      <c r="S142" s="74">
        <f>AVERAGE('1'!S137:S147)</f>
        <v>0.57456060606060599</v>
      </c>
      <c r="T142" s="74">
        <f>AVERAGE('1'!T137:T147)</f>
        <v>0.56067789135608492</v>
      </c>
      <c r="U142" s="74">
        <f>AVERAGE('1'!U137:U147)</f>
        <v>0.54830303030303018</v>
      </c>
      <c r="V142" s="74">
        <f>AVERAGE('1'!V137:V147)</f>
        <v>0.51495454545454544</v>
      </c>
      <c r="W142" s="74">
        <f>AVERAGE('1'!W137:W147)</f>
        <v>0.4681818181818182</v>
      </c>
      <c r="X142" s="74">
        <f>AVERAGE('1'!X137:X147)</f>
        <v>0.3505151515151515</v>
      </c>
      <c r="Y142" s="74">
        <f>AVERAGE('1'!Y137:Y147)</f>
        <v>0.19480303030303031</v>
      </c>
      <c r="Z142" s="74">
        <f>AVERAGE('1'!Z137:Z147)</f>
        <v>6.0015151515151507E-2</v>
      </c>
      <c r="AA142" s="74">
        <f>AVERAGE('1'!AA137:AA147)</f>
        <v>2.1696969696969701E-2</v>
      </c>
      <c r="AB142" s="74">
        <f>AVERAGE('1'!AB137:AB147)</f>
        <v>1.0333333333333335E-2</v>
      </c>
      <c r="AC142" s="74">
        <f>AVERAGE('1'!AC137:AC147)</f>
        <v>6.5151515151515155E-3</v>
      </c>
      <c r="AD142" s="74">
        <f>AVERAGE('1'!AD137:AD147)</f>
        <v>5.6748931656279622E-3</v>
      </c>
      <c r="AE142" s="75">
        <f>AVERAGE('1'!AE137:AE147)</f>
        <v>0</v>
      </c>
      <c r="AF142" s="131">
        <f t="shared" si="85"/>
        <v>0</v>
      </c>
      <c r="AG142" s="123">
        <f t="shared" si="86"/>
        <v>3.9045454545454605E-2</v>
      </c>
      <c r="AH142" s="123">
        <f t="shared" si="87"/>
        <v>3.556060606060607E-2</v>
      </c>
      <c r="AI142" s="123">
        <f t="shared" si="88"/>
        <v>8.4515151515151321E-2</v>
      </c>
      <c r="AJ142" s="123">
        <f t="shared" si="89"/>
        <v>7.6106060606060733E-2</v>
      </c>
      <c r="AK142" s="123">
        <f t="shared" si="90"/>
        <v>5.8560606060606091E-2</v>
      </c>
      <c r="AL142" s="123">
        <f t="shared" si="91"/>
        <v>3.8575757575757486E-2</v>
      </c>
      <c r="AM142" s="123">
        <f t="shared" si="92"/>
        <v>3.2106060606060582E-2</v>
      </c>
      <c r="AN142" s="123">
        <f t="shared" si="93"/>
        <v>3.3000000000000251E-2</v>
      </c>
      <c r="AO142" s="123">
        <f t="shared" si="94"/>
        <v>2.7969696969696867E-2</v>
      </c>
      <c r="AP142" s="123">
        <f t="shared" si="95"/>
        <v>1.3882714704521071E-2</v>
      </c>
      <c r="AQ142" s="123">
        <f t="shared" si="96"/>
        <v>1.2374861053054742E-2</v>
      </c>
      <c r="AR142" s="123">
        <f t="shared" si="97"/>
        <v>3.3348484848484738E-2</v>
      </c>
      <c r="AS142" s="123">
        <f t="shared" si="98"/>
        <v>4.6772727272727244E-2</v>
      </c>
      <c r="AT142" s="123">
        <f t="shared" si="99"/>
        <v>0.1176666666666667</v>
      </c>
      <c r="AU142" s="123">
        <f t="shared" si="100"/>
        <v>0.15571212121212119</v>
      </c>
      <c r="AV142" s="123">
        <f t="shared" si="101"/>
        <v>0.13478787878787879</v>
      </c>
      <c r="AW142" s="123">
        <f t="shared" si="102"/>
        <v>3.8318181818181807E-2</v>
      </c>
      <c r="AX142" s="123">
        <f t="shared" si="103"/>
        <v>1.1363636363636366E-2</v>
      </c>
      <c r="AY142" s="123">
        <f t="shared" si="104"/>
        <v>3.8181818181818195E-3</v>
      </c>
      <c r="AZ142" s="123">
        <f t="shared" si="105"/>
        <v>8.4025834952355331E-4</v>
      </c>
      <c r="BA142" s="132">
        <f t="shared" si="106"/>
        <v>5.6748931656279622E-3</v>
      </c>
      <c r="BB142" s="74">
        <f t="shared" si="107"/>
        <v>0</v>
      </c>
      <c r="BC142" s="74">
        <f t="shared" si="108"/>
        <v>0.43932210864391508</v>
      </c>
      <c r="BD142" s="74">
        <f t="shared" si="109"/>
        <v>0.55500299819045684</v>
      </c>
      <c r="BE142" s="74">
        <f t="shared" si="110"/>
        <v>5.6748931656279622E-3</v>
      </c>
      <c r="BF142" s="74">
        <f t="shared" si="111"/>
        <v>2.1054468551021035</v>
      </c>
      <c r="BG142" s="74">
        <f t="array" ref="BG142">10^(SUMPRODUCT(AG142:AP142,LOG($AG$6:$AP$6))/BC142)</f>
        <v>12.777670287822172</v>
      </c>
      <c r="BH142" s="74">
        <f t="array" ref="BH142">10^(SUMPRODUCT(AQ142:AZ142,LOG($AQ$6:$AZ$6))/BD142)</f>
        <v>0.53297304075925989</v>
      </c>
      <c r="BI142" s="77">
        <f t="array" ref="BI142">10^ (LOG(INDEX($I$6:$AE$6,MATCH(BI$6/100,$I142:$AE142,-1)))-(INDEX($I142:$AE142,MATCH(BI$6/100,$I142:$AE142,-1))-BI$6/100)/(INDEX($I142:$AE142,MATCH(BI$6/100,$I142:$AE142,-1))-INDEX($I142:$AE142,MATCH(BI$6/100,$I142:$AE142,-1)+1))*(LOG(INDEX($I$6:$AE$6,MATCH(BI$6/100,$I142:$AE142,-1)))-LOG(INDEX($I$6:$AE$6,MATCH(BI$6/100,$I142:$AE142,-1)+1))))</f>
        <v>0.3314897947772813</v>
      </c>
      <c r="BJ142" s="77">
        <f t="array" ref="BJ142">10^ (LOG(INDEX($I$6:$AE$6,MATCH(BJ$6/100,$I142:$AE142,-1)))-(INDEX($I142:$AE142,MATCH(BJ$6/100,$I142:$AE142,-1))-BJ$6/100)/(INDEX($I142:$AE142,MATCH(BJ$6/100,$I142:$AE142,-1))-INDEX($I142:$AE142,MATCH(BJ$6/100,$I142:$AE142,-1)+1))*(LOG(INDEX($I$6:$AE$6,MATCH(BJ$6/100,$I142:$AE142,-1)))-LOG(INDEX($I$6:$AE$6,MATCH(BJ$6/100,$I142:$AE142,-1)+1))))</f>
        <v>0.38505091901884148</v>
      </c>
      <c r="BK142" s="77">
        <f t="array" ref="BK142">10^ (LOG(INDEX($I$6:$AE$6,MATCH(BK$6/100,$I142:$AE142,-1)))-(INDEX($I142:$AE142,MATCH(BK$6/100,$I142:$AE142,-1))-BK$6/100)/(INDEX($I142:$AE142,MATCH(BK$6/100,$I142:$AE142,-1))-INDEX($I142:$AE142,MATCH(BK$6/100,$I142:$AE142,-1)+1))*(LOG(INDEX($I$6:$AE$6,MATCH(BK$6/100,$I142:$AE142,-1)))-LOG(INDEX($I$6:$AE$6,MATCH(BK$6/100,$I142:$AE142,-1)+1))))</f>
        <v>0.4766055259629331</v>
      </c>
      <c r="BL142" s="77">
        <f t="array" ref="BL142">10^ (LOG(INDEX($I$6:$AE$6,MATCH(BL$6/100,$I142:$AE142,-1)))-(INDEX($I142:$AE142,MATCH(BL$6/100,$I142:$AE142,-1))-BL$6/100)/(INDEX($I142:$AE142,MATCH(BL$6/100,$I142:$AE142,-1))-INDEX($I142:$AE142,MATCH(BL$6/100,$I142:$AE142,-1)+1))*(LOG(INDEX($I$6:$AE$6,MATCH(BL$6/100,$I142:$AE142,-1)))-LOG(INDEX($I$6:$AE$6,MATCH(BL$6/100,$I142:$AE142,-1)+1))))</f>
        <v>0.59929241241864128</v>
      </c>
      <c r="BM142" s="77">
        <f t="array" ref="BM142">10^ (LOG(INDEX($I$6:$AE$6,MATCH(BM$6/100,$I142:$AE142,-1)))-(INDEX($I142:$AE142,MATCH(BM$6/100,$I142:$AE142,-1))-BM$6/100)/(INDEX($I142:$AE142,MATCH(BM$6/100,$I142:$AE142,-1))-INDEX($I142:$AE142,MATCH(BM$6/100,$I142:$AE142,-1)+1))*(LOG(INDEX($I$6:$AE$6,MATCH(BM$6/100,$I142:$AE142,-1)))-LOG(INDEX($I$6:$AE$6,MATCH(BM$6/100,$I142:$AE142,-1)+1))))</f>
        <v>1.0747267415141348</v>
      </c>
      <c r="BN142" s="77">
        <f t="array" ref="BN142">10^ (LOG(INDEX($I$6:$AE$6,MATCH(BN$6/100,$I142:$AE142,-1)))-(INDEX($I142:$AE142,MATCH(BN$6/100,$I142:$AE142,-1))-BN$6/100)/(INDEX($I142:$AE142,MATCH(BN$6/100,$I142:$AE142,-1))-INDEX($I142:$AE142,MATCH(BN$6/100,$I142:$AE142,-1)+1))*(LOG(INDEX($I$6:$AE$6,MATCH(BN$6/100,$I142:$AE142,-1)))-LOG(INDEX($I$6:$AE$6,MATCH(BN$6/100,$I142:$AE142,-1)+1))))</f>
        <v>5.6158461499413654</v>
      </c>
      <c r="BO142" s="77">
        <f t="array" ref="BO142">10^ (LOG(INDEX($I$6:$AE$6,MATCH(BO$6/100,$I142:$AE142,-1)))-(INDEX($I142:$AE142,MATCH(BO$6/100,$I142:$AE142,-1))-BO$6/100)/(INDEX($I142:$AE142,MATCH(BO$6/100,$I142:$AE142,-1))-INDEX($I142:$AE142,MATCH(BO$6/100,$I142:$AE142,-1)+1))*(LOG(INDEX($I$6:$AE$6,MATCH(BO$6/100,$I142:$AE142,-1)))-LOG(INDEX($I$6:$AE$6,MATCH(BO$6/100,$I142:$AE142,-1)+1))))</f>
        <v>12.423167227324042</v>
      </c>
      <c r="BP142" s="77">
        <f t="array" ref="BP142">10^ (LOG(INDEX($I$6:$AE$6,MATCH(BP$6/100,$I142:$AE142,-1)))-(INDEX($I142:$AE142,MATCH(BP$6/100,$I142:$AE142,-1))-BP$6/100)/(INDEX($I142:$AE142,MATCH(BP$6/100,$I142:$AE142,-1))-INDEX($I142:$AE142,MATCH(BP$6/100,$I142:$AE142,-1)+1))*(LOG(INDEX($I$6:$AE$6,MATCH(BP$6/100,$I142:$AE142,-1)))-LOG(INDEX($I$6:$AE$6,MATCH(BP$6/100,$I142:$AE142,-1)+1))))</f>
        <v>19.517463804665798</v>
      </c>
      <c r="BQ142" s="78">
        <f t="array" ref="BQ142">10^ (LOG(INDEX($I$6:$AE$6,MATCH(BQ$6/100,$I142:$AE142,-1)))-(INDEX($I142:$AE142,MATCH(BQ$6/100,$I142:$AE142,-1))-BQ$6/100)/(INDEX($I142:$AE142,MATCH(BQ$6/100,$I142:$AE142,-1))-INDEX($I142:$AE142,MATCH(BQ$6/100,$I142:$AE142,-1)+1))*(LOG(INDEX($I$6:$AE$6,MATCH(BQ$6/100,$I142:$AE142,-1)))-LOG(INDEX($I$6:$AE$6,MATCH(BQ$6/100,$I142:$AE142,-1)+1))))</f>
        <v>24.649534367358786</v>
      </c>
    </row>
    <row r="143" spans="2:69" x14ac:dyDescent="0.2">
      <c r="B143" s="79">
        <f t="shared" si="83"/>
        <v>142</v>
      </c>
      <c r="C143" s="71">
        <f t="shared" si="84"/>
        <v>143</v>
      </c>
      <c r="D143" s="71">
        <f t="shared" si="82"/>
        <v>142</v>
      </c>
      <c r="E143" s="57">
        <v>0</v>
      </c>
      <c r="F143" s="57" t="s">
        <v>101</v>
      </c>
      <c r="G143" s="118">
        <f>SUM('1'!G138:G148)</f>
        <v>28</v>
      </c>
      <c r="H143" s="120">
        <f>SUM('1'!H138:H148)/11</f>
        <v>1.6363636363636365</v>
      </c>
      <c r="I143" s="137">
        <f>AVERAGE('1'!I138:I148)</f>
        <v>1</v>
      </c>
      <c r="J143" s="74">
        <f>AVERAGE('1'!J138:J148)</f>
        <v>1</v>
      </c>
      <c r="K143" s="74">
        <f>AVERAGE('1'!K138:K148)</f>
        <v>0.96095454545454539</v>
      </c>
      <c r="L143" s="74">
        <f>AVERAGE('1'!L138:L148)</f>
        <v>0.93293939393939407</v>
      </c>
      <c r="M143" s="74">
        <f>AVERAGE('1'!M138:M148)</f>
        <v>0.86515151515151523</v>
      </c>
      <c r="N143" s="74">
        <f>AVERAGE('1'!N138:N148)</f>
        <v>0.80806060606060615</v>
      </c>
      <c r="O143" s="74">
        <f>AVERAGE('1'!O138:O148)</f>
        <v>0.75992424242424239</v>
      </c>
      <c r="P143" s="74">
        <f>AVERAGE('1'!P138:P148)</f>
        <v>0.72804545454545455</v>
      </c>
      <c r="Q143" s="74">
        <f>AVERAGE('1'!Q138:Q148)</f>
        <v>0.69868181818181818</v>
      </c>
      <c r="R143" s="74">
        <f>AVERAGE('1'!R138:R148)</f>
        <v>0.66484848484848469</v>
      </c>
      <c r="S143" s="74">
        <f>AVERAGE('1'!S138:S148)</f>
        <v>0.63309090909090904</v>
      </c>
      <c r="T143" s="74">
        <f>AVERAGE('1'!T138:T148)</f>
        <v>0.61650855511609159</v>
      </c>
      <c r="U143" s="74">
        <f>AVERAGE('1'!U138:U148)</f>
        <v>0.60172727272727267</v>
      </c>
      <c r="V143" s="74">
        <f>AVERAGE('1'!V138:V148)</f>
        <v>0.56181818181818177</v>
      </c>
      <c r="W143" s="74">
        <f>AVERAGE('1'!W138:W148)</f>
        <v>0.50678787878787879</v>
      </c>
      <c r="X143" s="74">
        <f>AVERAGE('1'!X138:X148)</f>
        <v>0.36859090909090902</v>
      </c>
      <c r="Y143" s="74">
        <f>AVERAGE('1'!Y138:Y148)</f>
        <v>0.19675757575757577</v>
      </c>
      <c r="Z143" s="74">
        <f>AVERAGE('1'!Z138:Z148)</f>
        <v>5.6833333333333333E-2</v>
      </c>
      <c r="AA143" s="74">
        <f>AVERAGE('1'!AA138:AA148)</f>
        <v>1.9924242424242428E-2</v>
      </c>
      <c r="AB143" s="74">
        <f>AVERAGE('1'!AB138:AB148)</f>
        <v>1.0000000000000002E-2</v>
      </c>
      <c r="AC143" s="74">
        <f>AVERAGE('1'!AC138:AC148)</f>
        <v>6.5151515151515155E-3</v>
      </c>
      <c r="AD143" s="74">
        <f>AVERAGE('1'!AD138:AD148)</f>
        <v>5.6748931656279622E-3</v>
      </c>
      <c r="AE143" s="75">
        <f>AVERAGE('1'!AE138:AE148)</f>
        <v>0</v>
      </c>
      <c r="AF143" s="131">
        <f t="shared" si="85"/>
        <v>0</v>
      </c>
      <c r="AG143" s="123">
        <f t="shared" si="86"/>
        <v>3.9045454545454605E-2</v>
      </c>
      <c r="AH143" s="123">
        <f t="shared" si="87"/>
        <v>2.8015151515151326E-2</v>
      </c>
      <c r="AI143" s="123">
        <f t="shared" si="88"/>
        <v>6.7787878787878841E-2</v>
      </c>
      <c r="AJ143" s="123">
        <f t="shared" si="89"/>
        <v>5.7090909090909081E-2</v>
      </c>
      <c r="AK143" s="123">
        <f t="shared" si="90"/>
        <v>4.8136363636363755E-2</v>
      </c>
      <c r="AL143" s="123">
        <f t="shared" si="91"/>
        <v>3.187878787878784E-2</v>
      </c>
      <c r="AM143" s="123">
        <f t="shared" si="92"/>
        <v>2.936363636363637E-2</v>
      </c>
      <c r="AN143" s="123">
        <f t="shared" si="93"/>
        <v>3.3833333333333493E-2</v>
      </c>
      <c r="AO143" s="123">
        <f t="shared" si="94"/>
        <v>3.1757575757575651E-2</v>
      </c>
      <c r="AP143" s="123">
        <f t="shared" si="95"/>
        <v>1.6582353974817443E-2</v>
      </c>
      <c r="AQ143" s="123">
        <f t="shared" si="96"/>
        <v>1.4781282388818928E-2</v>
      </c>
      <c r="AR143" s="123">
        <f t="shared" si="97"/>
        <v>3.9909090909090894E-2</v>
      </c>
      <c r="AS143" s="123">
        <f t="shared" si="98"/>
        <v>5.5030303030302985E-2</v>
      </c>
      <c r="AT143" s="123">
        <f t="shared" si="99"/>
        <v>0.13819696969696976</v>
      </c>
      <c r="AU143" s="123">
        <f t="shared" si="100"/>
        <v>0.17183333333333325</v>
      </c>
      <c r="AV143" s="123">
        <f t="shared" si="101"/>
        <v>0.13992424242424245</v>
      </c>
      <c r="AW143" s="123">
        <f t="shared" si="102"/>
        <v>3.6909090909090905E-2</v>
      </c>
      <c r="AX143" s="123">
        <f t="shared" si="103"/>
        <v>9.9242424242424257E-3</v>
      </c>
      <c r="AY143" s="123">
        <f t="shared" si="104"/>
        <v>3.4848484848484865E-3</v>
      </c>
      <c r="AZ143" s="123">
        <f t="shared" si="105"/>
        <v>8.4025834952355331E-4</v>
      </c>
      <c r="BA143" s="132">
        <f t="shared" si="106"/>
        <v>5.6748931656279622E-3</v>
      </c>
      <c r="BB143" s="74">
        <f t="shared" si="107"/>
        <v>0</v>
      </c>
      <c r="BC143" s="74">
        <f t="shared" si="108"/>
        <v>0.38349144488390841</v>
      </c>
      <c r="BD143" s="74">
        <f t="shared" si="109"/>
        <v>0.61083366195046362</v>
      </c>
      <c r="BE143" s="74">
        <f t="shared" si="110"/>
        <v>5.6748931656279622E-3</v>
      </c>
      <c r="BF143" s="74">
        <f t="shared" si="111"/>
        <v>1.7532597009605362</v>
      </c>
      <c r="BG143" s="74">
        <f t="array" ref="BG143">10^(SUMPRODUCT(AG143:AP143,LOG($AG$6:$AP$6))/BC143)</f>
        <v>11.9248272690053</v>
      </c>
      <c r="BH143" s="74">
        <f t="array" ref="BH143">10^(SUMPRODUCT(AQ143:AZ143,LOG($AQ$6:$AZ$6))/BD143)</f>
        <v>0.55144547100400121</v>
      </c>
      <c r="BI143" s="77">
        <f t="array" ref="BI143">10^ (LOG(INDEX($I$6:$AE$6,MATCH(BI$6/100,$I143:$AE143,-1)))-(INDEX($I143:$AE143,MATCH(BI$6/100,$I143:$AE143,-1))-BI$6/100)/(INDEX($I143:$AE143,MATCH(BI$6/100,$I143:$AE143,-1))-INDEX($I143:$AE143,MATCH(BI$6/100,$I143:$AE143,-1)+1))*(LOG(INDEX($I$6:$AE$6,MATCH(BI$6/100,$I143:$AE143,-1)))-LOG(INDEX($I$6:$AE$6,MATCH(BI$6/100,$I143:$AE143,-1)+1))))</f>
        <v>0.3328141582098465</v>
      </c>
      <c r="BJ143" s="77">
        <f t="array" ref="BJ143">10^ (LOG(INDEX($I$6:$AE$6,MATCH(BJ$6/100,$I143:$AE143,-1)))-(INDEX($I143:$AE143,MATCH(BJ$6/100,$I143:$AE143,-1))-BJ$6/100)/(INDEX($I143:$AE143,MATCH(BJ$6/100,$I143:$AE143,-1))-INDEX($I143:$AE143,MATCH(BJ$6/100,$I143:$AE143,-1)+1))*(LOG(INDEX($I$6:$AE$6,MATCH(BJ$6/100,$I143:$AE143,-1)))-LOG(INDEX($I$6:$AE$6,MATCH(BJ$6/100,$I143:$AE143,-1)+1))))</f>
        <v>0.38446959600343983</v>
      </c>
      <c r="BK143" s="77">
        <f t="array" ref="BK143">10^ (LOG(INDEX($I$6:$AE$6,MATCH(BK$6/100,$I143:$AE143,-1)))-(INDEX($I143:$AE143,MATCH(BK$6/100,$I143:$AE143,-1))-BK$6/100)/(INDEX($I143:$AE143,MATCH(BK$6/100,$I143:$AE143,-1))-INDEX($I143:$AE143,MATCH(BK$6/100,$I143:$AE143,-1)+1))*(LOG(INDEX($I$6:$AE$6,MATCH(BK$6/100,$I143:$AE143,-1)))-LOG(INDEX($I$6:$AE$6,MATCH(BK$6/100,$I143:$AE143,-1)+1))))</f>
        <v>0.46907851523800531</v>
      </c>
      <c r="BL143" s="77">
        <f t="array" ref="BL143">10^ (LOG(INDEX($I$6:$AE$6,MATCH(BL$6/100,$I143:$AE143,-1)))-(INDEX($I143:$AE143,MATCH(BL$6/100,$I143:$AE143,-1))-BL$6/100)/(INDEX($I143:$AE143,MATCH(BL$6/100,$I143:$AE143,-1))-INDEX($I143:$AE143,MATCH(BL$6/100,$I143:$AE143,-1)+1))*(LOG(INDEX($I$6:$AE$6,MATCH(BL$6/100,$I143:$AE143,-1)))-LOG(INDEX($I$6:$AE$6,MATCH(BL$6/100,$I143:$AE143,-1)+1))))</f>
        <v>0.57728752451396581</v>
      </c>
      <c r="BM143" s="77">
        <f t="array" ref="BM143">10^ (LOG(INDEX($I$6:$AE$6,MATCH(BM$6/100,$I143:$AE143,-1)))-(INDEX($I143:$AE143,MATCH(BM$6/100,$I143:$AE143,-1))-BM$6/100)/(INDEX($I143:$AE143,MATCH(BM$6/100,$I143:$AE143,-1))-INDEX($I143:$AE143,MATCH(BM$6/100,$I143:$AE143,-1)+1))*(LOG(INDEX($I$6:$AE$6,MATCH(BM$6/100,$I143:$AE143,-1)))-LOG(INDEX($I$6:$AE$6,MATCH(BM$6/100,$I143:$AE143,-1)+1))))</f>
        <v>0.83558194550755305</v>
      </c>
      <c r="BN143" s="77">
        <f t="array" ref="BN143">10^ (LOG(INDEX($I$6:$AE$6,MATCH(BN$6/100,$I143:$AE143,-1)))-(INDEX($I143:$AE143,MATCH(BN$6/100,$I143:$AE143,-1))-BN$6/100)/(INDEX($I143:$AE143,MATCH(BN$6/100,$I143:$AE143,-1))-INDEX($I143:$AE143,MATCH(BN$6/100,$I143:$AE143,-1)+1))*(LOG(INDEX($I$6:$AE$6,MATCH(BN$6/100,$I143:$AE143,-1)))-LOG(INDEX($I$6:$AE$6,MATCH(BN$6/100,$I143:$AE143,-1)+1))))</f>
        <v>2.8890337707141414</v>
      </c>
      <c r="BO143" s="77">
        <f t="array" ref="BO143">10^ (LOG(INDEX($I$6:$AE$6,MATCH(BO$6/100,$I143:$AE143,-1)))-(INDEX($I143:$AE143,MATCH(BO$6/100,$I143:$AE143,-1))-BO$6/100)/(INDEX($I143:$AE143,MATCH(BO$6/100,$I143:$AE143,-1))-INDEX($I143:$AE143,MATCH(BO$6/100,$I143:$AE143,-1)+1))*(LOG(INDEX($I$6:$AE$6,MATCH(BO$6/100,$I143:$AE143,-1)))-LOG(INDEX($I$6:$AE$6,MATCH(BO$6/100,$I143:$AE143,-1)+1))))</f>
        <v>8.5608435395532823</v>
      </c>
      <c r="BP143" s="77">
        <f t="array" ref="BP143">10^ (LOG(INDEX($I$6:$AE$6,MATCH(BP$6/100,$I143:$AE143,-1)))-(INDEX($I143:$AE143,MATCH(BP$6/100,$I143:$AE143,-1))-BP$6/100)/(INDEX($I143:$AE143,MATCH(BP$6/100,$I143:$AE143,-1))-INDEX($I143:$AE143,MATCH(BP$6/100,$I143:$AE143,-1)+1))*(LOG(INDEX($I$6:$AE$6,MATCH(BP$6/100,$I143:$AE143,-1)))-LOG(INDEX($I$6:$AE$6,MATCH(BP$6/100,$I143:$AE143,-1)+1))))</f>
        <v>16.685257179453345</v>
      </c>
      <c r="BQ143" s="78">
        <f t="array" ref="BQ143">10^ (LOG(INDEX($I$6:$AE$6,MATCH(BQ$6/100,$I143:$AE143,-1)))-(INDEX($I143:$AE143,MATCH(BQ$6/100,$I143:$AE143,-1))-BQ$6/100)/(INDEX($I143:$AE143,MATCH(BQ$6/100,$I143:$AE143,-1))-INDEX($I143:$AE143,MATCH(BQ$6/100,$I143:$AE143,-1)+1))*(LOG(INDEX($I$6:$AE$6,MATCH(BQ$6/100,$I143:$AE143,-1)))-LOG(INDEX($I$6:$AE$6,MATCH(BQ$6/100,$I143:$AE143,-1)+1))))</f>
        <v>23.196178697140706</v>
      </c>
    </row>
    <row r="144" spans="2:69" x14ac:dyDescent="0.2">
      <c r="B144" s="79">
        <f t="shared" si="83"/>
        <v>143</v>
      </c>
      <c r="C144" s="71">
        <f t="shared" si="84"/>
        <v>144</v>
      </c>
      <c r="D144" s="71">
        <f t="shared" si="82"/>
        <v>143</v>
      </c>
      <c r="E144" s="57">
        <v>0</v>
      </c>
      <c r="F144" s="57" t="s">
        <v>101</v>
      </c>
      <c r="G144" s="118">
        <f>SUM('1'!G139:G149)</f>
        <v>26</v>
      </c>
      <c r="H144" s="120">
        <f>SUM('1'!H139:H149)/11</f>
        <v>1.5151515151515149</v>
      </c>
      <c r="I144" s="137">
        <f>AVERAGE('1'!I139:I149)</f>
        <v>1</v>
      </c>
      <c r="J144" s="74">
        <f>AVERAGE('1'!J139:J149)</f>
        <v>1</v>
      </c>
      <c r="K144" s="74">
        <f>AVERAGE('1'!K139:K149)</f>
        <v>0.95704999999999996</v>
      </c>
      <c r="L144" s="74">
        <f>AVERAGE('1'!L139:L149)</f>
        <v>0.92623333333333346</v>
      </c>
      <c r="M144" s="74">
        <f>AVERAGE('1'!M139:M149)</f>
        <v>0.85166666666666657</v>
      </c>
      <c r="N144" s="74">
        <f>AVERAGE('1'!N139:N149)</f>
        <v>0.78886666666666672</v>
      </c>
      <c r="O144" s="74">
        <f>AVERAGE('1'!O139:O149)</f>
        <v>0.73591666666666677</v>
      </c>
      <c r="P144" s="74">
        <f>AVERAGE('1'!P139:P149)</f>
        <v>0.70084999999999997</v>
      </c>
      <c r="Q144" s="74">
        <f>AVERAGE('1'!Q139:Q149)</f>
        <v>0.66890000000000005</v>
      </c>
      <c r="R144" s="74">
        <f>AVERAGE('1'!R139:R149)</f>
        <v>0.63233333333333319</v>
      </c>
      <c r="S144" s="74">
        <f>AVERAGE('1'!S139:S149)</f>
        <v>0.59860000000000002</v>
      </c>
      <c r="T144" s="74">
        <f>AVERAGE('1'!T139:T149)</f>
        <v>0.5812846579147013</v>
      </c>
      <c r="U144" s="74">
        <f>AVERAGE('1'!U139:U149)</f>
        <v>0.56584999999999996</v>
      </c>
      <c r="V144" s="74">
        <f>AVERAGE('1'!V139:V149)</f>
        <v>0.52590000000000003</v>
      </c>
      <c r="W144" s="74">
        <f>AVERAGE('1'!W139:W149)</f>
        <v>0.4709666666666667</v>
      </c>
      <c r="X144" s="74">
        <f>AVERAGE('1'!X139:X149)</f>
        <v>0.33819999999999995</v>
      </c>
      <c r="Y144" s="74">
        <f>AVERAGE('1'!Y139:Y149)</f>
        <v>0.18313333333333331</v>
      </c>
      <c r="Z144" s="74">
        <f>AVERAGE('1'!Z139:Z149)</f>
        <v>5.541666666666667E-2</v>
      </c>
      <c r="AA144" s="74">
        <f>AVERAGE('1'!AA139:AA149)</f>
        <v>1.8916666666666668E-2</v>
      </c>
      <c r="AB144" s="74">
        <f>AVERAGE('1'!AB139:AB149)</f>
        <v>8.5500000000000003E-3</v>
      </c>
      <c r="AC144" s="74">
        <f>AVERAGE('1'!AC139:AC149)</f>
        <v>5.1666666666666684E-3</v>
      </c>
      <c r="AD144" s="74">
        <f>AVERAGE('1'!AD139:AD149)</f>
        <v>4.5003222546026404E-3</v>
      </c>
      <c r="AE144" s="75">
        <f>AVERAGE('1'!AE139:AE149)</f>
        <v>0</v>
      </c>
      <c r="AF144" s="131">
        <f t="shared" si="85"/>
        <v>0</v>
      </c>
      <c r="AG144" s="123">
        <f t="shared" si="86"/>
        <v>4.2950000000000044E-2</v>
      </c>
      <c r="AH144" s="123">
        <f t="shared" si="87"/>
        <v>3.0816666666666492E-2</v>
      </c>
      <c r="AI144" s="123">
        <f t="shared" si="88"/>
        <v>7.4566666666666892E-2</v>
      </c>
      <c r="AJ144" s="123">
        <f t="shared" si="89"/>
        <v>6.2799999999999856E-2</v>
      </c>
      <c r="AK144" s="123">
        <f t="shared" si="90"/>
        <v>5.2949999999999942E-2</v>
      </c>
      <c r="AL144" s="123">
        <f t="shared" si="91"/>
        <v>3.5066666666666801E-2</v>
      </c>
      <c r="AM144" s="123">
        <f t="shared" si="92"/>
        <v>3.1949999999999923E-2</v>
      </c>
      <c r="AN144" s="123">
        <f t="shared" si="93"/>
        <v>3.6566666666666858E-2</v>
      </c>
      <c r="AO144" s="123">
        <f t="shared" si="94"/>
        <v>3.3733333333333171E-2</v>
      </c>
      <c r="AP144" s="123">
        <f t="shared" si="95"/>
        <v>1.7315342085298724E-2</v>
      </c>
      <c r="AQ144" s="123">
        <f t="shared" si="96"/>
        <v>1.5434657914701333E-2</v>
      </c>
      <c r="AR144" s="123">
        <f t="shared" si="97"/>
        <v>3.994999999999993E-2</v>
      </c>
      <c r="AS144" s="123">
        <f t="shared" si="98"/>
        <v>5.4933333333333334E-2</v>
      </c>
      <c r="AT144" s="123">
        <f t="shared" si="99"/>
        <v>0.13276666666666675</v>
      </c>
      <c r="AU144" s="123">
        <f t="shared" si="100"/>
        <v>0.15506666666666663</v>
      </c>
      <c r="AV144" s="123">
        <f t="shared" si="101"/>
        <v>0.12771666666666665</v>
      </c>
      <c r="AW144" s="123">
        <f t="shared" si="102"/>
        <v>3.6500000000000005E-2</v>
      </c>
      <c r="AX144" s="123">
        <f t="shared" si="103"/>
        <v>1.0366666666666668E-2</v>
      </c>
      <c r="AY144" s="123">
        <f t="shared" si="104"/>
        <v>3.3833333333333319E-3</v>
      </c>
      <c r="AZ144" s="123">
        <f t="shared" si="105"/>
        <v>6.66344412064028E-4</v>
      </c>
      <c r="BA144" s="132">
        <f t="shared" si="106"/>
        <v>4.5003222546026404E-3</v>
      </c>
      <c r="BB144" s="74">
        <f t="shared" si="107"/>
        <v>0</v>
      </c>
      <c r="BC144" s="74">
        <f t="shared" si="108"/>
        <v>0.4187153420852987</v>
      </c>
      <c r="BD144" s="74">
        <f t="shared" si="109"/>
        <v>0.57678433566009857</v>
      </c>
      <c r="BE144" s="74">
        <f t="shared" si="110"/>
        <v>4.5003222546026404E-3</v>
      </c>
      <c r="BF144" s="74">
        <f t="shared" si="111"/>
        <v>1.9841459336434069</v>
      </c>
      <c r="BG144" s="74">
        <f t="array" ref="BG144">10^(SUMPRODUCT(AG144:AP144,LOG($AG$6:$AP$6))/BC144)</f>
        <v>12.046297231152383</v>
      </c>
      <c r="BH144" s="74">
        <f t="array" ref="BH144">10^(SUMPRODUCT(AQ144:AZ144,LOG($AQ$6:$AZ$6))/BD144)</f>
        <v>0.55781259450185017</v>
      </c>
      <c r="BI144" s="77">
        <f t="array" ref="BI144">10^ (LOG(INDEX($I$6:$AE$6,MATCH(BI$6/100,$I144:$AE144,-1)))-(INDEX($I144:$AE144,MATCH(BI$6/100,$I144:$AE144,-1))-BI$6/100)/(INDEX($I144:$AE144,MATCH(BI$6/100,$I144:$AE144,-1))-INDEX($I144:$AE144,MATCH(BI$6/100,$I144:$AE144,-1)+1))*(LOG(INDEX($I$6:$AE$6,MATCH(BI$6/100,$I144:$AE144,-1)))-LOG(INDEX($I$6:$AE$6,MATCH(BI$6/100,$I144:$AE144,-1)+1))))</f>
        <v>0.33738955127103371</v>
      </c>
      <c r="BJ144" s="77">
        <f t="array" ref="BJ144">10^ (LOG(INDEX($I$6:$AE$6,MATCH(BJ$6/100,$I144:$AE144,-1)))-(INDEX($I144:$AE144,MATCH(BJ$6/100,$I144:$AE144,-1))-BJ$6/100)/(INDEX($I144:$AE144,MATCH(BJ$6/100,$I144:$AE144,-1))-INDEX($I144:$AE144,MATCH(BJ$6/100,$I144:$AE144,-1)+1))*(LOG(INDEX($I$6:$AE$6,MATCH(BJ$6/100,$I144:$AE144,-1)))-LOG(INDEX($I$6:$AE$6,MATCH(BJ$6/100,$I144:$AE144,-1)+1))))</f>
        <v>0.39516739482310448</v>
      </c>
      <c r="BK144" s="77">
        <f t="array" ref="BK144">10^ (LOG(INDEX($I$6:$AE$6,MATCH(BK$6/100,$I144:$AE144,-1)))-(INDEX($I144:$AE144,MATCH(BK$6/100,$I144:$AE144,-1))-BK$6/100)/(INDEX($I144:$AE144,MATCH(BK$6/100,$I144:$AE144,-1))-INDEX($I144:$AE144,MATCH(BK$6/100,$I144:$AE144,-1)+1))*(LOG(INDEX($I$6:$AE$6,MATCH(BK$6/100,$I144:$AE144,-1)))-LOG(INDEX($I$6:$AE$6,MATCH(BK$6/100,$I144:$AE144,-1)+1))))</f>
        <v>0.48982949608245024</v>
      </c>
      <c r="BL144" s="77">
        <f t="array" ref="BL144">10^ (LOG(INDEX($I$6:$AE$6,MATCH(BL$6/100,$I144:$AE144,-1)))-(INDEX($I144:$AE144,MATCH(BL$6/100,$I144:$AE144,-1))-BL$6/100)/(INDEX($I144:$AE144,MATCH(BL$6/100,$I144:$AE144,-1))-INDEX($I144:$AE144,MATCH(BL$6/100,$I144:$AE144,-1)+1))*(LOG(INDEX($I$6:$AE$6,MATCH(BL$6/100,$I144:$AE144,-1)))-LOG(INDEX($I$6:$AE$6,MATCH(BL$6/100,$I144:$AE144,-1)+1))))</f>
        <v>0.61886451015036414</v>
      </c>
      <c r="BM144" s="77">
        <f t="array" ref="BM144">10^ (LOG(INDEX($I$6:$AE$6,MATCH(BM$6/100,$I144:$AE144,-1)))-(INDEX($I144:$AE144,MATCH(BM$6/100,$I144:$AE144,-1))-BM$6/100)/(INDEX($I144:$AE144,MATCH(BM$6/100,$I144:$AE144,-1))-INDEX($I144:$AE144,MATCH(BM$6/100,$I144:$AE144,-1)+1))*(LOG(INDEX($I$6:$AE$6,MATCH(BM$6/100,$I144:$AE144,-1)))-LOG(INDEX($I$6:$AE$6,MATCH(BM$6/100,$I144:$AE144,-1)+1))))</f>
        <v>1.019932005132282</v>
      </c>
      <c r="BN144" s="77">
        <f t="array" ref="BN144">10^ (LOG(INDEX($I$6:$AE$6,MATCH(BN$6/100,$I144:$AE144,-1)))-(INDEX($I144:$AE144,MATCH(BN$6/100,$I144:$AE144,-1))-BN$6/100)/(INDEX($I144:$AE144,MATCH(BN$6/100,$I144:$AE144,-1))-INDEX($I144:$AE144,MATCH(BN$6/100,$I144:$AE144,-1)+1))*(LOG(INDEX($I$6:$AE$6,MATCH(BN$6/100,$I144:$AE144,-1)))-LOG(INDEX($I$6:$AE$6,MATCH(BN$6/100,$I144:$AE144,-1)+1))))</f>
        <v>4.0163768874078158</v>
      </c>
      <c r="BO144" s="77">
        <f t="array" ref="BO144">10^ (LOG(INDEX($I$6:$AE$6,MATCH(BO$6/100,$I144:$AE144,-1)))-(INDEX($I144:$AE144,MATCH(BO$6/100,$I144:$AE144,-1))-BO$6/100)/(INDEX($I144:$AE144,MATCH(BO$6/100,$I144:$AE144,-1))-INDEX($I144:$AE144,MATCH(BO$6/100,$I144:$AE144,-1)+1))*(LOG(INDEX($I$6:$AE$6,MATCH(BO$6/100,$I144:$AE144,-1)))-LOG(INDEX($I$6:$AE$6,MATCH(BO$6/100,$I144:$AE144,-1)+1))))</f>
        <v>10.451207111505596</v>
      </c>
      <c r="BP144" s="77">
        <f t="array" ref="BP144">10^ (LOG(INDEX($I$6:$AE$6,MATCH(BP$6/100,$I144:$AE144,-1)))-(INDEX($I144:$AE144,MATCH(BP$6/100,$I144:$AE144,-1))-BP$6/100)/(INDEX($I144:$AE144,MATCH(BP$6/100,$I144:$AE144,-1))-INDEX($I144:$AE144,MATCH(BP$6/100,$I144:$AE144,-1)+1))*(LOG(INDEX($I$6:$AE$6,MATCH(BP$6/100,$I144:$AE144,-1)))-LOG(INDEX($I$6:$AE$6,MATCH(BP$6/100,$I144:$AE144,-1)+1))))</f>
        <v>18.313459772953134</v>
      </c>
      <c r="BQ144" s="78">
        <f t="array" ref="BQ144">10^ (LOG(INDEX($I$6:$AE$6,MATCH(BQ$6/100,$I144:$AE144,-1)))-(INDEX($I144:$AE144,MATCH(BQ$6/100,$I144:$AE144,-1))-BQ$6/100)/(INDEX($I144:$AE144,MATCH(BQ$6/100,$I144:$AE144,-1))-INDEX($I144:$AE144,MATCH(BQ$6/100,$I144:$AE144,-1)+1))*(LOG(INDEX($I$6:$AE$6,MATCH(BQ$6/100,$I144:$AE144,-1)))-LOG(INDEX($I$6:$AE$6,MATCH(BQ$6/100,$I144:$AE144,-1)+1))))</f>
        <v>24.238277919256522</v>
      </c>
    </row>
    <row r="145" spans="2:69" x14ac:dyDescent="0.2">
      <c r="B145" s="79">
        <f t="shared" si="83"/>
        <v>144</v>
      </c>
      <c r="C145" s="71">
        <f t="shared" si="84"/>
        <v>145</v>
      </c>
      <c r="D145" s="71">
        <f t="shared" si="82"/>
        <v>144</v>
      </c>
      <c r="E145" s="57">
        <v>0</v>
      </c>
      <c r="F145" s="57" t="s">
        <v>101</v>
      </c>
      <c r="G145" s="118">
        <f>SUM('1'!G140:G150)</f>
        <v>24</v>
      </c>
      <c r="H145" s="120">
        <f>SUM('1'!H140:H150)/11</f>
        <v>1.393939393939394</v>
      </c>
      <c r="I145" s="137">
        <f>AVERAGE('1'!I140:I150)</f>
        <v>1</v>
      </c>
      <c r="J145" s="74">
        <f>AVERAGE('1'!J140:J150)</f>
        <v>1</v>
      </c>
      <c r="K145" s="74">
        <f>AVERAGE('1'!K140:K150)</f>
        <v>0.95227777777777767</v>
      </c>
      <c r="L145" s="74">
        <f>AVERAGE('1'!L140:L150)</f>
        <v>0.9180370370370371</v>
      </c>
      <c r="M145" s="74">
        <f>AVERAGE('1'!M140:M150)</f>
        <v>0.84668518518518521</v>
      </c>
      <c r="N145" s="74">
        <f>AVERAGE('1'!N140:N150)</f>
        <v>0.78468518518518515</v>
      </c>
      <c r="O145" s="74">
        <f>AVERAGE('1'!O140:O150)</f>
        <v>0.72901851851851862</v>
      </c>
      <c r="P145" s="74">
        <f>AVERAGE('1'!P140:P150)</f>
        <v>0.69272222222222224</v>
      </c>
      <c r="Q145" s="74">
        <f>AVERAGE('1'!Q140:Q150)</f>
        <v>0.66077777777777791</v>
      </c>
      <c r="R145" s="74">
        <f>AVERAGE('1'!R140:R150)</f>
        <v>0.62325925925925918</v>
      </c>
      <c r="S145" s="74">
        <f>AVERAGE('1'!S140:S150)</f>
        <v>0.58827777777777768</v>
      </c>
      <c r="T145" s="74">
        <f>AVERAGE('1'!T140:T150)</f>
        <v>0.57036029063268512</v>
      </c>
      <c r="U145" s="74">
        <f>AVERAGE('1'!U140:U150)</f>
        <v>0.55438888888888893</v>
      </c>
      <c r="V145" s="74">
        <f>AVERAGE('1'!V140:V150)</f>
        <v>0.51377777777777778</v>
      </c>
      <c r="W145" s="74">
        <f>AVERAGE('1'!W140:W150)</f>
        <v>0.45996296296296296</v>
      </c>
      <c r="X145" s="74">
        <f>AVERAGE('1'!X140:X150)</f>
        <v>0.33155555555555555</v>
      </c>
      <c r="Y145" s="74">
        <f>AVERAGE('1'!Y140:Y150)</f>
        <v>0.18281481481481482</v>
      </c>
      <c r="Z145" s="74">
        <f>AVERAGE('1'!Z140:Z150)</f>
        <v>5.6185185185185192E-2</v>
      </c>
      <c r="AA145" s="74">
        <f>AVERAGE('1'!AA140:AA150)</f>
        <v>1.9129629629629632E-2</v>
      </c>
      <c r="AB145" s="74">
        <f>AVERAGE('1'!AB140:AB150)</f>
        <v>9.2222222222222237E-3</v>
      </c>
      <c r="AC145" s="74">
        <f>AVERAGE('1'!AC140:AC150)</f>
        <v>5.7407407407407424E-3</v>
      </c>
      <c r="AD145" s="74">
        <f>AVERAGE('1'!AD140:AD150)</f>
        <v>5.0003580606696003E-3</v>
      </c>
      <c r="AE145" s="75">
        <f>AVERAGE('1'!AE140:AE150)</f>
        <v>0</v>
      </c>
      <c r="AF145" s="131">
        <f t="shared" si="85"/>
        <v>0</v>
      </c>
      <c r="AG145" s="123">
        <f t="shared" si="86"/>
        <v>4.7722222222222332E-2</v>
      </c>
      <c r="AH145" s="123">
        <f t="shared" si="87"/>
        <v>3.4240740740740572E-2</v>
      </c>
      <c r="AI145" s="123">
        <f t="shared" si="88"/>
        <v>7.1351851851851888E-2</v>
      </c>
      <c r="AJ145" s="123">
        <f t="shared" si="89"/>
        <v>6.2000000000000055E-2</v>
      </c>
      <c r="AK145" s="123">
        <f t="shared" si="90"/>
        <v>5.5666666666666531E-2</v>
      </c>
      <c r="AL145" s="123">
        <f t="shared" si="91"/>
        <v>3.6296296296296382E-2</v>
      </c>
      <c r="AM145" s="123">
        <f t="shared" si="92"/>
        <v>3.1944444444444331E-2</v>
      </c>
      <c r="AN145" s="123">
        <f t="shared" si="93"/>
        <v>3.7518518518518729E-2</v>
      </c>
      <c r="AO145" s="123">
        <f t="shared" si="94"/>
        <v>3.4981481481481502E-2</v>
      </c>
      <c r="AP145" s="123">
        <f t="shared" si="95"/>
        <v>1.7917487145092559E-2</v>
      </c>
      <c r="AQ145" s="123">
        <f t="shared" si="96"/>
        <v>1.5971401743796187E-2</v>
      </c>
      <c r="AR145" s="123">
        <f t="shared" si="97"/>
        <v>4.0611111111111153E-2</v>
      </c>
      <c r="AS145" s="123">
        <f t="shared" si="98"/>
        <v>5.3814814814814815E-2</v>
      </c>
      <c r="AT145" s="123">
        <f t="shared" si="99"/>
        <v>0.12840740740740741</v>
      </c>
      <c r="AU145" s="123">
        <f t="shared" si="100"/>
        <v>0.14874074074074073</v>
      </c>
      <c r="AV145" s="123">
        <f t="shared" si="101"/>
        <v>0.12662962962962962</v>
      </c>
      <c r="AW145" s="123">
        <f t="shared" si="102"/>
        <v>3.7055555555555564E-2</v>
      </c>
      <c r="AX145" s="123">
        <f t="shared" si="103"/>
        <v>9.9074074074074082E-3</v>
      </c>
      <c r="AY145" s="123">
        <f t="shared" si="104"/>
        <v>3.4814814814814812E-3</v>
      </c>
      <c r="AZ145" s="123">
        <f t="shared" si="105"/>
        <v>7.4038268007114213E-4</v>
      </c>
      <c r="BA145" s="132">
        <f t="shared" si="106"/>
        <v>5.0003580606696003E-3</v>
      </c>
      <c r="BB145" s="74">
        <f t="shared" si="107"/>
        <v>0</v>
      </c>
      <c r="BC145" s="74">
        <f t="shared" si="108"/>
        <v>0.42963970936731488</v>
      </c>
      <c r="BD145" s="74">
        <f t="shared" si="109"/>
        <v>0.56535993257201556</v>
      </c>
      <c r="BE145" s="74">
        <f t="shared" si="110"/>
        <v>5.0003580606696003E-3</v>
      </c>
      <c r="BF145" s="74">
        <f t="shared" si="111"/>
        <v>2.0556513592360259</v>
      </c>
      <c r="BG145" s="74">
        <f t="array" ref="BG145">10^(SUMPRODUCT(AG145:AP145,LOG($AG$6:$AP$6))/BC145)</f>
        <v>12.139697810263772</v>
      </c>
      <c r="BH145" s="74">
        <f t="array" ref="BH145">10^(SUMPRODUCT(AQ145:AZ145,LOG($AQ$6:$AZ$6))/BD145)</f>
        <v>0.55828038989172868</v>
      </c>
      <c r="BI145" s="77">
        <f t="array" ref="BI145">10^ (LOG(INDEX($I$6:$AE$6,MATCH(BI$6/100,$I145:$AE145,-1)))-(INDEX($I145:$AE145,MATCH(BI$6/100,$I145:$AE145,-1))-BI$6/100)/(INDEX($I145:$AE145,MATCH(BI$6/100,$I145:$AE145,-1))-INDEX($I145:$AE145,MATCH(BI$6/100,$I145:$AE145,-1)+1))*(LOG(INDEX($I$6:$AE$6,MATCH(BI$6/100,$I145:$AE145,-1)))-LOG(INDEX($I$6:$AE$6,MATCH(BI$6/100,$I145:$AE145,-1)+1))))</f>
        <v>0.33704094694237979</v>
      </c>
      <c r="BJ145" s="77">
        <f t="array" ref="BJ145">10^ (LOG(INDEX($I$6:$AE$6,MATCH(BJ$6/100,$I145:$AE145,-1)))-(INDEX($I145:$AE145,MATCH(BJ$6/100,$I145:$AE145,-1))-BJ$6/100)/(INDEX($I145:$AE145,MATCH(BJ$6/100,$I145:$AE145,-1))-INDEX($I145:$AE145,MATCH(BJ$6/100,$I145:$AE145,-1)+1))*(LOG(INDEX($I$6:$AE$6,MATCH(BJ$6/100,$I145:$AE145,-1)))-LOG(INDEX($I$6:$AE$6,MATCH(BJ$6/100,$I145:$AE145,-1)+1))))</f>
        <v>0.3952951216921235</v>
      </c>
      <c r="BK145" s="77">
        <f t="array" ref="BK145">10^ (LOG(INDEX($I$6:$AE$6,MATCH(BK$6/100,$I145:$AE145,-1)))-(INDEX($I145:$AE145,MATCH(BK$6/100,$I145:$AE145,-1))-BK$6/100)/(INDEX($I145:$AE145,MATCH(BK$6/100,$I145:$AE145,-1))-INDEX($I145:$AE145,MATCH(BK$6/100,$I145:$AE145,-1)+1))*(LOG(INDEX($I$6:$AE$6,MATCH(BK$6/100,$I145:$AE145,-1)))-LOG(INDEX($I$6:$AE$6,MATCH(BK$6/100,$I145:$AE145,-1)+1))))</f>
        <v>0.49342080397489307</v>
      </c>
      <c r="BL145" s="77">
        <f t="array" ref="BL145">10^ (LOG(INDEX($I$6:$AE$6,MATCH(BL$6/100,$I145:$AE145,-1)))-(INDEX($I145:$AE145,MATCH(BL$6/100,$I145:$AE145,-1))-BL$6/100)/(INDEX($I145:$AE145,MATCH(BL$6/100,$I145:$AE145,-1))-INDEX($I145:$AE145,MATCH(BL$6/100,$I145:$AE145,-1)+1))*(LOG(INDEX($I$6:$AE$6,MATCH(BL$6/100,$I145:$AE145,-1)))-LOG(INDEX($I$6:$AE$6,MATCH(BL$6/100,$I145:$AE145,-1)+1))))</f>
        <v>0.63078207654420315</v>
      </c>
      <c r="BM145" s="77">
        <f t="array" ref="BM145">10^ (LOG(INDEX($I$6:$AE$6,MATCH(BM$6/100,$I145:$AE145,-1)))-(INDEX($I145:$AE145,MATCH(BM$6/100,$I145:$AE145,-1))-BM$6/100)/(INDEX($I145:$AE145,MATCH(BM$6/100,$I145:$AE145,-1))-INDEX($I145:$AE145,MATCH(BM$6/100,$I145:$AE145,-1)+1))*(LOG(INDEX($I$6:$AE$6,MATCH(BM$6/100,$I145:$AE145,-1)))-LOG(INDEX($I$6:$AE$6,MATCH(BM$6/100,$I145:$AE145,-1)+1))))</f>
        <v>1.0985979739823921</v>
      </c>
      <c r="BN145" s="77">
        <f t="array" ref="BN145">10^ (LOG(INDEX($I$6:$AE$6,MATCH(BN$6/100,$I145:$AE145,-1)))-(INDEX($I145:$AE145,MATCH(BN$6/100,$I145:$AE145,-1))-BN$6/100)/(INDEX($I145:$AE145,MATCH(BN$6/100,$I145:$AE145,-1))-INDEX($I145:$AE145,MATCH(BN$6/100,$I145:$AE145,-1)+1))*(LOG(INDEX($I$6:$AE$6,MATCH(BN$6/100,$I145:$AE145,-1)))-LOG(INDEX($I$6:$AE$6,MATCH(BN$6/100,$I145:$AE145,-1)+1))))</f>
        <v>4.3473007127443504</v>
      </c>
      <c r="BO145" s="77">
        <f t="array" ref="BO145">10^ (LOG(INDEX($I$6:$AE$6,MATCH(BO$6/100,$I145:$AE145,-1)))-(INDEX($I145:$AE145,MATCH(BO$6/100,$I145:$AE145,-1))-BO$6/100)/(INDEX($I145:$AE145,MATCH(BO$6/100,$I145:$AE145,-1))-INDEX($I145:$AE145,MATCH(BO$6/100,$I145:$AE145,-1)+1))*(LOG(INDEX($I$6:$AE$6,MATCH(BO$6/100,$I145:$AE145,-1)))-LOG(INDEX($I$6:$AE$6,MATCH(BO$6/100,$I145:$AE145,-1)+1))))</f>
        <v>10.875579160111529</v>
      </c>
      <c r="BP145" s="77">
        <f t="array" ref="BP145">10^ (LOG(INDEX($I$6:$AE$6,MATCH(BP$6/100,$I145:$AE145,-1)))-(INDEX($I145:$AE145,MATCH(BP$6/100,$I145:$AE145,-1))-BP$6/100)/(INDEX($I145:$AE145,MATCH(BP$6/100,$I145:$AE145,-1))-INDEX($I145:$AE145,MATCH(BP$6/100,$I145:$AE145,-1)+1))*(LOG(INDEX($I$6:$AE$6,MATCH(BP$6/100,$I145:$AE145,-1)))-LOG(INDEX($I$6:$AE$6,MATCH(BP$6/100,$I145:$AE145,-1)+1))))</f>
        <v>18.84266396860875</v>
      </c>
      <c r="BQ145" s="78">
        <f t="array" ref="BQ145">10^ (LOG(INDEX($I$6:$AE$6,MATCH(BQ$6/100,$I145:$AE145,-1)))-(INDEX($I145:$AE145,MATCH(BQ$6/100,$I145:$AE145,-1))-BQ$6/100)/(INDEX($I145:$AE145,MATCH(BQ$6/100,$I145:$AE145,-1))-INDEX($I145:$AE145,MATCH(BQ$6/100,$I145:$AE145,-1)+1))*(LOG(INDEX($I$6:$AE$6,MATCH(BQ$6/100,$I145:$AE145,-1)))-LOG(INDEX($I$6:$AE$6,MATCH(BQ$6/100,$I145:$AE145,-1)+1))))</f>
        <v>25.037654272080541</v>
      </c>
    </row>
    <row r="146" spans="2:69" x14ac:dyDescent="0.2">
      <c r="B146" s="79">
        <f t="shared" si="83"/>
        <v>145</v>
      </c>
      <c r="C146" s="71">
        <f t="shared" si="84"/>
        <v>146</v>
      </c>
      <c r="D146" s="71">
        <f t="shared" si="82"/>
        <v>145</v>
      </c>
      <c r="E146" s="57">
        <v>0</v>
      </c>
      <c r="F146" s="57" t="s">
        <v>101</v>
      </c>
      <c r="G146" s="118">
        <f>SUM('1'!G141:G151)</f>
        <v>21</v>
      </c>
      <c r="H146" s="120">
        <f>SUM('1'!H141:H151)/11</f>
        <v>1.2121212121212122</v>
      </c>
      <c r="I146" s="137">
        <f>AVERAGE('1'!I141:I151)</f>
        <v>1</v>
      </c>
      <c r="J146" s="74">
        <f>AVERAGE('1'!J141:J151)</f>
        <v>1</v>
      </c>
      <c r="K146" s="74">
        <f>AVERAGE('1'!K141:K151)</f>
        <v>0.94631250000000011</v>
      </c>
      <c r="L146" s="74">
        <f>AVERAGE('1'!L141:L151)</f>
        <v>0.90866666666666673</v>
      </c>
      <c r="M146" s="74">
        <f>AVERAGE('1'!M141:M151)</f>
        <v>0.8458958333333334</v>
      </c>
      <c r="N146" s="74">
        <f>AVERAGE('1'!N141:N151)</f>
        <v>0.80560416666666668</v>
      </c>
      <c r="O146" s="74">
        <f>AVERAGE('1'!O141:O151)</f>
        <v>0.75431250000000005</v>
      </c>
      <c r="P146" s="74">
        <f>AVERAGE('1'!P141:P151)</f>
        <v>0.71702083333333344</v>
      </c>
      <c r="Q146" s="74">
        <f>AVERAGE('1'!Q141:Q151)</f>
        <v>0.68295833333333333</v>
      </c>
      <c r="R146" s="74">
        <f>AVERAGE('1'!R141:R151)</f>
        <v>0.64300000000000002</v>
      </c>
      <c r="S146" s="74">
        <f>AVERAGE('1'!S141:S151)</f>
        <v>0.60614583333333327</v>
      </c>
      <c r="T146" s="74">
        <f>AVERAGE('1'!T141:T151)</f>
        <v>0.58706811546327153</v>
      </c>
      <c r="U146" s="74">
        <f>AVERAGE('1'!U141:U151)</f>
        <v>0.57006250000000003</v>
      </c>
      <c r="V146" s="74">
        <f>AVERAGE('1'!V141:V151)</f>
        <v>0.52716666666666656</v>
      </c>
      <c r="W146" s="74">
        <f>AVERAGE('1'!W141:W151)</f>
        <v>0.47070833333333328</v>
      </c>
      <c r="X146" s="74">
        <f>AVERAGE('1'!X141:X151)</f>
        <v>0.34754166666666669</v>
      </c>
      <c r="Y146" s="74">
        <f>AVERAGE('1'!Y141:Y151)</f>
        <v>0.19554166666666664</v>
      </c>
      <c r="Z146" s="74">
        <f>AVERAGE('1'!Z141:Z151)</f>
        <v>5.9874999999999998E-2</v>
      </c>
      <c r="AA146" s="74">
        <f>AVERAGE('1'!AA141:AA151)</f>
        <v>1.9604166666666669E-2</v>
      </c>
      <c r="AB146" s="74">
        <f>AVERAGE('1'!AB141:AB151)</f>
        <v>8.9166666666666682E-3</v>
      </c>
      <c r="AC146" s="74">
        <f>AVERAGE('1'!AC141:AC151)</f>
        <v>5.5833333333333342E-3</v>
      </c>
      <c r="AD146" s="74">
        <f>AVERAGE('1'!AD141:AD151)</f>
        <v>4.8632514686834981E-3</v>
      </c>
      <c r="AE146" s="75">
        <f>AVERAGE('1'!AE141:AE151)</f>
        <v>0</v>
      </c>
      <c r="AF146" s="131">
        <f t="shared" si="85"/>
        <v>0</v>
      </c>
      <c r="AG146" s="123">
        <f t="shared" si="86"/>
        <v>5.3687499999999888E-2</v>
      </c>
      <c r="AH146" s="123">
        <f t="shared" si="87"/>
        <v>3.7645833333333378E-2</v>
      </c>
      <c r="AI146" s="123">
        <f t="shared" si="88"/>
        <v>6.2770833333333331E-2</v>
      </c>
      <c r="AJ146" s="123">
        <f t="shared" si="89"/>
        <v>4.0291666666666726E-2</v>
      </c>
      <c r="AK146" s="123">
        <f t="shared" si="90"/>
        <v>5.1291666666666624E-2</v>
      </c>
      <c r="AL146" s="123">
        <f t="shared" si="91"/>
        <v>3.7291666666666612E-2</v>
      </c>
      <c r="AM146" s="123">
        <f t="shared" si="92"/>
        <v>3.4062500000000107E-2</v>
      </c>
      <c r="AN146" s="123">
        <f t="shared" si="93"/>
        <v>3.9958333333333318E-2</v>
      </c>
      <c r="AO146" s="123">
        <f t="shared" si="94"/>
        <v>3.6854166666666743E-2</v>
      </c>
      <c r="AP146" s="123">
        <f t="shared" si="95"/>
        <v>1.9077717870061739E-2</v>
      </c>
      <c r="AQ146" s="123">
        <f t="shared" si="96"/>
        <v>1.7005615463271506E-2</v>
      </c>
      <c r="AR146" s="123">
        <f t="shared" si="97"/>
        <v>4.2895833333333466E-2</v>
      </c>
      <c r="AS146" s="123">
        <f t="shared" si="98"/>
        <v>5.6458333333333277E-2</v>
      </c>
      <c r="AT146" s="123">
        <f t="shared" si="99"/>
        <v>0.12316666666666659</v>
      </c>
      <c r="AU146" s="123">
        <f t="shared" si="100"/>
        <v>0.15200000000000005</v>
      </c>
      <c r="AV146" s="123">
        <f t="shared" si="101"/>
        <v>0.13566666666666666</v>
      </c>
      <c r="AW146" s="123">
        <f t="shared" si="102"/>
        <v>4.0270833333333325E-2</v>
      </c>
      <c r="AX146" s="123">
        <f t="shared" si="103"/>
        <v>1.0687500000000001E-2</v>
      </c>
      <c r="AY146" s="123">
        <f t="shared" si="104"/>
        <v>3.333333333333334E-3</v>
      </c>
      <c r="AZ146" s="123">
        <f t="shared" si="105"/>
        <v>7.2008186464983612E-4</v>
      </c>
      <c r="BA146" s="132">
        <f t="shared" si="106"/>
        <v>4.8632514686834981E-3</v>
      </c>
      <c r="BB146" s="74">
        <f t="shared" si="107"/>
        <v>0</v>
      </c>
      <c r="BC146" s="74">
        <f t="shared" si="108"/>
        <v>0.41293188453672847</v>
      </c>
      <c r="BD146" s="74">
        <f t="shared" si="109"/>
        <v>0.58220486399458815</v>
      </c>
      <c r="BE146" s="74">
        <f t="shared" si="110"/>
        <v>4.8632514686834981E-3</v>
      </c>
      <c r="BF146" s="74">
        <f t="shared" si="111"/>
        <v>1.9278599715133786</v>
      </c>
      <c r="BG146" s="74">
        <f t="array" ref="BG146">10^(SUMPRODUCT(AG146:AP146,LOG($AG$6:$AP$6))/BC146)</f>
        <v>11.869807624257108</v>
      </c>
      <c r="BH146" s="74">
        <f t="array" ref="BH146">10^(SUMPRODUCT(AQ146:AZ146,LOG($AQ$6:$AZ$6))/BD146)</f>
        <v>0.55447288328637812</v>
      </c>
      <c r="BI146" s="77">
        <f t="array" ref="BI146">10^ (LOG(INDEX($I$6:$AE$6,MATCH(BI$6/100,$I146:$AE146,-1)))-(INDEX($I146:$AE146,MATCH(BI$6/100,$I146:$AE146,-1))-BI$6/100)/(INDEX($I146:$AE146,MATCH(BI$6/100,$I146:$AE146,-1))-INDEX($I146:$AE146,MATCH(BI$6/100,$I146:$AE146,-1)+1))*(LOG(INDEX($I$6:$AE$6,MATCH(BI$6/100,$I146:$AE146,-1)))-LOG(INDEX($I$6:$AE$6,MATCH(BI$6/100,$I146:$AE146,-1)+1))))</f>
        <v>0.33139070785049418</v>
      </c>
      <c r="BJ146" s="77">
        <f t="array" ref="BJ146">10^ (LOG(INDEX($I$6:$AE$6,MATCH(BJ$6/100,$I146:$AE146,-1)))-(INDEX($I146:$AE146,MATCH(BJ$6/100,$I146:$AE146,-1))-BJ$6/100)/(INDEX($I146:$AE146,MATCH(BJ$6/100,$I146:$AE146,-1))-INDEX($I146:$AE146,MATCH(BJ$6/100,$I146:$AE146,-1)+1))*(LOG(INDEX($I$6:$AE$6,MATCH(BJ$6/100,$I146:$AE146,-1)))-LOG(INDEX($I$6:$AE$6,MATCH(BJ$6/100,$I146:$AE146,-1)+1))))</f>
        <v>0.38456253891771003</v>
      </c>
      <c r="BK146" s="77">
        <f t="array" ref="BK146">10^ (LOG(INDEX($I$6:$AE$6,MATCH(BK$6/100,$I146:$AE146,-1)))-(INDEX($I146:$AE146,MATCH(BK$6/100,$I146:$AE146,-1))-BK$6/100)/(INDEX($I146:$AE146,MATCH(BK$6/100,$I146:$AE146,-1))-INDEX($I146:$AE146,MATCH(BK$6/100,$I146:$AE146,-1)+1))*(LOG(INDEX($I$6:$AE$6,MATCH(BK$6/100,$I146:$AE146,-1)))-LOG(INDEX($I$6:$AE$6,MATCH(BK$6/100,$I146:$AE146,-1)+1))))</f>
        <v>0.4772515346963605</v>
      </c>
      <c r="BL146" s="77">
        <f t="array" ref="BL146">10^ (LOG(INDEX($I$6:$AE$6,MATCH(BL$6/100,$I146:$AE146,-1)))-(INDEX($I146:$AE146,MATCH(BL$6/100,$I146:$AE146,-1))-BL$6/100)/(INDEX($I146:$AE146,MATCH(BL$6/100,$I146:$AE146,-1))-INDEX($I146:$AE146,MATCH(BL$6/100,$I146:$AE146,-1)+1))*(LOG(INDEX($I$6:$AE$6,MATCH(BL$6/100,$I146:$AE146,-1)))-LOG(INDEX($I$6:$AE$6,MATCH(BL$6/100,$I146:$AE146,-1)+1))))</f>
        <v>0.60418572926642</v>
      </c>
      <c r="BM146" s="77">
        <f t="array" ref="BM146">10^ (LOG(INDEX($I$6:$AE$6,MATCH(BM$6/100,$I146:$AE146,-1)))-(INDEX($I146:$AE146,MATCH(BM$6/100,$I146:$AE146,-1))-BM$6/100)/(INDEX($I146:$AE146,MATCH(BM$6/100,$I146:$AE146,-1))-INDEX($I146:$AE146,MATCH(BM$6/100,$I146:$AE146,-1)+1))*(LOG(INDEX($I$6:$AE$6,MATCH(BM$6/100,$I146:$AE146,-1)))-LOG(INDEX($I$6:$AE$6,MATCH(BM$6/100,$I146:$AE146,-1)+1))))</f>
        <v>1.0165259999319336</v>
      </c>
      <c r="BN146" s="77">
        <f t="array" ref="BN146">10^ (LOG(INDEX($I$6:$AE$6,MATCH(BN$6/100,$I146:$AE146,-1)))-(INDEX($I146:$AE146,MATCH(BN$6/100,$I146:$AE146,-1))-BN$6/100)/(INDEX($I146:$AE146,MATCH(BN$6/100,$I146:$AE146,-1))-INDEX($I146:$AE146,MATCH(BN$6/100,$I146:$AE146,-1)+1))*(LOG(INDEX($I$6:$AE$6,MATCH(BN$6/100,$I146:$AE146,-1)))-LOG(INDEX($I$6:$AE$6,MATCH(BN$6/100,$I146:$AE146,-1)+1))))</f>
        <v>3.6117248059351486</v>
      </c>
      <c r="BO146" s="77">
        <f t="array" ref="BO146">10^ (LOG(INDEX($I$6:$AE$6,MATCH(BO$6/100,$I146:$AE146,-1)))-(INDEX($I146:$AE146,MATCH(BO$6/100,$I146:$AE146,-1))-BO$6/100)/(INDEX($I146:$AE146,MATCH(BO$6/100,$I146:$AE146,-1))-INDEX($I146:$AE146,MATCH(BO$6/100,$I146:$AE146,-1)+1))*(LOG(INDEX($I$6:$AE$6,MATCH(BO$6/100,$I146:$AE146,-1)))-LOG(INDEX($I$6:$AE$6,MATCH(BO$6/100,$I146:$AE146,-1)+1))))</f>
        <v>9.1396722318515309</v>
      </c>
      <c r="BP146" s="77">
        <f t="array" ref="BP146">10^ (LOG(INDEX($I$6:$AE$6,MATCH(BP$6/100,$I146:$AE146,-1)))-(INDEX($I146:$AE146,MATCH(BP$6/100,$I146:$AE146,-1))-BP$6/100)/(INDEX($I146:$AE146,MATCH(BP$6/100,$I146:$AE146,-1))-INDEX($I146:$AE146,MATCH(BP$6/100,$I146:$AE146,-1)+1))*(LOG(INDEX($I$6:$AE$6,MATCH(BP$6/100,$I146:$AE146,-1)))-LOG(INDEX($I$6:$AE$6,MATCH(BP$6/100,$I146:$AE146,-1)+1))))</f>
        <v>18.579378020744088</v>
      </c>
      <c r="BQ146" s="78">
        <f t="array" ref="BQ146">10^ (LOG(INDEX($I$6:$AE$6,MATCH(BQ$6/100,$I146:$AE146,-1)))-(INDEX($I146:$AE146,MATCH(BQ$6/100,$I146:$AE146,-1))-BQ$6/100)/(INDEX($I146:$AE146,MATCH(BQ$6/100,$I146:$AE146,-1))-INDEX($I146:$AE146,MATCH(BQ$6/100,$I146:$AE146,-1)+1))*(LOG(INDEX($I$6:$AE$6,MATCH(BQ$6/100,$I146:$AE146,-1)))-LOG(INDEX($I$6:$AE$6,MATCH(BQ$6/100,$I146:$AE146,-1)+1))))</f>
        <v>25.996806589816671</v>
      </c>
    </row>
    <row r="147" spans="2:69" x14ac:dyDescent="0.2">
      <c r="B147" s="79">
        <f t="shared" si="83"/>
        <v>146</v>
      </c>
      <c r="C147" s="71">
        <f t="shared" si="84"/>
        <v>147</v>
      </c>
      <c r="D147" s="71">
        <f t="shared" si="82"/>
        <v>146</v>
      </c>
      <c r="E147" s="57">
        <v>0</v>
      </c>
      <c r="F147" s="57" t="s">
        <v>101</v>
      </c>
      <c r="G147" s="118">
        <f>SUM('1'!G142:G152)</f>
        <v>18</v>
      </c>
      <c r="H147" s="120">
        <f>SUM('1'!H142:H152)/11</f>
        <v>1.0303030303030303</v>
      </c>
      <c r="I147" s="137">
        <f>AVERAGE('1'!I142:I152)</f>
        <v>1</v>
      </c>
      <c r="J147" s="74">
        <f>AVERAGE('1'!J142:J152)</f>
        <v>1</v>
      </c>
      <c r="K147" s="74">
        <f>AVERAGE('1'!K142:K152)</f>
        <v>0.93864285714285711</v>
      </c>
      <c r="L147" s="74">
        <f>AVERAGE('1'!L142:L152)</f>
        <v>0.9117142857142857</v>
      </c>
      <c r="M147" s="74">
        <f>AVERAGE('1'!M142:M152)</f>
        <v>0.84935714285714281</v>
      </c>
      <c r="N147" s="74">
        <f>AVERAGE('1'!N142:N152)</f>
        <v>0.80788095238095237</v>
      </c>
      <c r="O147" s="74">
        <f>AVERAGE('1'!O142:O152)</f>
        <v>0.75735714285714284</v>
      </c>
      <c r="P147" s="74">
        <f>AVERAGE('1'!P142:P152)</f>
        <v>0.7187380952380954</v>
      </c>
      <c r="Q147" s="74">
        <f>AVERAGE('1'!Q142:Q152)</f>
        <v>0.68357142857142861</v>
      </c>
      <c r="R147" s="74">
        <f>AVERAGE('1'!R142:R152)</f>
        <v>0.64123809523809527</v>
      </c>
      <c r="S147" s="74">
        <f>AVERAGE('1'!S142:S152)</f>
        <v>0.60269047619047622</v>
      </c>
      <c r="T147" s="74">
        <f>AVERAGE('1'!T142:T152)</f>
        <v>0.58340504974578156</v>
      </c>
      <c r="U147" s="74">
        <f>AVERAGE('1'!U142:U152)</f>
        <v>0.56621428571428578</v>
      </c>
      <c r="V147" s="74">
        <f>AVERAGE('1'!V142:V152)</f>
        <v>0.52300000000000002</v>
      </c>
      <c r="W147" s="74">
        <f>AVERAGE('1'!W142:W152)</f>
        <v>0.46842857142857136</v>
      </c>
      <c r="X147" s="74">
        <f>AVERAGE('1'!X142:X152)</f>
        <v>0.33861904761904765</v>
      </c>
      <c r="Y147" s="74">
        <f>AVERAGE('1'!Y142:Y152)</f>
        <v>0.18119047619047618</v>
      </c>
      <c r="Z147" s="74">
        <f>AVERAGE('1'!Z142:Z152)</f>
        <v>4.8571428571428564E-2</v>
      </c>
      <c r="AA147" s="74">
        <f>AVERAGE('1'!AA142:AA152)</f>
        <v>1.5785714285714285E-2</v>
      </c>
      <c r="AB147" s="74">
        <f>AVERAGE('1'!AB142:AB152)</f>
        <v>7.1428571428571435E-3</v>
      </c>
      <c r="AC147" s="74">
        <f>AVERAGE('1'!AC142:AC152)</f>
        <v>4.6666666666666671E-3</v>
      </c>
      <c r="AD147" s="74">
        <f>AVERAGE('1'!AD142:AD152)</f>
        <v>4.0648071977056107E-3</v>
      </c>
      <c r="AE147" s="75">
        <f>AVERAGE('1'!AE142:AE152)</f>
        <v>0</v>
      </c>
      <c r="AF147" s="131">
        <f t="shared" si="85"/>
        <v>0</v>
      </c>
      <c r="AG147" s="123">
        <f t="shared" si="86"/>
        <v>6.1357142857142888E-2</v>
      </c>
      <c r="AH147" s="123">
        <f t="shared" si="87"/>
        <v>2.6928571428571413E-2</v>
      </c>
      <c r="AI147" s="123">
        <f t="shared" si="88"/>
        <v>6.2357142857142889E-2</v>
      </c>
      <c r="AJ147" s="123">
        <f t="shared" si="89"/>
        <v>4.1476190476190444E-2</v>
      </c>
      <c r="AK147" s="123">
        <f t="shared" si="90"/>
        <v>5.0523809523809526E-2</v>
      </c>
      <c r="AL147" s="123">
        <f t="shared" si="91"/>
        <v>3.8619047619047442E-2</v>
      </c>
      <c r="AM147" s="123">
        <f t="shared" si="92"/>
        <v>3.516666666666679E-2</v>
      </c>
      <c r="AN147" s="123">
        <f t="shared" si="93"/>
        <v>4.2333333333333334E-2</v>
      </c>
      <c r="AO147" s="123">
        <f t="shared" si="94"/>
        <v>3.8547619047619053E-2</v>
      </c>
      <c r="AP147" s="123">
        <f t="shared" si="95"/>
        <v>1.9285426444694664E-2</v>
      </c>
      <c r="AQ147" s="123">
        <f t="shared" si="96"/>
        <v>1.7190764031495775E-2</v>
      </c>
      <c r="AR147" s="123">
        <f t="shared" si="97"/>
        <v>4.3214285714285761E-2</v>
      </c>
      <c r="AS147" s="123">
        <f t="shared" si="98"/>
        <v>5.457142857142866E-2</v>
      </c>
      <c r="AT147" s="123">
        <f t="shared" si="99"/>
        <v>0.12980952380952371</v>
      </c>
      <c r="AU147" s="123">
        <f t="shared" si="100"/>
        <v>0.15742857142857147</v>
      </c>
      <c r="AV147" s="123">
        <f t="shared" si="101"/>
        <v>0.13261904761904761</v>
      </c>
      <c r="AW147" s="123">
        <f t="shared" si="102"/>
        <v>3.2785714285714279E-2</v>
      </c>
      <c r="AX147" s="123">
        <f t="shared" si="103"/>
        <v>8.6428571428571414E-3</v>
      </c>
      <c r="AY147" s="123">
        <f t="shared" si="104"/>
        <v>2.4761904761904764E-3</v>
      </c>
      <c r="AZ147" s="123">
        <f t="shared" si="105"/>
        <v>6.0185946896105635E-4</v>
      </c>
      <c r="BA147" s="132">
        <f t="shared" si="106"/>
        <v>4.0648071977056107E-3</v>
      </c>
      <c r="BB147" s="74">
        <f t="shared" si="107"/>
        <v>0</v>
      </c>
      <c r="BC147" s="74">
        <f t="shared" si="108"/>
        <v>0.41659495025421844</v>
      </c>
      <c r="BD147" s="74">
        <f t="shared" si="109"/>
        <v>0.57934024254807603</v>
      </c>
      <c r="BE147" s="74">
        <f t="shared" si="110"/>
        <v>4.0648071977056107E-3</v>
      </c>
      <c r="BF147" s="74">
        <f t="shared" si="111"/>
        <v>1.9660582684506258</v>
      </c>
      <c r="BG147" s="74">
        <f t="array" ref="BG147">10^(SUMPRODUCT(AG147:AP147,LOG($AG$6:$AP$6))/BC147)</f>
        <v>11.689652990705721</v>
      </c>
      <c r="BH147" s="74">
        <f t="array" ref="BH147">10^(SUMPRODUCT(AQ147:AZ147,LOG($AQ$6:$AZ$6))/BD147)</f>
        <v>0.56574053209161623</v>
      </c>
      <c r="BI147" s="77">
        <f t="array" ref="BI147">10^ (LOG(INDEX($I$6:$AE$6,MATCH(BI$6/100,$I147:$AE147,-1)))-(INDEX($I147:$AE147,MATCH(BI$6/100,$I147:$AE147,-1))-BI$6/100)/(INDEX($I147:$AE147,MATCH(BI$6/100,$I147:$AE147,-1))-INDEX($I147:$AE147,MATCH(BI$6/100,$I147:$AE147,-1)+1))*(LOG(INDEX($I$6:$AE$6,MATCH(BI$6/100,$I147:$AE147,-1)))-LOG(INDEX($I$6:$AE$6,MATCH(BI$6/100,$I147:$AE147,-1)+1))))</f>
        <v>0.3418129403045469</v>
      </c>
      <c r="BJ147" s="77">
        <f t="array" ref="BJ147">10^ (LOG(INDEX($I$6:$AE$6,MATCH(BJ$6/100,$I147:$AE147,-1)))-(INDEX($I147:$AE147,MATCH(BJ$6/100,$I147:$AE147,-1))-BJ$6/100)/(INDEX($I147:$AE147,MATCH(BJ$6/100,$I147:$AE147,-1))-INDEX($I147:$AE147,MATCH(BJ$6/100,$I147:$AE147,-1)+1))*(LOG(INDEX($I$6:$AE$6,MATCH(BJ$6/100,$I147:$AE147,-1)))-LOG(INDEX($I$6:$AE$6,MATCH(BJ$6/100,$I147:$AE147,-1)+1))))</f>
        <v>0.3980157761028994</v>
      </c>
      <c r="BK147" s="77">
        <f t="array" ref="BK147">10^ (LOG(INDEX($I$6:$AE$6,MATCH(BK$6/100,$I147:$AE147,-1)))-(INDEX($I147:$AE147,MATCH(BK$6/100,$I147:$AE147,-1))-BK$6/100)/(INDEX($I147:$AE147,MATCH(BK$6/100,$I147:$AE147,-1))-INDEX($I147:$AE147,MATCH(BK$6/100,$I147:$AE147,-1)+1))*(LOG(INDEX($I$6:$AE$6,MATCH(BK$6/100,$I147:$AE147,-1)))-LOG(INDEX($I$6:$AE$6,MATCH(BK$6/100,$I147:$AE147,-1)+1))))</f>
        <v>0.49085641656566853</v>
      </c>
      <c r="BL147" s="77">
        <f t="array" ref="BL147">10^ (LOG(INDEX($I$6:$AE$6,MATCH(BL$6/100,$I147:$AE147,-1)))-(INDEX($I147:$AE147,MATCH(BL$6/100,$I147:$AE147,-1))-BL$6/100)/(INDEX($I147:$AE147,MATCH(BL$6/100,$I147:$AE147,-1))-INDEX($I147:$AE147,MATCH(BL$6/100,$I147:$AE147,-1)+1))*(LOG(INDEX($I$6:$AE$6,MATCH(BL$6/100,$I147:$AE147,-1)))-LOG(INDEX($I$6:$AE$6,MATCH(BL$6/100,$I147:$AE147,-1)+1))))</f>
        <v>0.61860514829046265</v>
      </c>
      <c r="BM147" s="77">
        <f t="array" ref="BM147">10^ (LOG(INDEX($I$6:$AE$6,MATCH(BM$6/100,$I147:$AE147,-1)))-(INDEX($I147:$AE147,MATCH(BM$6/100,$I147:$AE147,-1))-BM$6/100)/(INDEX($I147:$AE147,MATCH(BM$6/100,$I147:$AE147,-1))-INDEX($I147:$AE147,MATCH(BM$6/100,$I147:$AE147,-1)+1))*(LOG(INDEX($I$6:$AE$6,MATCH(BM$6/100,$I147:$AE147,-1)))-LOG(INDEX($I$6:$AE$6,MATCH(BM$6/100,$I147:$AE147,-1)+1))))</f>
        <v>1.0376754084639053</v>
      </c>
      <c r="BN147" s="77">
        <f t="array" ref="BN147">10^ (LOG(INDEX($I$6:$AE$6,MATCH(BN$6/100,$I147:$AE147,-1)))-(INDEX($I147:$AE147,MATCH(BN$6/100,$I147:$AE147,-1))-BN$6/100)/(INDEX($I147:$AE147,MATCH(BN$6/100,$I147:$AE147,-1))-INDEX($I147:$AE147,MATCH(BN$6/100,$I147:$AE147,-1)+1))*(LOG(INDEX($I$6:$AE$6,MATCH(BN$6/100,$I147:$AE147,-1)))-LOG(INDEX($I$6:$AE$6,MATCH(BN$6/100,$I147:$AE147,-1)+1))))</f>
        <v>3.6515381531676407</v>
      </c>
      <c r="BO147" s="77">
        <f t="array" ref="BO147">10^ (LOG(INDEX($I$6:$AE$6,MATCH(BO$6/100,$I147:$AE147,-1)))-(INDEX($I147:$AE147,MATCH(BO$6/100,$I147:$AE147,-1))-BO$6/100)/(INDEX($I147:$AE147,MATCH(BO$6/100,$I147:$AE147,-1))-INDEX($I147:$AE147,MATCH(BO$6/100,$I147:$AE147,-1)+1))*(LOG(INDEX($I$6:$AE$6,MATCH(BO$6/100,$I147:$AE147,-1)))-LOG(INDEX($I$6:$AE$6,MATCH(BO$6/100,$I147:$AE147,-1)+1))))</f>
        <v>8.9137284725726538</v>
      </c>
      <c r="BP147" s="77">
        <f t="array" ref="BP147">10^ (LOG(INDEX($I$6:$AE$6,MATCH(BP$6/100,$I147:$AE147,-1)))-(INDEX($I147:$AE147,MATCH(BP$6/100,$I147:$AE147,-1))-BP$6/100)/(INDEX($I147:$AE147,MATCH(BP$6/100,$I147:$AE147,-1))-INDEX($I147:$AE147,MATCH(BP$6/100,$I147:$AE147,-1)+1))*(LOG(INDEX($I$6:$AE$6,MATCH(BP$6/100,$I147:$AE147,-1)))-LOG(INDEX($I$6:$AE$6,MATCH(BP$6/100,$I147:$AE147,-1)+1))))</f>
        <v>18.048829487328767</v>
      </c>
      <c r="BQ147" s="78">
        <f t="array" ref="BQ147">10^ (LOG(INDEX($I$6:$AE$6,MATCH(BQ$6/100,$I147:$AE147,-1)))-(INDEX($I147:$AE147,MATCH(BQ$6/100,$I147:$AE147,-1))-BQ$6/100)/(INDEX($I147:$AE147,MATCH(BQ$6/100,$I147:$AE147,-1))-INDEX($I147:$AE147,MATCH(BQ$6/100,$I147:$AE147,-1)+1))*(LOG(INDEX($I$6:$AE$6,MATCH(BQ$6/100,$I147:$AE147,-1)))-LOG(INDEX($I$6:$AE$6,MATCH(BQ$6/100,$I147:$AE147,-1)+1))))</f>
        <v>25.576099066016344</v>
      </c>
    </row>
    <row r="148" spans="2:69" x14ac:dyDescent="0.2">
      <c r="B148" s="79">
        <f t="shared" si="83"/>
        <v>147</v>
      </c>
      <c r="C148" s="71">
        <f t="shared" si="84"/>
        <v>148</v>
      </c>
      <c r="D148" s="71">
        <f t="shared" si="82"/>
        <v>147</v>
      </c>
      <c r="E148" s="57">
        <v>0</v>
      </c>
      <c r="F148" s="57" t="s">
        <v>101</v>
      </c>
      <c r="G148" s="118"/>
      <c r="H148" s="120"/>
      <c r="I148" s="137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5"/>
      <c r="AF148" s="131"/>
      <c r="AG148" s="123"/>
      <c r="AH148" s="123"/>
      <c r="AI148" s="123"/>
      <c r="AJ148" s="123"/>
      <c r="AK148" s="123"/>
      <c r="AL148" s="123"/>
      <c r="AM148" s="123"/>
      <c r="AN148" s="123"/>
      <c r="AO148" s="123"/>
      <c r="AP148" s="123"/>
      <c r="AQ148" s="123"/>
      <c r="AR148" s="123"/>
      <c r="AS148" s="123"/>
      <c r="AT148" s="123"/>
      <c r="AU148" s="123"/>
      <c r="AV148" s="123"/>
      <c r="AW148" s="123"/>
      <c r="AX148" s="123"/>
      <c r="AY148" s="123"/>
      <c r="AZ148" s="123"/>
      <c r="BA148" s="132"/>
      <c r="BB148" s="74"/>
      <c r="BC148" s="74"/>
      <c r="BD148" s="74"/>
      <c r="BE148" s="74"/>
      <c r="BF148" s="74"/>
      <c r="BG148" s="74"/>
      <c r="BH148" s="74"/>
      <c r="BI148" s="77"/>
      <c r="BJ148" s="77"/>
      <c r="BK148" s="77"/>
      <c r="BL148" s="77"/>
      <c r="BM148" s="77"/>
      <c r="BN148" s="77"/>
      <c r="BO148" s="77"/>
      <c r="BP148" s="77"/>
      <c r="BQ148" s="78"/>
    </row>
    <row r="149" spans="2:69" x14ac:dyDescent="0.2">
      <c r="B149" s="79">
        <f t="shared" si="83"/>
        <v>148</v>
      </c>
      <c r="C149" s="71">
        <f t="shared" si="84"/>
        <v>149</v>
      </c>
      <c r="D149" s="71">
        <f t="shared" si="82"/>
        <v>148</v>
      </c>
      <c r="E149" s="57">
        <v>0</v>
      </c>
      <c r="F149" s="57" t="s">
        <v>101</v>
      </c>
      <c r="G149" s="118"/>
      <c r="H149" s="120"/>
      <c r="I149" s="137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5"/>
      <c r="AF149" s="131"/>
      <c r="AG149" s="123"/>
      <c r="AH149" s="123"/>
      <c r="AI149" s="123"/>
      <c r="AJ149" s="123"/>
      <c r="AK149" s="123"/>
      <c r="AL149" s="123"/>
      <c r="AM149" s="123"/>
      <c r="AN149" s="123"/>
      <c r="AO149" s="123"/>
      <c r="AP149" s="123"/>
      <c r="AQ149" s="123"/>
      <c r="AR149" s="123"/>
      <c r="AS149" s="123"/>
      <c r="AT149" s="123"/>
      <c r="AU149" s="123"/>
      <c r="AV149" s="123"/>
      <c r="AW149" s="123"/>
      <c r="AX149" s="123"/>
      <c r="AY149" s="123"/>
      <c r="AZ149" s="123"/>
      <c r="BA149" s="132"/>
      <c r="BB149" s="74"/>
      <c r="BC149" s="74"/>
      <c r="BD149" s="74"/>
      <c r="BE149" s="74"/>
      <c r="BF149" s="74"/>
      <c r="BG149" s="74"/>
      <c r="BH149" s="74"/>
      <c r="BI149" s="77"/>
      <c r="BJ149" s="77"/>
      <c r="BK149" s="77"/>
      <c r="BL149" s="77"/>
      <c r="BM149" s="77"/>
      <c r="BN149" s="77"/>
      <c r="BO149" s="77"/>
      <c r="BP149" s="77"/>
      <c r="BQ149" s="78"/>
    </row>
    <row r="150" spans="2:69" x14ac:dyDescent="0.2">
      <c r="B150" s="79">
        <f t="shared" si="83"/>
        <v>149</v>
      </c>
      <c r="C150" s="71">
        <f t="shared" si="84"/>
        <v>150</v>
      </c>
      <c r="D150" s="71">
        <f t="shared" si="82"/>
        <v>149</v>
      </c>
      <c r="E150" s="57">
        <v>0</v>
      </c>
      <c r="F150" s="57" t="s">
        <v>101</v>
      </c>
      <c r="G150" s="118"/>
      <c r="H150" s="120"/>
      <c r="I150" s="137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5"/>
      <c r="AF150" s="131"/>
      <c r="AG150" s="123"/>
      <c r="AH150" s="123"/>
      <c r="AI150" s="123"/>
      <c r="AJ150" s="123"/>
      <c r="AK150" s="123"/>
      <c r="AL150" s="123"/>
      <c r="AM150" s="123"/>
      <c r="AN150" s="123"/>
      <c r="AO150" s="123"/>
      <c r="AP150" s="123"/>
      <c r="AQ150" s="123"/>
      <c r="AR150" s="123"/>
      <c r="AS150" s="123"/>
      <c r="AT150" s="123"/>
      <c r="AU150" s="123"/>
      <c r="AV150" s="123"/>
      <c r="AW150" s="123"/>
      <c r="AX150" s="123"/>
      <c r="AY150" s="123"/>
      <c r="AZ150" s="123"/>
      <c r="BA150" s="132"/>
      <c r="BB150" s="74"/>
      <c r="BC150" s="74"/>
      <c r="BD150" s="74"/>
      <c r="BE150" s="74"/>
      <c r="BF150" s="74"/>
      <c r="BG150" s="74"/>
      <c r="BH150" s="74"/>
      <c r="BI150" s="77"/>
      <c r="BJ150" s="77"/>
      <c r="BK150" s="77"/>
      <c r="BL150" s="77"/>
      <c r="BM150" s="77"/>
      <c r="BN150" s="77"/>
      <c r="BO150" s="77"/>
      <c r="BP150" s="77"/>
      <c r="BQ150" s="78"/>
    </row>
    <row r="151" spans="2:69" x14ac:dyDescent="0.2">
      <c r="B151" s="79">
        <f t="shared" si="83"/>
        <v>150</v>
      </c>
      <c r="C151" s="71">
        <f t="shared" si="84"/>
        <v>151</v>
      </c>
      <c r="D151" s="71">
        <f t="shared" si="82"/>
        <v>150</v>
      </c>
      <c r="E151" s="57">
        <v>0</v>
      </c>
      <c r="F151" s="57" t="s">
        <v>101</v>
      </c>
      <c r="G151" s="118"/>
      <c r="H151" s="120"/>
      <c r="I151" s="137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5"/>
      <c r="AF151" s="131"/>
      <c r="AG151" s="123"/>
      <c r="AH151" s="123"/>
      <c r="AI151" s="123"/>
      <c r="AJ151" s="123"/>
      <c r="AK151" s="123"/>
      <c r="AL151" s="123"/>
      <c r="AM151" s="123"/>
      <c r="AN151" s="123"/>
      <c r="AO151" s="123"/>
      <c r="AP151" s="123"/>
      <c r="AQ151" s="123"/>
      <c r="AR151" s="123"/>
      <c r="AS151" s="123"/>
      <c r="AT151" s="123"/>
      <c r="AU151" s="123"/>
      <c r="AV151" s="123"/>
      <c r="AW151" s="123"/>
      <c r="AX151" s="123"/>
      <c r="AY151" s="123"/>
      <c r="AZ151" s="123"/>
      <c r="BA151" s="132"/>
      <c r="BB151" s="74"/>
      <c r="BC151" s="74"/>
      <c r="BD151" s="74"/>
      <c r="BE151" s="74"/>
      <c r="BF151" s="74"/>
      <c r="BG151" s="74"/>
      <c r="BH151" s="74"/>
      <c r="BI151" s="77"/>
      <c r="BJ151" s="77"/>
      <c r="BK151" s="77"/>
      <c r="BL151" s="77"/>
      <c r="BM151" s="77"/>
      <c r="BN151" s="77"/>
      <c r="BO151" s="77"/>
      <c r="BP151" s="77"/>
      <c r="BQ151" s="78"/>
    </row>
    <row r="152" spans="2:69" x14ac:dyDescent="0.2">
      <c r="B152" s="79">
        <f t="shared" si="83"/>
        <v>151</v>
      </c>
      <c r="C152" s="71">
        <f t="shared" si="84"/>
        <v>152</v>
      </c>
      <c r="D152" s="71">
        <f t="shared" si="82"/>
        <v>151</v>
      </c>
      <c r="E152" s="57">
        <v>0</v>
      </c>
      <c r="F152" s="57" t="s">
        <v>101</v>
      </c>
      <c r="G152" s="118"/>
      <c r="H152" s="120"/>
      <c r="I152" s="137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5"/>
      <c r="AF152" s="131"/>
      <c r="AG152" s="123"/>
      <c r="AH152" s="123"/>
      <c r="AI152" s="123"/>
      <c r="AJ152" s="123"/>
      <c r="AK152" s="123"/>
      <c r="AL152" s="123"/>
      <c r="AM152" s="123"/>
      <c r="AN152" s="123"/>
      <c r="AO152" s="123"/>
      <c r="AP152" s="123"/>
      <c r="AQ152" s="123"/>
      <c r="AR152" s="123"/>
      <c r="AS152" s="123"/>
      <c r="AT152" s="123"/>
      <c r="AU152" s="123"/>
      <c r="AV152" s="123"/>
      <c r="AW152" s="123"/>
      <c r="AX152" s="123"/>
      <c r="AY152" s="123"/>
      <c r="AZ152" s="123"/>
      <c r="BA152" s="132"/>
      <c r="BB152" s="74"/>
      <c r="BC152" s="74"/>
      <c r="BD152" s="74"/>
      <c r="BE152" s="74"/>
      <c r="BF152" s="74"/>
      <c r="BG152" s="74"/>
      <c r="BH152" s="74"/>
      <c r="BI152" s="77"/>
      <c r="BJ152" s="77"/>
      <c r="BK152" s="77"/>
      <c r="BL152" s="77"/>
      <c r="BM152" s="77"/>
      <c r="BN152" s="77"/>
      <c r="BO152" s="77"/>
      <c r="BP152" s="77"/>
      <c r="BQ152" s="78"/>
    </row>
    <row r="153" spans="2:69" x14ac:dyDescent="0.2">
      <c r="B153" s="79">
        <f t="shared" si="83"/>
        <v>152</v>
      </c>
      <c r="C153" s="71">
        <f t="shared" si="84"/>
        <v>153</v>
      </c>
      <c r="D153" s="71">
        <f t="shared" si="82"/>
        <v>152</v>
      </c>
      <c r="E153" s="57">
        <v>0</v>
      </c>
      <c r="F153" s="57" t="s">
        <v>101</v>
      </c>
      <c r="G153" s="118"/>
      <c r="H153" s="120"/>
      <c r="I153" s="137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5"/>
      <c r="AF153" s="131"/>
      <c r="AG153" s="123"/>
      <c r="AH153" s="123"/>
      <c r="AI153" s="123"/>
      <c r="AJ153" s="123"/>
      <c r="AK153" s="123"/>
      <c r="AL153" s="123"/>
      <c r="AM153" s="123"/>
      <c r="AN153" s="123"/>
      <c r="AO153" s="123"/>
      <c r="AP153" s="123"/>
      <c r="AQ153" s="123"/>
      <c r="AR153" s="123"/>
      <c r="AS153" s="123"/>
      <c r="AT153" s="123"/>
      <c r="AU153" s="123"/>
      <c r="AV153" s="123"/>
      <c r="AW153" s="123"/>
      <c r="AX153" s="123"/>
      <c r="AY153" s="123"/>
      <c r="AZ153" s="123"/>
      <c r="BA153" s="132"/>
      <c r="BB153" s="74"/>
      <c r="BC153" s="74"/>
      <c r="BD153" s="74"/>
      <c r="BE153" s="74"/>
      <c r="BF153" s="74"/>
      <c r="BG153" s="74"/>
      <c r="BH153" s="74"/>
      <c r="BI153" s="77"/>
      <c r="BJ153" s="77"/>
      <c r="BK153" s="77"/>
      <c r="BL153" s="77"/>
      <c r="BM153" s="77"/>
      <c r="BN153" s="77"/>
      <c r="BO153" s="77"/>
      <c r="BP153" s="77"/>
      <c r="BQ153" s="78"/>
    </row>
    <row r="154" spans="2:69" x14ac:dyDescent="0.2">
      <c r="B154" s="79">
        <f t="shared" si="83"/>
        <v>153</v>
      </c>
      <c r="C154" s="71">
        <f t="shared" si="84"/>
        <v>154</v>
      </c>
      <c r="D154" s="71">
        <f t="shared" si="82"/>
        <v>153</v>
      </c>
      <c r="E154" s="57">
        <v>0</v>
      </c>
      <c r="F154" s="57" t="s">
        <v>101</v>
      </c>
      <c r="G154" s="118"/>
      <c r="H154" s="120"/>
      <c r="I154" s="137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5"/>
      <c r="AF154" s="131"/>
      <c r="AG154" s="123"/>
      <c r="AH154" s="123"/>
      <c r="AI154" s="123"/>
      <c r="AJ154" s="123"/>
      <c r="AK154" s="123"/>
      <c r="AL154" s="123"/>
      <c r="AM154" s="123"/>
      <c r="AN154" s="123"/>
      <c r="AO154" s="123"/>
      <c r="AP154" s="123"/>
      <c r="AQ154" s="123"/>
      <c r="AR154" s="123"/>
      <c r="AS154" s="123"/>
      <c r="AT154" s="123"/>
      <c r="AU154" s="123"/>
      <c r="AV154" s="123"/>
      <c r="AW154" s="123"/>
      <c r="AX154" s="123"/>
      <c r="AY154" s="123"/>
      <c r="AZ154" s="123"/>
      <c r="BA154" s="132"/>
      <c r="BB154" s="74"/>
      <c r="BC154" s="74"/>
      <c r="BD154" s="74"/>
      <c r="BE154" s="74"/>
      <c r="BF154" s="74"/>
      <c r="BG154" s="74"/>
      <c r="BH154" s="74"/>
      <c r="BI154" s="77"/>
      <c r="BJ154" s="77"/>
      <c r="BK154" s="77"/>
      <c r="BL154" s="77"/>
      <c r="BM154" s="77"/>
      <c r="BN154" s="77"/>
      <c r="BO154" s="77"/>
      <c r="BP154" s="77"/>
      <c r="BQ154" s="78"/>
    </row>
    <row r="155" spans="2:69" x14ac:dyDescent="0.2">
      <c r="B155" s="79">
        <f t="shared" si="83"/>
        <v>154</v>
      </c>
      <c r="C155" s="71">
        <f t="shared" si="84"/>
        <v>155</v>
      </c>
      <c r="D155" s="71">
        <f t="shared" si="82"/>
        <v>154</v>
      </c>
      <c r="E155" s="57">
        <v>0</v>
      </c>
      <c r="F155" s="57" t="s">
        <v>101</v>
      </c>
      <c r="G155" s="118">
        <f>SUM('1'!G150:G160)</f>
        <v>18</v>
      </c>
      <c r="H155" s="120">
        <f>SUM('1'!H150:H160)/11</f>
        <v>0.84848484848484851</v>
      </c>
      <c r="I155" s="137">
        <f>AVERAGE('1'!I150:I160)</f>
        <v>1</v>
      </c>
      <c r="J155" s="74">
        <f>AVERAGE('1'!J150:J160)</f>
        <v>1</v>
      </c>
      <c r="K155" s="74">
        <f>AVERAGE('1'!K150:K160)</f>
        <v>0.65561111111111114</v>
      </c>
      <c r="L155" s="74">
        <f>AVERAGE('1'!L150:L160)</f>
        <v>0.60450000000000004</v>
      </c>
      <c r="M155" s="74">
        <f>AVERAGE('1'!M150:M160)</f>
        <v>0.58344444444444443</v>
      </c>
      <c r="N155" s="74">
        <f>AVERAGE('1'!N150:N160)</f>
        <v>0.56827777777777777</v>
      </c>
      <c r="O155" s="74">
        <f>AVERAGE('1'!O150:O160)</f>
        <v>0.55227777777777776</v>
      </c>
      <c r="P155" s="74">
        <f>AVERAGE('1'!P150:P160)</f>
        <v>0.53616666666666679</v>
      </c>
      <c r="Q155" s="74">
        <f>AVERAGE('1'!Q150:Q160)</f>
        <v>0.51600000000000001</v>
      </c>
      <c r="R155" s="74">
        <f>AVERAGE('1'!R150:R160)</f>
        <v>0.49622222222222229</v>
      </c>
      <c r="S155" s="74">
        <f>AVERAGE('1'!S150:S160)</f>
        <v>0.47866666666666674</v>
      </c>
      <c r="T155" s="74">
        <f>AVERAGE('1'!T150:T160)</f>
        <v>0.46991353360234261</v>
      </c>
      <c r="U155" s="74">
        <f>AVERAGE('1'!U150:U160)</f>
        <v>0.46211111111111108</v>
      </c>
      <c r="V155" s="74">
        <f>AVERAGE('1'!V150:V160)</f>
        <v>0.41827777777777775</v>
      </c>
      <c r="W155" s="74">
        <f>AVERAGE('1'!W150:W160)</f>
        <v>0.33505555555555561</v>
      </c>
      <c r="X155" s="74">
        <f>AVERAGE('1'!X150:X160)</f>
        <v>0.22472222222222218</v>
      </c>
      <c r="Y155" s="74">
        <f>AVERAGE('1'!Y150:Y160)</f>
        <v>0.11222222222222222</v>
      </c>
      <c r="Z155" s="74">
        <f>AVERAGE('1'!Z150:Z160)</f>
        <v>2.777777777777778E-2</v>
      </c>
      <c r="AA155" s="74">
        <f>AVERAGE('1'!AA150:AA160)</f>
        <v>1.1333333333333334E-2</v>
      </c>
      <c r="AB155" s="74">
        <f>AVERAGE('1'!AB150:AB160)</f>
        <v>6.277777777777778E-3</v>
      </c>
      <c r="AC155" s="74">
        <f>AVERAGE('1'!AC150:AC160)</f>
        <v>3.333333333333334E-3</v>
      </c>
      <c r="AD155" s="74">
        <f>AVERAGE('1'!AD150:AD160)</f>
        <v>2.9034337126468642E-3</v>
      </c>
      <c r="AE155" s="75">
        <f>AVERAGE('1'!AE150:AE160)</f>
        <v>0</v>
      </c>
      <c r="AF155" s="131">
        <f t="shared" si="85"/>
        <v>0</v>
      </c>
      <c r="AG155" s="123">
        <f t="shared" si="86"/>
        <v>0.34438888888888886</v>
      </c>
      <c r="AH155" s="123">
        <f t="shared" si="87"/>
        <v>5.1111111111111107E-2</v>
      </c>
      <c r="AI155" s="123">
        <f t="shared" si="88"/>
        <v>2.1055555555555605E-2</v>
      </c>
      <c r="AJ155" s="123">
        <f t="shared" si="89"/>
        <v>1.5166666666666662E-2</v>
      </c>
      <c r="AK155" s="123">
        <f t="shared" si="90"/>
        <v>1.6000000000000014E-2</v>
      </c>
      <c r="AL155" s="123">
        <f t="shared" si="91"/>
        <v>1.6111111111110965E-2</v>
      </c>
      <c r="AM155" s="123">
        <f t="shared" si="92"/>
        <v>2.0166666666666777E-2</v>
      </c>
      <c r="AN155" s="123">
        <f t="shared" si="93"/>
        <v>1.9777777777777727E-2</v>
      </c>
      <c r="AO155" s="123">
        <f t="shared" si="94"/>
        <v>1.7555555555555546E-2</v>
      </c>
      <c r="AP155" s="123">
        <f t="shared" si="95"/>
        <v>8.7531330643241256E-3</v>
      </c>
      <c r="AQ155" s="123">
        <f t="shared" si="96"/>
        <v>7.802422491231531E-3</v>
      </c>
      <c r="AR155" s="123">
        <f t="shared" si="97"/>
        <v>4.3833333333333335E-2</v>
      </c>
      <c r="AS155" s="123">
        <f t="shared" si="98"/>
        <v>8.3222222222222142E-2</v>
      </c>
      <c r="AT155" s="123">
        <f t="shared" si="99"/>
        <v>0.11033333333333342</v>
      </c>
      <c r="AU155" s="123">
        <f t="shared" si="100"/>
        <v>0.11249999999999996</v>
      </c>
      <c r="AV155" s="123">
        <f t="shared" si="101"/>
        <v>8.4444444444444447E-2</v>
      </c>
      <c r="AW155" s="123">
        <f t="shared" si="102"/>
        <v>1.6444444444444446E-2</v>
      </c>
      <c r="AX155" s="123">
        <f t="shared" si="103"/>
        <v>5.0555555555555562E-3</v>
      </c>
      <c r="AY155" s="123">
        <f t="shared" si="104"/>
        <v>2.944444444444444E-3</v>
      </c>
      <c r="AZ155" s="123">
        <f t="shared" si="105"/>
        <v>4.2989962068646975E-4</v>
      </c>
      <c r="BA155" s="132">
        <f t="shared" si="106"/>
        <v>2.9034337126468642E-3</v>
      </c>
      <c r="BB155" s="74">
        <f t="shared" si="107"/>
        <v>0</v>
      </c>
      <c r="BC155" s="74">
        <f t="shared" si="108"/>
        <v>0.53008646639765733</v>
      </c>
      <c r="BD155" s="74">
        <f t="shared" si="109"/>
        <v>0.46701009988969572</v>
      </c>
      <c r="BE155" s="74">
        <f t="shared" si="110"/>
        <v>2.9034337126468642E-3</v>
      </c>
      <c r="BF155" s="74">
        <f t="shared" si="111"/>
        <v>4.7549295324021106</v>
      </c>
      <c r="BG155" s="74">
        <f t="array" ref="BG155">10^(SUMPRODUCT(AG155:AP155,LOG($AG$6:$AP$6))/BC155)</f>
        <v>29.376424316311901</v>
      </c>
      <c r="BH155" s="74">
        <f t="array" ref="BH155">10^(SUMPRODUCT(AQ155:AZ155,LOG($AQ$6:$AZ$6))/BD155)</f>
        <v>0.62489206128728336</v>
      </c>
      <c r="BI155" s="77">
        <f t="array" ref="BI155">10^ (LOG(INDEX($I$6:$AE$6,MATCH(BI$6/100,$I155:$AE155,-1)))-(INDEX($I155:$AE155,MATCH(BI$6/100,$I155:$AE155,-1))-BI$6/100)/(INDEX($I155:$AE155,MATCH(BI$6/100,$I155:$AE155,-1))-INDEX($I155:$AE155,MATCH(BI$6/100,$I155:$AE155,-1)+1))*(LOG(INDEX($I$6:$AE$6,MATCH(BI$6/100,$I155:$AE155,-1)))-LOG(INDEX($I$6:$AE$6,MATCH(BI$6/100,$I155:$AE155,-1)+1))))</f>
        <v>0.40003609570243981</v>
      </c>
      <c r="BJ155" s="77">
        <f t="array" ref="BJ155">10^ (LOG(INDEX($I$6:$AE$6,MATCH(BJ$6/100,$I155:$AE155,-1)))-(INDEX($I155:$AE155,MATCH(BJ$6/100,$I155:$AE155,-1))-BJ$6/100)/(INDEX($I155:$AE155,MATCH(BJ$6/100,$I155:$AE155,-1))-INDEX($I155:$AE155,MATCH(BJ$6/100,$I155:$AE155,-1)+1))*(LOG(INDEX($I$6:$AE$6,MATCH(BJ$6/100,$I155:$AE155,-1)))-LOG(INDEX($I$6:$AE$6,MATCH(BJ$6/100,$I155:$AE155,-1)+1))))</f>
        <v>0.4886915325228986</v>
      </c>
      <c r="BK155" s="77">
        <f t="array" ref="BK155">10^ (LOG(INDEX($I$6:$AE$6,MATCH(BK$6/100,$I155:$AE155,-1)))-(INDEX($I155:$AE155,MATCH(BK$6/100,$I155:$AE155,-1))-BK$6/100)/(INDEX($I155:$AE155,MATCH(BK$6/100,$I155:$AE155,-1))-INDEX($I155:$AE155,MATCH(BK$6/100,$I155:$AE155,-1)+1))*(LOG(INDEX($I$6:$AE$6,MATCH(BK$6/100,$I155:$AE155,-1)))-LOG(INDEX($I$6:$AE$6,MATCH(BK$6/100,$I155:$AE155,-1)+1))))</f>
        <v>0.64984119437439669</v>
      </c>
      <c r="BL155" s="77">
        <f t="array" ref="BL155">10^ (LOG(INDEX($I$6:$AE$6,MATCH(BL$6/100,$I155:$AE155,-1)))-(INDEX($I155:$AE155,MATCH(BL$6/100,$I155:$AE155,-1))-BL$6/100)/(INDEX($I155:$AE155,MATCH(BL$6/100,$I155:$AE155,-1))-INDEX($I155:$AE155,MATCH(BL$6/100,$I155:$AE155,-1)+1))*(LOG(INDEX($I$6:$AE$6,MATCH(BL$6/100,$I155:$AE155,-1)))-LOG(INDEX($I$6:$AE$6,MATCH(BL$6/100,$I155:$AE155,-1)+1))))</f>
        <v>0.90429922672596963</v>
      </c>
      <c r="BM155" s="77">
        <f t="array" ref="BM155">10^ (LOG(INDEX($I$6:$AE$6,MATCH(BM$6/100,$I155:$AE155,-1)))-(INDEX($I155:$AE155,MATCH(BM$6/100,$I155:$AE155,-1))-BM$6/100)/(INDEX($I155:$AE155,MATCH(BM$6/100,$I155:$AE155,-1))-INDEX($I155:$AE155,MATCH(BM$6/100,$I155:$AE155,-1)+1))*(LOG(INDEX($I$6:$AE$6,MATCH(BM$6/100,$I155:$AE155,-1)))-LOG(INDEX($I$6:$AE$6,MATCH(BM$6/100,$I155:$AE155,-1)+1))))</f>
        <v>3.6314929296650571</v>
      </c>
      <c r="BN155" s="77">
        <f t="array" ref="BN155">10^ (LOG(INDEX($I$6:$AE$6,MATCH(BN$6/100,$I155:$AE155,-1)))-(INDEX($I155:$AE155,MATCH(BN$6/100,$I155:$AE155,-1))-BN$6/100)/(INDEX($I155:$AE155,MATCH(BN$6/100,$I155:$AE155,-1))-INDEX($I155:$AE155,MATCH(BN$6/100,$I155:$AE155,-1)+1))*(LOG(INDEX($I$6:$AE$6,MATCH(BN$6/100,$I155:$AE155,-1)))-LOG(INDEX($I$6:$AE$6,MATCH(BN$6/100,$I155:$AE155,-1)+1))))</f>
        <v>37.57285150583288</v>
      </c>
      <c r="BO155" s="77">
        <f t="array" ref="BO155">10^ (LOG(INDEX($I$6:$AE$6,MATCH(BO$6/100,$I155:$AE155,-1)))-(INDEX($I155:$AE155,MATCH(BO$6/100,$I155:$AE155,-1))-BO$6/100)/(INDEX($I155:$AE155,MATCH(BO$6/100,$I155:$AE155,-1))-INDEX($I155:$AE155,MATCH(BO$6/100,$I155:$AE155,-1)+1))*(LOG(INDEX($I$6:$AE$6,MATCH(BO$6/100,$I155:$AE155,-1)))-LOG(INDEX($I$6:$AE$6,MATCH(BO$6/100,$I155:$AE155,-1)+1))))</f>
        <v>44.561056293394408</v>
      </c>
      <c r="BP155" s="77">
        <f t="array" ref="BP155">10^ (LOG(INDEX($I$6:$AE$6,MATCH(BP$6/100,$I155:$AE155,-1)))-(INDEX($I155:$AE155,MATCH(BP$6/100,$I155:$AE155,-1))-BP$6/100)/(INDEX($I155:$AE155,MATCH(BP$6/100,$I155:$AE155,-1))-INDEX($I155:$AE155,MATCH(BP$6/100,$I155:$AE155,-1)+1))*(LOG(INDEX($I$6:$AE$6,MATCH(BP$6/100,$I155:$AE155,-1)))-LOG(INDEX($I$6:$AE$6,MATCH(BP$6/100,$I155:$AE155,-1)+1))))</f>
        <v>50.47706595870207</v>
      </c>
      <c r="BQ155" s="78">
        <f t="array" ref="BQ155">10^ (LOG(INDEX($I$6:$AE$6,MATCH(BQ$6/100,$I155:$AE155,-1)))-(INDEX($I155:$AE155,MATCH(BQ$6/100,$I155:$AE155,-1))-BQ$6/100)/(INDEX($I155:$AE155,MATCH(BQ$6/100,$I155:$AE155,-1))-INDEX($I155:$AE155,MATCH(BQ$6/100,$I155:$AE155,-1)+1))*(LOG(INDEX($I$6:$AE$6,MATCH(BQ$6/100,$I155:$AE155,-1)))-LOG(INDEX($I$6:$AE$6,MATCH(BQ$6/100,$I155:$AE155,-1)+1))))</f>
        <v>54.851248906828857</v>
      </c>
    </row>
    <row r="156" spans="2:69" x14ac:dyDescent="0.2">
      <c r="B156" s="79">
        <f t="shared" si="83"/>
        <v>155</v>
      </c>
      <c r="C156" s="71">
        <f t="shared" si="84"/>
        <v>156</v>
      </c>
      <c r="D156" s="71">
        <f t="shared" si="82"/>
        <v>155</v>
      </c>
      <c r="E156" s="57">
        <v>0</v>
      </c>
      <c r="F156" s="57" t="s">
        <v>101</v>
      </c>
      <c r="G156" s="118">
        <f>SUM('1'!G151:G161)</f>
        <v>18</v>
      </c>
      <c r="H156" s="120">
        <f>SUM('1'!H151:H161)/11</f>
        <v>0.84848484848484851</v>
      </c>
      <c r="I156" s="137">
        <f>AVERAGE('1'!I151:I161)</f>
        <v>1</v>
      </c>
      <c r="J156" s="74">
        <f>AVERAGE('1'!J151:J161)</f>
        <v>1</v>
      </c>
      <c r="K156" s="74">
        <f>AVERAGE('1'!K151:K161)</f>
        <v>0.65561111111111114</v>
      </c>
      <c r="L156" s="74">
        <f>AVERAGE('1'!L151:L161)</f>
        <v>0.60450000000000004</v>
      </c>
      <c r="M156" s="74">
        <f>AVERAGE('1'!M151:M161)</f>
        <v>0.58344444444444443</v>
      </c>
      <c r="N156" s="74">
        <f>AVERAGE('1'!N151:N161)</f>
        <v>0.56827777777777777</v>
      </c>
      <c r="O156" s="74">
        <f>AVERAGE('1'!O151:O161)</f>
        <v>0.55227777777777776</v>
      </c>
      <c r="P156" s="74">
        <f>AVERAGE('1'!P151:P161)</f>
        <v>0.53616666666666679</v>
      </c>
      <c r="Q156" s="74">
        <f>AVERAGE('1'!Q151:Q161)</f>
        <v>0.51600000000000001</v>
      </c>
      <c r="R156" s="74">
        <f>AVERAGE('1'!R151:R161)</f>
        <v>0.49622222222222229</v>
      </c>
      <c r="S156" s="74">
        <f>AVERAGE('1'!S151:S161)</f>
        <v>0.47866666666666674</v>
      </c>
      <c r="T156" s="74">
        <f>AVERAGE('1'!T151:T161)</f>
        <v>0.46991353360234261</v>
      </c>
      <c r="U156" s="74">
        <f>AVERAGE('1'!U151:U161)</f>
        <v>0.46211111111111108</v>
      </c>
      <c r="V156" s="74">
        <f>AVERAGE('1'!V151:V161)</f>
        <v>0.41827777777777775</v>
      </c>
      <c r="W156" s="74">
        <f>AVERAGE('1'!W151:W161)</f>
        <v>0.33505555555555561</v>
      </c>
      <c r="X156" s="74">
        <f>AVERAGE('1'!X151:X161)</f>
        <v>0.22472222222222218</v>
      </c>
      <c r="Y156" s="74">
        <f>AVERAGE('1'!Y151:Y161)</f>
        <v>0.11222222222222222</v>
      </c>
      <c r="Z156" s="74">
        <f>AVERAGE('1'!Z151:Z161)</f>
        <v>2.777777777777778E-2</v>
      </c>
      <c r="AA156" s="74">
        <f>AVERAGE('1'!AA151:AA161)</f>
        <v>1.1333333333333334E-2</v>
      </c>
      <c r="AB156" s="74">
        <f>AVERAGE('1'!AB151:AB161)</f>
        <v>6.277777777777778E-3</v>
      </c>
      <c r="AC156" s="74">
        <f>AVERAGE('1'!AC151:AC161)</f>
        <v>3.333333333333334E-3</v>
      </c>
      <c r="AD156" s="74">
        <f>AVERAGE('1'!AD151:AD161)</f>
        <v>2.9034337126468642E-3</v>
      </c>
      <c r="AE156" s="75">
        <f>AVERAGE('1'!AE151:AE161)</f>
        <v>0</v>
      </c>
      <c r="AF156" s="131">
        <f t="shared" si="85"/>
        <v>0</v>
      </c>
      <c r="AG156" s="123">
        <f t="shared" si="86"/>
        <v>0.34438888888888886</v>
      </c>
      <c r="AH156" s="123">
        <f t="shared" si="87"/>
        <v>5.1111111111111107E-2</v>
      </c>
      <c r="AI156" s="123">
        <f t="shared" si="88"/>
        <v>2.1055555555555605E-2</v>
      </c>
      <c r="AJ156" s="123">
        <f t="shared" si="89"/>
        <v>1.5166666666666662E-2</v>
      </c>
      <c r="AK156" s="123">
        <f t="shared" si="90"/>
        <v>1.6000000000000014E-2</v>
      </c>
      <c r="AL156" s="123">
        <f t="shared" si="91"/>
        <v>1.6111111111110965E-2</v>
      </c>
      <c r="AM156" s="123">
        <f t="shared" si="92"/>
        <v>2.0166666666666777E-2</v>
      </c>
      <c r="AN156" s="123">
        <f t="shared" si="93"/>
        <v>1.9777777777777727E-2</v>
      </c>
      <c r="AO156" s="123">
        <f t="shared" si="94"/>
        <v>1.7555555555555546E-2</v>
      </c>
      <c r="AP156" s="123">
        <f t="shared" si="95"/>
        <v>8.7531330643241256E-3</v>
      </c>
      <c r="AQ156" s="123">
        <f t="shared" si="96"/>
        <v>7.802422491231531E-3</v>
      </c>
      <c r="AR156" s="123">
        <f t="shared" si="97"/>
        <v>4.3833333333333335E-2</v>
      </c>
      <c r="AS156" s="123">
        <f t="shared" si="98"/>
        <v>8.3222222222222142E-2</v>
      </c>
      <c r="AT156" s="123">
        <f t="shared" si="99"/>
        <v>0.11033333333333342</v>
      </c>
      <c r="AU156" s="123">
        <f t="shared" si="100"/>
        <v>0.11249999999999996</v>
      </c>
      <c r="AV156" s="123">
        <f t="shared" si="101"/>
        <v>8.4444444444444447E-2</v>
      </c>
      <c r="AW156" s="123">
        <f t="shared" si="102"/>
        <v>1.6444444444444446E-2</v>
      </c>
      <c r="AX156" s="123">
        <f t="shared" si="103"/>
        <v>5.0555555555555562E-3</v>
      </c>
      <c r="AY156" s="123">
        <f t="shared" si="104"/>
        <v>2.944444444444444E-3</v>
      </c>
      <c r="AZ156" s="123">
        <f t="shared" si="105"/>
        <v>4.2989962068646975E-4</v>
      </c>
      <c r="BA156" s="132">
        <f t="shared" si="106"/>
        <v>2.9034337126468642E-3</v>
      </c>
      <c r="BB156" s="74">
        <f t="shared" si="107"/>
        <v>0</v>
      </c>
      <c r="BC156" s="74">
        <f t="shared" si="108"/>
        <v>0.53008646639765733</v>
      </c>
      <c r="BD156" s="74">
        <f t="shared" si="109"/>
        <v>0.46701009988969572</v>
      </c>
      <c r="BE156" s="74">
        <f t="shared" si="110"/>
        <v>2.9034337126468642E-3</v>
      </c>
      <c r="BF156" s="74">
        <f t="shared" si="111"/>
        <v>4.7549295324021106</v>
      </c>
      <c r="BG156" s="74">
        <f t="array" ref="BG156">10^(SUMPRODUCT(AG156:AP156,LOG($AG$6:$AP$6))/BC156)</f>
        <v>29.376424316311901</v>
      </c>
      <c r="BH156" s="74">
        <f t="array" ref="BH156">10^(SUMPRODUCT(AQ156:AZ156,LOG($AQ$6:$AZ$6))/BD156)</f>
        <v>0.62489206128728336</v>
      </c>
      <c r="BI156" s="77">
        <f t="array" ref="BI156">10^ (LOG(INDEX($I$6:$AE$6,MATCH(BI$6/100,$I156:$AE156,-1)))-(INDEX($I156:$AE156,MATCH(BI$6/100,$I156:$AE156,-1))-BI$6/100)/(INDEX($I156:$AE156,MATCH(BI$6/100,$I156:$AE156,-1))-INDEX($I156:$AE156,MATCH(BI$6/100,$I156:$AE156,-1)+1))*(LOG(INDEX($I$6:$AE$6,MATCH(BI$6/100,$I156:$AE156,-1)))-LOG(INDEX($I$6:$AE$6,MATCH(BI$6/100,$I156:$AE156,-1)+1))))</f>
        <v>0.40003609570243981</v>
      </c>
      <c r="BJ156" s="77">
        <f t="array" ref="BJ156">10^ (LOG(INDEX($I$6:$AE$6,MATCH(BJ$6/100,$I156:$AE156,-1)))-(INDEX($I156:$AE156,MATCH(BJ$6/100,$I156:$AE156,-1))-BJ$6/100)/(INDEX($I156:$AE156,MATCH(BJ$6/100,$I156:$AE156,-1))-INDEX($I156:$AE156,MATCH(BJ$6/100,$I156:$AE156,-1)+1))*(LOG(INDEX($I$6:$AE$6,MATCH(BJ$6/100,$I156:$AE156,-1)))-LOG(INDEX($I$6:$AE$6,MATCH(BJ$6/100,$I156:$AE156,-1)+1))))</f>
        <v>0.4886915325228986</v>
      </c>
      <c r="BK156" s="77">
        <f t="array" ref="BK156">10^ (LOG(INDEX($I$6:$AE$6,MATCH(BK$6/100,$I156:$AE156,-1)))-(INDEX($I156:$AE156,MATCH(BK$6/100,$I156:$AE156,-1))-BK$6/100)/(INDEX($I156:$AE156,MATCH(BK$6/100,$I156:$AE156,-1))-INDEX($I156:$AE156,MATCH(BK$6/100,$I156:$AE156,-1)+1))*(LOG(INDEX($I$6:$AE$6,MATCH(BK$6/100,$I156:$AE156,-1)))-LOG(INDEX($I$6:$AE$6,MATCH(BK$6/100,$I156:$AE156,-1)+1))))</f>
        <v>0.64984119437439669</v>
      </c>
      <c r="BL156" s="77">
        <f t="array" ref="BL156">10^ (LOG(INDEX($I$6:$AE$6,MATCH(BL$6/100,$I156:$AE156,-1)))-(INDEX($I156:$AE156,MATCH(BL$6/100,$I156:$AE156,-1))-BL$6/100)/(INDEX($I156:$AE156,MATCH(BL$6/100,$I156:$AE156,-1))-INDEX($I156:$AE156,MATCH(BL$6/100,$I156:$AE156,-1)+1))*(LOG(INDEX($I$6:$AE$6,MATCH(BL$6/100,$I156:$AE156,-1)))-LOG(INDEX($I$6:$AE$6,MATCH(BL$6/100,$I156:$AE156,-1)+1))))</f>
        <v>0.90429922672596963</v>
      </c>
      <c r="BM156" s="77">
        <f t="array" ref="BM156">10^ (LOG(INDEX($I$6:$AE$6,MATCH(BM$6/100,$I156:$AE156,-1)))-(INDEX($I156:$AE156,MATCH(BM$6/100,$I156:$AE156,-1))-BM$6/100)/(INDEX($I156:$AE156,MATCH(BM$6/100,$I156:$AE156,-1))-INDEX($I156:$AE156,MATCH(BM$6/100,$I156:$AE156,-1)+1))*(LOG(INDEX($I$6:$AE$6,MATCH(BM$6/100,$I156:$AE156,-1)))-LOG(INDEX($I$6:$AE$6,MATCH(BM$6/100,$I156:$AE156,-1)+1))))</f>
        <v>3.6314929296650571</v>
      </c>
      <c r="BN156" s="77">
        <f t="array" ref="BN156">10^ (LOG(INDEX($I$6:$AE$6,MATCH(BN$6/100,$I156:$AE156,-1)))-(INDEX($I156:$AE156,MATCH(BN$6/100,$I156:$AE156,-1))-BN$6/100)/(INDEX($I156:$AE156,MATCH(BN$6/100,$I156:$AE156,-1))-INDEX($I156:$AE156,MATCH(BN$6/100,$I156:$AE156,-1)+1))*(LOG(INDEX($I$6:$AE$6,MATCH(BN$6/100,$I156:$AE156,-1)))-LOG(INDEX($I$6:$AE$6,MATCH(BN$6/100,$I156:$AE156,-1)+1))))</f>
        <v>37.57285150583288</v>
      </c>
      <c r="BO156" s="77">
        <f t="array" ref="BO156">10^ (LOG(INDEX($I$6:$AE$6,MATCH(BO$6/100,$I156:$AE156,-1)))-(INDEX($I156:$AE156,MATCH(BO$6/100,$I156:$AE156,-1))-BO$6/100)/(INDEX($I156:$AE156,MATCH(BO$6/100,$I156:$AE156,-1))-INDEX($I156:$AE156,MATCH(BO$6/100,$I156:$AE156,-1)+1))*(LOG(INDEX($I$6:$AE$6,MATCH(BO$6/100,$I156:$AE156,-1)))-LOG(INDEX($I$6:$AE$6,MATCH(BO$6/100,$I156:$AE156,-1)+1))))</f>
        <v>44.561056293394408</v>
      </c>
      <c r="BP156" s="77">
        <f t="array" ref="BP156">10^ (LOG(INDEX($I$6:$AE$6,MATCH(BP$6/100,$I156:$AE156,-1)))-(INDEX($I156:$AE156,MATCH(BP$6/100,$I156:$AE156,-1))-BP$6/100)/(INDEX($I156:$AE156,MATCH(BP$6/100,$I156:$AE156,-1))-INDEX($I156:$AE156,MATCH(BP$6/100,$I156:$AE156,-1)+1))*(LOG(INDEX($I$6:$AE$6,MATCH(BP$6/100,$I156:$AE156,-1)))-LOG(INDEX($I$6:$AE$6,MATCH(BP$6/100,$I156:$AE156,-1)+1))))</f>
        <v>50.47706595870207</v>
      </c>
      <c r="BQ156" s="78">
        <f t="array" ref="BQ156">10^ (LOG(INDEX($I$6:$AE$6,MATCH(BQ$6/100,$I156:$AE156,-1)))-(INDEX($I156:$AE156,MATCH(BQ$6/100,$I156:$AE156,-1))-BQ$6/100)/(INDEX($I156:$AE156,MATCH(BQ$6/100,$I156:$AE156,-1))-INDEX($I156:$AE156,MATCH(BQ$6/100,$I156:$AE156,-1)+1))*(LOG(INDEX($I$6:$AE$6,MATCH(BQ$6/100,$I156:$AE156,-1)))-LOG(INDEX($I$6:$AE$6,MATCH(BQ$6/100,$I156:$AE156,-1)+1))))</f>
        <v>54.851248906828857</v>
      </c>
    </row>
    <row r="157" spans="2:69" x14ac:dyDescent="0.2">
      <c r="B157" s="79">
        <f t="shared" si="83"/>
        <v>156</v>
      </c>
      <c r="C157" s="71">
        <f t="shared" si="84"/>
        <v>157</v>
      </c>
      <c r="D157" s="71">
        <f t="shared" si="82"/>
        <v>156</v>
      </c>
      <c r="E157" s="57">
        <v>0</v>
      </c>
      <c r="F157" s="57" t="s">
        <v>101</v>
      </c>
      <c r="G157" s="118">
        <f>SUM('1'!G152:G162)</f>
        <v>21</v>
      </c>
      <c r="H157" s="120">
        <f>SUM('1'!H152:H162)/11</f>
        <v>1</v>
      </c>
      <c r="I157" s="137">
        <f>AVERAGE('1'!I152:I162)</f>
        <v>1</v>
      </c>
      <c r="J157" s="74">
        <f>AVERAGE('1'!J152:J162)</f>
        <v>1</v>
      </c>
      <c r="K157" s="74">
        <f>AVERAGE('1'!K152:K162)</f>
        <v>0.65790476190476188</v>
      </c>
      <c r="L157" s="74">
        <f>AVERAGE('1'!L152:L162)</f>
        <v>0.6136666666666668</v>
      </c>
      <c r="M157" s="74">
        <f>AVERAGE('1'!M152:M162)</f>
        <v>0.59542857142857142</v>
      </c>
      <c r="N157" s="74">
        <f>AVERAGE('1'!N152:N162)</f>
        <v>0.58242857142857141</v>
      </c>
      <c r="O157" s="74">
        <f>AVERAGE('1'!O152:O162)</f>
        <v>0.56833333333333325</v>
      </c>
      <c r="P157" s="74">
        <f>AVERAGE('1'!P152:P162)</f>
        <v>0.55285714285714294</v>
      </c>
      <c r="Q157" s="74">
        <f>AVERAGE('1'!Q152:Q162)</f>
        <v>0.53414285714285714</v>
      </c>
      <c r="R157" s="74">
        <f>AVERAGE('1'!R152:R162)</f>
        <v>0.51609523809523816</v>
      </c>
      <c r="S157" s="74">
        <f>AVERAGE('1'!S152:S162)</f>
        <v>0.49985714285714294</v>
      </c>
      <c r="T157" s="74">
        <f>AVERAGE('1'!T152:T162)</f>
        <v>0.49129703190257862</v>
      </c>
      <c r="U157" s="74">
        <f>AVERAGE('1'!U152:U162)</f>
        <v>0.48366666666666663</v>
      </c>
      <c r="V157" s="74">
        <f>AVERAGE('1'!V152:V162)</f>
        <v>0.44290476190476191</v>
      </c>
      <c r="W157" s="74">
        <f>AVERAGE('1'!W152:W162)</f>
        <v>0.36538095238095242</v>
      </c>
      <c r="X157" s="74">
        <f>AVERAGE('1'!X152:X162)</f>
        <v>0.24895238095238095</v>
      </c>
      <c r="Y157" s="74">
        <f>AVERAGE('1'!Y152:Y162)</f>
        <v>0.11104761904761905</v>
      </c>
      <c r="Z157" s="74">
        <f>AVERAGE('1'!Z152:Z162)</f>
        <v>2.5666666666666671E-2</v>
      </c>
      <c r="AA157" s="74">
        <f>AVERAGE('1'!AA152:AA162)</f>
        <v>0.01</v>
      </c>
      <c r="AB157" s="74">
        <f>AVERAGE('1'!AB152:AB162)</f>
        <v>5.4761904761904765E-3</v>
      </c>
      <c r="AC157" s="74">
        <f>AVERAGE('1'!AC152:AC162)</f>
        <v>2.9523809523809529E-3</v>
      </c>
      <c r="AD157" s="74">
        <f>AVERAGE('1'!AD152:AD162)</f>
        <v>2.5716127169157941E-3</v>
      </c>
      <c r="AE157" s="75">
        <f>AVERAGE('1'!AE152:AE162)</f>
        <v>0</v>
      </c>
      <c r="AF157" s="131">
        <f t="shared" si="85"/>
        <v>0</v>
      </c>
      <c r="AG157" s="123">
        <f t="shared" si="86"/>
        <v>0.34209523809523812</v>
      </c>
      <c r="AH157" s="123">
        <f t="shared" si="87"/>
        <v>4.4238095238095076E-2</v>
      </c>
      <c r="AI157" s="123">
        <f t="shared" si="88"/>
        <v>1.8238095238095386E-2</v>
      </c>
      <c r="AJ157" s="123">
        <f t="shared" si="89"/>
        <v>1.3000000000000012E-2</v>
      </c>
      <c r="AK157" s="123">
        <f t="shared" si="90"/>
        <v>1.4095238095238161E-2</v>
      </c>
      <c r="AL157" s="123">
        <f t="shared" si="91"/>
        <v>1.547619047619031E-2</v>
      </c>
      <c r="AM157" s="123">
        <f t="shared" si="92"/>
        <v>1.8714285714285794E-2</v>
      </c>
      <c r="AN157" s="123">
        <f t="shared" si="93"/>
        <v>1.8047619047618979E-2</v>
      </c>
      <c r="AO157" s="123">
        <f t="shared" si="94"/>
        <v>1.6238095238095218E-2</v>
      </c>
      <c r="AP157" s="123">
        <f t="shared" si="95"/>
        <v>8.5601109545643261E-3</v>
      </c>
      <c r="AQ157" s="123">
        <f t="shared" si="96"/>
        <v>7.6303652359119845E-3</v>
      </c>
      <c r="AR157" s="123">
        <f t="shared" si="97"/>
        <v>4.0761904761904721E-2</v>
      </c>
      <c r="AS157" s="123">
        <f t="shared" si="98"/>
        <v>7.7523809523809495E-2</v>
      </c>
      <c r="AT157" s="123">
        <f t="shared" si="99"/>
        <v>0.11642857142857146</v>
      </c>
      <c r="AU157" s="123">
        <f t="shared" si="100"/>
        <v>0.13790476190476192</v>
      </c>
      <c r="AV157" s="123">
        <f t="shared" si="101"/>
        <v>8.5380952380952377E-2</v>
      </c>
      <c r="AW157" s="123">
        <f t="shared" si="102"/>
        <v>1.5666666666666669E-2</v>
      </c>
      <c r="AX157" s="123">
        <f t="shared" si="103"/>
        <v>4.5238095238095237E-3</v>
      </c>
      <c r="AY157" s="123">
        <f t="shared" si="104"/>
        <v>2.5238095238095237E-3</v>
      </c>
      <c r="AZ157" s="123">
        <f t="shared" si="105"/>
        <v>3.8076823546515873E-4</v>
      </c>
      <c r="BA157" s="132">
        <f t="shared" si="106"/>
        <v>2.5716127169157941E-3</v>
      </c>
      <c r="BB157" s="74">
        <f t="shared" si="107"/>
        <v>0</v>
      </c>
      <c r="BC157" s="74">
        <f t="shared" si="108"/>
        <v>0.50870296809742133</v>
      </c>
      <c r="BD157" s="74">
        <f t="shared" si="109"/>
        <v>0.48872541918566292</v>
      </c>
      <c r="BE157" s="74">
        <f t="shared" si="110"/>
        <v>2.5716127169157941E-3</v>
      </c>
      <c r="BF157" s="74">
        <f t="shared" si="111"/>
        <v>4.4001532759433504</v>
      </c>
      <c r="BG157" s="74">
        <f t="array" ref="BG157">10^(SUMPRODUCT(AG157:AP157,LOG($AG$6:$AP$6))/BC157)</f>
        <v>30.080238110174054</v>
      </c>
      <c r="BH157" s="74">
        <f t="array" ref="BH157">10^(SUMPRODUCT(AQ157:AZ157,LOG($AQ$6:$AZ$6))/BD157)</f>
        <v>0.61400985130783625</v>
      </c>
      <c r="BI157" s="77">
        <f t="array" ref="BI157">10^ (LOG(INDEX($I$6:$AE$6,MATCH(BI$6/100,$I157:$AE157,-1)))-(INDEX($I157:$AE157,MATCH(BI$6/100,$I157:$AE157,-1))-BI$6/100)/(INDEX($I157:$AE157,MATCH(BI$6/100,$I157:$AE157,-1))-INDEX($I157:$AE157,MATCH(BI$6/100,$I157:$AE157,-1)+1))*(LOG(INDEX($I$6:$AE$6,MATCH(BI$6/100,$I157:$AE157,-1)))-LOG(INDEX($I$6:$AE$6,MATCH(BI$6/100,$I157:$AE157,-1)+1))))</f>
        <v>0.40210685775754057</v>
      </c>
      <c r="BJ157" s="77">
        <f t="array" ref="BJ157">10^ (LOG(INDEX($I$6:$AE$6,MATCH(BJ$6/100,$I157:$AE157,-1)))-(INDEX($I157:$AE157,MATCH(BJ$6/100,$I157:$AE157,-1))-BJ$6/100)/(INDEX($I157:$AE157,MATCH(BJ$6/100,$I157:$AE157,-1))-INDEX($I157:$AE157,MATCH(BJ$6/100,$I157:$AE157,-1)+1))*(LOG(INDEX($I$6:$AE$6,MATCH(BJ$6/100,$I157:$AE157,-1)))-LOG(INDEX($I$6:$AE$6,MATCH(BJ$6/100,$I157:$AE157,-1)+1))))</f>
        <v>0.47668908429842338</v>
      </c>
      <c r="BK157" s="77">
        <f t="array" ref="BK157">10^ (LOG(INDEX($I$6:$AE$6,MATCH(BK$6/100,$I157:$AE157,-1)))-(INDEX($I157:$AE157,MATCH(BK$6/100,$I157:$AE157,-1))-BK$6/100)/(INDEX($I157:$AE157,MATCH(BK$6/100,$I157:$AE157,-1))-INDEX($I157:$AE157,MATCH(BK$6/100,$I157:$AE157,-1)+1))*(LOG(INDEX($I$6:$AE$6,MATCH(BK$6/100,$I157:$AE157,-1)))-LOG(INDEX($I$6:$AE$6,MATCH(BK$6/100,$I157:$AE157,-1)+1))))</f>
        <v>0.60188337853662077</v>
      </c>
      <c r="BL157" s="77">
        <f t="array" ref="BL157">10^ (LOG(INDEX($I$6:$AE$6,MATCH(BL$6/100,$I157:$AE157,-1)))-(INDEX($I157:$AE157,MATCH(BL$6/100,$I157:$AE157,-1))-BL$6/100)/(INDEX($I157:$AE157,MATCH(BL$6/100,$I157:$AE157,-1))-INDEX($I157:$AE157,MATCH(BL$6/100,$I157:$AE157,-1)+1))*(LOG(INDEX($I$6:$AE$6,MATCH(BL$6/100,$I157:$AE157,-1)))-LOG(INDEX($I$6:$AE$6,MATCH(BL$6/100,$I157:$AE157,-1)+1))))</f>
        <v>0.81177469065224128</v>
      </c>
      <c r="BM157" s="77">
        <f t="array" ref="BM157">10^ (LOG(INDEX($I$6:$AE$6,MATCH(BM$6/100,$I157:$AE157,-1)))-(INDEX($I157:$AE157,MATCH(BM$6/100,$I157:$AE157,-1))-BM$6/100)/(INDEX($I157:$AE157,MATCH(BM$6/100,$I157:$AE157,-1))-INDEX($I157:$AE157,MATCH(BM$6/100,$I157:$AE157,-1)+1))*(LOG(INDEX($I$6:$AE$6,MATCH(BM$6/100,$I157:$AE157,-1)))-LOG(INDEX($I$6:$AE$6,MATCH(BM$6/100,$I157:$AE157,-1)+1))))</f>
        <v>2.4073655555479592</v>
      </c>
      <c r="BN157" s="77">
        <f t="array" ref="BN157">10^ (LOG(INDEX($I$6:$AE$6,MATCH(BN$6/100,$I157:$AE157,-1)))-(INDEX($I157:$AE157,MATCH(BN$6/100,$I157:$AE157,-1))-BN$6/100)/(INDEX($I157:$AE157,MATCH(BN$6/100,$I157:$AE157,-1))-INDEX($I157:$AE157,MATCH(BN$6/100,$I157:$AE157,-1)+1))*(LOG(INDEX($I$6:$AE$6,MATCH(BN$6/100,$I157:$AE157,-1)))-LOG(INDEX($I$6:$AE$6,MATCH(BN$6/100,$I157:$AE157,-1)+1))))</f>
        <v>36.64496580200705</v>
      </c>
      <c r="BO157" s="77">
        <f t="array" ref="BO157">10^ (LOG(INDEX($I$6:$AE$6,MATCH(BO$6/100,$I157:$AE157,-1)))-(INDEX($I157:$AE157,MATCH(BO$6/100,$I157:$AE157,-1))-BO$6/100)/(INDEX($I157:$AE157,MATCH(BO$6/100,$I157:$AE157,-1))-INDEX($I157:$AE157,MATCH(BO$6/100,$I157:$AE157,-1)+1))*(LOG(INDEX($I$6:$AE$6,MATCH(BO$6/100,$I157:$AE157,-1)))-LOG(INDEX($I$6:$AE$6,MATCH(BO$6/100,$I157:$AE157,-1)+1))))</f>
        <v>44.457720181480944</v>
      </c>
      <c r="BP157" s="77">
        <f t="array" ref="BP157">10^ (LOG(INDEX($I$6:$AE$6,MATCH(BP$6/100,$I157:$AE157,-1)))-(INDEX($I157:$AE157,MATCH(BP$6/100,$I157:$AE157,-1))-BP$6/100)/(INDEX($I157:$AE157,MATCH(BP$6/100,$I157:$AE157,-1))-INDEX($I157:$AE157,MATCH(BP$6/100,$I157:$AE157,-1)+1))*(LOG(INDEX($I$6:$AE$6,MATCH(BP$6/100,$I157:$AE157,-1)))-LOG(INDEX($I$6:$AE$6,MATCH(BP$6/100,$I157:$AE157,-1)+1))))</f>
        <v>50.402119321457732</v>
      </c>
      <c r="BQ157" s="78">
        <f t="array" ref="BQ157">10^ (LOG(INDEX($I$6:$AE$6,MATCH(BQ$6/100,$I157:$AE157,-1)))-(INDEX($I157:$AE157,MATCH(BQ$6/100,$I157:$AE157,-1))-BQ$6/100)/(INDEX($I157:$AE157,MATCH(BQ$6/100,$I157:$AE157,-1))-INDEX($I157:$AE157,MATCH(BQ$6/100,$I157:$AE157,-1)+1))*(LOG(INDEX($I$6:$AE$6,MATCH(BQ$6/100,$I157:$AE157,-1)))-LOG(INDEX($I$6:$AE$6,MATCH(BQ$6/100,$I157:$AE157,-1)+1))))</f>
        <v>54.800333929295142</v>
      </c>
    </row>
    <row r="158" spans="2:69" x14ac:dyDescent="0.2">
      <c r="B158" s="79">
        <f t="shared" si="83"/>
        <v>157</v>
      </c>
      <c r="C158" s="71">
        <f t="shared" si="84"/>
        <v>158</v>
      </c>
      <c r="D158" s="71">
        <f t="shared" si="82"/>
        <v>157</v>
      </c>
      <c r="E158" s="57">
        <v>0</v>
      </c>
      <c r="F158" s="57" t="s">
        <v>101</v>
      </c>
      <c r="G158" s="118">
        <f>SUM('1'!G153:G163)</f>
        <v>24</v>
      </c>
      <c r="H158" s="120">
        <f>SUM('1'!H153:H163)/11</f>
        <v>1.1212121212121213</v>
      </c>
      <c r="I158" s="137">
        <f>AVERAGE('1'!I153:I163)</f>
        <v>1</v>
      </c>
      <c r="J158" s="74">
        <f>AVERAGE('1'!J153:J163)</f>
        <v>1</v>
      </c>
      <c r="K158" s="74">
        <f>AVERAGE('1'!K153:K163)</f>
        <v>0.6499166666666667</v>
      </c>
      <c r="L158" s="74">
        <f>AVERAGE('1'!L153:L163)</f>
        <v>0.60212500000000013</v>
      </c>
      <c r="M158" s="74">
        <f>AVERAGE('1'!M153:M163)</f>
        <v>0.56512499999999999</v>
      </c>
      <c r="N158" s="74">
        <f>AVERAGE('1'!N153:N163)</f>
        <v>0.55362500000000003</v>
      </c>
      <c r="O158" s="74">
        <f>AVERAGE('1'!O153:O163)</f>
        <v>0.54095833333333332</v>
      </c>
      <c r="P158" s="74">
        <f>AVERAGE('1'!P153:P163)</f>
        <v>0.52708333333333335</v>
      </c>
      <c r="Q158" s="74">
        <f>AVERAGE('1'!Q153:Q163)</f>
        <v>0.51041666666666663</v>
      </c>
      <c r="R158" s="74">
        <f>AVERAGE('1'!R153:R163)</f>
        <v>0.49441666666666673</v>
      </c>
      <c r="S158" s="74">
        <f>AVERAGE('1'!S153:S163)</f>
        <v>0.47987500000000005</v>
      </c>
      <c r="T158" s="74">
        <f>AVERAGE('1'!T153:T163)</f>
        <v>0.47231881382282764</v>
      </c>
      <c r="U158" s="74">
        <f>AVERAGE('1'!U153:U163)</f>
        <v>0.46558333333333329</v>
      </c>
      <c r="V158" s="74">
        <f>AVERAGE('1'!V153:V163)</f>
        <v>0.42962500000000003</v>
      </c>
      <c r="W158" s="74">
        <f>AVERAGE('1'!W153:W163)</f>
        <v>0.3613333333333334</v>
      </c>
      <c r="X158" s="74">
        <f>AVERAGE('1'!X153:X163)</f>
        <v>0.25612499999999999</v>
      </c>
      <c r="Y158" s="74">
        <f>AVERAGE('1'!Y153:Y163)</f>
        <v>0.11029166666666666</v>
      </c>
      <c r="Z158" s="74">
        <f>AVERAGE('1'!Z153:Z163)</f>
        <v>2.491666666666667E-2</v>
      </c>
      <c r="AA158" s="74">
        <f>AVERAGE('1'!AA153:AA163)</f>
        <v>9.6250000000000016E-3</v>
      </c>
      <c r="AB158" s="74">
        <f>AVERAGE('1'!AB153:AB163)</f>
        <v>5.333333333333334E-3</v>
      </c>
      <c r="AC158" s="74">
        <f>AVERAGE('1'!AC153:AC163)</f>
        <v>2.9166666666666672E-3</v>
      </c>
      <c r="AD158" s="74">
        <f>AVERAGE('1'!AD153:AD163)</f>
        <v>2.540504498566006E-3</v>
      </c>
      <c r="AE158" s="75">
        <f>AVERAGE('1'!AE153:AE163)</f>
        <v>0</v>
      </c>
      <c r="AF158" s="131">
        <f t="shared" si="85"/>
        <v>0</v>
      </c>
      <c r="AG158" s="123">
        <f t="shared" si="86"/>
        <v>0.3500833333333333</v>
      </c>
      <c r="AH158" s="123">
        <f t="shared" si="87"/>
        <v>4.7791666666666566E-2</v>
      </c>
      <c r="AI158" s="123">
        <f t="shared" si="88"/>
        <v>3.7000000000000144E-2</v>
      </c>
      <c r="AJ158" s="123">
        <f t="shared" si="89"/>
        <v>1.1499999999999955E-2</v>
      </c>
      <c r="AK158" s="123">
        <f t="shared" si="90"/>
        <v>1.2666666666666715E-2</v>
      </c>
      <c r="AL158" s="123">
        <f t="shared" si="91"/>
        <v>1.3874999999999971E-2</v>
      </c>
      <c r="AM158" s="123">
        <f t="shared" si="92"/>
        <v>1.6666666666666718E-2</v>
      </c>
      <c r="AN158" s="123">
        <f t="shared" si="93"/>
        <v>1.5999999999999903E-2</v>
      </c>
      <c r="AO158" s="123">
        <f t="shared" si="94"/>
        <v>1.4541666666666675E-2</v>
      </c>
      <c r="AP158" s="123">
        <f t="shared" si="95"/>
        <v>7.5561861771724081E-3</v>
      </c>
      <c r="AQ158" s="123">
        <f t="shared" si="96"/>
        <v>6.7354804894943499E-3</v>
      </c>
      <c r="AR158" s="123">
        <f t="shared" si="97"/>
        <v>3.5958333333333259E-2</v>
      </c>
      <c r="AS158" s="123">
        <f t="shared" si="98"/>
        <v>6.8291666666666639E-2</v>
      </c>
      <c r="AT158" s="123">
        <f t="shared" si="99"/>
        <v>0.1052083333333334</v>
      </c>
      <c r="AU158" s="123">
        <f t="shared" si="100"/>
        <v>0.14583333333333331</v>
      </c>
      <c r="AV158" s="123">
        <f t="shared" si="101"/>
        <v>8.5374999999999993E-2</v>
      </c>
      <c r="AW158" s="123">
        <f t="shared" si="102"/>
        <v>1.5291666666666669E-2</v>
      </c>
      <c r="AX158" s="123">
        <f t="shared" si="103"/>
        <v>4.2916666666666676E-3</v>
      </c>
      <c r="AY158" s="123">
        <f t="shared" si="104"/>
        <v>2.4166666666666668E-3</v>
      </c>
      <c r="AZ158" s="123">
        <f t="shared" si="105"/>
        <v>3.7616216810066119E-4</v>
      </c>
      <c r="BA158" s="132">
        <f t="shared" si="106"/>
        <v>2.540504498566006E-3</v>
      </c>
      <c r="BB158" s="74">
        <f t="shared" si="107"/>
        <v>0</v>
      </c>
      <c r="BC158" s="74">
        <f t="shared" si="108"/>
        <v>0.52768118617717241</v>
      </c>
      <c r="BD158" s="74">
        <f t="shared" si="109"/>
        <v>0.46977830932426162</v>
      </c>
      <c r="BE158" s="74">
        <f t="shared" si="110"/>
        <v>2.540504498566006E-3</v>
      </c>
      <c r="BF158" s="74">
        <f t="shared" si="111"/>
        <v>4.7653982741925143</v>
      </c>
      <c r="BG158" s="74">
        <f t="array" ref="BG158">10^(SUMPRODUCT(AG158:AP158,LOG($AG$6:$AP$6))/BC158)</f>
        <v>31.116990544202512</v>
      </c>
      <c r="BH158" s="74">
        <f t="array" ref="BH158">10^(SUMPRODUCT(AQ158:AZ158,LOG($AQ$6:$AZ$6))/BD158)</f>
        <v>0.59837212052569</v>
      </c>
      <c r="BI158" s="77">
        <f t="array" ref="BI158">10^ (LOG(INDEX($I$6:$AE$6,MATCH(BI$6/100,$I158:$AE158,-1)))-(INDEX($I158:$AE158,MATCH(BI$6/100,$I158:$AE158,-1))-BI$6/100)/(INDEX($I158:$AE158,MATCH(BI$6/100,$I158:$AE158,-1))-INDEX($I158:$AE158,MATCH(BI$6/100,$I158:$AE158,-1)+1))*(LOG(INDEX($I$6:$AE$6,MATCH(BI$6/100,$I158:$AE158,-1)))-LOG(INDEX($I$6:$AE$6,MATCH(BI$6/100,$I158:$AE158,-1)+1))))</f>
        <v>0.40330541335198544</v>
      </c>
      <c r="BJ158" s="77">
        <f t="array" ref="BJ158">10^ (LOG(INDEX($I$6:$AE$6,MATCH(BJ$6/100,$I158:$AE158,-1)))-(INDEX($I158:$AE158,MATCH(BJ$6/100,$I158:$AE158,-1))-BJ$6/100)/(INDEX($I158:$AE158,MATCH(BJ$6/100,$I158:$AE158,-1))-INDEX($I158:$AE158,MATCH(BJ$6/100,$I158:$AE158,-1)+1))*(LOG(INDEX($I$6:$AE$6,MATCH(BJ$6/100,$I158:$AE158,-1)))-LOG(INDEX($I$6:$AE$6,MATCH(BJ$6/100,$I158:$AE158,-1)+1))))</f>
        <v>0.4742952004467284</v>
      </c>
      <c r="BK158" s="77">
        <f t="array" ref="BK158">10^ (LOG(INDEX($I$6:$AE$6,MATCH(BK$6/100,$I158:$AE158,-1)))-(INDEX($I158:$AE158,MATCH(BK$6/100,$I158:$AE158,-1))-BK$6/100)/(INDEX($I158:$AE158,MATCH(BK$6/100,$I158:$AE158,-1))-INDEX($I158:$AE158,MATCH(BK$6/100,$I158:$AE158,-1)+1))*(LOG(INDEX($I$6:$AE$6,MATCH(BK$6/100,$I158:$AE158,-1)))-LOG(INDEX($I$6:$AE$6,MATCH(BK$6/100,$I158:$AE158,-1)+1))))</f>
        <v>0.59107877973745659</v>
      </c>
      <c r="BL158" s="77">
        <f t="array" ref="BL158">10^ (LOG(INDEX($I$6:$AE$6,MATCH(BL$6/100,$I158:$AE158,-1)))-(INDEX($I158:$AE158,MATCH(BL$6/100,$I158:$AE158,-1))-BL$6/100)/(INDEX($I158:$AE158,MATCH(BL$6/100,$I158:$AE158,-1))-INDEX($I158:$AE158,MATCH(BL$6/100,$I158:$AE158,-1)+1))*(LOG(INDEX($I$6:$AE$6,MATCH(BL$6/100,$I158:$AE158,-1)))-LOG(INDEX($I$6:$AE$6,MATCH(BL$6/100,$I158:$AE158,-1)+1))))</f>
        <v>0.81869842023200345</v>
      </c>
      <c r="BM158" s="77">
        <f t="array" ref="BM158">10^ (LOG(INDEX($I$6:$AE$6,MATCH(BM$6/100,$I158:$AE158,-1)))-(INDEX($I158:$AE158,MATCH(BM$6/100,$I158:$AE158,-1))-BM$6/100)/(INDEX($I158:$AE158,MATCH(BM$6/100,$I158:$AE158,-1))-INDEX($I158:$AE158,MATCH(BM$6/100,$I158:$AE158,-1)+1))*(LOG(INDEX($I$6:$AE$6,MATCH(BM$6/100,$I158:$AE158,-1)))-LOG(INDEX($I$6:$AE$6,MATCH(BM$6/100,$I158:$AE158,-1)+1))))</f>
        <v>3.8347735812473669</v>
      </c>
      <c r="BN158" s="77">
        <f t="array" ref="BN158">10^ (LOG(INDEX($I$6:$AE$6,MATCH(BN$6/100,$I158:$AE158,-1)))-(INDEX($I158:$AE158,MATCH(BN$6/100,$I158:$AE158,-1))-BN$6/100)/(INDEX($I158:$AE158,MATCH(BN$6/100,$I158:$AE158,-1))-INDEX($I158:$AE158,MATCH(BN$6/100,$I158:$AE158,-1)+1))*(LOG(INDEX($I$6:$AE$6,MATCH(BN$6/100,$I158:$AE158,-1)))-LOG(INDEX($I$6:$AE$6,MATCH(BN$6/100,$I158:$AE158,-1)+1))))</f>
        <v>39.104439951982464</v>
      </c>
      <c r="BO158" s="77">
        <f t="array" ref="BO158">10^ (LOG(INDEX($I$6:$AE$6,MATCH(BO$6/100,$I158:$AE158,-1)))-(INDEX($I158:$AE158,MATCH(BO$6/100,$I158:$AE158,-1))-BO$6/100)/(INDEX($I158:$AE158,MATCH(BO$6/100,$I158:$AE158,-1))-INDEX($I158:$AE158,MATCH(BO$6/100,$I158:$AE158,-1)+1))*(LOG(INDEX($I$6:$AE$6,MATCH(BO$6/100,$I158:$AE158,-1)))-LOG(INDEX($I$6:$AE$6,MATCH(BO$6/100,$I158:$AE158,-1)+1))))</f>
        <v>44.812754124615815</v>
      </c>
      <c r="BP158" s="77">
        <f t="array" ref="BP158">10^ (LOG(INDEX($I$6:$AE$6,MATCH(BP$6/100,$I158:$AE158,-1)))-(INDEX($I158:$AE158,MATCH(BP$6/100,$I158:$AE158,-1))-BP$6/100)/(INDEX($I158:$AE158,MATCH(BP$6/100,$I158:$AE158,-1))-INDEX($I158:$AE158,MATCH(BP$6/100,$I158:$AE158,-1)+1))*(LOG(INDEX($I$6:$AE$6,MATCH(BP$6/100,$I158:$AE158,-1)))-LOG(INDEX($I$6:$AE$6,MATCH(BP$6/100,$I158:$AE158,-1)+1))))</f>
        <v>50.659353684168742</v>
      </c>
      <c r="BQ158" s="78">
        <f t="array" ref="BQ158">10^ (LOG(INDEX($I$6:$AE$6,MATCH(BQ$6/100,$I158:$AE158,-1)))-(INDEX($I158:$AE158,MATCH(BQ$6/100,$I158:$AE158,-1))-BQ$6/100)/(INDEX($I158:$AE158,MATCH(BQ$6/100,$I158:$AE158,-1))-INDEX($I158:$AE158,MATCH(BQ$6/100,$I158:$AE158,-1)+1))*(LOG(INDEX($I$6:$AE$6,MATCH(BQ$6/100,$I158:$AE158,-1)))-LOG(INDEX($I$6:$AE$6,MATCH(BQ$6/100,$I158:$AE158,-1)+1))))</f>
        <v>54.974967843398872</v>
      </c>
    </row>
    <row r="159" spans="2:69" x14ac:dyDescent="0.2">
      <c r="B159" s="79">
        <f t="shared" si="83"/>
        <v>158</v>
      </c>
      <c r="C159" s="71">
        <f t="shared" si="84"/>
        <v>159</v>
      </c>
      <c r="D159" s="71">
        <f t="shared" si="82"/>
        <v>158</v>
      </c>
      <c r="E159" s="57">
        <v>0</v>
      </c>
      <c r="F159" s="57" t="s">
        <v>101</v>
      </c>
      <c r="G159" s="118">
        <f>SUM('1'!G154:G164)</f>
        <v>27</v>
      </c>
      <c r="H159" s="120">
        <f>SUM('1'!H154:H164)/11</f>
        <v>1.2727272727272727</v>
      </c>
      <c r="I159" s="137">
        <f>AVERAGE('1'!I154:I164)</f>
        <v>1</v>
      </c>
      <c r="J159" s="74">
        <f>AVERAGE('1'!J154:J164)</f>
        <v>1</v>
      </c>
      <c r="K159" s="74">
        <f>AVERAGE('1'!K154:K164)</f>
        <v>0.65274074074074084</v>
      </c>
      <c r="L159" s="74">
        <f>AVERAGE('1'!L154:L164)</f>
        <v>0.60974074074074081</v>
      </c>
      <c r="M159" s="74">
        <f>AVERAGE('1'!M154:M164)</f>
        <v>0.57670370370370372</v>
      </c>
      <c r="N159" s="74">
        <f>AVERAGE('1'!N154:N164)</f>
        <v>0.56348148148148147</v>
      </c>
      <c r="O159" s="74">
        <f>AVERAGE('1'!O154:O164)</f>
        <v>0.54807407407407405</v>
      </c>
      <c r="P159" s="74">
        <f>AVERAGE('1'!P154:P164)</f>
        <v>0.53266666666666673</v>
      </c>
      <c r="Q159" s="74">
        <f>AVERAGE('1'!Q154:Q164)</f>
        <v>0.51607407407407413</v>
      </c>
      <c r="R159" s="74">
        <f>AVERAGE('1'!R154:R164)</f>
        <v>0.50081481481481482</v>
      </c>
      <c r="S159" s="74">
        <f>AVERAGE('1'!S154:S164)</f>
        <v>0.48714814814814822</v>
      </c>
      <c r="T159" s="74">
        <f>AVERAGE('1'!T154:T164)</f>
        <v>0.48017697282175142</v>
      </c>
      <c r="U159" s="74">
        <f>AVERAGE('1'!U154:U164)</f>
        <v>0.47396296296296292</v>
      </c>
      <c r="V159" s="74">
        <f>AVERAGE('1'!V154:V164)</f>
        <v>0.44100000000000006</v>
      </c>
      <c r="W159" s="74">
        <f>AVERAGE('1'!W154:W164)</f>
        <v>0.37714814814814823</v>
      </c>
      <c r="X159" s="74">
        <f>AVERAGE('1'!X154:X164)</f>
        <v>0.27100000000000002</v>
      </c>
      <c r="Y159" s="74">
        <f>AVERAGE('1'!Y154:Y164)</f>
        <v>0.11718518518518518</v>
      </c>
      <c r="Z159" s="74">
        <f>AVERAGE('1'!Z154:Z164)</f>
        <v>2.3629629629629632E-2</v>
      </c>
      <c r="AA159" s="74">
        <f>AVERAGE('1'!AA154:AA164)</f>
        <v>8.814814814814817E-3</v>
      </c>
      <c r="AB159" s="74">
        <f>AVERAGE('1'!AB154:AB164)</f>
        <v>4.8518518518518529E-3</v>
      </c>
      <c r="AC159" s="74">
        <f>AVERAGE('1'!AC154:AC164)</f>
        <v>2.7037037037037043E-3</v>
      </c>
      <c r="AD159" s="74">
        <f>AVERAGE('1'!AD154:AD164)</f>
        <v>2.3550073447024564E-3</v>
      </c>
      <c r="AE159" s="75">
        <f>AVERAGE('1'!AE154:AE164)</f>
        <v>0</v>
      </c>
      <c r="AF159" s="131">
        <f t="shared" si="85"/>
        <v>0</v>
      </c>
      <c r="AG159" s="123">
        <f t="shared" si="86"/>
        <v>0.34725925925925916</v>
      </c>
      <c r="AH159" s="123">
        <f t="shared" si="87"/>
        <v>4.3000000000000038E-2</v>
      </c>
      <c r="AI159" s="123">
        <f t="shared" si="88"/>
        <v>3.3037037037037087E-2</v>
      </c>
      <c r="AJ159" s="123">
        <f t="shared" si="89"/>
        <v>1.3222222222222246E-2</v>
      </c>
      <c r="AK159" s="123">
        <f t="shared" si="90"/>
        <v>1.5407407407407425E-2</v>
      </c>
      <c r="AL159" s="123">
        <f t="shared" si="91"/>
        <v>1.5407407407407314E-2</v>
      </c>
      <c r="AM159" s="123">
        <f t="shared" si="92"/>
        <v>1.6592592592592603E-2</v>
      </c>
      <c r="AN159" s="123">
        <f t="shared" si="93"/>
        <v>1.5259259259259306E-2</v>
      </c>
      <c r="AO159" s="123">
        <f t="shared" si="94"/>
        <v>1.3666666666666605E-2</v>
      </c>
      <c r="AP159" s="123">
        <f t="shared" si="95"/>
        <v>6.9711753263967946E-3</v>
      </c>
      <c r="AQ159" s="123">
        <f t="shared" si="96"/>
        <v>6.2140098587885051E-3</v>
      </c>
      <c r="AR159" s="123">
        <f t="shared" si="97"/>
        <v>3.2962962962962861E-2</v>
      </c>
      <c r="AS159" s="123">
        <f t="shared" si="98"/>
        <v>6.3851851851851826E-2</v>
      </c>
      <c r="AT159" s="123">
        <f t="shared" si="99"/>
        <v>0.10614814814814821</v>
      </c>
      <c r="AU159" s="123">
        <f t="shared" si="100"/>
        <v>0.15381481481481485</v>
      </c>
      <c r="AV159" s="123">
        <f t="shared" si="101"/>
        <v>9.3555555555555558E-2</v>
      </c>
      <c r="AW159" s="123">
        <f t="shared" si="102"/>
        <v>1.4814814814814815E-2</v>
      </c>
      <c r="AX159" s="123">
        <f t="shared" si="103"/>
        <v>3.9629629629629641E-3</v>
      </c>
      <c r="AY159" s="123">
        <f t="shared" si="104"/>
        <v>2.1481481481481486E-3</v>
      </c>
      <c r="AZ159" s="123">
        <f t="shared" si="105"/>
        <v>3.486963590012479E-4</v>
      </c>
      <c r="BA159" s="132">
        <f t="shared" si="106"/>
        <v>2.3550073447024564E-3</v>
      </c>
      <c r="BB159" s="74">
        <f t="shared" si="107"/>
        <v>0</v>
      </c>
      <c r="BC159" s="74">
        <f t="shared" si="108"/>
        <v>0.51982302717824858</v>
      </c>
      <c r="BD159" s="74">
        <f t="shared" si="109"/>
        <v>0.47782196547704897</v>
      </c>
      <c r="BE159" s="74">
        <f t="shared" si="110"/>
        <v>2.3550073447024564E-3</v>
      </c>
      <c r="BF159" s="74">
        <f t="shared" si="111"/>
        <v>4.5736253963837585</v>
      </c>
      <c r="BG159" s="74">
        <f t="array" ref="BG159">10^(SUMPRODUCT(AG159:AP159,LOG($AG$6:$AP$6))/BC159)</f>
        <v>31.055615427330618</v>
      </c>
      <c r="BH159" s="74">
        <f t="array" ref="BH159">10^(SUMPRODUCT(AQ159:AZ159,LOG($AQ$6:$AZ$6))/BD159)</f>
        <v>0.58630288778164297</v>
      </c>
      <c r="BI159" s="77">
        <f t="array" ref="BI159">10^ (LOG(INDEX($I$6:$AE$6,MATCH(BI$6/100,$I159:$AE159,-1)))-(INDEX($I159:$AE159,MATCH(BI$6/100,$I159:$AE159,-1))-BI$6/100)/(INDEX($I159:$AE159,MATCH(BI$6/100,$I159:$AE159,-1))-INDEX($I159:$AE159,MATCH(BI$6/100,$I159:$AE159,-1)+1))*(LOG(INDEX($I$6:$AE$6,MATCH(BI$6/100,$I159:$AE159,-1)))-LOG(INDEX($I$6:$AE$6,MATCH(BI$6/100,$I159:$AE159,-1)+1))))</f>
        <v>0.39482721994443265</v>
      </c>
      <c r="BJ159" s="77">
        <f t="array" ref="BJ159">10^ (LOG(INDEX($I$6:$AE$6,MATCH(BJ$6/100,$I159:$AE159,-1)))-(INDEX($I159:$AE159,MATCH(BJ$6/100,$I159:$AE159,-1))-BJ$6/100)/(INDEX($I159:$AE159,MATCH(BJ$6/100,$I159:$AE159,-1))-INDEX($I159:$AE159,MATCH(BJ$6/100,$I159:$AE159,-1)+1))*(LOG(INDEX($I$6:$AE$6,MATCH(BJ$6/100,$I159:$AE159,-1)))-LOG(INDEX($I$6:$AE$6,MATCH(BJ$6/100,$I159:$AE159,-1)+1))))</f>
        <v>0.46383841645354301</v>
      </c>
      <c r="BK159" s="77">
        <f t="array" ref="BK159">10^ (LOG(INDEX($I$6:$AE$6,MATCH(BK$6/100,$I159:$AE159,-1)))-(INDEX($I159:$AE159,MATCH(BK$6/100,$I159:$AE159,-1))-BK$6/100)/(INDEX($I159:$AE159,MATCH(BK$6/100,$I159:$AE159,-1))-INDEX($I159:$AE159,MATCH(BK$6/100,$I159:$AE159,-1)+1))*(LOG(INDEX($I$6:$AE$6,MATCH(BK$6/100,$I159:$AE159,-1)))-LOG(INDEX($I$6:$AE$6,MATCH(BK$6/100,$I159:$AE159,-1)+1))))</f>
        <v>0.57148235382006074</v>
      </c>
      <c r="BL159" s="77">
        <f t="array" ref="BL159">10^ (LOG(INDEX($I$6:$AE$6,MATCH(BL$6/100,$I159:$AE159,-1)))-(INDEX($I159:$AE159,MATCH(BL$6/100,$I159:$AE159,-1))-BL$6/100)/(INDEX($I159:$AE159,MATCH(BL$6/100,$I159:$AE159,-1))-INDEX($I159:$AE159,MATCH(BL$6/100,$I159:$AE159,-1)+1))*(LOG(INDEX($I$6:$AE$6,MATCH(BL$6/100,$I159:$AE159,-1)))-LOG(INDEX($I$6:$AE$6,MATCH(BL$6/100,$I159:$AE159,-1)+1))))</f>
        <v>0.7775550310607563</v>
      </c>
      <c r="BM159" s="77">
        <f t="array" ref="BM159">10^ (LOG(INDEX($I$6:$AE$6,MATCH(BM$6/100,$I159:$AE159,-1)))-(INDEX($I159:$AE159,MATCH(BM$6/100,$I159:$AE159,-1))-BM$6/100)/(INDEX($I159:$AE159,MATCH(BM$6/100,$I159:$AE159,-1))-INDEX($I159:$AE159,MATCH(BM$6/100,$I159:$AE159,-1)+1))*(LOG(INDEX($I$6:$AE$6,MATCH(BM$6/100,$I159:$AE159,-1)))-LOG(INDEX($I$6:$AE$6,MATCH(BM$6/100,$I159:$AE159,-1)+1))))</f>
        <v>3.3301227955310506</v>
      </c>
      <c r="BN159" s="77">
        <f t="array" ref="BN159">10^ (LOG(INDEX($I$6:$AE$6,MATCH(BN$6/100,$I159:$AE159,-1)))-(INDEX($I159:$AE159,MATCH(BN$6/100,$I159:$AE159,-1))-BN$6/100)/(INDEX($I159:$AE159,MATCH(BN$6/100,$I159:$AE159,-1))-INDEX($I159:$AE159,MATCH(BN$6/100,$I159:$AE159,-1)+1))*(LOG(INDEX($I$6:$AE$6,MATCH(BN$6/100,$I159:$AE159,-1)))-LOG(INDEX($I$6:$AE$6,MATCH(BN$6/100,$I159:$AE159,-1)+1))))</f>
        <v>38.205960586844796</v>
      </c>
      <c r="BO159" s="77">
        <f t="array" ref="BO159">10^ (LOG(INDEX($I$6:$AE$6,MATCH(BO$6/100,$I159:$AE159,-1)))-(INDEX($I159:$AE159,MATCH(BO$6/100,$I159:$AE159,-1))-BO$6/100)/(INDEX($I159:$AE159,MATCH(BO$6/100,$I159:$AE159,-1))-INDEX($I159:$AE159,MATCH(BO$6/100,$I159:$AE159,-1)+1))*(LOG(INDEX($I$6:$AE$6,MATCH(BO$6/100,$I159:$AE159,-1)))-LOG(INDEX($I$6:$AE$6,MATCH(BO$6/100,$I159:$AE159,-1)+1))))</f>
        <v>44.688782987756845</v>
      </c>
      <c r="BP159" s="77">
        <f t="array" ref="BP159">10^ (LOG(INDEX($I$6:$AE$6,MATCH(BP$6/100,$I159:$AE159,-1)))-(INDEX($I159:$AE159,MATCH(BP$6/100,$I159:$AE159,-1))-BP$6/100)/(INDEX($I159:$AE159,MATCH(BP$6/100,$I159:$AE159,-1))-INDEX($I159:$AE159,MATCH(BP$6/100,$I159:$AE159,-1)+1))*(LOG(INDEX($I$6:$AE$6,MATCH(BP$6/100,$I159:$AE159,-1)))-LOG(INDEX($I$6:$AE$6,MATCH(BP$6/100,$I159:$AE159,-1)+1))))</f>
        <v>50.569615961446701</v>
      </c>
      <c r="BQ159" s="78">
        <f t="array" ref="BQ159">10^ (LOG(INDEX($I$6:$AE$6,MATCH(BQ$6/100,$I159:$AE159,-1)))-(INDEX($I159:$AE159,MATCH(BQ$6/100,$I159:$AE159,-1))-BQ$6/100)/(INDEX($I159:$AE159,MATCH(BQ$6/100,$I159:$AE159,-1))-INDEX($I159:$AE159,MATCH(BQ$6/100,$I159:$AE159,-1)+1))*(LOG(INDEX($I$6:$AE$6,MATCH(BQ$6/100,$I159:$AE159,-1)))-LOG(INDEX($I$6:$AE$6,MATCH(BQ$6/100,$I159:$AE159,-1)+1))))</f>
        <v>54.914083624438149</v>
      </c>
    </row>
    <row r="160" spans="2:69" x14ac:dyDescent="0.2">
      <c r="B160" s="79">
        <f t="shared" si="83"/>
        <v>159</v>
      </c>
      <c r="C160" s="71">
        <f t="shared" si="84"/>
        <v>160</v>
      </c>
      <c r="D160" s="71">
        <f t="shared" si="82"/>
        <v>159</v>
      </c>
      <c r="E160" s="57">
        <v>0</v>
      </c>
      <c r="F160" s="57" t="s">
        <v>101</v>
      </c>
      <c r="G160" s="118">
        <f>SUM('1'!G155:G165)</f>
        <v>30</v>
      </c>
      <c r="H160" s="120">
        <f>SUM('1'!H155:H165)/11</f>
        <v>1.4242424242424241</v>
      </c>
      <c r="I160" s="137">
        <f>AVERAGE('1'!I155:I165)</f>
        <v>1</v>
      </c>
      <c r="J160" s="74">
        <f>AVERAGE('1'!J155:J165)</f>
        <v>1</v>
      </c>
      <c r="K160" s="74">
        <f>AVERAGE('1'!K155:K165)</f>
        <v>0.66569999999999996</v>
      </c>
      <c r="L160" s="74">
        <f>AVERAGE('1'!L155:L165)</f>
        <v>0.61773333333333347</v>
      </c>
      <c r="M160" s="74">
        <f>AVERAGE('1'!M155:M165)</f>
        <v>0.58579999999999999</v>
      </c>
      <c r="N160" s="74">
        <f>AVERAGE('1'!N155:N165)</f>
        <v>0.57376666666666665</v>
      </c>
      <c r="O160" s="74">
        <f>AVERAGE('1'!O155:O165)</f>
        <v>0.55933333333333324</v>
      </c>
      <c r="P160" s="74">
        <f>AVERAGE('1'!P155:P165)</f>
        <v>0.5447333333333334</v>
      </c>
      <c r="Q160" s="74">
        <f>AVERAGE('1'!Q155:Q165)</f>
        <v>0.52843333333333331</v>
      </c>
      <c r="R160" s="74">
        <f>AVERAGE('1'!R155:R165)</f>
        <v>0.51266666666666671</v>
      </c>
      <c r="S160" s="74">
        <f>AVERAGE('1'!S155:S165)</f>
        <v>0.49820000000000009</v>
      </c>
      <c r="T160" s="74">
        <f>AVERAGE('1'!T155:T165)</f>
        <v>0.49079802170399445</v>
      </c>
      <c r="U160" s="74">
        <f>AVERAGE('1'!U155:U165)</f>
        <v>0.48419999999999996</v>
      </c>
      <c r="V160" s="74">
        <f>AVERAGE('1'!V155:V165)</f>
        <v>0.45133333333333336</v>
      </c>
      <c r="W160" s="74">
        <f>AVERAGE('1'!W155:W165)</f>
        <v>0.38886666666666675</v>
      </c>
      <c r="X160" s="74">
        <f>AVERAGE('1'!X155:X165)</f>
        <v>0.28236666666666665</v>
      </c>
      <c r="Y160" s="74">
        <f>AVERAGE('1'!Y155:Y165)</f>
        <v>0.12133333333333333</v>
      </c>
      <c r="Z160" s="74">
        <f>AVERAGE('1'!Z155:Z165)</f>
        <v>2.3833333333333338E-2</v>
      </c>
      <c r="AA160" s="74">
        <f>AVERAGE('1'!AA155:AA165)</f>
        <v>8.5000000000000023E-3</v>
      </c>
      <c r="AB160" s="74">
        <f>AVERAGE('1'!AB155:AB165)</f>
        <v>4.7333333333333342E-3</v>
      </c>
      <c r="AC160" s="74">
        <f>AVERAGE('1'!AC155:AC165)</f>
        <v>2.7000000000000006E-3</v>
      </c>
      <c r="AD160" s="74">
        <f>AVERAGE('1'!AD155:AD165)</f>
        <v>2.3517813072439597E-3</v>
      </c>
      <c r="AE160" s="75">
        <f>AVERAGE('1'!AE155:AE165)</f>
        <v>0</v>
      </c>
      <c r="AF160" s="131">
        <f t="shared" si="85"/>
        <v>0</v>
      </c>
      <c r="AG160" s="123">
        <f t="shared" si="86"/>
        <v>0.33430000000000004</v>
      </c>
      <c r="AH160" s="123">
        <f t="shared" si="87"/>
        <v>4.7966666666666491E-2</v>
      </c>
      <c r="AI160" s="123">
        <f t="shared" si="88"/>
        <v>3.193333333333348E-2</v>
      </c>
      <c r="AJ160" s="123">
        <f t="shared" si="89"/>
        <v>1.203333333333334E-2</v>
      </c>
      <c r="AK160" s="123">
        <f t="shared" si="90"/>
        <v>1.4433333333333409E-2</v>
      </c>
      <c r="AL160" s="123">
        <f t="shared" si="91"/>
        <v>1.4599999999999835E-2</v>
      </c>
      <c r="AM160" s="123">
        <f t="shared" si="92"/>
        <v>1.6300000000000092E-2</v>
      </c>
      <c r="AN160" s="123">
        <f t="shared" si="93"/>
        <v>1.5766666666666596E-2</v>
      </c>
      <c r="AO160" s="123">
        <f t="shared" si="94"/>
        <v>1.4466666666666628E-2</v>
      </c>
      <c r="AP160" s="123">
        <f t="shared" si="95"/>
        <v>7.4019782960056402E-3</v>
      </c>
      <c r="AQ160" s="123">
        <f t="shared" si="96"/>
        <v>6.5980217039944833E-3</v>
      </c>
      <c r="AR160" s="123">
        <f t="shared" si="97"/>
        <v>3.28666666666666E-2</v>
      </c>
      <c r="AS160" s="123">
        <f t="shared" si="98"/>
        <v>6.2466666666666615E-2</v>
      </c>
      <c r="AT160" s="123">
        <f t="shared" si="99"/>
        <v>0.10650000000000009</v>
      </c>
      <c r="AU160" s="123">
        <f t="shared" si="100"/>
        <v>0.16103333333333331</v>
      </c>
      <c r="AV160" s="123">
        <f t="shared" si="101"/>
        <v>9.7500000000000003E-2</v>
      </c>
      <c r="AW160" s="123">
        <f t="shared" si="102"/>
        <v>1.5333333333333336E-2</v>
      </c>
      <c r="AX160" s="123">
        <f t="shared" si="103"/>
        <v>3.7666666666666682E-3</v>
      </c>
      <c r="AY160" s="123">
        <f t="shared" si="104"/>
        <v>2.0333333333333336E-3</v>
      </c>
      <c r="AZ160" s="123">
        <f t="shared" si="105"/>
        <v>3.4821869275604087E-4</v>
      </c>
      <c r="BA160" s="132">
        <f t="shared" si="106"/>
        <v>2.3517813072439597E-3</v>
      </c>
      <c r="BB160" s="74">
        <f t="shared" si="107"/>
        <v>0</v>
      </c>
      <c r="BC160" s="74">
        <f t="shared" si="108"/>
        <v>0.50920197829600555</v>
      </c>
      <c r="BD160" s="74">
        <f t="shared" si="109"/>
        <v>0.48844624039675044</v>
      </c>
      <c r="BE160" s="74">
        <f t="shared" si="110"/>
        <v>2.3517813072439597E-3</v>
      </c>
      <c r="BF160" s="74">
        <f t="shared" si="111"/>
        <v>4.3424454706111204</v>
      </c>
      <c r="BG160" s="74">
        <f t="array" ref="BG160">10^(SUMPRODUCT(AG160:AP160,LOG($AG$6:$AP$6))/BC160)</f>
        <v>30.676049989458715</v>
      </c>
      <c r="BH160" s="74">
        <f t="array" ref="BH160">10^(SUMPRODUCT(AQ160:AZ160,LOG($AQ$6:$AZ$6))/BD160)</f>
        <v>0.58216788140112774</v>
      </c>
      <c r="BI160" s="77">
        <f t="array" ref="BI160">10^ (LOG(INDEX($I$6:$AE$6,MATCH(BI$6/100,$I160:$AE160,-1)))-(INDEX($I160:$AE160,MATCH(BI$6/100,$I160:$AE160,-1))-BI$6/100)/(INDEX($I160:$AE160,MATCH(BI$6/100,$I160:$AE160,-1))-INDEX($I160:$AE160,MATCH(BI$6/100,$I160:$AE160,-1)+1))*(LOG(INDEX($I$6:$AE$6,MATCH(BI$6/100,$I160:$AE160,-1)))-LOG(INDEX($I$6:$AE$6,MATCH(BI$6/100,$I160:$AE160,-1)+1))))</f>
        <v>0.39018985781275523</v>
      </c>
      <c r="BJ160" s="77">
        <f t="array" ref="BJ160">10^ (LOG(INDEX($I$6:$AE$6,MATCH(BJ$6/100,$I160:$AE160,-1)))-(INDEX($I160:$AE160,MATCH(BJ$6/100,$I160:$AE160,-1))-BJ$6/100)/(INDEX($I160:$AE160,MATCH(BJ$6/100,$I160:$AE160,-1))-INDEX($I160:$AE160,MATCH(BJ$6/100,$I160:$AE160,-1)+1))*(LOG(INDEX($I$6:$AE$6,MATCH(BJ$6/100,$I160:$AE160,-1)))-LOG(INDEX($I$6:$AE$6,MATCH(BJ$6/100,$I160:$AE160,-1)+1))))</f>
        <v>0.45755543321794995</v>
      </c>
      <c r="BK160" s="77">
        <f t="array" ref="BK160">10^ (LOG(INDEX($I$6:$AE$6,MATCH(BK$6/100,$I160:$AE160,-1)))-(INDEX($I160:$AE160,MATCH(BK$6/100,$I160:$AE160,-1))-BK$6/100)/(INDEX($I160:$AE160,MATCH(BK$6/100,$I160:$AE160,-1))-INDEX($I160:$AE160,MATCH(BK$6/100,$I160:$AE160,-1)+1))*(LOG(INDEX($I$6:$AE$6,MATCH(BK$6/100,$I160:$AE160,-1)))-LOG(INDEX($I$6:$AE$6,MATCH(BK$6/100,$I160:$AE160,-1)+1))))</f>
        <v>0.55849199212770151</v>
      </c>
      <c r="BL160" s="77">
        <f t="array" ref="BL160">10^ (LOG(INDEX($I$6:$AE$6,MATCH(BL$6/100,$I160:$AE160,-1)))-(INDEX($I160:$AE160,MATCH(BL$6/100,$I160:$AE160,-1))-BL$6/100)/(INDEX($I160:$AE160,MATCH(BL$6/100,$I160:$AE160,-1))-INDEX($I160:$AE160,MATCH(BL$6/100,$I160:$AE160,-1)+1))*(LOG(INDEX($I$6:$AE$6,MATCH(BL$6/100,$I160:$AE160,-1)))-LOG(INDEX($I$6:$AE$6,MATCH(BL$6/100,$I160:$AE160,-1)+1))))</f>
        <v>0.74853913263902272</v>
      </c>
      <c r="BM160" s="77">
        <f t="array" ref="BM160">10^ (LOG(INDEX($I$6:$AE$6,MATCH(BM$6/100,$I160:$AE160,-1)))-(INDEX($I160:$AE160,MATCH(BM$6/100,$I160:$AE160,-1))-BM$6/100)/(INDEX($I160:$AE160,MATCH(BM$6/100,$I160:$AE160,-1))-INDEX($I160:$AE160,MATCH(BM$6/100,$I160:$AE160,-1)+1))*(LOG(INDEX($I$6:$AE$6,MATCH(BM$6/100,$I160:$AE160,-1)))-LOG(INDEX($I$6:$AE$6,MATCH(BM$6/100,$I160:$AE160,-1)+1))))</f>
        <v>2.5062971795175768</v>
      </c>
      <c r="BN160" s="77">
        <f t="array" ref="BN160">10^ (LOG(INDEX($I$6:$AE$6,MATCH(BN$6/100,$I160:$AE160,-1)))-(INDEX($I160:$AE160,MATCH(BN$6/100,$I160:$AE160,-1))-BN$6/100)/(INDEX($I160:$AE160,MATCH(BN$6/100,$I160:$AE160,-1))-INDEX($I160:$AE160,MATCH(BN$6/100,$I160:$AE160,-1)+1))*(LOG(INDEX($I$6:$AE$6,MATCH(BN$6/100,$I160:$AE160,-1)))-LOG(INDEX($I$6:$AE$6,MATCH(BN$6/100,$I160:$AE160,-1)+1))))</f>
        <v>34.720824629382427</v>
      </c>
      <c r="BO160" s="77">
        <f t="array" ref="BO160">10^ (LOG(INDEX($I$6:$AE$6,MATCH(BO$6/100,$I160:$AE160,-1)))-(INDEX($I160:$AE160,MATCH(BO$6/100,$I160:$AE160,-1))-BO$6/100)/(INDEX($I160:$AE160,MATCH(BO$6/100,$I160:$AE160,-1))-INDEX($I160:$AE160,MATCH(BO$6/100,$I160:$AE160,-1)+1))*(LOG(INDEX($I$6:$AE$6,MATCH(BO$6/100,$I160:$AE160,-1)))-LOG(INDEX($I$6:$AE$6,MATCH(BO$6/100,$I160:$AE160,-1)+1))))</f>
        <v>44.097806123588285</v>
      </c>
      <c r="BP160" s="77">
        <f t="array" ref="BP160">10^ (LOG(INDEX($I$6:$AE$6,MATCH(BP$6/100,$I160:$AE160,-1)))-(INDEX($I160:$AE160,MATCH(BP$6/100,$I160:$AE160,-1))-BP$6/100)/(INDEX($I160:$AE160,MATCH(BP$6/100,$I160:$AE160,-1))-INDEX($I160:$AE160,MATCH(BP$6/100,$I160:$AE160,-1)+1))*(LOG(INDEX($I$6:$AE$6,MATCH(BP$6/100,$I160:$AE160,-1)))-LOG(INDEX($I$6:$AE$6,MATCH(BP$6/100,$I160:$AE160,-1)+1))))</f>
        <v>50.140593168702814</v>
      </c>
      <c r="BQ160" s="78">
        <f t="array" ref="BQ160">10^ (LOG(INDEX($I$6:$AE$6,MATCH(BQ$6/100,$I160:$AE160,-1)))-(INDEX($I160:$AE160,MATCH(BQ$6/100,$I160:$AE160,-1))-BQ$6/100)/(INDEX($I160:$AE160,MATCH(BQ$6/100,$I160:$AE160,-1))-INDEX($I160:$AE160,MATCH(BQ$6/100,$I160:$AE160,-1)+1))*(LOG(INDEX($I$6:$AE$6,MATCH(BQ$6/100,$I160:$AE160,-1)))-LOG(INDEX($I$6:$AE$6,MATCH(BQ$6/100,$I160:$AE160,-1)+1))))</f>
        <v>54.622443380379842</v>
      </c>
    </row>
    <row r="161" spans="2:69" x14ac:dyDescent="0.2">
      <c r="B161" s="79">
        <f t="shared" si="83"/>
        <v>160</v>
      </c>
      <c r="C161" s="71">
        <f t="shared" si="84"/>
        <v>161</v>
      </c>
      <c r="D161" s="71">
        <f t="shared" si="82"/>
        <v>160</v>
      </c>
      <c r="E161" s="57">
        <v>0</v>
      </c>
      <c r="F161" s="57" t="s">
        <v>101</v>
      </c>
      <c r="G161" s="118">
        <f>SUM('1'!G156:G166)</f>
        <v>30</v>
      </c>
      <c r="H161" s="120">
        <f>SUM('1'!H156:H166)/11</f>
        <v>1.4545454545454546</v>
      </c>
      <c r="I161" s="137">
        <f>AVERAGE('1'!I156:I166)</f>
        <v>1</v>
      </c>
      <c r="J161" s="74">
        <f>AVERAGE('1'!J156:J166)</f>
        <v>1</v>
      </c>
      <c r="K161" s="74">
        <f>AVERAGE('1'!K156:K166)</f>
        <v>0.67219999999999991</v>
      </c>
      <c r="L161" s="74">
        <f>AVERAGE('1'!L156:L166)</f>
        <v>0.62609999999999999</v>
      </c>
      <c r="M161" s="74">
        <f>AVERAGE('1'!M156:M166)</f>
        <v>0.59079999999999999</v>
      </c>
      <c r="N161" s="74">
        <f>AVERAGE('1'!N156:N166)</f>
        <v>0.57130000000000003</v>
      </c>
      <c r="O161" s="74">
        <f>AVERAGE('1'!O156:O166)</f>
        <v>0.56000000000000005</v>
      </c>
      <c r="P161" s="74">
        <f>AVERAGE('1'!P156:P166)</f>
        <v>0.54826666666666668</v>
      </c>
      <c r="Q161" s="74">
        <f>AVERAGE('1'!Q156:Q166)</f>
        <v>0.53543333333333321</v>
      </c>
      <c r="R161" s="74">
        <f>AVERAGE('1'!R156:R166)</f>
        <v>0.5228666666666667</v>
      </c>
      <c r="S161" s="74">
        <f>AVERAGE('1'!S156:S166)</f>
        <v>0.51036666666666664</v>
      </c>
      <c r="T161" s="74">
        <f>AVERAGE('1'!T156:T166)</f>
        <v>0.50354627237963301</v>
      </c>
      <c r="U161" s="74">
        <f>AVERAGE('1'!U156:U166)</f>
        <v>0.49746666666666661</v>
      </c>
      <c r="V161" s="74">
        <f>AVERAGE('1'!V156:V166)</f>
        <v>0.46853333333333336</v>
      </c>
      <c r="W161" s="74">
        <f>AVERAGE('1'!W156:W166)</f>
        <v>0.42200000000000004</v>
      </c>
      <c r="X161" s="74">
        <f>AVERAGE('1'!X156:X166)</f>
        <v>0.31226666666666669</v>
      </c>
      <c r="Y161" s="74">
        <f>AVERAGE('1'!Y156:Y166)</f>
        <v>0.13123333333333334</v>
      </c>
      <c r="Z161" s="74">
        <f>AVERAGE('1'!Z156:Z166)</f>
        <v>2.7666666666666673E-2</v>
      </c>
      <c r="AA161" s="74">
        <f>AVERAGE('1'!AA156:AA166)</f>
        <v>1.1000000000000001E-2</v>
      </c>
      <c r="AB161" s="74">
        <f>AVERAGE('1'!AB156:AB166)</f>
        <v>5.7666666666666673E-3</v>
      </c>
      <c r="AC161" s="74">
        <f>AVERAGE('1'!AC156:AC166)</f>
        <v>2.7666666666666673E-3</v>
      </c>
      <c r="AD161" s="74">
        <f>AVERAGE('1'!AD156:AD166)</f>
        <v>2.4098499814968976E-3</v>
      </c>
      <c r="AE161" s="75">
        <f>AVERAGE('1'!AE156:AE166)</f>
        <v>0</v>
      </c>
      <c r="AF161" s="131">
        <f t="shared" si="85"/>
        <v>0</v>
      </c>
      <c r="AG161" s="123">
        <f t="shared" si="86"/>
        <v>0.32780000000000009</v>
      </c>
      <c r="AH161" s="123">
        <f t="shared" si="87"/>
        <v>4.6099999999999919E-2</v>
      </c>
      <c r="AI161" s="123">
        <f t="shared" si="88"/>
        <v>3.5299999999999998E-2</v>
      </c>
      <c r="AJ161" s="123">
        <f t="shared" si="89"/>
        <v>1.9499999999999962E-2</v>
      </c>
      <c r="AK161" s="123">
        <f t="shared" si="90"/>
        <v>1.1299999999999977E-2</v>
      </c>
      <c r="AL161" s="123">
        <f t="shared" si="91"/>
        <v>1.1733333333333373E-2</v>
      </c>
      <c r="AM161" s="123">
        <f t="shared" si="92"/>
        <v>1.2833333333333474E-2</v>
      </c>
      <c r="AN161" s="123">
        <f t="shared" si="93"/>
        <v>1.2566666666666504E-2</v>
      </c>
      <c r="AO161" s="123">
        <f t="shared" si="94"/>
        <v>1.2500000000000067E-2</v>
      </c>
      <c r="AP161" s="123">
        <f t="shared" si="95"/>
        <v>6.8203942870336265E-3</v>
      </c>
      <c r="AQ161" s="123">
        <f t="shared" si="96"/>
        <v>6.0796057129663961E-3</v>
      </c>
      <c r="AR161" s="123">
        <f t="shared" si="97"/>
        <v>2.8933333333333255E-2</v>
      </c>
      <c r="AS161" s="123">
        <f t="shared" si="98"/>
        <v>4.6533333333333315E-2</v>
      </c>
      <c r="AT161" s="123">
        <f t="shared" si="99"/>
        <v>0.10973333333333335</v>
      </c>
      <c r="AU161" s="123">
        <f t="shared" si="100"/>
        <v>0.18103333333333335</v>
      </c>
      <c r="AV161" s="123">
        <f t="shared" si="101"/>
        <v>0.10356666666666667</v>
      </c>
      <c r="AW161" s="123">
        <f t="shared" si="102"/>
        <v>1.666666666666667E-2</v>
      </c>
      <c r="AX161" s="123">
        <f t="shared" si="103"/>
        <v>5.2333333333333338E-3</v>
      </c>
      <c r="AY161" s="123">
        <f t="shared" si="104"/>
        <v>3.0000000000000001E-3</v>
      </c>
      <c r="AZ161" s="123">
        <f t="shared" si="105"/>
        <v>3.568166851697697E-4</v>
      </c>
      <c r="BA161" s="132">
        <f t="shared" si="106"/>
        <v>2.4098499814968976E-3</v>
      </c>
      <c r="BB161" s="74">
        <f t="shared" si="107"/>
        <v>0</v>
      </c>
      <c r="BC161" s="74">
        <f t="shared" si="108"/>
        <v>0.49645372762036699</v>
      </c>
      <c r="BD161" s="74">
        <f t="shared" si="109"/>
        <v>0.50113642239813605</v>
      </c>
      <c r="BE161" s="74">
        <f t="shared" si="110"/>
        <v>2.4098499814968976E-3</v>
      </c>
      <c r="BF161" s="74">
        <f t="shared" si="111"/>
        <v>4.1027391823677384</v>
      </c>
      <c r="BG161" s="74">
        <f t="array" ref="BG161">10^(SUMPRODUCT(AG161:AP161,LOG($AG$6:$AP$6))/BC161)</f>
        <v>31.716577083810538</v>
      </c>
      <c r="BH161" s="74">
        <f t="array" ref="BH161">10^(SUMPRODUCT(AQ161:AZ161,LOG($AQ$6:$AZ$6))/BD161)</f>
        <v>0.55652597769950696</v>
      </c>
      <c r="BI161" s="77">
        <f t="array" ref="BI161">10^ (LOG(INDEX($I$6:$AE$6,MATCH(BI$6/100,$I161:$AE161,-1)))-(INDEX($I161:$AE161,MATCH(BI$6/100,$I161:$AE161,-1))-BI$6/100)/(INDEX($I161:$AE161,MATCH(BI$6/100,$I161:$AE161,-1))-INDEX($I161:$AE161,MATCH(BI$6/100,$I161:$AE161,-1)+1))*(LOG(INDEX($I$6:$AE$6,MATCH(BI$6/100,$I161:$AE161,-1)))-LOG(INDEX($I$6:$AE$6,MATCH(BI$6/100,$I161:$AE161,-1)+1))))</f>
        <v>0.37947260050975135</v>
      </c>
      <c r="BJ161" s="77">
        <f t="array" ref="BJ161">10^ (LOG(INDEX($I$6:$AE$6,MATCH(BJ$6/100,$I161:$AE161,-1)))-(INDEX($I161:$AE161,MATCH(BJ$6/100,$I161:$AE161,-1))-BJ$6/100)/(INDEX($I161:$AE161,MATCH(BJ$6/100,$I161:$AE161,-1))-INDEX($I161:$AE161,MATCH(BJ$6/100,$I161:$AE161,-1)+1))*(LOG(INDEX($I$6:$AE$6,MATCH(BJ$6/100,$I161:$AE161,-1)))-LOG(INDEX($I$6:$AE$6,MATCH(BJ$6/100,$I161:$AE161,-1)+1))))</f>
        <v>0.44449165722102935</v>
      </c>
      <c r="BK161" s="77">
        <f t="array" ref="BK161">10^ (LOG(INDEX($I$6:$AE$6,MATCH(BK$6/100,$I161:$AE161,-1)))-(INDEX($I161:$AE161,MATCH(BK$6/100,$I161:$AE161,-1))-BK$6/100)/(INDEX($I161:$AE161,MATCH(BK$6/100,$I161:$AE161,-1))-INDEX($I161:$AE161,MATCH(BK$6/100,$I161:$AE161,-1)+1))*(LOG(INDEX($I$6:$AE$6,MATCH(BK$6/100,$I161:$AE161,-1)))-LOG(INDEX($I$6:$AE$6,MATCH(BK$6/100,$I161:$AE161,-1)+1))))</f>
        <v>0.53072861748297728</v>
      </c>
      <c r="BL161" s="77">
        <f t="array" ref="BL161">10^ (LOG(INDEX($I$6:$AE$6,MATCH(BL$6/100,$I161:$AE161,-1)))-(INDEX($I161:$AE161,MATCH(BL$6/100,$I161:$AE161,-1))-BL$6/100)/(INDEX($I161:$AE161,MATCH(BL$6/100,$I161:$AE161,-1))-INDEX($I161:$AE161,MATCH(BL$6/100,$I161:$AE161,-1)+1))*(LOG(INDEX($I$6:$AE$6,MATCH(BL$6/100,$I161:$AE161,-1)))-LOG(INDEX($I$6:$AE$6,MATCH(BL$6/100,$I161:$AE161,-1)+1))))</f>
        <v>0.6763426036981729</v>
      </c>
      <c r="BM161" s="77">
        <f t="array" ref="BM161">10^ (LOG(INDEX($I$6:$AE$6,MATCH(BM$6/100,$I161:$AE161,-1)))-(INDEX($I161:$AE161,MATCH(BM$6/100,$I161:$AE161,-1))-BM$6/100)/(INDEX($I161:$AE161,MATCH(BM$6/100,$I161:$AE161,-1))-INDEX($I161:$AE161,MATCH(BM$6/100,$I161:$AE161,-1)+1))*(LOG(INDEX($I$6:$AE$6,MATCH(BM$6/100,$I161:$AE161,-1)))-LOG(INDEX($I$6:$AE$6,MATCH(BM$6/100,$I161:$AE161,-1)+1))))</f>
        <v>1.8191127156828792</v>
      </c>
      <c r="BN161" s="77">
        <f t="array" ref="BN161">10^ (LOG(INDEX($I$6:$AE$6,MATCH(BN$6/100,$I161:$AE161,-1)))-(INDEX($I161:$AE161,MATCH(BN$6/100,$I161:$AE161,-1))-BN$6/100)/(INDEX($I161:$AE161,MATCH(BN$6/100,$I161:$AE161,-1))-INDEX($I161:$AE161,MATCH(BN$6/100,$I161:$AE161,-1)+1))*(LOG(INDEX($I$6:$AE$6,MATCH(BN$6/100,$I161:$AE161,-1)))-LOG(INDEX($I$6:$AE$6,MATCH(BN$6/100,$I161:$AE161,-1)+1))))</f>
        <v>32.830600948055796</v>
      </c>
      <c r="BO161" s="77">
        <f t="array" ref="BO161">10^ (LOG(INDEX($I$6:$AE$6,MATCH(BO$6/100,$I161:$AE161,-1)))-(INDEX($I161:$AE161,MATCH(BO$6/100,$I161:$AE161,-1))-BO$6/100)/(INDEX($I161:$AE161,MATCH(BO$6/100,$I161:$AE161,-1))-INDEX($I161:$AE161,MATCH(BO$6/100,$I161:$AE161,-1)+1))*(LOG(INDEX($I$6:$AE$6,MATCH(BO$6/100,$I161:$AE161,-1)))-LOG(INDEX($I$6:$AE$6,MATCH(BO$6/100,$I161:$AE161,-1)+1))))</f>
        <v>43.786978600983986</v>
      </c>
      <c r="BP161" s="77">
        <f t="array" ref="BP161">10^ (LOG(INDEX($I$6:$AE$6,MATCH(BP$6/100,$I161:$AE161,-1)))-(INDEX($I161:$AE161,MATCH(BP$6/100,$I161:$AE161,-1))-BP$6/100)/(INDEX($I161:$AE161,MATCH(BP$6/100,$I161:$AE161,-1))-INDEX($I161:$AE161,MATCH(BP$6/100,$I161:$AE161,-1)+1))*(LOG(INDEX($I$6:$AE$6,MATCH(BP$6/100,$I161:$AE161,-1)))-LOG(INDEX($I$6:$AE$6,MATCH(BP$6/100,$I161:$AE161,-1)+1))))</f>
        <v>49.914116039714834</v>
      </c>
      <c r="BQ161" s="78">
        <f t="array" ref="BQ161">10^ (LOG(INDEX($I$6:$AE$6,MATCH(BQ$6/100,$I161:$AE161,-1)))-(INDEX($I161:$AE161,MATCH(BQ$6/100,$I161:$AE161,-1))-BQ$6/100)/(INDEX($I161:$AE161,MATCH(BQ$6/100,$I161:$AE161,-1))-INDEX($I161:$AE161,MATCH(BQ$6/100,$I161:$AE161,-1)+1))*(LOG(INDEX($I$6:$AE$6,MATCH(BQ$6/100,$I161:$AE161,-1)))-LOG(INDEX($I$6:$AE$6,MATCH(BQ$6/100,$I161:$AE161,-1)+1))))</f>
        <v>54.468111929650355</v>
      </c>
    </row>
    <row r="162" spans="2:69" x14ac:dyDescent="0.2">
      <c r="B162" s="79">
        <f t="shared" si="83"/>
        <v>161</v>
      </c>
      <c r="C162" s="71">
        <f t="shared" si="84"/>
        <v>162</v>
      </c>
      <c r="D162" s="71">
        <f t="shared" si="82"/>
        <v>161</v>
      </c>
      <c r="E162" s="57">
        <v>0</v>
      </c>
      <c r="F162" s="57" t="s">
        <v>101</v>
      </c>
      <c r="G162" s="118">
        <f>SUM('1'!G157:G167)</f>
        <v>30</v>
      </c>
      <c r="H162" s="120">
        <f>SUM('1'!H157:H167)/11</f>
        <v>1.5151515151515149</v>
      </c>
      <c r="I162" s="137">
        <f>AVERAGE('1'!I157:I167)</f>
        <v>1</v>
      </c>
      <c r="J162" s="74">
        <f>AVERAGE('1'!J157:J167)</f>
        <v>1</v>
      </c>
      <c r="K162" s="74">
        <f>AVERAGE('1'!K157:K167)</f>
        <v>0.73283333333333334</v>
      </c>
      <c r="L162" s="74">
        <f>AVERAGE('1'!L157:L167)</f>
        <v>0.65670000000000006</v>
      </c>
      <c r="M162" s="74">
        <f>AVERAGE('1'!M157:M167)</f>
        <v>0.62319999999999998</v>
      </c>
      <c r="N162" s="74">
        <f>AVERAGE('1'!N157:N167)</f>
        <v>0.60286666666666666</v>
      </c>
      <c r="O162" s="74">
        <f>AVERAGE('1'!O157:O167)</f>
        <v>0.5890333333333333</v>
      </c>
      <c r="P162" s="74">
        <f>AVERAGE('1'!P157:P167)</f>
        <v>0.57486666666666664</v>
      </c>
      <c r="Q162" s="74">
        <f>AVERAGE('1'!Q157:Q167)</f>
        <v>0.55819999999999992</v>
      </c>
      <c r="R162" s="74">
        <f>AVERAGE('1'!R157:R167)</f>
        <v>0.54120000000000013</v>
      </c>
      <c r="S162" s="74">
        <f>AVERAGE('1'!S157:S167)</f>
        <v>0.52500000000000002</v>
      </c>
      <c r="T162" s="74">
        <f>AVERAGE('1'!T157:T167)</f>
        <v>0.51680495260085102</v>
      </c>
      <c r="U162" s="74">
        <f>AVERAGE('1'!U157:U167)</f>
        <v>0.50949999999999995</v>
      </c>
      <c r="V162" s="74">
        <f>AVERAGE('1'!V157:V167)</f>
        <v>0.47919999999999996</v>
      </c>
      <c r="W162" s="74">
        <f>AVERAGE('1'!W157:W167)</f>
        <v>0.43240000000000001</v>
      </c>
      <c r="X162" s="74">
        <f>AVERAGE('1'!X157:X167)</f>
        <v>0.32153333333333334</v>
      </c>
      <c r="Y162" s="74">
        <f>AVERAGE('1'!Y157:Y167)</f>
        <v>0.13629999999999998</v>
      </c>
      <c r="Z162" s="74">
        <f>AVERAGE('1'!Z157:Z167)</f>
        <v>3.2233333333333329E-2</v>
      </c>
      <c r="AA162" s="74">
        <f>AVERAGE('1'!AA157:AA167)</f>
        <v>1.4299999999999998E-2</v>
      </c>
      <c r="AB162" s="74">
        <f>AVERAGE('1'!AB157:AB167)</f>
        <v>7.5666666666666677E-3</v>
      </c>
      <c r="AC162" s="74">
        <f>AVERAGE('1'!AC157:AC167)</f>
        <v>3.9333333333333338E-3</v>
      </c>
      <c r="AD162" s="74">
        <f>AVERAGE('1'!AD157:AD167)</f>
        <v>3.4260517809233003E-3</v>
      </c>
      <c r="AE162" s="75">
        <f>AVERAGE('1'!AE157:AE167)</f>
        <v>0</v>
      </c>
      <c r="AF162" s="131">
        <f t="shared" si="85"/>
        <v>0</v>
      </c>
      <c r="AG162" s="123">
        <f t="shared" si="86"/>
        <v>0.26716666666666666</v>
      </c>
      <c r="AH162" s="123">
        <f t="shared" si="87"/>
        <v>7.6133333333333275E-2</v>
      </c>
      <c r="AI162" s="123">
        <f t="shared" si="88"/>
        <v>3.3500000000000085E-2</v>
      </c>
      <c r="AJ162" s="123">
        <f t="shared" si="89"/>
        <v>2.0333333333333314E-2</v>
      </c>
      <c r="AK162" s="123">
        <f t="shared" si="90"/>
        <v>1.3833333333333364E-2</v>
      </c>
      <c r="AL162" s="123">
        <f t="shared" si="91"/>
        <v>1.4166666666666661E-2</v>
      </c>
      <c r="AM162" s="123">
        <f t="shared" si="92"/>
        <v>1.6666666666666718E-2</v>
      </c>
      <c r="AN162" s="123">
        <f t="shared" si="93"/>
        <v>1.6999999999999793E-2</v>
      </c>
      <c r="AO162" s="123">
        <f t="shared" si="94"/>
        <v>1.6200000000000103E-2</v>
      </c>
      <c r="AP162" s="123">
        <f t="shared" si="95"/>
        <v>8.1950473991490025E-3</v>
      </c>
      <c r="AQ162" s="123">
        <f t="shared" si="96"/>
        <v>7.3049526008510668E-3</v>
      </c>
      <c r="AR162" s="123">
        <f t="shared" si="97"/>
        <v>3.0299999999999994E-2</v>
      </c>
      <c r="AS162" s="123">
        <f t="shared" si="98"/>
        <v>4.6799999999999953E-2</v>
      </c>
      <c r="AT162" s="123">
        <f t="shared" si="99"/>
        <v>0.11086666666666667</v>
      </c>
      <c r="AU162" s="123">
        <f t="shared" si="100"/>
        <v>0.18523333333333336</v>
      </c>
      <c r="AV162" s="123">
        <f t="shared" si="101"/>
        <v>0.10406666666666664</v>
      </c>
      <c r="AW162" s="123">
        <f t="shared" si="102"/>
        <v>1.7933333333333329E-2</v>
      </c>
      <c r="AX162" s="123">
        <f t="shared" si="103"/>
        <v>6.7333333333333308E-3</v>
      </c>
      <c r="AY162" s="123">
        <f t="shared" si="104"/>
        <v>3.6333333333333339E-3</v>
      </c>
      <c r="AZ162" s="123">
        <f t="shared" si="105"/>
        <v>5.0728155241003357E-4</v>
      </c>
      <c r="BA162" s="132">
        <f t="shared" si="106"/>
        <v>3.4260517809233003E-3</v>
      </c>
      <c r="BB162" s="74">
        <f t="shared" si="107"/>
        <v>0</v>
      </c>
      <c r="BC162" s="74">
        <f t="shared" si="108"/>
        <v>0.48319504739914898</v>
      </c>
      <c r="BD162" s="74">
        <f t="shared" si="109"/>
        <v>0.51337890081992787</v>
      </c>
      <c r="BE162" s="74">
        <f t="shared" si="110"/>
        <v>3.4260517809233003E-3</v>
      </c>
      <c r="BF162" s="74">
        <f t="shared" si="111"/>
        <v>3.6405879691897334</v>
      </c>
      <c r="BG162" s="74">
        <f t="array" ref="BG162">10^(SUMPRODUCT(AG162:AP162,LOG($AG$6:$AP$6))/BC162)</f>
        <v>27.982587090188861</v>
      </c>
      <c r="BH162" s="74">
        <f t="array" ref="BH162">10^(SUMPRODUCT(AQ162:AZ162,LOG($AQ$6:$AZ$6))/BD162)</f>
        <v>0.55499311219523784</v>
      </c>
      <c r="BI162" s="77">
        <f t="array" ref="BI162">10^ (LOG(INDEX($I$6:$AE$6,MATCH(BI$6/100,$I162:$AE162,-1)))-(INDEX($I162:$AE162,MATCH(BI$6/100,$I162:$AE162,-1))-BI$6/100)/(INDEX($I162:$AE162,MATCH(BI$6/100,$I162:$AE162,-1))-INDEX($I162:$AE162,MATCH(BI$6/100,$I162:$AE162,-1)+1))*(LOG(INDEX($I$6:$AE$6,MATCH(BI$6/100,$I162:$AE162,-1)))-LOG(INDEX($I$6:$AE$6,MATCH(BI$6/100,$I162:$AE162,-1)+1))))</f>
        <v>0.37348886606767567</v>
      </c>
      <c r="BJ162" s="77">
        <f t="array" ref="BJ162">10^ (LOG(INDEX($I$6:$AE$6,MATCH(BJ$6/100,$I162:$AE162,-1)))-(INDEX($I162:$AE162,MATCH(BJ$6/100,$I162:$AE162,-1))-BJ$6/100)/(INDEX($I162:$AE162,MATCH(BJ$6/100,$I162:$AE162,-1))-INDEX($I162:$AE162,MATCH(BJ$6/100,$I162:$AE162,-1)+1))*(LOG(INDEX($I$6:$AE$6,MATCH(BJ$6/100,$I162:$AE162,-1)))-LOG(INDEX($I$6:$AE$6,MATCH(BJ$6/100,$I162:$AE162,-1)+1))))</f>
        <v>0.43961093864607564</v>
      </c>
      <c r="BK162" s="77">
        <f t="array" ref="BK162">10^ (LOG(INDEX($I$6:$AE$6,MATCH(BK$6/100,$I162:$AE162,-1)))-(INDEX($I162:$AE162,MATCH(BK$6/100,$I162:$AE162,-1))-BK$6/100)/(INDEX($I162:$AE162,MATCH(BK$6/100,$I162:$AE162,-1))-INDEX($I162:$AE162,MATCH(BK$6/100,$I162:$AE162,-1)+1))*(LOG(INDEX($I$6:$AE$6,MATCH(BK$6/100,$I162:$AE162,-1)))-LOG(INDEX($I$6:$AE$6,MATCH(BK$6/100,$I162:$AE162,-1)+1))))</f>
        <v>0.52279481838416952</v>
      </c>
      <c r="BL162" s="77">
        <f t="array" ref="BL162">10^ (LOG(INDEX($I$6:$AE$6,MATCH(BL$6/100,$I162:$AE162,-1)))-(INDEX($I162:$AE162,MATCH(BL$6/100,$I162:$AE162,-1))-BL$6/100)/(INDEX($I162:$AE162,MATCH(BL$6/100,$I162:$AE162,-1))-INDEX($I162:$AE162,MATCH(BL$6/100,$I162:$AE162,-1)+1))*(LOG(INDEX($I$6:$AE$6,MATCH(BL$6/100,$I162:$AE162,-1)))-LOG(INDEX($I$6:$AE$6,MATCH(BL$6/100,$I162:$AE162,-1)+1))))</f>
        <v>0.65613239007966828</v>
      </c>
      <c r="BM162" s="77">
        <f t="array" ref="BM162">10^ (LOG(INDEX($I$6:$AE$6,MATCH(BM$6/100,$I162:$AE162,-1)))-(INDEX($I162:$AE162,MATCH(BM$6/100,$I162:$AE162,-1))-BM$6/100)/(INDEX($I162:$AE162,MATCH(BM$6/100,$I162:$AE162,-1))-INDEX($I162:$AE162,MATCH(BM$6/100,$I162:$AE162,-1)+1))*(LOG(INDEX($I$6:$AE$6,MATCH(BM$6/100,$I162:$AE162,-1)))-LOG(INDEX($I$6:$AE$6,MATCH(BM$6/100,$I162:$AE162,-1)+1))))</f>
        <v>1.5241291258178691</v>
      </c>
      <c r="BN162" s="77">
        <f t="array" ref="BN162">10^ (LOG(INDEX($I$6:$AE$6,MATCH(BN$6/100,$I162:$AE162,-1)))-(INDEX($I162:$AE162,MATCH(BN$6/100,$I162:$AE162,-1))-BN$6/100)/(INDEX($I162:$AE162,MATCH(BN$6/100,$I162:$AE162,-1))-INDEX($I162:$AE162,MATCH(BN$6/100,$I162:$AE162,-1)+1))*(LOG(INDEX($I$6:$AE$6,MATCH(BN$6/100,$I162:$AE162,-1)))-LOG(INDEX($I$6:$AE$6,MATCH(BN$6/100,$I162:$AE162,-1)+1))))</f>
        <v>25.47453923223922</v>
      </c>
      <c r="BO162" s="77">
        <f t="array" ref="BO162">10^ (LOG(INDEX($I$6:$AE$6,MATCH(BO$6/100,$I162:$AE162,-1)))-(INDEX($I162:$AE162,MATCH(BO$6/100,$I162:$AE162,-1))-BO$6/100)/(INDEX($I162:$AE162,MATCH(BO$6/100,$I162:$AE162,-1))-INDEX($I162:$AE162,MATCH(BO$6/100,$I162:$AE162,-1)+1))*(LOG(INDEX($I$6:$AE$6,MATCH(BO$6/100,$I162:$AE162,-1)))-LOG(INDEX($I$6:$AE$6,MATCH(BO$6/100,$I162:$AE162,-1)+1))))</f>
        <v>40.316977657993576</v>
      </c>
      <c r="BP162" s="77">
        <f t="array" ref="BP162">10^ (LOG(INDEX($I$6:$AE$6,MATCH(BP$6/100,$I162:$AE162,-1)))-(INDEX($I162:$AE162,MATCH(BP$6/100,$I162:$AE162,-1))-BP$6/100)/(INDEX($I162:$AE162,MATCH(BP$6/100,$I162:$AE162,-1))-INDEX($I162:$AE162,MATCH(BP$6/100,$I162:$AE162,-1)+1))*(LOG(INDEX($I$6:$AE$6,MATCH(BP$6/100,$I162:$AE162,-1)))-LOG(INDEX($I$6:$AE$6,MATCH(BP$6/100,$I162:$AE162,-1)+1))))</f>
        <v>47.345084643141035</v>
      </c>
      <c r="BQ162" s="78">
        <f t="array" ref="BQ162">10^ (LOG(INDEX($I$6:$AE$6,MATCH(BQ$6/100,$I162:$AE162,-1)))-(INDEX($I162:$AE162,MATCH(BQ$6/100,$I162:$AE162,-1))-BQ$6/100)/(INDEX($I162:$AE162,MATCH(BQ$6/100,$I162:$AE162,-1))-INDEX($I162:$AE162,MATCH(BQ$6/100,$I162:$AE162,-1)+1))*(LOG(INDEX($I$6:$AE$6,MATCH(BQ$6/100,$I162:$AE162,-1)))-LOG(INDEX($I$6:$AE$6,MATCH(BQ$6/100,$I162:$AE162,-1)+1))))</f>
        <v>52.698653274893402</v>
      </c>
    </row>
    <row r="163" spans="2:69" x14ac:dyDescent="0.2">
      <c r="B163" s="79">
        <f t="shared" si="83"/>
        <v>162</v>
      </c>
      <c r="C163" s="71">
        <f t="shared" si="84"/>
        <v>163</v>
      </c>
      <c r="D163" s="71">
        <f t="shared" si="82"/>
        <v>162</v>
      </c>
      <c r="E163" s="57">
        <v>0</v>
      </c>
      <c r="F163" s="57" t="s">
        <v>101</v>
      </c>
      <c r="G163" s="118">
        <f>SUM('1'!G158:G168)</f>
        <v>30</v>
      </c>
      <c r="H163" s="120">
        <f>SUM('1'!H158:H168)/11</f>
        <v>1.5757575757575757</v>
      </c>
      <c r="I163" s="137">
        <f>AVERAGE('1'!I158:I168)</f>
        <v>1</v>
      </c>
      <c r="J163" s="74">
        <f>AVERAGE('1'!J158:J168)</f>
        <v>1</v>
      </c>
      <c r="K163" s="74">
        <f>AVERAGE('1'!K158:K168)</f>
        <v>0.79106666666666658</v>
      </c>
      <c r="L163" s="74">
        <f>AVERAGE('1'!L158:L168)</f>
        <v>0.71853333333333347</v>
      </c>
      <c r="M163" s="74">
        <f>AVERAGE('1'!M158:M168)</f>
        <v>0.6875</v>
      </c>
      <c r="N163" s="74">
        <f>AVERAGE('1'!N158:N168)</f>
        <v>0.66569999999999996</v>
      </c>
      <c r="O163" s="74">
        <f>AVERAGE('1'!O158:O168)</f>
        <v>0.65116666666666667</v>
      </c>
      <c r="P163" s="74">
        <f>AVERAGE('1'!P158:P168)</f>
        <v>0.63473333333333337</v>
      </c>
      <c r="Q163" s="74">
        <f>AVERAGE('1'!Q158:Q168)</f>
        <v>0.61659999999999981</v>
      </c>
      <c r="R163" s="74">
        <f>AVERAGE('1'!R158:R168)</f>
        <v>0.59906666666666675</v>
      </c>
      <c r="S163" s="74">
        <f>AVERAGE('1'!S158:S168)</f>
        <v>0.58196666666666663</v>
      </c>
      <c r="T163" s="74">
        <f>AVERAGE('1'!T158:T168)</f>
        <v>0.57290805513298371</v>
      </c>
      <c r="U163" s="74">
        <f>AVERAGE('1'!U158:U168)</f>
        <v>0.5648333333333333</v>
      </c>
      <c r="V163" s="74">
        <f>AVERAGE('1'!V158:V168)</f>
        <v>0.53096666666666659</v>
      </c>
      <c r="W163" s="74">
        <f>AVERAGE('1'!W158:W168)</f>
        <v>0.47669999999999996</v>
      </c>
      <c r="X163" s="74">
        <f>AVERAGE('1'!X158:X168)</f>
        <v>0.34249999999999997</v>
      </c>
      <c r="Y163" s="74">
        <f>AVERAGE('1'!Y158:Y168)</f>
        <v>0.1429333333333333</v>
      </c>
      <c r="Z163" s="74">
        <f>AVERAGE('1'!Z158:Z168)</f>
        <v>3.6366666666666672E-2</v>
      </c>
      <c r="AA163" s="74">
        <f>AVERAGE('1'!AA158:AA168)</f>
        <v>1.6866666666666665E-2</v>
      </c>
      <c r="AB163" s="74">
        <f>AVERAGE('1'!AB158:AB168)</f>
        <v>8.8000000000000005E-3</v>
      </c>
      <c r="AC163" s="74">
        <f>AVERAGE('1'!AC158:AC168)</f>
        <v>4.7000000000000011E-3</v>
      </c>
      <c r="AD163" s="74">
        <f>AVERAGE('1'!AD158:AD168)</f>
        <v>4.0938415348320796E-3</v>
      </c>
      <c r="AE163" s="75">
        <f>AVERAGE('1'!AE158:AE168)</f>
        <v>0</v>
      </c>
      <c r="AF163" s="131">
        <f t="shared" si="85"/>
        <v>0</v>
      </c>
      <c r="AG163" s="123">
        <f t="shared" si="86"/>
        <v>0.20893333333333342</v>
      </c>
      <c r="AH163" s="123">
        <f t="shared" si="87"/>
        <v>7.2533333333333116E-2</v>
      </c>
      <c r="AI163" s="123">
        <f t="shared" si="88"/>
        <v>3.1033333333333468E-2</v>
      </c>
      <c r="AJ163" s="123">
        <f t="shared" si="89"/>
        <v>2.1800000000000042E-2</v>
      </c>
      <c r="AK163" s="123">
        <f t="shared" si="90"/>
        <v>1.4533333333333287E-2</v>
      </c>
      <c r="AL163" s="123">
        <f t="shared" si="91"/>
        <v>1.64333333333333E-2</v>
      </c>
      <c r="AM163" s="123">
        <f t="shared" si="92"/>
        <v>1.8133333333333557E-2</v>
      </c>
      <c r="AN163" s="123">
        <f t="shared" si="93"/>
        <v>1.7533333333333068E-2</v>
      </c>
      <c r="AO163" s="123">
        <f t="shared" si="94"/>
        <v>1.7100000000000115E-2</v>
      </c>
      <c r="AP163" s="123">
        <f t="shared" si="95"/>
        <v>9.0586115336829254E-3</v>
      </c>
      <c r="AQ163" s="123">
        <f t="shared" si="96"/>
        <v>8.0747217996504084E-3</v>
      </c>
      <c r="AR163" s="123">
        <f t="shared" si="97"/>
        <v>3.3866666666666712E-2</v>
      </c>
      <c r="AS163" s="123">
        <f t="shared" si="98"/>
        <v>5.426666666666663E-2</v>
      </c>
      <c r="AT163" s="123">
        <f t="shared" si="99"/>
        <v>0.13419999999999999</v>
      </c>
      <c r="AU163" s="123">
        <f t="shared" si="100"/>
        <v>0.19956666666666667</v>
      </c>
      <c r="AV163" s="123">
        <f t="shared" si="101"/>
        <v>0.10656666666666663</v>
      </c>
      <c r="AW163" s="123">
        <f t="shared" si="102"/>
        <v>1.9500000000000007E-2</v>
      </c>
      <c r="AX163" s="123">
        <f t="shared" si="103"/>
        <v>8.0666666666666647E-3</v>
      </c>
      <c r="AY163" s="123">
        <f t="shared" si="104"/>
        <v>4.0999999999999995E-3</v>
      </c>
      <c r="AZ163" s="123">
        <f t="shared" si="105"/>
        <v>6.0615846516792141E-4</v>
      </c>
      <c r="BA163" s="132">
        <f t="shared" si="106"/>
        <v>4.0938415348320796E-3</v>
      </c>
      <c r="BB163" s="74">
        <f t="shared" si="107"/>
        <v>0</v>
      </c>
      <c r="BC163" s="74">
        <f t="shared" si="108"/>
        <v>0.42709194486701629</v>
      </c>
      <c r="BD163" s="74">
        <f t="shared" si="109"/>
        <v>0.56881421359815154</v>
      </c>
      <c r="BE163" s="74">
        <f t="shared" si="110"/>
        <v>4.0938415348320796E-3</v>
      </c>
      <c r="BF163" s="74">
        <f t="shared" si="111"/>
        <v>2.8087205262318684</v>
      </c>
      <c r="BG163" s="74">
        <f t="array" ref="BG163">10^(SUMPRODUCT(AG163:AP163,LOG($AG$6:$AP$6))/BC163)</f>
        <v>25.165867838050602</v>
      </c>
      <c r="BH163" s="74">
        <f t="array" ref="BH163">10^(SUMPRODUCT(AQ163:AZ163,LOG($AQ$6:$AZ$6))/BD163)</f>
        <v>0.56329555196905867</v>
      </c>
      <c r="BI163" s="77">
        <f t="array" ref="BI163">10^ (LOG(INDEX($I$6:$AE$6,MATCH(BI$6/100,$I163:$AE163,-1)))-(INDEX($I163:$AE163,MATCH(BI$6/100,$I163:$AE163,-1))-BI$6/100)/(INDEX($I163:$AE163,MATCH(BI$6/100,$I163:$AE163,-1))-INDEX($I163:$AE163,MATCH(BI$6/100,$I163:$AE163,-1)+1))*(LOG(INDEX($I$6:$AE$6,MATCH(BI$6/100,$I163:$AE163,-1)))-LOG(INDEX($I$6:$AE$6,MATCH(BI$6/100,$I163:$AE163,-1)+1))))</f>
        <v>0.36675628401314464</v>
      </c>
      <c r="BJ163" s="77">
        <f t="array" ref="BJ163">10^ (LOG(INDEX($I$6:$AE$6,MATCH(BJ$6/100,$I163:$AE163,-1)))-(INDEX($I163:$AE163,MATCH(BJ$6/100,$I163:$AE163,-1))-BJ$6/100)/(INDEX($I163:$AE163,MATCH(BJ$6/100,$I163:$AE163,-1))-INDEX($I163:$AE163,MATCH(BJ$6/100,$I163:$AE163,-1)+1))*(LOG(INDEX($I$6:$AE$6,MATCH(BJ$6/100,$I163:$AE163,-1)))-LOG(INDEX($I$6:$AE$6,MATCH(BJ$6/100,$I163:$AE163,-1)+1))))</f>
        <v>0.4330083715225222</v>
      </c>
      <c r="BK163" s="77">
        <f t="array" ref="BK163">10^ (LOG(INDEX($I$6:$AE$6,MATCH(BK$6/100,$I163:$AE163,-1)))-(INDEX($I163:$AE163,MATCH(BK$6/100,$I163:$AE163,-1))-BK$6/100)/(INDEX($I163:$AE163,MATCH(BK$6/100,$I163:$AE163,-1))-INDEX($I163:$AE163,MATCH(BK$6/100,$I163:$AE163,-1)+1))*(LOG(INDEX($I$6:$AE$6,MATCH(BK$6/100,$I163:$AE163,-1)))-LOG(INDEX($I$6:$AE$6,MATCH(BK$6/100,$I163:$AE163,-1)+1))))</f>
        <v>0.50857327201893121</v>
      </c>
      <c r="BL163" s="77">
        <f t="array" ref="BL163">10^ (LOG(INDEX($I$6:$AE$6,MATCH(BL$6/100,$I163:$AE163,-1)))-(INDEX($I163:$AE163,MATCH(BL$6/100,$I163:$AE163,-1))-BL$6/100)/(INDEX($I163:$AE163,MATCH(BL$6/100,$I163:$AE163,-1))-INDEX($I163:$AE163,MATCH(BL$6/100,$I163:$AE163,-1)+1))*(LOG(INDEX($I$6:$AE$6,MATCH(BL$6/100,$I163:$AE163,-1)))-LOG(INDEX($I$6:$AE$6,MATCH(BL$6/100,$I163:$AE163,-1)+1))))</f>
        <v>0.61179385012168064</v>
      </c>
      <c r="BM163" s="77">
        <f t="array" ref="BM163">10^ (LOG(INDEX($I$6:$AE$6,MATCH(BM$6/100,$I163:$AE163,-1)))-(INDEX($I163:$AE163,MATCH(BM$6/100,$I163:$AE163,-1))-BM$6/100)/(INDEX($I163:$AE163,MATCH(BM$6/100,$I163:$AE163,-1))-INDEX($I163:$AE163,MATCH(BM$6/100,$I163:$AE163,-1)+1))*(LOG(INDEX($I$6:$AE$6,MATCH(BM$6/100,$I163:$AE163,-1)))-LOG(INDEX($I$6:$AE$6,MATCH(BM$6/100,$I163:$AE163,-1)+1))))</f>
        <v>0.98564620067950959</v>
      </c>
      <c r="BN163" s="77">
        <f t="array" ref="BN163">10^ (LOG(INDEX($I$6:$AE$6,MATCH(BN$6/100,$I163:$AE163,-1)))-(INDEX($I163:$AE163,MATCH(BN$6/100,$I163:$AE163,-1))-BN$6/100)/(INDEX($I163:$AE163,MATCH(BN$6/100,$I163:$AE163,-1))-INDEX($I163:$AE163,MATCH(BN$6/100,$I163:$AE163,-1)+1))*(LOG(INDEX($I$6:$AE$6,MATCH(BN$6/100,$I163:$AE163,-1)))-LOG(INDEX($I$6:$AE$6,MATCH(BN$6/100,$I163:$AE163,-1)+1))))</f>
        <v>9.2771428891666812</v>
      </c>
      <c r="BO163" s="77">
        <f t="array" ref="BO163">10^ (LOG(INDEX($I$6:$AE$6,MATCH(BO$6/100,$I163:$AE163,-1)))-(INDEX($I163:$AE163,MATCH(BO$6/100,$I163:$AE163,-1))-BO$6/100)/(INDEX($I163:$AE163,MATCH(BO$6/100,$I163:$AE163,-1))-INDEX($I163:$AE163,MATCH(BO$6/100,$I163:$AE163,-1)+1))*(LOG(INDEX($I$6:$AE$6,MATCH(BO$6/100,$I163:$AE163,-1)))-LOG(INDEX($I$6:$AE$6,MATCH(BO$6/100,$I163:$AE163,-1)+1))))</f>
        <v>31.837788930177144</v>
      </c>
      <c r="BP163" s="77">
        <f t="array" ref="BP163">10^ (LOG(INDEX($I$6:$AE$6,MATCH(BP$6/100,$I163:$AE163,-1)))-(INDEX($I163:$AE163,MATCH(BP$6/100,$I163:$AE163,-1))-BP$6/100)/(INDEX($I163:$AE163,MATCH(BP$6/100,$I163:$AE163,-1))-INDEX($I163:$AE163,MATCH(BP$6/100,$I163:$AE163,-1)+1))*(LOG(INDEX($I$6:$AE$6,MATCH(BP$6/100,$I163:$AE163,-1)))-LOG(INDEX($I$6:$AE$6,MATCH(BP$6/100,$I163:$AE163,-1)+1))))</f>
        <v>43.721560515768346</v>
      </c>
      <c r="BQ163" s="78">
        <f t="array" ref="BQ163">10^ (LOG(INDEX($I$6:$AE$6,MATCH(BQ$6/100,$I163:$AE163,-1)))-(INDEX($I163:$AE163,MATCH(BQ$6/100,$I163:$AE163,-1))-BQ$6/100)/(INDEX($I163:$AE163,MATCH(BQ$6/100,$I163:$AE163,-1))-INDEX($I163:$AE163,MATCH(BQ$6/100,$I163:$AE163,-1)+1))*(LOG(INDEX($I$6:$AE$6,MATCH(BQ$6/100,$I163:$AE163,-1)))-LOG(INDEX($I$6:$AE$6,MATCH(BQ$6/100,$I163:$AE163,-1)+1))))</f>
        <v>50.140364880930207</v>
      </c>
    </row>
    <row r="164" spans="2:69" x14ac:dyDescent="0.2">
      <c r="B164" s="79">
        <f t="shared" si="83"/>
        <v>163</v>
      </c>
      <c r="C164" s="71">
        <f t="shared" si="84"/>
        <v>164</v>
      </c>
      <c r="D164" s="71">
        <f t="shared" si="82"/>
        <v>163</v>
      </c>
      <c r="E164" s="57">
        <v>0</v>
      </c>
      <c r="F164" s="57" t="s">
        <v>101</v>
      </c>
      <c r="G164" s="118">
        <f>SUM('1'!G159:G169)</f>
        <v>30</v>
      </c>
      <c r="H164" s="120">
        <f>SUM('1'!H159:H169)/11</f>
        <v>1.6060606060606057</v>
      </c>
      <c r="I164" s="137">
        <f>AVERAGE('1'!I159:I169)</f>
        <v>1</v>
      </c>
      <c r="J164" s="74">
        <f>AVERAGE('1'!J159:J169)</f>
        <v>1</v>
      </c>
      <c r="K164" s="74">
        <f>AVERAGE('1'!K159:K169)</f>
        <v>0.82419999999999993</v>
      </c>
      <c r="L164" s="74">
        <f>AVERAGE('1'!L159:L169)</f>
        <v>0.75166666666666671</v>
      </c>
      <c r="M164" s="74">
        <f>AVERAGE('1'!M159:M169)</f>
        <v>0.71840000000000015</v>
      </c>
      <c r="N164" s="74">
        <f>AVERAGE('1'!N159:N169)</f>
        <v>0.69766666666666655</v>
      </c>
      <c r="O164" s="74">
        <f>AVERAGE('1'!O159:O169)</f>
        <v>0.68446666666666656</v>
      </c>
      <c r="P164" s="74">
        <f>AVERAGE('1'!P159:P169)</f>
        <v>0.66620000000000001</v>
      </c>
      <c r="Q164" s="74">
        <f>AVERAGE('1'!Q159:Q169)</f>
        <v>0.64616666666666656</v>
      </c>
      <c r="R164" s="74">
        <f>AVERAGE('1'!R159:R169)</f>
        <v>0.62633333333333341</v>
      </c>
      <c r="S164" s="74">
        <f>AVERAGE('1'!S159:S169)</f>
        <v>0.60730000000000006</v>
      </c>
      <c r="T164" s="74">
        <f>AVERAGE('1'!T159:T169)</f>
        <v>0.59681386408065884</v>
      </c>
      <c r="U164" s="74">
        <f>AVERAGE('1'!U159:U169)</f>
        <v>0.58746666666666658</v>
      </c>
      <c r="V164" s="74">
        <f>AVERAGE('1'!V159:V169)</f>
        <v>0.54973333333333341</v>
      </c>
      <c r="W164" s="74">
        <f>AVERAGE('1'!W159:W169)</f>
        <v>0.49050000000000005</v>
      </c>
      <c r="X164" s="74">
        <f>AVERAGE('1'!X159:X169)</f>
        <v>0.34869999999999995</v>
      </c>
      <c r="Y164" s="74">
        <f>AVERAGE('1'!Y159:Y169)</f>
        <v>0.14373333333333332</v>
      </c>
      <c r="Z164" s="74">
        <f>AVERAGE('1'!Z159:Z169)</f>
        <v>3.6166666666666666E-2</v>
      </c>
      <c r="AA164" s="74">
        <f>AVERAGE('1'!AA159:AA169)</f>
        <v>1.6233333333333332E-2</v>
      </c>
      <c r="AB164" s="74">
        <f>AVERAGE('1'!AB159:AB169)</f>
        <v>8.8333333333333354E-3</v>
      </c>
      <c r="AC164" s="74">
        <f>AVERAGE('1'!AC159:AC169)</f>
        <v>5.1000000000000004E-3</v>
      </c>
      <c r="AD164" s="74">
        <f>AVERAGE('1'!AD159:AD169)</f>
        <v>4.4422535803497034E-3</v>
      </c>
      <c r="AE164" s="75">
        <f>AVERAGE('1'!AE159:AE169)</f>
        <v>0</v>
      </c>
      <c r="AF164" s="131">
        <f t="shared" si="85"/>
        <v>0</v>
      </c>
      <c r="AG164" s="123">
        <f t="shared" si="86"/>
        <v>0.17580000000000007</v>
      </c>
      <c r="AH164" s="123">
        <f t="shared" si="87"/>
        <v>7.2533333333333228E-2</v>
      </c>
      <c r="AI164" s="123">
        <f t="shared" si="88"/>
        <v>3.3266666666666556E-2</v>
      </c>
      <c r="AJ164" s="123">
        <f t="shared" si="89"/>
        <v>2.0733333333333603E-2</v>
      </c>
      <c r="AK164" s="123">
        <f t="shared" si="90"/>
        <v>1.319999999999999E-2</v>
      </c>
      <c r="AL164" s="123">
        <f t="shared" si="91"/>
        <v>1.8266666666666542E-2</v>
      </c>
      <c r="AM164" s="123">
        <f t="shared" si="92"/>
        <v>2.0033333333333458E-2</v>
      </c>
      <c r="AN164" s="123">
        <f t="shared" si="93"/>
        <v>1.9833333333333147E-2</v>
      </c>
      <c r="AO164" s="123">
        <f t="shared" si="94"/>
        <v>1.9033333333333347E-2</v>
      </c>
      <c r="AP164" s="123">
        <f t="shared" si="95"/>
        <v>1.0486135919341222E-2</v>
      </c>
      <c r="AQ164" s="123">
        <f t="shared" si="96"/>
        <v>9.3471974139922587E-3</v>
      </c>
      <c r="AR164" s="123">
        <f t="shared" si="97"/>
        <v>3.7733333333333174E-2</v>
      </c>
      <c r="AS164" s="123">
        <f t="shared" si="98"/>
        <v>5.923333333333336E-2</v>
      </c>
      <c r="AT164" s="123">
        <f t="shared" si="99"/>
        <v>0.14180000000000009</v>
      </c>
      <c r="AU164" s="123">
        <f t="shared" si="100"/>
        <v>0.20496666666666663</v>
      </c>
      <c r="AV164" s="123">
        <f t="shared" si="101"/>
        <v>0.10756666666666666</v>
      </c>
      <c r="AW164" s="123">
        <f t="shared" si="102"/>
        <v>1.9933333333333334E-2</v>
      </c>
      <c r="AX164" s="123">
        <f t="shared" si="103"/>
        <v>7.3999999999999969E-3</v>
      </c>
      <c r="AY164" s="123">
        <f t="shared" si="104"/>
        <v>3.733333333333335E-3</v>
      </c>
      <c r="AZ164" s="123">
        <f t="shared" si="105"/>
        <v>6.57746419650297E-4</v>
      </c>
      <c r="BA164" s="132">
        <f t="shared" si="106"/>
        <v>4.4422535803497034E-3</v>
      </c>
      <c r="BB164" s="74">
        <f t="shared" si="107"/>
        <v>0</v>
      </c>
      <c r="BC164" s="74">
        <f t="shared" si="108"/>
        <v>0.40318613591934116</v>
      </c>
      <c r="BD164" s="74">
        <f t="shared" si="109"/>
        <v>0.59237161050030918</v>
      </c>
      <c r="BE164" s="74">
        <f t="shared" si="110"/>
        <v>4.4422535803497034E-3</v>
      </c>
      <c r="BF164" s="74">
        <f t="shared" si="111"/>
        <v>2.4896707334890245</v>
      </c>
      <c r="BG164" s="74">
        <f t="array" ref="BG164">10^(SUMPRODUCT(AG164:AP164,LOG($AG$6:$AP$6))/BC164)</f>
        <v>22.903379323814423</v>
      </c>
      <c r="BH164" s="74">
        <f t="array" ref="BH164">10^(SUMPRODUCT(AQ164:AZ164,LOG($AQ$6:$AZ$6))/BD164)</f>
        <v>0.57249500827607624</v>
      </c>
      <c r="BI164" s="77">
        <f t="array" ref="BI164">10^ (LOG(INDEX($I$6:$AE$6,MATCH(BI$6/100,$I164:$AE164,-1)))-(INDEX($I164:$AE164,MATCH(BI$6/100,$I164:$AE164,-1))-BI$6/100)/(INDEX($I164:$AE164,MATCH(BI$6/100,$I164:$AE164,-1))-INDEX($I164:$AE164,MATCH(BI$6/100,$I164:$AE164,-1)+1))*(LOG(INDEX($I$6:$AE$6,MATCH(BI$6/100,$I164:$AE164,-1)))-LOG(INDEX($I$6:$AE$6,MATCH(BI$6/100,$I164:$AE164,-1)+1))))</f>
        <v>0.36630097772260567</v>
      </c>
      <c r="BJ164" s="77">
        <f t="array" ref="BJ164">10^ (LOG(INDEX($I$6:$AE$6,MATCH(BJ$6/100,$I164:$AE164,-1)))-(INDEX($I164:$AE164,MATCH(BJ$6/100,$I164:$AE164,-1))-BJ$6/100)/(INDEX($I164:$AE164,MATCH(BJ$6/100,$I164:$AE164,-1))-INDEX($I164:$AE164,MATCH(BJ$6/100,$I164:$AE164,-1)+1))*(LOG(INDEX($I$6:$AE$6,MATCH(BJ$6/100,$I164:$AE164,-1)))-LOG(INDEX($I$6:$AE$6,MATCH(BJ$6/100,$I164:$AE164,-1)+1))))</f>
        <v>0.43205864260003135</v>
      </c>
      <c r="BK164" s="77">
        <f t="array" ref="BK164">10^ (LOG(INDEX($I$6:$AE$6,MATCH(BK$6/100,$I164:$AE164,-1)))-(INDEX($I164:$AE164,MATCH(BK$6/100,$I164:$AE164,-1))-BK$6/100)/(INDEX($I164:$AE164,MATCH(BK$6/100,$I164:$AE164,-1))-INDEX($I164:$AE164,MATCH(BK$6/100,$I164:$AE164,-1)+1))*(LOG(INDEX($I$6:$AE$6,MATCH(BK$6/100,$I164:$AE164,-1)))-LOG(INDEX($I$6:$AE$6,MATCH(BK$6/100,$I164:$AE164,-1)+1))))</f>
        <v>0.50531186409695583</v>
      </c>
      <c r="BL164" s="77">
        <f t="array" ref="BL164">10^ (LOG(INDEX($I$6:$AE$6,MATCH(BL$6/100,$I164:$AE164,-1)))-(INDEX($I164:$AE164,MATCH(BL$6/100,$I164:$AE164,-1))-BL$6/100)/(INDEX($I164:$AE164,MATCH(BL$6/100,$I164:$AE164,-1))-INDEX($I164:$AE164,MATCH(BL$6/100,$I164:$AE164,-1)+1))*(LOG(INDEX($I$6:$AE$6,MATCH(BL$6/100,$I164:$AE164,-1)))-LOG(INDEX($I$6:$AE$6,MATCH(BL$6/100,$I164:$AE164,-1)+1))))</f>
        <v>0.60191899470708998</v>
      </c>
      <c r="BM164" s="77">
        <f t="array" ref="BM164">10^ (LOG(INDEX($I$6:$AE$6,MATCH(BM$6/100,$I164:$AE164,-1)))-(INDEX($I164:$AE164,MATCH(BM$6/100,$I164:$AE164,-1))-BM$6/100)/(INDEX($I164:$AE164,MATCH(BM$6/100,$I164:$AE164,-1))-INDEX($I164:$AE164,MATCH(BM$6/100,$I164:$AE164,-1)+1))*(LOG(INDEX($I$6:$AE$6,MATCH(BM$6/100,$I164:$AE164,-1)))-LOG(INDEX($I$6:$AE$6,MATCH(BM$6/100,$I164:$AE164,-1)+1))))</f>
        <v>0.89833476333220819</v>
      </c>
      <c r="BN164" s="77">
        <f t="array" ref="BN164">10^ (LOG(INDEX($I$6:$AE$6,MATCH(BN$6/100,$I164:$AE164,-1)))-(INDEX($I164:$AE164,MATCH(BN$6/100,$I164:$AE164,-1))-BN$6/100)/(INDEX($I164:$AE164,MATCH(BN$6/100,$I164:$AE164,-1))-INDEX($I164:$AE164,MATCH(BN$6/100,$I164:$AE164,-1)+1))*(LOG(INDEX($I$6:$AE$6,MATCH(BN$6/100,$I164:$AE164,-1)))-LOG(INDEX($I$6:$AE$6,MATCH(BN$6/100,$I164:$AE164,-1)+1))))</f>
        <v>5.1308104105701355</v>
      </c>
      <c r="BO164" s="77">
        <f t="array" ref="BO164">10^ (LOG(INDEX($I$6:$AE$6,MATCH(BO$6/100,$I164:$AE164,-1)))-(INDEX($I164:$AE164,MATCH(BO$6/100,$I164:$AE164,-1))-BO$6/100)/(INDEX($I164:$AE164,MATCH(BO$6/100,$I164:$AE164,-1))-INDEX($I164:$AE164,MATCH(BO$6/100,$I164:$AE164,-1)+1))*(LOG(INDEX($I$6:$AE$6,MATCH(BO$6/100,$I164:$AE164,-1)))-LOG(INDEX($I$6:$AE$6,MATCH(BO$6/100,$I164:$AE164,-1)+1))))</f>
        <v>26.757097587959763</v>
      </c>
      <c r="BP164" s="77">
        <f t="array" ref="BP164">10^ (LOG(INDEX($I$6:$AE$6,MATCH(BP$6/100,$I164:$AE164,-1)))-(INDEX($I164:$AE164,MATCH(BP$6/100,$I164:$AE164,-1))-BP$6/100)/(INDEX($I164:$AE164,MATCH(BP$6/100,$I164:$AE164,-1))-INDEX($I164:$AE164,MATCH(BP$6/100,$I164:$AE164,-1)+1))*(LOG(INDEX($I$6:$AE$6,MATCH(BP$6/100,$I164:$AE164,-1)))-LOG(INDEX($I$6:$AE$6,MATCH(BP$6/100,$I164:$AE164,-1)+1))))</f>
        <v>40.812723201469296</v>
      </c>
      <c r="BQ164" s="78">
        <f t="array" ref="BQ164">10^ (LOG(INDEX($I$6:$AE$6,MATCH(BQ$6/100,$I164:$AE164,-1)))-(INDEX($I164:$AE164,MATCH(BQ$6/100,$I164:$AE164,-1))-BQ$6/100)/(INDEX($I164:$AE164,MATCH(BQ$6/100,$I164:$AE164,-1))-INDEX($I164:$AE164,MATCH(BQ$6/100,$I164:$AE164,-1)+1))*(LOG(INDEX($I$6:$AE$6,MATCH(BQ$6/100,$I164:$AE164,-1)))-LOG(INDEX($I$6:$AE$6,MATCH(BQ$6/100,$I164:$AE164,-1)+1))))</f>
        <v>48.028601348417673</v>
      </c>
    </row>
    <row r="165" spans="2:69" x14ac:dyDescent="0.2">
      <c r="B165" s="79">
        <f t="shared" si="83"/>
        <v>164</v>
      </c>
      <c r="C165" s="71">
        <f t="shared" si="84"/>
        <v>165</v>
      </c>
      <c r="D165" s="71">
        <f t="shared" si="82"/>
        <v>164</v>
      </c>
      <c r="E165" s="57">
        <v>0</v>
      </c>
      <c r="F165" s="57" t="s">
        <v>101</v>
      </c>
      <c r="G165" s="118">
        <f>SUM('1'!G160:G170)</f>
        <v>30</v>
      </c>
      <c r="H165" s="120">
        <f>SUM('1'!H160:H170)/11</f>
        <v>1.6363636363636365</v>
      </c>
      <c r="I165" s="137">
        <f>AVERAGE('1'!I160:I170)</f>
        <v>1</v>
      </c>
      <c r="J165" s="74">
        <f>AVERAGE('1'!J160:J170)</f>
        <v>1</v>
      </c>
      <c r="K165" s="74">
        <f>AVERAGE('1'!K160:K170)</f>
        <v>0.85539999999999983</v>
      </c>
      <c r="L165" s="74">
        <f>AVERAGE('1'!L160:L170)</f>
        <v>0.79283333333333339</v>
      </c>
      <c r="M165" s="74">
        <f>AVERAGE('1'!M160:M170)</f>
        <v>0.76063333333333338</v>
      </c>
      <c r="N165" s="74">
        <f>AVERAGE('1'!N160:N170)</f>
        <v>0.74229999999999996</v>
      </c>
      <c r="O165" s="74">
        <f>AVERAGE('1'!O160:O170)</f>
        <v>0.73076666666666656</v>
      </c>
      <c r="P165" s="74">
        <f>AVERAGE('1'!P160:P170)</f>
        <v>0.71266666666666667</v>
      </c>
      <c r="Q165" s="74">
        <f>AVERAGE('1'!Q160:Q170)</f>
        <v>0.69169999999999987</v>
      </c>
      <c r="R165" s="74">
        <f>AVERAGE('1'!R160:R170)</f>
        <v>0.6690666666666667</v>
      </c>
      <c r="S165" s="74">
        <f>AVERAGE('1'!S160:S170)</f>
        <v>0.64670000000000005</v>
      </c>
      <c r="T165" s="74">
        <f>AVERAGE('1'!T160:T170)</f>
        <v>0.63409901313894301</v>
      </c>
      <c r="U165" s="74">
        <f>AVERAGE('1'!U160:U170)</f>
        <v>0.62286666666666668</v>
      </c>
      <c r="V165" s="74">
        <f>AVERAGE('1'!V160:V170)</f>
        <v>0.5900333333333333</v>
      </c>
      <c r="W165" s="74">
        <f>AVERAGE('1'!W160:W170)</f>
        <v>0.53710000000000002</v>
      </c>
      <c r="X165" s="74">
        <f>AVERAGE('1'!X160:X170)</f>
        <v>0.38903333333333334</v>
      </c>
      <c r="Y165" s="74">
        <f>AVERAGE('1'!Y160:Y170)</f>
        <v>0.1653333333333333</v>
      </c>
      <c r="Z165" s="74">
        <f>AVERAGE('1'!Z160:Z170)</f>
        <v>4.066666666666667E-2</v>
      </c>
      <c r="AA165" s="74">
        <f>AVERAGE('1'!AA160:AA170)</f>
        <v>1.8166666666666664E-2</v>
      </c>
      <c r="AB165" s="74">
        <f>AVERAGE('1'!AB160:AB170)</f>
        <v>1.0366666666666666E-2</v>
      </c>
      <c r="AC165" s="74">
        <f>AVERAGE('1'!AC160:AC170)</f>
        <v>6.3666666666666663E-3</v>
      </c>
      <c r="AD165" s="74">
        <f>AVERAGE('1'!AD160:AD170)</f>
        <v>5.5455583911555124E-3</v>
      </c>
      <c r="AE165" s="75">
        <f>AVERAGE('1'!AE160:AE170)</f>
        <v>0</v>
      </c>
      <c r="AF165" s="131">
        <f t="shared" si="85"/>
        <v>0</v>
      </c>
      <c r="AG165" s="123">
        <f t="shared" si="86"/>
        <v>0.14460000000000017</v>
      </c>
      <c r="AH165" s="123">
        <f t="shared" si="87"/>
        <v>6.2566666666666437E-2</v>
      </c>
      <c r="AI165" s="123">
        <f t="shared" si="88"/>
        <v>3.2200000000000006E-2</v>
      </c>
      <c r="AJ165" s="123">
        <f t="shared" si="89"/>
        <v>1.8333333333333424E-2</v>
      </c>
      <c r="AK165" s="123">
        <f t="shared" si="90"/>
        <v>1.1533333333333395E-2</v>
      </c>
      <c r="AL165" s="123">
        <f t="shared" si="91"/>
        <v>1.8099999999999894E-2</v>
      </c>
      <c r="AM165" s="123">
        <f t="shared" si="92"/>
        <v>2.09666666666668E-2</v>
      </c>
      <c r="AN165" s="123">
        <f t="shared" si="93"/>
        <v>2.2633333333333172E-2</v>
      </c>
      <c r="AO165" s="123">
        <f t="shared" si="94"/>
        <v>2.2366666666666646E-2</v>
      </c>
      <c r="AP165" s="123">
        <f t="shared" si="95"/>
        <v>1.260098686105704E-2</v>
      </c>
      <c r="AQ165" s="123">
        <f t="shared" si="96"/>
        <v>1.1232346472276333E-2</v>
      </c>
      <c r="AR165" s="123">
        <f t="shared" si="97"/>
        <v>3.2833333333333381E-2</v>
      </c>
      <c r="AS165" s="123">
        <f t="shared" si="98"/>
        <v>5.2933333333333277E-2</v>
      </c>
      <c r="AT165" s="123">
        <f t="shared" si="99"/>
        <v>0.14806666666666668</v>
      </c>
      <c r="AU165" s="123">
        <f t="shared" si="100"/>
        <v>0.22370000000000004</v>
      </c>
      <c r="AV165" s="123">
        <f t="shared" si="101"/>
        <v>0.12466666666666663</v>
      </c>
      <c r="AW165" s="123">
        <f t="shared" si="102"/>
        <v>2.2500000000000006E-2</v>
      </c>
      <c r="AX165" s="123">
        <f t="shared" si="103"/>
        <v>7.7999999999999979E-3</v>
      </c>
      <c r="AY165" s="123">
        <f t="shared" si="104"/>
        <v>4.0000000000000001E-3</v>
      </c>
      <c r="AZ165" s="123">
        <f t="shared" si="105"/>
        <v>8.211082755111539E-4</v>
      </c>
      <c r="BA165" s="132">
        <f t="shared" si="106"/>
        <v>5.5455583911555124E-3</v>
      </c>
      <c r="BB165" s="74">
        <f t="shared" si="107"/>
        <v>0</v>
      </c>
      <c r="BC165" s="74">
        <f t="shared" si="108"/>
        <v>0.36590098686105699</v>
      </c>
      <c r="BD165" s="74">
        <f t="shared" si="109"/>
        <v>0.62855345474778745</v>
      </c>
      <c r="BE165" s="74">
        <f t="shared" si="110"/>
        <v>5.5455583911555124E-3</v>
      </c>
      <c r="BF165" s="74">
        <f t="shared" si="111"/>
        <v>2.0305281086213594</v>
      </c>
      <c r="BG165" s="74">
        <f t="array" ref="BG165">10^(SUMPRODUCT(AG165:AP165,LOG($AG$6:$AP$6))/BC165)</f>
        <v>20.33275238934025</v>
      </c>
      <c r="BH165" s="74">
        <f t="array" ref="BH165">10^(SUMPRODUCT(AQ165:AZ165,LOG($AQ$6:$AZ$6))/BD165)</f>
        <v>0.55597080811160238</v>
      </c>
      <c r="BI165" s="77">
        <f t="array" ref="BI165">10^ (LOG(INDEX($I$6:$AE$6,MATCH(BI$6/100,$I165:$AE165,-1)))-(INDEX($I165:$AE165,MATCH(BI$6/100,$I165:$AE165,-1))-BI$6/100)/(INDEX($I165:$AE165,MATCH(BI$6/100,$I165:$AE165,-1))-INDEX($I165:$AE165,MATCH(BI$6/100,$I165:$AE165,-1)+1))*(LOG(INDEX($I$6:$AE$6,MATCH(BI$6/100,$I165:$AE165,-1)))-LOG(INDEX($I$6:$AE$6,MATCH(BI$6/100,$I165:$AE165,-1)+1))))</f>
        <v>0.35210226799805211</v>
      </c>
      <c r="BJ165" s="77">
        <f t="array" ref="BJ165">10^ (LOG(INDEX($I$6:$AE$6,MATCH(BJ$6/100,$I165:$AE165,-1)))-(INDEX($I165:$AE165,MATCH(BJ$6/100,$I165:$AE165,-1))-BJ$6/100)/(INDEX($I165:$AE165,MATCH(BJ$6/100,$I165:$AE165,-1))-INDEX($I165:$AE165,MATCH(BJ$6/100,$I165:$AE165,-1)+1))*(LOG(INDEX($I$6:$AE$6,MATCH(BJ$6/100,$I165:$AE165,-1)))-LOG(INDEX($I$6:$AE$6,MATCH(BJ$6/100,$I165:$AE165,-1)+1))))</f>
        <v>0.41399760015870529</v>
      </c>
      <c r="BK165" s="77">
        <f t="array" ref="BK165">10^ (LOG(INDEX($I$6:$AE$6,MATCH(BK$6/100,$I165:$AE165,-1)))-(INDEX($I165:$AE165,MATCH(BK$6/100,$I165:$AE165,-1))-BK$6/100)/(INDEX($I165:$AE165,MATCH(BK$6/100,$I165:$AE165,-1))-INDEX($I165:$AE165,MATCH(BK$6/100,$I165:$AE165,-1)+1))*(LOG(INDEX($I$6:$AE$6,MATCH(BK$6/100,$I165:$AE165,-1)))-LOG(INDEX($I$6:$AE$6,MATCH(BK$6/100,$I165:$AE165,-1)+1))))</f>
        <v>0.48070325453365709</v>
      </c>
      <c r="BL165" s="77">
        <f t="array" ref="BL165">10^ (LOG(INDEX($I$6:$AE$6,MATCH(BL$6/100,$I165:$AE165,-1)))-(INDEX($I165:$AE165,MATCH(BL$6/100,$I165:$AE165,-1))-BL$6/100)/(INDEX($I165:$AE165,MATCH(BL$6/100,$I165:$AE165,-1))-INDEX($I165:$AE165,MATCH(BL$6/100,$I165:$AE165,-1)+1))*(LOG(INDEX($I$6:$AE$6,MATCH(BL$6/100,$I165:$AE165,-1)))-LOG(INDEX($I$6:$AE$6,MATCH(BL$6/100,$I165:$AE165,-1)+1))))</f>
        <v>0.56379661303327655</v>
      </c>
      <c r="BM165" s="77">
        <f t="array" ref="BM165">10^ (LOG(INDEX($I$6:$AE$6,MATCH(BM$6/100,$I165:$AE165,-1)))-(INDEX($I165:$AE165,MATCH(BM$6/100,$I165:$AE165,-1))-BM$6/100)/(INDEX($I165:$AE165,MATCH(BM$6/100,$I165:$AE165,-1))-INDEX($I165:$AE165,MATCH(BM$6/100,$I165:$AE165,-1)+1))*(LOG(INDEX($I$6:$AE$6,MATCH(BM$6/100,$I165:$AE165,-1)))-LOG(INDEX($I$6:$AE$6,MATCH(BM$6/100,$I165:$AE165,-1)+1))))</f>
        <v>0.7789630760525893</v>
      </c>
      <c r="BN165" s="77">
        <f t="array" ref="BN165">10^ (LOG(INDEX($I$6:$AE$6,MATCH(BN$6/100,$I165:$AE165,-1)))-(INDEX($I165:$AE165,MATCH(BN$6/100,$I165:$AE165,-1))-BN$6/100)/(INDEX($I165:$AE165,MATCH(BN$6/100,$I165:$AE165,-1))-INDEX($I165:$AE165,MATCH(BN$6/100,$I165:$AE165,-1)+1))*(LOG(INDEX($I$6:$AE$6,MATCH(BN$6/100,$I165:$AE165,-1)))-LOG(INDEX($I$6:$AE$6,MATCH(BN$6/100,$I165:$AE165,-1)+1))))</f>
        <v>2.526558877921564</v>
      </c>
      <c r="BO165" s="77">
        <f t="array" ref="BO165">10^ (LOG(INDEX($I$6:$AE$6,MATCH(BO$6/100,$I165:$AE165,-1)))-(INDEX($I165:$AE165,MATCH(BO$6/100,$I165:$AE165,-1))-BO$6/100)/(INDEX($I165:$AE165,MATCH(BO$6/100,$I165:$AE165,-1))-INDEX($I165:$AE165,MATCH(BO$6/100,$I165:$AE165,-1)+1))*(LOG(INDEX($I$6:$AE$6,MATCH(BO$6/100,$I165:$AE165,-1)))-LOG(INDEX($I$6:$AE$6,MATCH(BO$6/100,$I165:$AE165,-1)+1))))</f>
        <v>15.85623657363446</v>
      </c>
      <c r="BP165" s="77">
        <f t="array" ref="BP165">10^ (LOG(INDEX($I$6:$AE$6,MATCH(BP$6/100,$I165:$AE165,-1)))-(INDEX($I165:$AE165,MATCH(BP$6/100,$I165:$AE165,-1))-BP$6/100)/(INDEX($I165:$AE165,MATCH(BP$6/100,$I165:$AE165,-1))-INDEX($I165:$AE165,MATCH(BP$6/100,$I165:$AE165,-1)+1))*(LOG(INDEX($I$6:$AE$6,MATCH(BP$6/100,$I165:$AE165,-1)))-LOG(INDEX($I$6:$AE$6,MATCH(BP$6/100,$I165:$AE165,-1)+1))))</f>
        <v>35.758851502028364</v>
      </c>
      <c r="BQ165" s="78">
        <f t="array" ref="BQ165">10^ (LOG(INDEX($I$6:$AE$6,MATCH(BQ$6/100,$I165:$AE165,-1)))-(INDEX($I165:$AE165,MATCH(BQ$6/100,$I165:$AE165,-1))-BQ$6/100)/(INDEX($I165:$AE165,MATCH(BQ$6/100,$I165:$AE165,-1))-INDEX($I165:$AE165,MATCH(BQ$6/100,$I165:$AE165,-1)+1))*(LOG(INDEX($I$6:$AE$6,MATCH(BQ$6/100,$I165:$AE165,-1)))-LOG(INDEX($I$6:$AE$6,MATCH(BQ$6/100,$I165:$AE165,-1)+1))))</f>
        <v>45.297449549686078</v>
      </c>
    </row>
    <row r="166" spans="2:69" x14ac:dyDescent="0.2">
      <c r="B166" s="79">
        <f t="shared" si="83"/>
        <v>165</v>
      </c>
      <c r="C166" s="71">
        <f t="shared" si="84"/>
        <v>166</v>
      </c>
      <c r="D166" s="71">
        <f t="shared" si="82"/>
        <v>165</v>
      </c>
      <c r="E166" s="57">
        <v>0</v>
      </c>
      <c r="F166" s="57" t="s">
        <v>101</v>
      </c>
      <c r="G166" s="118">
        <f>SUM('1'!G161:G171)</f>
        <v>30</v>
      </c>
      <c r="H166" s="120">
        <f>SUM('1'!H161:H171)/11</f>
        <v>1.6363636363636367</v>
      </c>
      <c r="I166" s="137">
        <f>AVERAGE('1'!I161:I171)</f>
        <v>1</v>
      </c>
      <c r="J166" s="74">
        <f>AVERAGE('1'!J161:J171)</f>
        <v>1</v>
      </c>
      <c r="K166" s="74">
        <f>AVERAGE('1'!K161:K171)</f>
        <v>0.84276666666666655</v>
      </c>
      <c r="L166" s="74">
        <f>AVERAGE('1'!L161:L171)</f>
        <v>0.79026666666666667</v>
      </c>
      <c r="M166" s="74">
        <f>AVERAGE('1'!M161:M171)</f>
        <v>0.76026666666666665</v>
      </c>
      <c r="N166" s="74">
        <f>AVERAGE('1'!N161:N171)</f>
        <v>0.74203333333333332</v>
      </c>
      <c r="O166" s="74">
        <f>AVERAGE('1'!O161:O171)</f>
        <v>0.72989999999999999</v>
      </c>
      <c r="P166" s="74">
        <f>AVERAGE('1'!P161:P171)</f>
        <v>0.71089999999999998</v>
      </c>
      <c r="Q166" s="74">
        <f>AVERAGE('1'!Q161:Q171)</f>
        <v>0.68923333333333336</v>
      </c>
      <c r="R166" s="74">
        <f>AVERAGE('1'!R161:R171)</f>
        <v>0.66473333333333329</v>
      </c>
      <c r="S166" s="74">
        <f>AVERAGE('1'!S161:S171)</f>
        <v>0.64076666666666671</v>
      </c>
      <c r="T166" s="74">
        <f>AVERAGE('1'!T161:T171)</f>
        <v>0.62754884828094259</v>
      </c>
      <c r="U166" s="74">
        <f>AVERAGE('1'!U161:U171)</f>
        <v>0.61576666666666657</v>
      </c>
      <c r="V166" s="74">
        <f>AVERAGE('1'!V161:V171)</f>
        <v>0.58163333333333322</v>
      </c>
      <c r="W166" s="74">
        <f>AVERAGE('1'!W161:W171)</f>
        <v>0.52746666666666664</v>
      </c>
      <c r="X166" s="74">
        <f>AVERAGE('1'!X161:X171)</f>
        <v>0.38580000000000003</v>
      </c>
      <c r="Y166" s="74">
        <f>AVERAGE('1'!Y161:Y171)</f>
        <v>0.16103333333333331</v>
      </c>
      <c r="Z166" s="74">
        <f>AVERAGE('1'!Z161:Z171)</f>
        <v>4.2766666666666661E-2</v>
      </c>
      <c r="AA166" s="74">
        <f>AVERAGE('1'!AA161:AA171)</f>
        <v>2.1566666666666668E-2</v>
      </c>
      <c r="AB166" s="74">
        <f>AVERAGE('1'!AB161:AB171)</f>
        <v>1.3733333333333334E-2</v>
      </c>
      <c r="AC166" s="74">
        <f>AVERAGE('1'!AC161:AC171)</f>
        <v>8.7333333333333325E-3</v>
      </c>
      <c r="AD166" s="74">
        <f>AVERAGE('1'!AD161:AD171)</f>
        <v>7.6069963271347867E-3</v>
      </c>
      <c r="AE166" s="75">
        <f>AVERAGE('1'!AE161:AE171)</f>
        <v>0</v>
      </c>
      <c r="AF166" s="131">
        <f t="shared" si="85"/>
        <v>0</v>
      </c>
      <c r="AG166" s="123">
        <f t="shared" si="86"/>
        <v>0.15723333333333345</v>
      </c>
      <c r="AH166" s="123">
        <f t="shared" si="87"/>
        <v>5.249999999999988E-2</v>
      </c>
      <c r="AI166" s="123">
        <f t="shared" si="88"/>
        <v>3.0000000000000027E-2</v>
      </c>
      <c r="AJ166" s="123">
        <f t="shared" si="89"/>
        <v>1.8233333333333324E-2</v>
      </c>
      <c r="AK166" s="123">
        <f t="shared" si="90"/>
        <v>1.2133333333333329E-2</v>
      </c>
      <c r="AL166" s="123">
        <f t="shared" si="91"/>
        <v>1.9000000000000017E-2</v>
      </c>
      <c r="AM166" s="123">
        <f t="shared" si="92"/>
        <v>2.1666666666666612E-2</v>
      </c>
      <c r="AN166" s="123">
        <f t="shared" si="93"/>
        <v>2.4500000000000077E-2</v>
      </c>
      <c r="AO166" s="123">
        <f t="shared" si="94"/>
        <v>2.3966666666666581E-2</v>
      </c>
      <c r="AP166" s="123">
        <f t="shared" si="95"/>
        <v>1.3217818385724112E-2</v>
      </c>
      <c r="AQ166" s="123">
        <f t="shared" si="96"/>
        <v>1.1782181614276022E-2</v>
      </c>
      <c r="AR166" s="123">
        <f t="shared" si="97"/>
        <v>3.4133333333333349E-2</v>
      </c>
      <c r="AS166" s="123">
        <f t="shared" si="98"/>
        <v>5.4166666666666585E-2</v>
      </c>
      <c r="AT166" s="123">
        <f t="shared" si="99"/>
        <v>0.14166666666666661</v>
      </c>
      <c r="AU166" s="123">
        <f t="shared" si="100"/>
        <v>0.22476666666666673</v>
      </c>
      <c r="AV166" s="123">
        <f t="shared" si="101"/>
        <v>0.11826666666666664</v>
      </c>
      <c r="AW166" s="123">
        <f t="shared" si="102"/>
        <v>2.1199999999999993E-2</v>
      </c>
      <c r="AX166" s="123">
        <f t="shared" si="103"/>
        <v>7.8333333333333345E-3</v>
      </c>
      <c r="AY166" s="123">
        <f t="shared" si="104"/>
        <v>5.000000000000001E-3</v>
      </c>
      <c r="AZ166" s="123">
        <f t="shared" si="105"/>
        <v>1.1263370061985458E-3</v>
      </c>
      <c r="BA166" s="132">
        <f t="shared" si="106"/>
        <v>7.6069963271347867E-3</v>
      </c>
      <c r="BB166" s="74">
        <f t="shared" si="107"/>
        <v>0</v>
      </c>
      <c r="BC166" s="74">
        <f t="shared" si="108"/>
        <v>0.37245115171905741</v>
      </c>
      <c r="BD166" s="74">
        <f t="shared" si="109"/>
        <v>0.61994185195380791</v>
      </c>
      <c r="BE166" s="74">
        <f t="shared" si="110"/>
        <v>7.6069963271347867E-3</v>
      </c>
      <c r="BF166" s="74">
        <f t="shared" si="111"/>
        <v>2.0609896540813741</v>
      </c>
      <c r="BG166" s="74">
        <f t="array" ref="BG166">10^(SUMPRODUCT(AG166:AP166,LOG($AG$6:$AP$6))/BC166)</f>
        <v>20.151036294463108</v>
      </c>
      <c r="BH166" s="74">
        <f t="array" ref="BH166">10^(SUMPRODUCT(AQ166:AZ166,LOG($AQ$6:$AZ$6))/BD166)</f>
        <v>0.55840023486564194</v>
      </c>
      <c r="BI166" s="77">
        <f t="array" ref="BI166">10^ (LOG(INDEX($I$6:$AE$6,MATCH(BI$6/100,$I166:$AE166,-1)))-(INDEX($I166:$AE166,MATCH(BI$6/100,$I166:$AE166,-1))-BI$6/100)/(INDEX($I166:$AE166,MATCH(BI$6/100,$I166:$AE166,-1))-INDEX($I166:$AE166,MATCH(BI$6/100,$I166:$AE166,-1)+1))*(LOG(INDEX($I$6:$AE$6,MATCH(BI$6/100,$I166:$AE166,-1)))-LOG(INDEX($I$6:$AE$6,MATCH(BI$6/100,$I166:$AE166,-1)+1))))</f>
        <v>0.35305118118432388</v>
      </c>
      <c r="BJ166" s="77">
        <f t="array" ref="BJ166">10^ (LOG(INDEX($I$6:$AE$6,MATCH(BJ$6/100,$I166:$AE166,-1)))-(INDEX($I166:$AE166,MATCH(BJ$6/100,$I166:$AE166,-1))-BJ$6/100)/(INDEX($I166:$AE166,MATCH(BJ$6/100,$I166:$AE166,-1))-INDEX($I166:$AE166,MATCH(BJ$6/100,$I166:$AE166,-1)+1))*(LOG(INDEX($I$6:$AE$6,MATCH(BJ$6/100,$I166:$AE166,-1)))-LOG(INDEX($I$6:$AE$6,MATCH(BJ$6/100,$I166:$AE166,-1)+1))))</f>
        <v>0.41876707011085296</v>
      </c>
      <c r="BK166" s="77">
        <f t="array" ref="BK166">10^ (LOG(INDEX($I$6:$AE$6,MATCH(BK$6/100,$I166:$AE166,-1)))-(INDEX($I166:$AE166,MATCH(BK$6/100,$I166:$AE166,-1))-BK$6/100)/(INDEX($I166:$AE166,MATCH(BK$6/100,$I166:$AE166,-1))-INDEX($I166:$AE166,MATCH(BK$6/100,$I166:$AE166,-1)+1))*(LOG(INDEX($I$6:$AE$6,MATCH(BK$6/100,$I166:$AE166,-1)))-LOG(INDEX($I$6:$AE$6,MATCH(BK$6/100,$I166:$AE166,-1)+1))))</f>
        <v>0.48368459607738273</v>
      </c>
      <c r="BL166" s="77">
        <f t="array" ref="BL166">10^ (LOG(INDEX($I$6:$AE$6,MATCH(BL$6/100,$I166:$AE166,-1)))-(INDEX($I166:$AE166,MATCH(BL$6/100,$I166:$AE166,-1))-BL$6/100)/(INDEX($I166:$AE166,MATCH(BL$6/100,$I166:$AE166,-1))-INDEX($I166:$AE166,MATCH(BL$6/100,$I166:$AE166,-1)+1))*(LOG(INDEX($I$6:$AE$6,MATCH(BL$6/100,$I166:$AE166,-1)))-LOG(INDEX($I$6:$AE$6,MATCH(BL$6/100,$I166:$AE166,-1)+1))))</f>
        <v>0.56686421461509573</v>
      </c>
      <c r="BM166" s="77">
        <f t="array" ref="BM166">10^ (LOG(INDEX($I$6:$AE$6,MATCH(BM$6/100,$I166:$AE166,-1)))-(INDEX($I166:$AE166,MATCH(BM$6/100,$I166:$AE166,-1))-BM$6/100)/(INDEX($I166:$AE166,MATCH(BM$6/100,$I166:$AE166,-1))-INDEX($I166:$AE166,MATCH(BM$6/100,$I166:$AE166,-1)+1))*(LOG(INDEX($I$6:$AE$6,MATCH(BM$6/100,$I166:$AE166,-1)))-LOG(INDEX($I$6:$AE$6,MATCH(BM$6/100,$I166:$AE166,-1)+1))))</f>
        <v>0.79449431305109142</v>
      </c>
      <c r="BN166" s="77">
        <f t="array" ref="BN166">10^ (LOG(INDEX($I$6:$AE$6,MATCH(BN$6/100,$I166:$AE166,-1)))-(INDEX($I166:$AE166,MATCH(BN$6/100,$I166:$AE166,-1))-BN$6/100)/(INDEX($I166:$AE166,MATCH(BN$6/100,$I166:$AE166,-1))-INDEX($I166:$AE166,MATCH(BN$6/100,$I166:$AE166,-1)+1))*(LOG(INDEX($I$6:$AE$6,MATCH(BN$6/100,$I166:$AE166,-1)))-LOG(INDEX($I$6:$AE$6,MATCH(BN$6/100,$I166:$AE166,-1)+1))))</f>
        <v>2.7446578834997002</v>
      </c>
      <c r="BO166" s="77">
        <f t="array" ref="BO166">10^ (LOG(INDEX($I$6:$AE$6,MATCH(BO$6/100,$I166:$AE166,-1)))-(INDEX($I166:$AE166,MATCH(BO$6/100,$I166:$AE166,-1))-BO$6/100)/(INDEX($I166:$AE166,MATCH(BO$6/100,$I166:$AE166,-1))-INDEX($I166:$AE166,MATCH(BO$6/100,$I166:$AE166,-1)+1))*(LOG(INDEX($I$6:$AE$6,MATCH(BO$6/100,$I166:$AE166,-1)))-LOG(INDEX($I$6:$AE$6,MATCH(BO$6/100,$I166:$AE166,-1)+1))))</f>
        <v>15.954639380900124</v>
      </c>
      <c r="BP166" s="77">
        <f t="array" ref="BP166">10^ (LOG(INDEX($I$6:$AE$6,MATCH(BP$6/100,$I166:$AE166,-1)))-(INDEX($I166:$AE166,MATCH(BP$6/100,$I166:$AE166,-1))-BP$6/100)/(INDEX($I166:$AE166,MATCH(BP$6/100,$I166:$AE166,-1))-INDEX($I166:$AE166,MATCH(BP$6/100,$I166:$AE166,-1)+1))*(LOG(INDEX($I$6:$AE$6,MATCH(BP$6/100,$I166:$AE166,-1)))-LOG(INDEX($I$6:$AE$6,MATCH(BP$6/100,$I166:$AE166,-1)+1))))</f>
        <v>38.359335361184186</v>
      </c>
      <c r="BQ166" s="78">
        <f t="array" ref="BQ166">10^ (LOG(INDEX($I$6:$AE$6,MATCH(BQ$6/100,$I166:$AE166,-1)))-(INDEX($I166:$AE166,MATCH(BQ$6/100,$I166:$AE166,-1))-BQ$6/100)/(INDEX($I166:$AE166,MATCH(BQ$6/100,$I166:$AE166,-1))-INDEX($I166:$AE166,MATCH(BQ$6/100,$I166:$AE166,-1)+1))*(LOG(INDEX($I$6:$AE$6,MATCH(BQ$6/100,$I166:$AE166,-1)))-LOG(INDEX($I$6:$AE$6,MATCH(BQ$6/100,$I166:$AE166,-1)+1))))</f>
        <v>46.514130257023638</v>
      </c>
    </row>
    <row r="167" spans="2:69" x14ac:dyDescent="0.2">
      <c r="B167" s="79">
        <f t="shared" si="83"/>
        <v>166</v>
      </c>
      <c r="C167" s="71">
        <f t="shared" si="84"/>
        <v>167</v>
      </c>
      <c r="D167" s="71">
        <f t="shared" si="82"/>
        <v>166</v>
      </c>
      <c r="E167" s="57">
        <v>0</v>
      </c>
      <c r="F167" s="57" t="s">
        <v>101</v>
      </c>
      <c r="G167" s="118">
        <f>SUM('1'!G162:G172)</f>
        <v>33</v>
      </c>
      <c r="H167" s="120">
        <f>SUM('1'!H162:H172)/11</f>
        <v>1.7878787878787883</v>
      </c>
      <c r="I167" s="137">
        <f>AVERAGE('1'!I162:I172)</f>
        <v>1</v>
      </c>
      <c r="J167" s="74">
        <f>AVERAGE('1'!J162:J172)</f>
        <v>1</v>
      </c>
      <c r="K167" s="74">
        <f>AVERAGE('1'!K162:K172)</f>
        <v>0.82793939393939375</v>
      </c>
      <c r="L167" s="74">
        <f>AVERAGE('1'!L162:L172)</f>
        <v>0.77963636363636368</v>
      </c>
      <c r="M167" s="74">
        <f>AVERAGE('1'!M162:M172)</f>
        <v>0.75224242424242427</v>
      </c>
      <c r="N167" s="74">
        <f>AVERAGE('1'!N162:N172)</f>
        <v>0.73566666666666658</v>
      </c>
      <c r="O167" s="74">
        <f>AVERAGE('1'!O162:O172)</f>
        <v>0.72463636363636352</v>
      </c>
      <c r="P167" s="74">
        <f>AVERAGE('1'!P162:P172)</f>
        <v>0.70733333333333337</v>
      </c>
      <c r="Q167" s="74">
        <f>AVERAGE('1'!Q162:Q172)</f>
        <v>0.6873636363636364</v>
      </c>
      <c r="R167" s="74">
        <f>AVERAGE('1'!R162:R172)</f>
        <v>0.66448484848484846</v>
      </c>
      <c r="S167" s="74">
        <f>AVERAGE('1'!S162:S172)</f>
        <v>0.64169696969696977</v>
      </c>
      <c r="T167" s="74">
        <f>AVERAGE('1'!T162:T172)</f>
        <v>0.62862334569363543</v>
      </c>
      <c r="U167" s="74">
        <f>AVERAGE('1'!U162:U172)</f>
        <v>0.61696969696969683</v>
      </c>
      <c r="V167" s="74">
        <f>AVERAGE('1'!V162:V172)</f>
        <v>0.5827575757575757</v>
      </c>
      <c r="W167" s="74">
        <f>AVERAGE('1'!W162:W172)</f>
        <v>0.52772727272727271</v>
      </c>
      <c r="X167" s="74">
        <f>AVERAGE('1'!X162:X172)</f>
        <v>0.38315151515151519</v>
      </c>
      <c r="Y167" s="74">
        <f>AVERAGE('1'!Y162:Y172)</f>
        <v>0.16181818181818181</v>
      </c>
      <c r="Z167" s="74">
        <f>AVERAGE('1'!Z162:Z172)</f>
        <v>4.3060606060606056E-2</v>
      </c>
      <c r="AA167" s="74">
        <f>AVERAGE('1'!AA162:AA172)</f>
        <v>2.1666666666666667E-2</v>
      </c>
      <c r="AB167" s="74">
        <f>AVERAGE('1'!AB162:AB172)</f>
        <v>1.4060606060606062E-2</v>
      </c>
      <c r="AC167" s="74">
        <f>AVERAGE('1'!AC162:AC172)</f>
        <v>9.1515151515151518E-3</v>
      </c>
      <c r="AD167" s="74">
        <f>AVERAGE('1'!AD162:AD172)</f>
        <v>7.9712452838123019E-3</v>
      </c>
      <c r="AE167" s="75">
        <f>AVERAGE('1'!AE162:AE172)</f>
        <v>0</v>
      </c>
      <c r="AF167" s="131">
        <f t="shared" si="85"/>
        <v>0</v>
      </c>
      <c r="AG167" s="123">
        <f t="shared" si="86"/>
        <v>0.17206060606060625</v>
      </c>
      <c r="AH167" s="123">
        <f t="shared" si="87"/>
        <v>4.830303030303007E-2</v>
      </c>
      <c r="AI167" s="123">
        <f t="shared" si="88"/>
        <v>2.7393939393939415E-2</v>
      </c>
      <c r="AJ167" s="123">
        <f t="shared" si="89"/>
        <v>1.6575757575757688E-2</v>
      </c>
      <c r="AK167" s="123">
        <f t="shared" si="90"/>
        <v>1.1030303030303057E-2</v>
      </c>
      <c r="AL167" s="123">
        <f t="shared" si="91"/>
        <v>1.7303030303030154E-2</v>
      </c>
      <c r="AM167" s="123">
        <f t="shared" si="92"/>
        <v>1.9969696969696971E-2</v>
      </c>
      <c r="AN167" s="123">
        <f t="shared" si="93"/>
        <v>2.2878787878787943E-2</v>
      </c>
      <c r="AO167" s="123">
        <f t="shared" si="94"/>
        <v>2.278787878787869E-2</v>
      </c>
      <c r="AP167" s="123">
        <f t="shared" si="95"/>
        <v>1.3073624003334339E-2</v>
      </c>
      <c r="AQ167" s="123">
        <f t="shared" si="96"/>
        <v>1.1653648723938592E-2</v>
      </c>
      <c r="AR167" s="123">
        <f t="shared" si="97"/>
        <v>3.4212121212121138E-2</v>
      </c>
      <c r="AS167" s="123">
        <f t="shared" si="98"/>
        <v>5.5030303030302985E-2</v>
      </c>
      <c r="AT167" s="123">
        <f t="shared" si="99"/>
        <v>0.14457575757575752</v>
      </c>
      <c r="AU167" s="123">
        <f t="shared" si="100"/>
        <v>0.22133333333333338</v>
      </c>
      <c r="AV167" s="123">
        <f t="shared" si="101"/>
        <v>0.11875757575757576</v>
      </c>
      <c r="AW167" s="123">
        <f t="shared" si="102"/>
        <v>2.1393939393939389E-2</v>
      </c>
      <c r="AX167" s="123">
        <f t="shared" si="103"/>
        <v>7.6060606060606058E-3</v>
      </c>
      <c r="AY167" s="123">
        <f t="shared" si="104"/>
        <v>4.9090909090909098E-3</v>
      </c>
      <c r="AZ167" s="123">
        <f t="shared" si="105"/>
        <v>1.18026986770285E-3</v>
      </c>
      <c r="BA167" s="132">
        <f t="shared" si="106"/>
        <v>7.9712452838123019E-3</v>
      </c>
      <c r="BB167" s="74">
        <f t="shared" si="107"/>
        <v>0</v>
      </c>
      <c r="BC167" s="74">
        <f t="shared" si="108"/>
        <v>0.37137665430636457</v>
      </c>
      <c r="BD167" s="74">
        <f t="shared" si="109"/>
        <v>0.6206521004098231</v>
      </c>
      <c r="BE167" s="74">
        <f t="shared" si="110"/>
        <v>7.9712452838123019E-3</v>
      </c>
      <c r="BF167" s="74">
        <f t="shared" si="111"/>
        <v>2.0964292591482661</v>
      </c>
      <c r="BG167" s="74">
        <f t="array" ref="BG167">10^(SUMPRODUCT(AG167:AP167,LOG($AG$6:$AP$6))/BC167)</f>
        <v>21.3174316185601</v>
      </c>
      <c r="BH167" s="74">
        <f t="array" ref="BH167">10^(SUMPRODUCT(AQ167:AZ167,LOG($AQ$6:$AZ$6))/BD167)</f>
        <v>0.55968674891192072</v>
      </c>
      <c r="BI167" s="77">
        <f t="array" ref="BI167">10^ (LOG(INDEX($I$6:$AE$6,MATCH(BI$6/100,$I167:$AE167,-1)))-(INDEX($I167:$AE167,MATCH(BI$6/100,$I167:$AE167,-1))-BI$6/100)/(INDEX($I167:$AE167,MATCH(BI$6/100,$I167:$AE167,-1))-INDEX($I167:$AE167,MATCH(BI$6/100,$I167:$AE167,-1)+1))*(LOG(INDEX($I$6:$AE$6,MATCH(BI$6/100,$I167:$AE167,-1)))-LOG(INDEX($I$6:$AE$6,MATCH(BI$6/100,$I167:$AE167,-1)+1))))</f>
        <v>0.35251992029215351</v>
      </c>
      <c r="BJ167" s="77">
        <f t="array" ref="BJ167">10^ (LOG(INDEX($I$6:$AE$6,MATCH(BJ$6/100,$I167:$AE167,-1)))-(INDEX($I167:$AE167,MATCH(BJ$6/100,$I167:$AE167,-1))-BJ$6/100)/(INDEX($I167:$AE167,MATCH(BJ$6/100,$I167:$AE167,-1))-INDEX($I167:$AE167,MATCH(BJ$6/100,$I167:$AE167,-1)+1))*(LOG(INDEX($I$6:$AE$6,MATCH(BJ$6/100,$I167:$AE167,-1)))-LOG(INDEX($I$6:$AE$6,MATCH(BJ$6/100,$I167:$AE167,-1)+1))))</f>
        <v>0.41784197545293922</v>
      </c>
      <c r="BK167" s="77">
        <f t="array" ref="BK167">10^ (LOG(INDEX($I$6:$AE$6,MATCH(BK$6/100,$I167:$AE167,-1)))-(INDEX($I167:$AE167,MATCH(BK$6/100,$I167:$AE167,-1))-BK$6/100)/(INDEX($I167:$AE167,MATCH(BK$6/100,$I167:$AE167,-1))-INDEX($I167:$AE167,MATCH(BK$6/100,$I167:$AE167,-1)+1))*(LOG(INDEX($I$6:$AE$6,MATCH(BK$6/100,$I167:$AE167,-1)))-LOG(INDEX($I$6:$AE$6,MATCH(BK$6/100,$I167:$AE167,-1)+1))))</f>
        <v>0.48413230562901227</v>
      </c>
      <c r="BL167" s="77">
        <f t="array" ref="BL167">10^ (LOG(INDEX($I$6:$AE$6,MATCH(BL$6/100,$I167:$AE167,-1)))-(INDEX($I167:$AE167,MATCH(BL$6/100,$I167:$AE167,-1))-BL$6/100)/(INDEX($I167:$AE167,MATCH(BL$6/100,$I167:$AE167,-1))-INDEX($I167:$AE167,MATCH(BL$6/100,$I167:$AE167,-1)+1))*(LOG(INDEX($I$6:$AE$6,MATCH(BL$6/100,$I167:$AE167,-1)))-LOG(INDEX($I$6:$AE$6,MATCH(BL$6/100,$I167:$AE167,-1)+1))))</f>
        <v>0.56878729750351653</v>
      </c>
      <c r="BM167" s="77">
        <f t="array" ref="BM167">10^ (LOG(INDEX($I$6:$AE$6,MATCH(BM$6/100,$I167:$AE167,-1)))-(INDEX($I167:$AE167,MATCH(BM$6/100,$I167:$AE167,-1))-BM$6/100)/(INDEX($I167:$AE167,MATCH(BM$6/100,$I167:$AE167,-1))-INDEX($I167:$AE167,MATCH(BM$6/100,$I167:$AE167,-1)+1))*(LOG(INDEX($I$6:$AE$6,MATCH(BM$6/100,$I167:$AE167,-1)))-LOG(INDEX($I$6:$AE$6,MATCH(BM$6/100,$I167:$AE167,-1)+1))))</f>
        <v>0.79507528263555827</v>
      </c>
      <c r="BN167" s="77">
        <f t="array" ref="BN167">10^ (LOG(INDEX($I$6:$AE$6,MATCH(BN$6/100,$I167:$AE167,-1)))-(INDEX($I167:$AE167,MATCH(BN$6/100,$I167:$AE167,-1))-BN$6/100)/(INDEX($I167:$AE167,MATCH(BN$6/100,$I167:$AE167,-1))-INDEX($I167:$AE167,MATCH(BN$6/100,$I167:$AE167,-1)+1))*(LOG(INDEX($I$6:$AE$6,MATCH(BN$6/100,$I167:$AE167,-1)))-LOG(INDEX($I$6:$AE$6,MATCH(BN$6/100,$I167:$AE167,-1)+1))))</f>
        <v>2.7247545681906393</v>
      </c>
      <c r="BO167" s="77">
        <f t="array" ref="BO167">10^ (LOG(INDEX($I$6:$AE$6,MATCH(BO$6/100,$I167:$AE167,-1)))-(INDEX($I167:$AE167,MATCH(BO$6/100,$I167:$AE167,-1))-BO$6/100)/(INDEX($I167:$AE167,MATCH(BO$6/100,$I167:$AE167,-1))-INDEX($I167:$AE167,MATCH(BO$6/100,$I167:$AE167,-1)+1))*(LOG(INDEX($I$6:$AE$6,MATCH(BO$6/100,$I167:$AE167,-1)))-LOG(INDEX($I$6:$AE$6,MATCH(BO$6/100,$I167:$AE167,-1)+1))))</f>
        <v>18.654528632730404</v>
      </c>
      <c r="BP167" s="77">
        <f t="array" ref="BP167">10^ (LOG(INDEX($I$6:$AE$6,MATCH(BP$6/100,$I167:$AE167,-1)))-(INDEX($I167:$AE167,MATCH(BP$6/100,$I167:$AE167,-1))-BP$6/100)/(INDEX($I167:$AE167,MATCH(BP$6/100,$I167:$AE167,-1))-INDEX($I167:$AE167,MATCH(BP$6/100,$I167:$AE167,-1)+1))*(LOG(INDEX($I$6:$AE$6,MATCH(BP$6/100,$I167:$AE167,-1)))-LOG(INDEX($I$6:$AE$6,MATCH(BP$6/100,$I167:$AE167,-1)+1))))</f>
        <v>40.429458533836154</v>
      </c>
      <c r="BQ167" s="78">
        <f t="array" ref="BQ167">10^ (LOG(INDEX($I$6:$AE$6,MATCH(BQ$6/100,$I167:$AE167,-1)))-(INDEX($I167:$AE167,MATCH(BQ$6/100,$I167:$AE167,-1))-BQ$6/100)/(INDEX($I167:$AE167,MATCH(BQ$6/100,$I167:$AE167,-1))-INDEX($I167:$AE167,MATCH(BQ$6/100,$I167:$AE167,-1)+1))*(LOG(INDEX($I$6:$AE$6,MATCH(BQ$6/100,$I167:$AE167,-1)))-LOG(INDEX($I$6:$AE$6,MATCH(BQ$6/100,$I167:$AE167,-1)+1))))</f>
        <v>47.746210580025085</v>
      </c>
    </row>
    <row r="168" spans="2:69" x14ac:dyDescent="0.2">
      <c r="B168" s="79">
        <f t="shared" si="83"/>
        <v>167</v>
      </c>
      <c r="C168" s="71">
        <f t="shared" si="84"/>
        <v>168</v>
      </c>
      <c r="D168" s="71">
        <f t="shared" si="82"/>
        <v>167</v>
      </c>
      <c r="E168" s="57">
        <v>0</v>
      </c>
      <c r="F168" s="57" t="s">
        <v>101</v>
      </c>
      <c r="G168" s="118">
        <f>SUM('1'!G163:G173)</f>
        <v>30</v>
      </c>
      <c r="H168" s="120">
        <f>SUM('1'!H163:H173)/11</f>
        <v>1.6363636363636367</v>
      </c>
      <c r="I168" s="137">
        <f>AVERAGE('1'!I163:I173)</f>
        <v>1</v>
      </c>
      <c r="J168" s="74">
        <f>AVERAGE('1'!J163:J173)</f>
        <v>1</v>
      </c>
      <c r="K168" s="74">
        <f>AVERAGE('1'!K163:K173)</f>
        <v>0.84356666666666658</v>
      </c>
      <c r="L168" s="74">
        <f>AVERAGE('1'!L163:L173)</f>
        <v>0.7907333333333334</v>
      </c>
      <c r="M168" s="74">
        <f>AVERAGE('1'!M163:M173)</f>
        <v>0.76073333333333326</v>
      </c>
      <c r="N168" s="74">
        <f>AVERAGE('1'!N163:N173)</f>
        <v>0.74249999999999994</v>
      </c>
      <c r="O168" s="74">
        <f>AVERAGE('1'!O163:O173)</f>
        <v>0.73063333333333325</v>
      </c>
      <c r="P168" s="74">
        <f>AVERAGE('1'!P163:P173)</f>
        <v>0.71276666666666666</v>
      </c>
      <c r="Q168" s="74">
        <f>AVERAGE('1'!Q163:Q173)</f>
        <v>0.69179999999999997</v>
      </c>
      <c r="R168" s="74">
        <f>AVERAGE('1'!R163:R173)</f>
        <v>0.66739999999999999</v>
      </c>
      <c r="S168" s="74">
        <f>AVERAGE('1'!S163:S173)</f>
        <v>0.64316666666666666</v>
      </c>
      <c r="T168" s="74">
        <f>AVERAGE('1'!T163:T173)</f>
        <v>0.62952587809259941</v>
      </c>
      <c r="U168" s="74">
        <f>AVERAGE('1'!U163:U173)</f>
        <v>0.61736666666666662</v>
      </c>
      <c r="V168" s="74">
        <f>AVERAGE('1'!V163:V173)</f>
        <v>0.58196666666666663</v>
      </c>
      <c r="W168" s="74">
        <f>AVERAGE('1'!W163:W173)</f>
        <v>0.52576666666666672</v>
      </c>
      <c r="X168" s="74">
        <f>AVERAGE('1'!X163:X173)</f>
        <v>0.38203333333333334</v>
      </c>
      <c r="Y168" s="74">
        <f>AVERAGE('1'!Y163:Y173)</f>
        <v>0.16759999999999997</v>
      </c>
      <c r="Z168" s="74">
        <f>AVERAGE('1'!Z163:Z173)</f>
        <v>4.6066666666666659E-2</v>
      </c>
      <c r="AA168" s="74">
        <f>AVERAGE('1'!AA163:AA173)</f>
        <v>2.3633333333333333E-2</v>
      </c>
      <c r="AB168" s="74">
        <f>AVERAGE('1'!AB163:AB173)</f>
        <v>1.5400000000000002E-2</v>
      </c>
      <c r="AC168" s="74">
        <f>AVERAGE('1'!AC163:AC173)</f>
        <v>0.01</v>
      </c>
      <c r="AD168" s="74">
        <f>AVERAGE('1'!AD163:AD173)</f>
        <v>8.7103011379405966E-3</v>
      </c>
      <c r="AE168" s="75">
        <f>AVERAGE('1'!AE163:AE173)</f>
        <v>0</v>
      </c>
      <c r="AF168" s="131">
        <f t="shared" si="85"/>
        <v>0</v>
      </c>
      <c r="AG168" s="123">
        <f t="shared" si="86"/>
        <v>0.15643333333333342</v>
      </c>
      <c r="AH168" s="123">
        <f t="shared" si="87"/>
        <v>5.2833333333333177E-2</v>
      </c>
      <c r="AI168" s="123">
        <f t="shared" si="88"/>
        <v>3.0000000000000138E-2</v>
      </c>
      <c r="AJ168" s="123">
        <f t="shared" si="89"/>
        <v>1.8233333333333324E-2</v>
      </c>
      <c r="AK168" s="123">
        <f t="shared" si="90"/>
        <v>1.1866666666666692E-2</v>
      </c>
      <c r="AL168" s="123">
        <f t="shared" si="91"/>
        <v>1.7866666666666586E-2</v>
      </c>
      <c r="AM168" s="123">
        <f t="shared" si="92"/>
        <v>2.0966666666666689E-2</v>
      </c>
      <c r="AN168" s="123">
        <f t="shared" si="93"/>
        <v>2.4399999999999977E-2</v>
      </c>
      <c r="AO168" s="123">
        <f t="shared" si="94"/>
        <v>2.4233333333333329E-2</v>
      </c>
      <c r="AP168" s="123">
        <f t="shared" si="95"/>
        <v>1.3640788574067253E-2</v>
      </c>
      <c r="AQ168" s="123">
        <f t="shared" si="96"/>
        <v>1.2159211425932792E-2</v>
      </c>
      <c r="AR168" s="123">
        <f t="shared" si="97"/>
        <v>3.5399999999999987E-2</v>
      </c>
      <c r="AS168" s="123">
        <f t="shared" si="98"/>
        <v>5.6199999999999917E-2</v>
      </c>
      <c r="AT168" s="123">
        <f t="shared" si="99"/>
        <v>0.14373333333333338</v>
      </c>
      <c r="AU168" s="123">
        <f t="shared" si="100"/>
        <v>0.21443333333333336</v>
      </c>
      <c r="AV168" s="123">
        <f t="shared" si="101"/>
        <v>0.12153333333333331</v>
      </c>
      <c r="AW168" s="123">
        <f t="shared" si="102"/>
        <v>2.2433333333333326E-2</v>
      </c>
      <c r="AX168" s="123">
        <f t="shared" si="103"/>
        <v>8.2333333333333304E-3</v>
      </c>
      <c r="AY168" s="123">
        <f t="shared" si="104"/>
        <v>5.400000000000002E-3</v>
      </c>
      <c r="AZ168" s="123">
        <f t="shared" si="105"/>
        <v>1.2896988620594036E-3</v>
      </c>
      <c r="BA168" s="132">
        <f t="shared" si="106"/>
        <v>8.7103011379405966E-3</v>
      </c>
      <c r="BB168" s="74">
        <f t="shared" si="107"/>
        <v>0</v>
      </c>
      <c r="BC168" s="74">
        <f t="shared" si="108"/>
        <v>0.37047412190740059</v>
      </c>
      <c r="BD168" s="74">
        <f t="shared" si="109"/>
        <v>0.62081557695465872</v>
      </c>
      <c r="BE168" s="74">
        <f t="shared" si="110"/>
        <v>8.7103011379405966E-3</v>
      </c>
      <c r="BF168" s="74">
        <f t="shared" si="111"/>
        <v>2.0393286526660304</v>
      </c>
      <c r="BG168" s="74">
        <f t="array" ref="BG168">10^(SUMPRODUCT(AG168:AP168,LOG($AG$6:$AP$6))/BC168)</f>
        <v>20.162858727378779</v>
      </c>
      <c r="BH168" s="74">
        <f t="array" ref="BH168">10^(SUMPRODUCT(AQ168:AZ168,LOG($AQ$6:$AZ$6))/BD168)</f>
        <v>0.55895559635898484</v>
      </c>
      <c r="BI168" s="77">
        <f t="array" ref="BI168">10^ (LOG(INDEX($I$6:$AE$6,MATCH(BI$6/100,$I168:$AE168,-1)))-(INDEX($I168:$AE168,MATCH(BI$6/100,$I168:$AE168,-1))-BI$6/100)/(INDEX($I168:$AE168,MATCH(BI$6/100,$I168:$AE168,-1))-INDEX($I168:$AE168,MATCH(BI$6/100,$I168:$AE168,-1)+1))*(LOG(INDEX($I$6:$AE$6,MATCH(BI$6/100,$I168:$AE168,-1)))-LOG(INDEX($I$6:$AE$6,MATCH(BI$6/100,$I168:$AE168,-1)+1))))</f>
        <v>0.34831251368577199</v>
      </c>
      <c r="BJ168" s="77">
        <f t="array" ref="BJ168">10^ (LOG(INDEX($I$6:$AE$6,MATCH(BJ$6/100,$I168:$AE168,-1)))-(INDEX($I168:$AE168,MATCH(BJ$6/100,$I168:$AE168,-1))-BJ$6/100)/(INDEX($I168:$AE168,MATCH(BJ$6/100,$I168:$AE168,-1))-INDEX($I168:$AE168,MATCH(BJ$6/100,$I168:$AE168,-1)+1))*(LOG(INDEX($I$6:$AE$6,MATCH(BJ$6/100,$I168:$AE168,-1)))-LOG(INDEX($I$6:$AE$6,MATCH(BJ$6/100,$I168:$AE168,-1)+1))))</f>
        <v>0.41125508256544507</v>
      </c>
      <c r="BK168" s="77">
        <f t="array" ref="BK168">10^ (LOG(INDEX($I$6:$AE$6,MATCH(BK$6/100,$I168:$AE168,-1)))-(INDEX($I168:$AE168,MATCH(BK$6/100,$I168:$AE168,-1))-BK$6/100)/(INDEX($I168:$AE168,MATCH(BK$6/100,$I168:$AE168,-1))-INDEX($I168:$AE168,MATCH(BK$6/100,$I168:$AE168,-1)+1))*(LOG(INDEX($I$6:$AE$6,MATCH(BK$6/100,$I168:$AE168,-1)))-LOG(INDEX($I$6:$AE$6,MATCH(BK$6/100,$I168:$AE168,-1)+1))))</f>
        <v>0.48169623521004834</v>
      </c>
      <c r="BL168" s="77">
        <f t="array" ref="BL168">10^ (LOG(INDEX($I$6:$AE$6,MATCH(BL$6/100,$I168:$AE168,-1)))-(INDEX($I168:$AE168,MATCH(BL$6/100,$I168:$AE168,-1))-BL$6/100)/(INDEX($I168:$AE168,MATCH(BL$6/100,$I168:$AE168,-1))-INDEX($I168:$AE168,MATCH(BL$6/100,$I168:$AE168,-1)+1))*(LOG(INDEX($I$6:$AE$6,MATCH(BL$6/100,$I168:$AE168,-1)))-LOG(INDEX($I$6:$AE$6,MATCH(BL$6/100,$I168:$AE168,-1)+1))))</f>
        <v>0.5688674302329515</v>
      </c>
      <c r="BM168" s="77">
        <f t="array" ref="BM168">10^ (LOG(INDEX($I$6:$AE$6,MATCH(BM$6/100,$I168:$AE168,-1)))-(INDEX($I168:$AE168,MATCH(BM$6/100,$I168:$AE168,-1))-BM$6/100)/(INDEX($I168:$AE168,MATCH(BM$6/100,$I168:$AE168,-1))-INDEX($I168:$AE168,MATCH(BM$6/100,$I168:$AE168,-1)+1))*(LOG(INDEX($I$6:$AE$6,MATCH(BM$6/100,$I168:$AE168,-1)))-LOG(INDEX($I$6:$AE$6,MATCH(BM$6/100,$I168:$AE168,-1)+1))))</f>
        <v>0.7985490529206396</v>
      </c>
      <c r="BN168" s="77">
        <f t="array" ref="BN168">10^ (LOG(INDEX($I$6:$AE$6,MATCH(BN$6/100,$I168:$AE168,-1)))-(INDEX($I168:$AE168,MATCH(BN$6/100,$I168:$AE168,-1))-BN$6/100)/(INDEX($I168:$AE168,MATCH(BN$6/100,$I168:$AE168,-1))-INDEX($I168:$AE168,MATCH(BN$6/100,$I168:$AE168,-1)+1))*(LOG(INDEX($I$6:$AE$6,MATCH(BN$6/100,$I168:$AE168,-1)))-LOG(INDEX($I$6:$AE$6,MATCH(BN$6/100,$I168:$AE168,-1)+1))))</f>
        <v>2.6476819403994272</v>
      </c>
      <c r="BO168" s="77">
        <f t="array" ref="BO168">10^ (LOG(INDEX($I$6:$AE$6,MATCH(BO$6/100,$I168:$AE168,-1)))-(INDEX($I168:$AE168,MATCH(BO$6/100,$I168:$AE168,-1))-BO$6/100)/(INDEX($I168:$AE168,MATCH(BO$6/100,$I168:$AE168,-1))-INDEX($I168:$AE168,MATCH(BO$6/100,$I168:$AE168,-1)+1))*(LOG(INDEX($I$6:$AE$6,MATCH(BO$6/100,$I168:$AE168,-1)))-LOG(INDEX($I$6:$AE$6,MATCH(BO$6/100,$I168:$AE168,-1)+1))))</f>
        <v>15.806101319961844</v>
      </c>
      <c r="BP168" s="77">
        <f t="array" ref="BP168">10^ (LOG(INDEX($I$6:$AE$6,MATCH(BP$6/100,$I168:$AE168,-1)))-(INDEX($I168:$AE168,MATCH(BP$6/100,$I168:$AE168,-1))-BP$6/100)/(INDEX($I168:$AE168,MATCH(BP$6/100,$I168:$AE168,-1))-INDEX($I168:$AE168,MATCH(BP$6/100,$I168:$AE168,-1)+1))*(LOG(INDEX($I$6:$AE$6,MATCH(BP$6/100,$I168:$AE168,-1)))-LOG(INDEX($I$6:$AE$6,MATCH(BP$6/100,$I168:$AE168,-1)+1))))</f>
        <v>38.153728444574071</v>
      </c>
      <c r="BQ168" s="78">
        <f t="array" ref="BQ168">10^ (LOG(INDEX($I$6:$AE$6,MATCH(BQ$6/100,$I168:$AE168,-1)))-(INDEX($I168:$AE168,MATCH(BQ$6/100,$I168:$AE168,-1))-BQ$6/100)/(INDEX($I168:$AE168,MATCH(BQ$6/100,$I168:$AE168,-1))-INDEX($I168:$AE168,MATCH(BQ$6/100,$I168:$AE168,-1)+1))*(LOG(INDEX($I$6:$AE$6,MATCH(BQ$6/100,$I168:$AE168,-1)))-LOG(INDEX($I$6:$AE$6,MATCH(BQ$6/100,$I168:$AE168,-1)+1))))</f>
        <v>46.442020562491983</v>
      </c>
    </row>
    <row r="169" spans="2:69" x14ac:dyDescent="0.2">
      <c r="B169" s="79">
        <f t="shared" si="83"/>
        <v>168</v>
      </c>
      <c r="C169" s="71">
        <f t="shared" si="84"/>
        <v>169</v>
      </c>
      <c r="D169" s="71">
        <f t="shared" si="82"/>
        <v>168</v>
      </c>
      <c r="E169" s="57">
        <v>0</v>
      </c>
      <c r="F169" s="57" t="s">
        <v>101</v>
      </c>
      <c r="G169" s="118">
        <f>SUM('1'!G164:G174)</f>
        <v>30</v>
      </c>
      <c r="H169" s="120">
        <f>SUM('1'!H164:H174)/11</f>
        <v>1.696969696969697</v>
      </c>
      <c r="I169" s="137">
        <f>AVERAGE('1'!I164:I174)</f>
        <v>1</v>
      </c>
      <c r="J169" s="74">
        <f>AVERAGE('1'!J164:J174)</f>
        <v>1</v>
      </c>
      <c r="K169" s="74">
        <f>AVERAGE('1'!K164:K174)</f>
        <v>0.88416666666666666</v>
      </c>
      <c r="L169" s="74">
        <f>AVERAGE('1'!L164:L174)</f>
        <v>0.83860000000000012</v>
      </c>
      <c r="M169" s="74">
        <f>AVERAGE('1'!M164:M174)</f>
        <v>0.82543333333333335</v>
      </c>
      <c r="N169" s="74">
        <f>AVERAGE('1'!N164:N174)</f>
        <v>0.80703333333333327</v>
      </c>
      <c r="O169" s="74">
        <f>AVERAGE('1'!O164:O174)</f>
        <v>0.79486666666666661</v>
      </c>
      <c r="P169" s="74">
        <f>AVERAGE('1'!P164:P174)</f>
        <v>0.77593333333333336</v>
      </c>
      <c r="Q169" s="74">
        <f>AVERAGE('1'!Q164:Q174)</f>
        <v>0.75336666666666674</v>
      </c>
      <c r="R169" s="74">
        <f>AVERAGE('1'!R164:R174)</f>
        <v>0.72683333333333333</v>
      </c>
      <c r="S169" s="74">
        <f>AVERAGE('1'!S164:S174)</f>
        <v>0.70023333333333337</v>
      </c>
      <c r="T169" s="74">
        <f>AVERAGE('1'!T164:T174)</f>
        <v>0.68454818884894075</v>
      </c>
      <c r="U169" s="74">
        <f>AVERAGE('1'!U164:U174)</f>
        <v>0.67056666666666653</v>
      </c>
      <c r="V169" s="74">
        <f>AVERAGE('1'!V164:V174)</f>
        <v>0.62983333333333325</v>
      </c>
      <c r="W169" s="74">
        <f>AVERAGE('1'!W164:W174)</f>
        <v>0.56579999999999997</v>
      </c>
      <c r="X169" s="74">
        <f>AVERAGE('1'!X164:X174)</f>
        <v>0.40533333333333327</v>
      </c>
      <c r="Y169" s="74">
        <f>AVERAGE('1'!Y164:Y174)</f>
        <v>0.17809999999999998</v>
      </c>
      <c r="Z169" s="74">
        <f>AVERAGE('1'!Z164:Z174)</f>
        <v>4.9699999999999994E-2</v>
      </c>
      <c r="AA169" s="74">
        <f>AVERAGE('1'!AA164:AA174)</f>
        <v>2.5566666666666665E-2</v>
      </c>
      <c r="AB169" s="74">
        <f>AVERAGE('1'!AB164:AB174)</f>
        <v>1.6866666666666665E-2</v>
      </c>
      <c r="AC169" s="74">
        <f>AVERAGE('1'!AC164:AC174)</f>
        <v>1.1066666666666667E-2</v>
      </c>
      <c r="AD169" s="74">
        <f>AVERAGE('1'!AD164:AD174)</f>
        <v>9.639399925987592E-3</v>
      </c>
      <c r="AE169" s="75">
        <f>AVERAGE('1'!AE164:AE174)</f>
        <v>0</v>
      </c>
      <c r="AF169" s="131">
        <f t="shared" si="85"/>
        <v>0</v>
      </c>
      <c r="AG169" s="123">
        <f t="shared" si="86"/>
        <v>0.11583333333333334</v>
      </c>
      <c r="AH169" s="123">
        <f t="shared" si="87"/>
        <v>4.5566666666666533E-2</v>
      </c>
      <c r="AI169" s="123">
        <f t="shared" si="88"/>
        <v>1.3166666666666771E-2</v>
      </c>
      <c r="AJ169" s="123">
        <f t="shared" si="89"/>
        <v>1.8400000000000083E-2</v>
      </c>
      <c r="AK169" s="123">
        <f t="shared" si="90"/>
        <v>1.2166666666666659E-2</v>
      </c>
      <c r="AL169" s="123">
        <f t="shared" si="91"/>
        <v>1.8933333333333247E-2</v>
      </c>
      <c r="AM169" s="123">
        <f t="shared" si="92"/>
        <v>2.2566666666666624E-2</v>
      </c>
      <c r="AN169" s="123">
        <f t="shared" si="93"/>
        <v>2.6533333333333409E-2</v>
      </c>
      <c r="AO169" s="123">
        <f t="shared" si="94"/>
        <v>2.6599999999999957E-2</v>
      </c>
      <c r="AP169" s="123">
        <f t="shared" si="95"/>
        <v>1.5685144484392621E-2</v>
      </c>
      <c r="AQ169" s="123">
        <f t="shared" si="96"/>
        <v>1.398152218227422E-2</v>
      </c>
      <c r="AR169" s="123">
        <f t="shared" si="97"/>
        <v>4.0733333333333288E-2</v>
      </c>
      <c r="AS169" s="123">
        <f t="shared" si="98"/>
        <v>6.4033333333333275E-2</v>
      </c>
      <c r="AT169" s="123">
        <f t="shared" si="99"/>
        <v>0.1604666666666667</v>
      </c>
      <c r="AU169" s="123">
        <f t="shared" si="100"/>
        <v>0.22723333333333329</v>
      </c>
      <c r="AV169" s="123">
        <f t="shared" si="101"/>
        <v>0.12839999999999999</v>
      </c>
      <c r="AW169" s="123">
        <f t="shared" si="102"/>
        <v>2.413333333333333E-2</v>
      </c>
      <c r="AX169" s="123">
        <f t="shared" si="103"/>
        <v>8.6999999999999994E-3</v>
      </c>
      <c r="AY169" s="123">
        <f t="shared" si="104"/>
        <v>5.7999999999999979E-3</v>
      </c>
      <c r="AZ169" s="123">
        <f t="shared" si="105"/>
        <v>1.4272667406790753E-3</v>
      </c>
      <c r="BA169" s="132">
        <f t="shared" si="106"/>
        <v>9.639399925987592E-3</v>
      </c>
      <c r="BB169" s="74">
        <f t="shared" si="107"/>
        <v>0</v>
      </c>
      <c r="BC169" s="74">
        <f t="shared" si="108"/>
        <v>0.31545181115105925</v>
      </c>
      <c r="BD169" s="74">
        <f t="shared" si="109"/>
        <v>0.67490878892295314</v>
      </c>
      <c r="BE169" s="74">
        <f t="shared" si="110"/>
        <v>9.639399925987592E-3</v>
      </c>
      <c r="BF169" s="74">
        <f t="shared" si="111"/>
        <v>1.5875950283169202</v>
      </c>
      <c r="BG169" s="74">
        <f t="array" ref="BG169">10^(SUMPRODUCT(AG169:AP169,LOG($AG$6:$AP$6))/BC169)</f>
        <v>16.76876586171467</v>
      </c>
      <c r="BH169" s="74">
        <f t="array" ref="BH169">10^(SUMPRODUCT(AQ169:AZ169,LOG($AQ$6:$AZ$6))/BD169)</f>
        <v>0.56617390977524507</v>
      </c>
      <c r="BI169" s="77">
        <f t="array" ref="BI169">10^ (LOG(INDEX($I$6:$AE$6,MATCH(BI$6/100,$I169:$AE169,-1)))-(INDEX($I169:$AE169,MATCH(BI$6/100,$I169:$AE169,-1))-BI$6/100)/(INDEX($I169:$AE169,MATCH(BI$6/100,$I169:$AE169,-1))-INDEX($I169:$AE169,MATCH(BI$6/100,$I169:$AE169,-1)+1))*(LOG(INDEX($I$6:$AE$6,MATCH(BI$6/100,$I169:$AE169,-1)))-LOG(INDEX($I$6:$AE$6,MATCH(BI$6/100,$I169:$AE169,-1)+1))))</f>
        <v>0.34226785730271603</v>
      </c>
      <c r="BJ169" s="77">
        <f t="array" ref="BJ169">10^ (LOG(INDEX($I$6:$AE$6,MATCH(BJ$6/100,$I169:$AE169,-1)))-(INDEX($I169:$AE169,MATCH(BJ$6/100,$I169:$AE169,-1))-BJ$6/100)/(INDEX($I169:$AE169,MATCH(BJ$6/100,$I169:$AE169,-1))-INDEX($I169:$AE169,MATCH(BJ$6/100,$I169:$AE169,-1)+1))*(LOG(INDEX($I$6:$AE$6,MATCH(BJ$6/100,$I169:$AE169,-1)))-LOG(INDEX($I$6:$AE$6,MATCH(BJ$6/100,$I169:$AE169,-1)+1))))</f>
        <v>0.40054401320572153</v>
      </c>
      <c r="BK169" s="77">
        <f t="array" ref="BK169">10^ (LOG(INDEX($I$6:$AE$6,MATCH(BK$6/100,$I169:$AE169,-1)))-(INDEX($I169:$AE169,MATCH(BK$6/100,$I169:$AE169,-1))-BK$6/100)/(INDEX($I169:$AE169,MATCH(BK$6/100,$I169:$AE169,-1))-INDEX($I169:$AE169,MATCH(BK$6/100,$I169:$AE169,-1)+1))*(LOG(INDEX($I$6:$AE$6,MATCH(BK$6/100,$I169:$AE169,-1)))-LOG(INDEX($I$6:$AE$6,MATCH(BK$6/100,$I169:$AE169,-1)+1))))</f>
        <v>0.4701782877743968</v>
      </c>
      <c r="BL169" s="77">
        <f t="array" ref="BL169">10^ (LOG(INDEX($I$6:$AE$6,MATCH(BL$6/100,$I169:$AE169,-1)))-(INDEX($I169:$AE169,MATCH(BL$6/100,$I169:$AE169,-1))-BL$6/100)/(INDEX($I169:$AE169,MATCH(BL$6/100,$I169:$AE169,-1))-INDEX($I169:$AE169,MATCH(BL$6/100,$I169:$AE169,-1)+1))*(LOG(INDEX($I$6:$AE$6,MATCH(BL$6/100,$I169:$AE169,-1)))-LOG(INDEX($I$6:$AE$6,MATCH(BL$6/100,$I169:$AE169,-1)+1))))</f>
        <v>0.55008683133644531</v>
      </c>
      <c r="BM169" s="77">
        <f t="array" ref="BM169">10^ (LOG(INDEX($I$6:$AE$6,MATCH(BM$6/100,$I169:$AE169,-1)))-(INDEX($I169:$AE169,MATCH(BM$6/100,$I169:$AE169,-1))-BM$6/100)/(INDEX($I169:$AE169,MATCH(BM$6/100,$I169:$AE169,-1))-INDEX($I169:$AE169,MATCH(BM$6/100,$I169:$AE169,-1)+1))*(LOG(INDEX($I$6:$AE$6,MATCH(BM$6/100,$I169:$AE169,-1)))-LOG(INDEX($I$6:$AE$6,MATCH(BM$6/100,$I169:$AE169,-1)+1))))</f>
        <v>0.73687022639017319</v>
      </c>
      <c r="BN169" s="77">
        <f t="array" ref="BN169">10^ (LOG(INDEX($I$6:$AE$6,MATCH(BN$6/100,$I169:$AE169,-1)))-(INDEX($I169:$AE169,MATCH(BN$6/100,$I169:$AE169,-1))-BN$6/100)/(INDEX($I169:$AE169,MATCH(BN$6/100,$I169:$AE169,-1))-INDEX($I169:$AE169,MATCH(BN$6/100,$I169:$AE169,-1)+1))*(LOG(INDEX($I$6:$AE$6,MATCH(BN$6/100,$I169:$AE169,-1)))-LOG(INDEX($I$6:$AE$6,MATCH(BN$6/100,$I169:$AE169,-1)+1))))</f>
        <v>1.4258451473292599</v>
      </c>
      <c r="BO169" s="77">
        <f t="array" ref="BO169">10^ (LOG(INDEX($I$6:$AE$6,MATCH(BO$6/100,$I169:$AE169,-1)))-(INDEX($I169:$AE169,MATCH(BO$6/100,$I169:$AE169,-1))-BO$6/100)/(INDEX($I169:$AE169,MATCH(BO$6/100,$I169:$AE169,-1))-INDEX($I169:$AE169,MATCH(BO$6/100,$I169:$AE169,-1)+1))*(LOG(INDEX($I$6:$AE$6,MATCH(BO$6/100,$I169:$AE169,-1)))-LOG(INDEX($I$6:$AE$6,MATCH(BO$6/100,$I169:$AE169,-1)+1))))</f>
        <v>4.5945050361793678</v>
      </c>
      <c r="BP169" s="77">
        <f t="array" ref="BP169">10^ (LOG(INDEX($I$6:$AE$6,MATCH(BP$6/100,$I169:$AE169,-1)))-(INDEX($I169:$AE169,MATCH(BP$6/100,$I169:$AE169,-1))-BP$6/100)/(INDEX($I169:$AE169,MATCH(BP$6/100,$I169:$AE169,-1))-INDEX($I169:$AE169,MATCH(BP$6/100,$I169:$AE169,-1)+1))*(LOG(INDEX($I$6:$AE$6,MATCH(BP$6/100,$I169:$AE169,-1)))-LOG(INDEX($I$6:$AE$6,MATCH(BP$6/100,$I169:$AE169,-1)+1))))</f>
        <v>27.504976700018041</v>
      </c>
      <c r="BQ169" s="78">
        <f t="array" ref="BQ169">10^ (LOG(INDEX($I$6:$AE$6,MATCH(BQ$6/100,$I169:$AE169,-1)))-(INDEX($I169:$AE169,MATCH(BQ$6/100,$I169:$AE169,-1))-BQ$6/100)/(INDEX($I169:$AE169,MATCH(BQ$6/100,$I169:$AE169,-1))-INDEX($I169:$AE169,MATCH(BQ$6/100,$I169:$AE169,-1)+1))*(LOG(INDEX($I$6:$AE$6,MATCH(BQ$6/100,$I169:$AE169,-1)))-LOG(INDEX($I$6:$AE$6,MATCH(BQ$6/100,$I169:$AE169,-1)+1))))</f>
        <v>41.734393857068312</v>
      </c>
    </row>
    <row r="170" spans="2:69" x14ac:dyDescent="0.2">
      <c r="B170" s="79">
        <f t="shared" si="83"/>
        <v>169</v>
      </c>
      <c r="C170" s="71">
        <f t="shared" si="84"/>
        <v>170</v>
      </c>
      <c r="D170" s="71">
        <f t="shared" si="82"/>
        <v>169</v>
      </c>
      <c r="E170" s="57">
        <v>0</v>
      </c>
      <c r="F170" s="57" t="s">
        <v>101</v>
      </c>
      <c r="G170" s="118">
        <f>SUM('1'!G165:G175)</f>
        <v>30</v>
      </c>
      <c r="H170" s="120">
        <f>SUM('1'!H165:H175)/11</f>
        <v>1.7272727272727273</v>
      </c>
      <c r="I170" s="137">
        <f>AVERAGE('1'!I165:I175)</f>
        <v>1</v>
      </c>
      <c r="J170" s="74">
        <f>AVERAGE('1'!J165:J175)</f>
        <v>1</v>
      </c>
      <c r="K170" s="74">
        <f>AVERAGE('1'!K165:K175)</f>
        <v>0.91663333333333341</v>
      </c>
      <c r="L170" s="74">
        <f>AVERAGE('1'!L165:L175)</f>
        <v>0.87153333333333338</v>
      </c>
      <c r="M170" s="74">
        <f>AVERAGE('1'!M165:M175)</f>
        <v>0.85850000000000004</v>
      </c>
      <c r="N170" s="74">
        <f>AVERAGE('1'!N165:N175)</f>
        <v>0.8428000000000001</v>
      </c>
      <c r="O170" s="74">
        <f>AVERAGE('1'!O165:O175)</f>
        <v>0.8342666666666666</v>
      </c>
      <c r="P170" s="74">
        <f>AVERAGE('1'!P165:P175)</f>
        <v>0.81780000000000008</v>
      </c>
      <c r="Q170" s="74">
        <f>AVERAGE('1'!Q165:Q175)</f>
        <v>0.79620000000000002</v>
      </c>
      <c r="R170" s="74">
        <f>AVERAGE('1'!R165:R175)</f>
        <v>0.76950000000000007</v>
      </c>
      <c r="S170" s="74">
        <f>AVERAGE('1'!S165:S175)</f>
        <v>0.74219999999999997</v>
      </c>
      <c r="T170" s="74">
        <f>AVERAGE('1'!T165:T175)</f>
        <v>0.72547505380259725</v>
      </c>
      <c r="U170" s="74">
        <f>AVERAGE('1'!U165:U175)</f>
        <v>0.71056666666666668</v>
      </c>
      <c r="V170" s="74">
        <f>AVERAGE('1'!V165:V175)</f>
        <v>0.66700000000000004</v>
      </c>
      <c r="W170" s="74">
        <f>AVERAGE('1'!W165:W175)</f>
        <v>0.59886666666666666</v>
      </c>
      <c r="X170" s="74">
        <f>AVERAGE('1'!X165:X175)</f>
        <v>0.4282333333333333</v>
      </c>
      <c r="Y170" s="74">
        <f>AVERAGE('1'!Y165:Y175)</f>
        <v>0.18770000000000001</v>
      </c>
      <c r="Z170" s="74">
        <f>AVERAGE('1'!Z165:Z175)</f>
        <v>5.5466666666666664E-2</v>
      </c>
      <c r="AA170" s="74">
        <f>AVERAGE('1'!AA165:AA175)</f>
        <v>2.8000000000000004E-2</v>
      </c>
      <c r="AB170" s="74">
        <f>AVERAGE('1'!AB165:AB175)</f>
        <v>1.8866666666666667E-2</v>
      </c>
      <c r="AC170" s="74">
        <f>AVERAGE('1'!AC165:AC175)</f>
        <v>1.2333333333333335E-2</v>
      </c>
      <c r="AD170" s="74">
        <f>AVERAGE('1'!AD165:AD175)</f>
        <v>1.0742704736793401E-2</v>
      </c>
      <c r="AE170" s="75">
        <f>AVERAGE('1'!AE165:AE175)</f>
        <v>0</v>
      </c>
      <c r="AF170" s="131">
        <f t="shared" si="85"/>
        <v>0</v>
      </c>
      <c r="AG170" s="123">
        <f t="shared" si="86"/>
        <v>8.3366666666666589E-2</v>
      </c>
      <c r="AH170" s="123">
        <f t="shared" si="87"/>
        <v>4.5100000000000029E-2</v>
      </c>
      <c r="AI170" s="123">
        <f t="shared" si="88"/>
        <v>1.3033333333333341E-2</v>
      </c>
      <c r="AJ170" s="123">
        <f t="shared" si="89"/>
        <v>1.5699999999999936E-2</v>
      </c>
      <c r="AK170" s="123">
        <f t="shared" si="90"/>
        <v>8.5333333333335037E-3</v>
      </c>
      <c r="AL170" s="123">
        <f t="shared" si="91"/>
        <v>1.6466666666666518E-2</v>
      </c>
      <c r="AM170" s="123">
        <f t="shared" si="92"/>
        <v>2.1600000000000064E-2</v>
      </c>
      <c r="AN170" s="123">
        <f t="shared" si="93"/>
        <v>2.6699999999999946E-2</v>
      </c>
      <c r="AO170" s="123">
        <f t="shared" si="94"/>
        <v>2.7300000000000102E-2</v>
      </c>
      <c r="AP170" s="123">
        <f t="shared" si="95"/>
        <v>1.6724946197402724E-2</v>
      </c>
      <c r="AQ170" s="123">
        <f t="shared" si="96"/>
        <v>1.4908387135930568E-2</v>
      </c>
      <c r="AR170" s="123">
        <f t="shared" si="97"/>
        <v>4.3566666666666642E-2</v>
      </c>
      <c r="AS170" s="123">
        <f t="shared" si="98"/>
        <v>6.8133333333333379E-2</v>
      </c>
      <c r="AT170" s="123">
        <f t="shared" si="99"/>
        <v>0.17063333333333336</v>
      </c>
      <c r="AU170" s="123">
        <f t="shared" si="100"/>
        <v>0.24053333333333329</v>
      </c>
      <c r="AV170" s="123">
        <f t="shared" si="101"/>
        <v>0.13223333333333334</v>
      </c>
      <c r="AW170" s="123">
        <f t="shared" si="102"/>
        <v>2.746666666666666E-2</v>
      </c>
      <c r="AX170" s="123">
        <f t="shared" si="103"/>
        <v>9.1333333333333371E-3</v>
      </c>
      <c r="AY170" s="123">
        <f t="shared" si="104"/>
        <v>6.533333333333332E-3</v>
      </c>
      <c r="AZ170" s="123">
        <f t="shared" si="105"/>
        <v>1.590628596539934E-3</v>
      </c>
      <c r="BA170" s="132">
        <f t="shared" si="106"/>
        <v>1.0742704736793401E-2</v>
      </c>
      <c r="BB170" s="74">
        <f t="shared" si="107"/>
        <v>0</v>
      </c>
      <c r="BC170" s="74">
        <f t="shared" si="108"/>
        <v>0.27452494619740275</v>
      </c>
      <c r="BD170" s="74">
        <f t="shared" si="109"/>
        <v>0.71473234906580374</v>
      </c>
      <c r="BE170" s="74">
        <f t="shared" si="110"/>
        <v>1.0742704736793401E-2</v>
      </c>
      <c r="BF170" s="74">
        <f t="shared" si="111"/>
        <v>1.3295057198882954</v>
      </c>
      <c r="BG170" s="74">
        <f t="array" ref="BG170">10^(SUMPRODUCT(AG170:AP170,LOG($AG$6:$AP$6))/BC170)</f>
        <v>14.770383117987208</v>
      </c>
      <c r="BH170" s="74">
        <f t="array" ref="BH170">10^(SUMPRODUCT(AQ170:AZ170,LOG($AQ$6:$AZ$6))/BD170)</f>
        <v>0.56650965275872278</v>
      </c>
      <c r="BI170" s="77">
        <f t="array" ref="BI170">10^ (LOG(INDEX($I$6:$AE$6,MATCH(BI$6/100,$I170:$AE170,-1)))-(INDEX($I170:$AE170,MATCH(BI$6/100,$I170:$AE170,-1))-BI$6/100)/(INDEX($I170:$AE170,MATCH(BI$6/100,$I170:$AE170,-1))-INDEX($I170:$AE170,MATCH(BI$6/100,$I170:$AE170,-1)+1))*(LOG(INDEX($I$6:$AE$6,MATCH(BI$6/100,$I170:$AE170,-1)))-LOG(INDEX($I$6:$AE$6,MATCH(BI$6/100,$I170:$AE170,-1)+1))))</f>
        <v>0.33599593562841074</v>
      </c>
      <c r="BJ170" s="77">
        <f t="array" ref="BJ170">10^ (LOG(INDEX($I$6:$AE$6,MATCH(BJ$6/100,$I170:$AE170,-1)))-(INDEX($I170:$AE170,MATCH(BJ$6/100,$I170:$AE170,-1))-BJ$6/100)/(INDEX($I170:$AE170,MATCH(BJ$6/100,$I170:$AE170,-1))-INDEX($I170:$AE170,MATCH(BJ$6/100,$I170:$AE170,-1)+1))*(LOG(INDEX($I$6:$AE$6,MATCH(BJ$6/100,$I170:$AE170,-1)))-LOG(INDEX($I$6:$AE$6,MATCH(BJ$6/100,$I170:$AE170,-1)+1))))</f>
        <v>0.39141607101178028</v>
      </c>
      <c r="BK170" s="77">
        <f t="array" ref="BK170">10^ (LOG(INDEX($I$6:$AE$6,MATCH(BK$6/100,$I170:$AE170,-1)))-(INDEX($I170:$AE170,MATCH(BK$6/100,$I170:$AE170,-1))-BK$6/100)/(INDEX($I170:$AE170,MATCH(BK$6/100,$I170:$AE170,-1))-INDEX($I170:$AE170,MATCH(BK$6/100,$I170:$AE170,-1)+1))*(LOG(INDEX($I$6:$AE$6,MATCH(BK$6/100,$I170:$AE170,-1)))-LOG(INDEX($I$6:$AE$6,MATCH(BK$6/100,$I170:$AE170,-1)+1))))</f>
        <v>0.46064896546877332</v>
      </c>
      <c r="BL170" s="77">
        <f t="array" ref="BL170">10^ (LOG(INDEX($I$6:$AE$6,MATCH(BL$6/100,$I170:$AE170,-1)))-(INDEX($I170:$AE170,MATCH(BL$6/100,$I170:$AE170,-1))-BL$6/100)/(INDEX($I170:$AE170,MATCH(BL$6/100,$I170:$AE170,-1))-INDEX($I170:$AE170,MATCH(BL$6/100,$I170:$AE170,-1)+1))*(LOG(INDEX($I$6:$AE$6,MATCH(BL$6/100,$I170:$AE170,-1)))-LOG(INDEX($I$6:$AE$6,MATCH(BL$6/100,$I170:$AE170,-1)+1))))</f>
        <v>0.53428068457583489</v>
      </c>
      <c r="BM170" s="77">
        <f t="array" ref="BM170">10^ (LOG(INDEX($I$6:$AE$6,MATCH(BM$6/100,$I170:$AE170,-1)))-(INDEX($I170:$AE170,MATCH(BM$6/100,$I170:$AE170,-1))-BM$6/100)/(INDEX($I170:$AE170,MATCH(BM$6/100,$I170:$AE170,-1))-INDEX($I170:$AE170,MATCH(BM$6/100,$I170:$AE170,-1)+1))*(LOG(INDEX($I$6:$AE$6,MATCH(BM$6/100,$I170:$AE170,-1)))-LOG(INDEX($I$6:$AE$6,MATCH(BM$6/100,$I170:$AE170,-1)+1))))</f>
        <v>0.69466099769884293</v>
      </c>
      <c r="BN170" s="77">
        <f t="array" ref="BN170">10^ (LOG(INDEX($I$6:$AE$6,MATCH(BN$6/100,$I170:$AE170,-1)))-(INDEX($I170:$AE170,MATCH(BN$6/100,$I170:$AE170,-1))-BN$6/100)/(INDEX($I170:$AE170,MATCH(BN$6/100,$I170:$AE170,-1))-INDEX($I170:$AE170,MATCH(BN$6/100,$I170:$AE170,-1)+1))*(LOG(INDEX($I$6:$AE$6,MATCH(BN$6/100,$I170:$AE170,-1)))-LOG(INDEX($I$6:$AE$6,MATCH(BN$6/100,$I170:$AE170,-1)+1))))</f>
        <v>1.1010674781004384</v>
      </c>
      <c r="BO170" s="77">
        <f t="array" ref="BO170">10^ (LOG(INDEX($I$6:$AE$6,MATCH(BO$6/100,$I170:$AE170,-1)))-(INDEX($I170:$AE170,MATCH(BO$6/100,$I170:$AE170,-1))-BO$6/100)/(INDEX($I170:$AE170,MATCH(BO$6/100,$I170:$AE170,-1))-INDEX($I170:$AE170,MATCH(BO$6/100,$I170:$AE170,-1)+1))*(LOG(INDEX($I$6:$AE$6,MATCH(BO$6/100,$I170:$AE170,-1)))-LOG(INDEX($I$6:$AE$6,MATCH(BO$6/100,$I170:$AE170,-1)+1))))</f>
        <v>2.6511272733482816</v>
      </c>
      <c r="BP170" s="77">
        <f t="array" ref="BP170">10^ (LOG(INDEX($I$6:$AE$6,MATCH(BP$6/100,$I170:$AE170,-1)))-(INDEX($I170:$AE170,MATCH(BP$6/100,$I170:$AE170,-1))-BP$6/100)/(INDEX($I170:$AE170,MATCH(BP$6/100,$I170:$AE170,-1))-INDEX($I170:$AE170,MATCH(BP$6/100,$I170:$AE170,-1)+1))*(LOG(INDEX($I$6:$AE$6,MATCH(BP$6/100,$I170:$AE170,-1)))-LOG(INDEX($I$6:$AE$6,MATCH(BP$6/100,$I170:$AE170,-1)+1))))</f>
        <v>12.089602230909689</v>
      </c>
      <c r="BQ170" s="78">
        <f t="array" ref="BQ170">10^ (LOG(INDEX($I$6:$AE$6,MATCH(BQ$6/100,$I170:$AE170,-1)))-(INDEX($I170:$AE170,MATCH(BQ$6/100,$I170:$AE170,-1))-BQ$6/100)/(INDEX($I170:$AE170,MATCH(BQ$6/100,$I170:$AE170,-1))-INDEX($I170:$AE170,MATCH(BQ$6/100,$I170:$AE170,-1)+1))*(LOG(INDEX($I$6:$AE$6,MATCH(BQ$6/100,$I170:$AE170,-1)))-LOG(INDEX($I$6:$AE$6,MATCH(BQ$6/100,$I170:$AE170,-1)+1))))</f>
        <v>34.201834161651547</v>
      </c>
    </row>
    <row r="171" spans="2:69" x14ac:dyDescent="0.2">
      <c r="B171" s="79">
        <f t="shared" si="83"/>
        <v>170</v>
      </c>
      <c r="C171" s="71">
        <f t="shared" si="84"/>
        <v>171</v>
      </c>
      <c r="D171" s="71">
        <f t="shared" si="82"/>
        <v>170</v>
      </c>
      <c r="E171" s="57">
        <v>0</v>
      </c>
      <c r="F171" s="57" t="s">
        <v>101</v>
      </c>
      <c r="G171" s="118">
        <f>SUM('1'!G166:G176)</f>
        <v>30</v>
      </c>
      <c r="H171" s="120">
        <f>SUM('1'!H166:H176)/11</f>
        <v>1.7272727272727273</v>
      </c>
      <c r="I171" s="137">
        <f>AVERAGE('1'!I166:I176)</f>
        <v>1</v>
      </c>
      <c r="J171" s="74">
        <f>AVERAGE('1'!J166:J176)</f>
        <v>1</v>
      </c>
      <c r="K171" s="74">
        <f>AVERAGE('1'!K166:K176)</f>
        <v>0.9098666666666666</v>
      </c>
      <c r="L171" s="74">
        <f>AVERAGE('1'!L166:L176)</f>
        <v>0.87186666666666679</v>
      </c>
      <c r="M171" s="74">
        <f>AVERAGE('1'!M166:M176)</f>
        <v>0.85956666666666659</v>
      </c>
      <c r="N171" s="74">
        <f>AVERAGE('1'!N166:N176)</f>
        <v>0.84396666666666675</v>
      </c>
      <c r="O171" s="74">
        <f>AVERAGE('1'!O166:O176)</f>
        <v>0.83596666666666652</v>
      </c>
      <c r="P171" s="74">
        <f>AVERAGE('1'!P166:P176)</f>
        <v>0.82020000000000004</v>
      </c>
      <c r="Q171" s="74">
        <f>AVERAGE('1'!Q166:Q176)</f>
        <v>0.7997333333333333</v>
      </c>
      <c r="R171" s="74">
        <f>AVERAGE('1'!R166:R176)</f>
        <v>0.7745333333333333</v>
      </c>
      <c r="S171" s="74">
        <f>AVERAGE('1'!S166:S176)</f>
        <v>0.74846666666666661</v>
      </c>
      <c r="T171" s="74">
        <f>AVERAGE('1'!T166:T176)</f>
        <v>0.73200607683697827</v>
      </c>
      <c r="U171" s="74">
        <f>AVERAGE('1'!U166:U176)</f>
        <v>0.71733333333333327</v>
      </c>
      <c r="V171" s="74">
        <f>AVERAGE('1'!V166:V176)</f>
        <v>0.67373333333333318</v>
      </c>
      <c r="W171" s="74">
        <f>AVERAGE('1'!W166:W176)</f>
        <v>0.60430000000000006</v>
      </c>
      <c r="X171" s="74">
        <f>AVERAGE('1'!X166:X176)</f>
        <v>0.42956666666666665</v>
      </c>
      <c r="Y171" s="74">
        <f>AVERAGE('1'!Y166:Y176)</f>
        <v>0.18723333333333333</v>
      </c>
      <c r="Z171" s="74">
        <f>AVERAGE('1'!Z166:Z176)</f>
        <v>5.7033333333333325E-2</v>
      </c>
      <c r="AA171" s="74">
        <f>AVERAGE('1'!AA166:AA176)</f>
        <v>2.9366666666666662E-2</v>
      </c>
      <c r="AB171" s="74">
        <f>AVERAGE('1'!AB166:AB176)</f>
        <v>1.9933333333333334E-2</v>
      </c>
      <c r="AC171" s="74">
        <f>AVERAGE('1'!AC166:AC176)</f>
        <v>1.3066666666666667E-2</v>
      </c>
      <c r="AD171" s="74">
        <f>AVERAGE('1'!AD166:AD176)</f>
        <v>1.1381460153575712E-2</v>
      </c>
      <c r="AE171" s="75">
        <f>AVERAGE('1'!AE166:AE176)</f>
        <v>0</v>
      </c>
      <c r="AF171" s="131">
        <f t="shared" si="85"/>
        <v>0</v>
      </c>
      <c r="AG171" s="123">
        <f t="shared" si="86"/>
        <v>9.0133333333333399E-2</v>
      </c>
      <c r="AH171" s="123">
        <f t="shared" si="87"/>
        <v>3.7999999999999812E-2</v>
      </c>
      <c r="AI171" s="123">
        <f t="shared" si="88"/>
        <v>1.23000000000002E-2</v>
      </c>
      <c r="AJ171" s="123">
        <f t="shared" si="89"/>
        <v>1.5599999999999836E-2</v>
      </c>
      <c r="AK171" s="123">
        <f t="shared" si="90"/>
        <v>8.0000000000002292E-3</v>
      </c>
      <c r="AL171" s="123">
        <f t="shared" si="91"/>
        <v>1.5766666666666485E-2</v>
      </c>
      <c r="AM171" s="123">
        <f t="shared" si="92"/>
        <v>2.0466666666666744E-2</v>
      </c>
      <c r="AN171" s="123">
        <f t="shared" si="93"/>
        <v>2.52E-2</v>
      </c>
      <c r="AO171" s="123">
        <f t="shared" si="94"/>
        <v>2.6066666666666682E-2</v>
      </c>
      <c r="AP171" s="123">
        <f t="shared" si="95"/>
        <v>1.6460589829688343E-2</v>
      </c>
      <c r="AQ171" s="123">
        <f t="shared" si="96"/>
        <v>1.4672743503645003E-2</v>
      </c>
      <c r="AR171" s="123">
        <f t="shared" si="97"/>
        <v>4.3600000000000083E-2</v>
      </c>
      <c r="AS171" s="123">
        <f t="shared" si="98"/>
        <v>6.9433333333333125E-2</v>
      </c>
      <c r="AT171" s="123">
        <f t="shared" si="99"/>
        <v>0.17473333333333341</v>
      </c>
      <c r="AU171" s="123">
        <f t="shared" si="100"/>
        <v>0.24233333333333332</v>
      </c>
      <c r="AV171" s="123">
        <f t="shared" si="101"/>
        <v>0.13020000000000001</v>
      </c>
      <c r="AW171" s="123">
        <f t="shared" si="102"/>
        <v>2.7666666666666662E-2</v>
      </c>
      <c r="AX171" s="123">
        <f t="shared" si="103"/>
        <v>9.4333333333333283E-3</v>
      </c>
      <c r="AY171" s="123">
        <f t="shared" si="104"/>
        <v>6.8666666666666668E-3</v>
      </c>
      <c r="AZ171" s="123">
        <f t="shared" si="105"/>
        <v>1.685206513090955E-3</v>
      </c>
      <c r="BA171" s="132">
        <f t="shared" si="106"/>
        <v>1.1381460153575712E-2</v>
      </c>
      <c r="BB171" s="74">
        <f t="shared" si="107"/>
        <v>0</v>
      </c>
      <c r="BC171" s="74">
        <f t="shared" si="108"/>
        <v>0.26799392316302173</v>
      </c>
      <c r="BD171" s="74">
        <f t="shared" si="109"/>
        <v>0.7206246166834025</v>
      </c>
      <c r="BE171" s="74">
        <f t="shared" si="110"/>
        <v>1.1381460153575712E-2</v>
      </c>
      <c r="BF171" s="74">
        <f t="shared" si="111"/>
        <v>1.3104270265394624</v>
      </c>
      <c r="BG171" s="74">
        <f t="array" ref="BG171">10^(SUMPRODUCT(AG171:AP171,LOG($AG$6:$AP$6))/BC171)</f>
        <v>15.238274015807832</v>
      </c>
      <c r="BH171" s="74">
        <f t="array" ref="BH171">10^(SUMPRODUCT(AQ171:AZ171,LOG($AQ$6:$AZ$6))/BD171)</f>
        <v>0.56728830544807196</v>
      </c>
      <c r="BI171" s="77">
        <f t="array" ref="BI171">10^ (LOG(INDEX($I$6:$AE$6,MATCH(BI$6/100,$I171:$AE171,-1)))-(INDEX($I171:$AE171,MATCH(BI$6/100,$I171:$AE171,-1))-BI$6/100)/(INDEX($I171:$AE171,MATCH(BI$6/100,$I171:$AE171,-1))-INDEX($I171:$AE171,MATCH(BI$6/100,$I171:$AE171,-1)+1))*(LOG(INDEX($I$6:$AE$6,MATCH(BI$6/100,$I171:$AE171,-1)))-LOG(INDEX($I$6:$AE$6,MATCH(BI$6/100,$I171:$AE171,-1)+1))))</f>
        <v>0.33523106341141501</v>
      </c>
      <c r="BJ171" s="77">
        <f t="array" ref="BJ171">10^ (LOG(INDEX($I$6:$AE$6,MATCH(BJ$6/100,$I171:$AE171,-1)))-(INDEX($I171:$AE171,MATCH(BJ$6/100,$I171:$AE171,-1))-BJ$6/100)/(INDEX($I171:$AE171,MATCH(BJ$6/100,$I171:$AE171,-1))-INDEX($I171:$AE171,MATCH(BJ$6/100,$I171:$AE171,-1)+1))*(LOG(INDEX($I$6:$AE$6,MATCH(BJ$6/100,$I171:$AE171,-1)))-LOG(INDEX($I$6:$AE$6,MATCH(BJ$6/100,$I171:$AE171,-1)+1))))</f>
        <v>0.39145727026307975</v>
      </c>
      <c r="BK171" s="77">
        <f t="array" ref="BK171">10^ (LOG(INDEX($I$6:$AE$6,MATCH(BK$6/100,$I171:$AE171,-1)))-(INDEX($I171:$AE171,MATCH(BK$6/100,$I171:$AE171,-1))-BK$6/100)/(INDEX($I171:$AE171,MATCH(BK$6/100,$I171:$AE171,-1))-INDEX($I171:$AE171,MATCH(BK$6/100,$I171:$AE171,-1)+1))*(LOG(INDEX($I$6:$AE$6,MATCH(BK$6/100,$I171:$AE171,-1)))-LOG(INDEX($I$6:$AE$6,MATCH(BK$6/100,$I171:$AE171,-1)+1))))</f>
        <v>0.46064927239781744</v>
      </c>
      <c r="BL171" s="77">
        <f t="array" ref="BL171">10^ (LOG(INDEX($I$6:$AE$6,MATCH(BL$6/100,$I171:$AE171,-1)))-(INDEX($I171:$AE171,MATCH(BL$6/100,$I171:$AE171,-1))-BL$6/100)/(INDEX($I171:$AE171,MATCH(BL$6/100,$I171:$AE171,-1))-INDEX($I171:$AE171,MATCH(BL$6/100,$I171:$AE171,-1)+1))*(LOG(INDEX($I$6:$AE$6,MATCH(BL$6/100,$I171:$AE171,-1)))-LOG(INDEX($I$6:$AE$6,MATCH(BL$6/100,$I171:$AE171,-1)+1))))</f>
        <v>0.53369289165949307</v>
      </c>
      <c r="BM171" s="77">
        <f t="array" ref="BM171">10^ (LOG(INDEX($I$6:$AE$6,MATCH(BM$6/100,$I171:$AE171,-1)))-(INDEX($I171:$AE171,MATCH(BM$6/100,$I171:$AE171,-1))-BM$6/100)/(INDEX($I171:$AE171,MATCH(BM$6/100,$I171:$AE171,-1))-INDEX($I171:$AE171,MATCH(BM$6/100,$I171:$AE171,-1)+1))*(LOG(INDEX($I$6:$AE$6,MATCH(BM$6/100,$I171:$AE171,-1)))-LOG(INDEX($I$6:$AE$6,MATCH(BM$6/100,$I171:$AE171,-1)+1))))</f>
        <v>0.69043977394927791</v>
      </c>
      <c r="BN171" s="77">
        <f t="array" ref="BN171">10^ (LOG(INDEX($I$6:$AE$6,MATCH(BN$6/100,$I171:$AE171,-1)))-(INDEX($I171:$AE171,MATCH(BN$6/100,$I171:$AE171,-1))-BN$6/100)/(INDEX($I171:$AE171,MATCH(BN$6/100,$I171:$AE171,-1))-INDEX($I171:$AE171,MATCH(BN$6/100,$I171:$AE171,-1)+1))*(LOG(INDEX($I$6:$AE$6,MATCH(BN$6/100,$I171:$AE171,-1)))-LOG(INDEX($I$6:$AE$6,MATCH(BN$6/100,$I171:$AE171,-1)+1))))</f>
        <v>1.0665722618997624</v>
      </c>
      <c r="BO171" s="77">
        <f t="array" ref="BO171">10^ (LOG(INDEX($I$6:$AE$6,MATCH(BO$6/100,$I171:$AE171,-1)))-(INDEX($I171:$AE171,MATCH(BO$6/100,$I171:$AE171,-1))-BO$6/100)/(INDEX($I171:$AE171,MATCH(BO$6/100,$I171:$AE171,-1))-INDEX($I171:$AE171,MATCH(BO$6/100,$I171:$AE171,-1)+1))*(LOG(INDEX($I$6:$AE$6,MATCH(BO$6/100,$I171:$AE171,-1)))-LOG(INDEX($I$6:$AE$6,MATCH(BO$6/100,$I171:$AE171,-1)+1))))</f>
        <v>2.4496799084978056</v>
      </c>
      <c r="BP171" s="77">
        <f t="array" ref="BP171">10^ (LOG(INDEX($I$6:$AE$6,MATCH(BP$6/100,$I171:$AE171,-1)))-(INDEX($I171:$AE171,MATCH(BP$6/100,$I171:$AE171,-1))-BP$6/100)/(INDEX($I171:$AE171,MATCH(BP$6/100,$I171:$AE171,-1))-INDEX($I171:$AE171,MATCH(BP$6/100,$I171:$AE171,-1)+1))*(LOG(INDEX($I$6:$AE$6,MATCH(BP$6/100,$I171:$AE171,-1)))-LOG(INDEX($I$6:$AE$6,MATCH(BP$6/100,$I171:$AE171,-1)+1))))</f>
        <v>11.383622549196241</v>
      </c>
      <c r="BQ171" s="78">
        <f t="array" ref="BQ171">10^ (LOG(INDEX($I$6:$AE$6,MATCH(BQ$6/100,$I171:$AE171,-1)))-(INDEX($I171:$AE171,MATCH(BQ$6/100,$I171:$AE171,-1))-BQ$6/100)/(INDEX($I171:$AE171,MATCH(BQ$6/100,$I171:$AE171,-1))-INDEX($I171:$AE171,MATCH(BQ$6/100,$I171:$AE171,-1)+1))*(LOG(INDEX($I$6:$AE$6,MATCH(BQ$6/100,$I171:$AE171,-1)))-LOG(INDEX($I$6:$AE$6,MATCH(BQ$6/100,$I171:$AE171,-1)+1))))</f>
        <v>35.583938627079526</v>
      </c>
    </row>
    <row r="172" spans="2:69" x14ac:dyDescent="0.2">
      <c r="B172" s="79">
        <f t="shared" si="83"/>
        <v>171</v>
      </c>
      <c r="C172" s="71">
        <f t="shared" si="84"/>
        <v>172</v>
      </c>
      <c r="D172" s="71">
        <f t="shared" si="82"/>
        <v>171</v>
      </c>
      <c r="E172" s="57">
        <v>0</v>
      </c>
      <c r="F172" s="57" t="s">
        <v>101</v>
      </c>
      <c r="G172" s="118">
        <f>SUM('1'!G167:G177)</f>
        <v>30</v>
      </c>
      <c r="H172" s="120">
        <f>SUM('1'!H167:H177)/11</f>
        <v>1.7272727272727273</v>
      </c>
      <c r="I172" s="137">
        <f>AVERAGE('1'!I167:I177)</f>
        <v>1</v>
      </c>
      <c r="J172" s="74">
        <f>AVERAGE('1'!J167:J177)</f>
        <v>1</v>
      </c>
      <c r="K172" s="74">
        <f>AVERAGE('1'!K167:K177)</f>
        <v>0.9098666666666666</v>
      </c>
      <c r="L172" s="74">
        <f>AVERAGE('1'!L167:L177)</f>
        <v>0.87186666666666657</v>
      </c>
      <c r="M172" s="74">
        <f>AVERAGE('1'!M167:M177)</f>
        <v>0.86603333333333343</v>
      </c>
      <c r="N172" s="74">
        <f>AVERAGE('1'!N167:N177)</f>
        <v>0.86140000000000005</v>
      </c>
      <c r="O172" s="74">
        <f>AVERAGE('1'!O167:O177)</f>
        <v>0.85463333333333336</v>
      </c>
      <c r="P172" s="74">
        <f>AVERAGE('1'!P167:P177)</f>
        <v>0.83990000000000009</v>
      </c>
      <c r="Q172" s="74">
        <f>AVERAGE('1'!Q167:Q177)</f>
        <v>0.81903333333333328</v>
      </c>
      <c r="R172" s="74">
        <f>AVERAGE('1'!R167:R177)</f>
        <v>0.79286666666666661</v>
      </c>
      <c r="S172" s="74">
        <f>AVERAGE('1'!S167:S177)</f>
        <v>0.76553333333333318</v>
      </c>
      <c r="T172" s="74">
        <f>AVERAGE('1'!T167:T177)</f>
        <v>0.7479800705170917</v>
      </c>
      <c r="U172" s="74">
        <f>AVERAGE('1'!U167:U177)</f>
        <v>0.73233333333333328</v>
      </c>
      <c r="V172" s="74">
        <f>AVERAGE('1'!V167:V177)</f>
        <v>0.68496666666666661</v>
      </c>
      <c r="W172" s="74">
        <f>AVERAGE('1'!W167:W177)</f>
        <v>0.60523333333333329</v>
      </c>
      <c r="X172" s="74">
        <f>AVERAGE('1'!X167:X177)</f>
        <v>0.40276666666666666</v>
      </c>
      <c r="Y172" s="74">
        <f>AVERAGE('1'!Y167:Y177)</f>
        <v>0.17256666666666665</v>
      </c>
      <c r="Z172" s="74">
        <f>AVERAGE('1'!Z167:Z177)</f>
        <v>5.046666666666666E-2</v>
      </c>
      <c r="AA172" s="74">
        <f>AVERAGE('1'!AA167:AA177)</f>
        <v>2.5866666666666666E-2</v>
      </c>
      <c r="AB172" s="74">
        <f>AVERAGE('1'!AB167:AB177)</f>
        <v>1.8499999999999999E-2</v>
      </c>
      <c r="AC172" s="74">
        <f>AVERAGE('1'!AC167:AC177)</f>
        <v>1.2533333333333332E-2</v>
      </c>
      <c r="AD172" s="74">
        <f>AVERAGE('1'!AD167:AD177)</f>
        <v>1.0916910759552213E-2</v>
      </c>
      <c r="AE172" s="75">
        <f>AVERAGE('1'!AE167:AE177)</f>
        <v>0</v>
      </c>
      <c r="AF172" s="131">
        <f t="shared" si="85"/>
        <v>0</v>
      </c>
      <c r="AG172" s="123">
        <f t="shared" si="86"/>
        <v>9.0133333333333399E-2</v>
      </c>
      <c r="AH172" s="123">
        <f t="shared" si="87"/>
        <v>3.8000000000000034E-2</v>
      </c>
      <c r="AI172" s="123">
        <f t="shared" si="88"/>
        <v>5.833333333333135E-3</v>
      </c>
      <c r="AJ172" s="123">
        <f t="shared" si="89"/>
        <v>4.6333333333333782E-3</v>
      </c>
      <c r="AK172" s="123">
        <f t="shared" si="90"/>
        <v>6.7666666666666986E-3</v>
      </c>
      <c r="AL172" s="123">
        <f t="shared" si="91"/>
        <v>1.4733333333333265E-2</v>
      </c>
      <c r="AM172" s="123">
        <f t="shared" si="92"/>
        <v>2.0866666666666811E-2</v>
      </c>
      <c r="AN172" s="123">
        <f t="shared" si="93"/>
        <v>2.6166666666666671E-2</v>
      </c>
      <c r="AO172" s="123">
        <f t="shared" si="94"/>
        <v>2.7333333333333432E-2</v>
      </c>
      <c r="AP172" s="123">
        <f t="shared" si="95"/>
        <v>1.7553262816241477E-2</v>
      </c>
      <c r="AQ172" s="123">
        <f t="shared" si="96"/>
        <v>1.5646737183758419E-2</v>
      </c>
      <c r="AR172" s="123">
        <f t="shared" si="97"/>
        <v>4.7366666666666668E-2</v>
      </c>
      <c r="AS172" s="123">
        <f t="shared" si="98"/>
        <v>7.9733333333333323E-2</v>
      </c>
      <c r="AT172" s="123">
        <f t="shared" si="99"/>
        <v>0.20246666666666663</v>
      </c>
      <c r="AU172" s="123">
        <f t="shared" si="100"/>
        <v>0.23020000000000002</v>
      </c>
      <c r="AV172" s="123">
        <f t="shared" si="101"/>
        <v>0.12209999999999999</v>
      </c>
      <c r="AW172" s="123">
        <f t="shared" si="102"/>
        <v>2.4599999999999993E-2</v>
      </c>
      <c r="AX172" s="123">
        <f t="shared" si="103"/>
        <v>7.3666666666666672E-3</v>
      </c>
      <c r="AY172" s="123">
        <f t="shared" si="104"/>
        <v>5.966666666666667E-3</v>
      </c>
      <c r="AZ172" s="123">
        <f t="shared" si="105"/>
        <v>1.6164225737811191E-3</v>
      </c>
      <c r="BA172" s="132">
        <f t="shared" si="106"/>
        <v>1.0916910759552213E-2</v>
      </c>
      <c r="BB172" s="74">
        <f t="shared" si="107"/>
        <v>0</v>
      </c>
      <c r="BC172" s="74">
        <f t="shared" si="108"/>
        <v>0.2520199294829083</v>
      </c>
      <c r="BD172" s="74">
        <f t="shared" si="109"/>
        <v>0.73706315975753944</v>
      </c>
      <c r="BE172" s="74">
        <f t="shared" si="110"/>
        <v>1.0916910759552213E-2</v>
      </c>
      <c r="BF172" s="74">
        <f t="shared" si="111"/>
        <v>1.2711209481158565</v>
      </c>
      <c r="BG172" s="74">
        <f t="array" ref="BG172">10^(SUMPRODUCT(AG172:AP172,LOG($AG$6:$AP$6))/BC172)</f>
        <v>14.742427945899783</v>
      </c>
      <c r="BH172" s="74">
        <f t="array" ref="BH172">10^(SUMPRODUCT(AQ172:AZ172,LOG($AQ$6:$AZ$6))/BD172)</f>
        <v>0.58975433811181521</v>
      </c>
      <c r="BI172" s="77">
        <f t="array" ref="BI172">10^ (LOG(INDEX($I$6:$AE$6,MATCH(BI$6/100,$I172:$AE172,-1)))-(INDEX($I172:$AE172,MATCH(BI$6/100,$I172:$AE172,-1))-BI$6/100)/(INDEX($I172:$AE172,MATCH(BI$6/100,$I172:$AE172,-1))-INDEX($I172:$AE172,MATCH(BI$6/100,$I172:$AE172,-1)+1))*(LOG(INDEX($I$6:$AE$6,MATCH(BI$6/100,$I172:$AE172,-1)))-LOG(INDEX($I$6:$AE$6,MATCH(BI$6/100,$I172:$AE172,-1)+1))))</f>
        <v>0.34387629844659867</v>
      </c>
      <c r="BJ172" s="77">
        <f t="array" ref="BJ172">10^ (LOG(INDEX($I$6:$AE$6,MATCH(BJ$6/100,$I172:$AE172,-1)))-(INDEX($I172:$AE172,MATCH(BJ$6/100,$I172:$AE172,-1))-BJ$6/100)/(INDEX($I172:$AE172,MATCH(BJ$6/100,$I172:$AE172,-1))-INDEX($I172:$AE172,MATCH(BJ$6/100,$I172:$AE172,-1)+1))*(LOG(INDEX($I$6:$AE$6,MATCH(BJ$6/100,$I172:$AE172,-1)))-LOG(INDEX($I$6:$AE$6,MATCH(BJ$6/100,$I172:$AE172,-1)+1))))</f>
        <v>0.40570431966085407</v>
      </c>
      <c r="BK172" s="77">
        <f t="array" ref="BK172">10^ (LOG(INDEX($I$6:$AE$6,MATCH(BK$6/100,$I172:$AE172,-1)))-(INDEX($I172:$AE172,MATCH(BK$6/100,$I172:$AE172,-1))-BK$6/100)/(INDEX($I172:$AE172,MATCH(BK$6/100,$I172:$AE172,-1))-INDEX($I172:$AE172,MATCH(BK$6/100,$I172:$AE172,-1)+1))*(LOG(INDEX($I$6:$AE$6,MATCH(BK$6/100,$I172:$AE172,-1)))-LOG(INDEX($I$6:$AE$6,MATCH(BK$6/100,$I172:$AE172,-1)+1))))</f>
        <v>0.47353742500021817</v>
      </c>
      <c r="BL172" s="77">
        <f t="array" ref="BL172">10^ (LOG(INDEX($I$6:$AE$6,MATCH(BL$6/100,$I172:$AE172,-1)))-(INDEX($I172:$AE172,MATCH(BL$6/100,$I172:$AE172,-1))-BL$6/100)/(INDEX($I172:$AE172,MATCH(BL$6/100,$I172:$AE172,-1))-INDEX($I172:$AE172,MATCH(BL$6/100,$I172:$AE172,-1)+1))*(LOG(INDEX($I$6:$AE$6,MATCH(BL$6/100,$I172:$AE172,-1)))-LOG(INDEX($I$6:$AE$6,MATCH(BL$6/100,$I172:$AE172,-1)+1))))</f>
        <v>0.55289730529356362</v>
      </c>
      <c r="BM172" s="77">
        <f t="array" ref="BM172">10^ (LOG(INDEX($I$6:$AE$6,MATCH(BM$6/100,$I172:$AE172,-1)))-(INDEX($I172:$AE172,MATCH(BM$6/100,$I172:$AE172,-1))-BM$6/100)/(INDEX($I172:$AE172,MATCH(BM$6/100,$I172:$AE172,-1))-INDEX($I172:$AE172,MATCH(BM$6/100,$I172:$AE172,-1)+1))*(LOG(INDEX($I$6:$AE$6,MATCH(BM$6/100,$I172:$AE172,-1)))-LOG(INDEX($I$6:$AE$6,MATCH(BM$6/100,$I172:$AE172,-1)+1))))</f>
        <v>0.70924550600078529</v>
      </c>
      <c r="BN172" s="77">
        <f t="array" ref="BN172">10^ (LOG(INDEX($I$6:$AE$6,MATCH(BN$6/100,$I172:$AE172,-1)))-(INDEX($I172:$AE172,MATCH(BN$6/100,$I172:$AE172,-1))-BN$6/100)/(INDEX($I172:$AE172,MATCH(BN$6/100,$I172:$AE172,-1))-INDEX($I172:$AE172,MATCH(BN$6/100,$I172:$AE172,-1)+1))*(LOG(INDEX($I$6:$AE$6,MATCH(BN$6/100,$I172:$AE172,-1)))-LOG(INDEX($I$6:$AE$6,MATCH(BN$6/100,$I172:$AE172,-1)+1))))</f>
        <v>1.0315818840344606</v>
      </c>
      <c r="BO172" s="77">
        <f t="array" ref="BO172">10^ (LOG(INDEX($I$6:$AE$6,MATCH(BO$6/100,$I172:$AE172,-1)))-(INDEX($I172:$AE172,MATCH(BO$6/100,$I172:$AE172,-1))-BO$6/100)/(INDEX($I172:$AE172,MATCH(BO$6/100,$I172:$AE172,-1))-INDEX($I172:$AE172,MATCH(BO$6/100,$I172:$AE172,-1)+1))*(LOG(INDEX($I$6:$AE$6,MATCH(BO$6/100,$I172:$AE172,-1)))-LOG(INDEX($I$6:$AE$6,MATCH(BO$6/100,$I172:$AE172,-1)+1))))</f>
        <v>2.0424043292265162</v>
      </c>
      <c r="BP172" s="77">
        <f t="array" ref="BP172">10^ (LOG(INDEX($I$6:$AE$6,MATCH(BP$6/100,$I172:$AE172,-1)))-(INDEX($I172:$AE172,MATCH(BP$6/100,$I172:$AE172,-1))-BP$6/100)/(INDEX($I172:$AE172,MATCH(BP$6/100,$I172:$AE172,-1))-INDEX($I172:$AE172,MATCH(BP$6/100,$I172:$AE172,-1)+1))*(LOG(INDEX($I$6:$AE$6,MATCH(BP$6/100,$I172:$AE172,-1)))-LOG(INDEX($I$6:$AE$6,MATCH(BP$6/100,$I172:$AE172,-1)+1))))</f>
        <v>6.8154499489872</v>
      </c>
      <c r="BQ172" s="78">
        <f t="array" ref="BQ172">10^ (LOG(INDEX($I$6:$AE$6,MATCH(BQ$6/100,$I172:$AE172,-1)))-(INDEX($I172:$AE172,MATCH(BQ$6/100,$I172:$AE172,-1))-BQ$6/100)/(INDEX($I172:$AE172,MATCH(BQ$6/100,$I172:$AE172,-1))-INDEX($I172:$AE172,MATCH(BQ$6/100,$I172:$AE172,-1)+1))*(LOG(INDEX($I$6:$AE$6,MATCH(BQ$6/100,$I172:$AE172,-1)))-LOG(INDEX($I$6:$AE$6,MATCH(BQ$6/100,$I172:$AE172,-1)+1))))</f>
        <v>35.583938627079547</v>
      </c>
    </row>
    <row r="173" spans="2:69" x14ac:dyDescent="0.2">
      <c r="B173" s="79">
        <f t="shared" si="83"/>
        <v>172</v>
      </c>
      <c r="C173" s="71">
        <f t="shared" si="84"/>
        <v>173</v>
      </c>
      <c r="D173" s="71">
        <f t="shared" si="82"/>
        <v>172</v>
      </c>
      <c r="E173" s="57">
        <v>0</v>
      </c>
      <c r="F173" s="57" t="s">
        <v>101</v>
      </c>
      <c r="G173" s="118">
        <f>SUM('1'!G168:G178)</f>
        <v>30</v>
      </c>
      <c r="H173" s="120">
        <f>SUM('1'!H168:H178)/11</f>
        <v>1.7272727272727273</v>
      </c>
      <c r="I173" s="137">
        <f>AVERAGE('1'!I168:I178)</f>
        <v>1</v>
      </c>
      <c r="J173" s="74">
        <f>AVERAGE('1'!J168:J178)</f>
        <v>1</v>
      </c>
      <c r="K173" s="74">
        <f>AVERAGE('1'!K168:K178)</f>
        <v>0.9098666666666666</v>
      </c>
      <c r="L173" s="74">
        <f>AVERAGE('1'!L168:L178)</f>
        <v>0.90483333333333316</v>
      </c>
      <c r="M173" s="74">
        <f>AVERAGE('1'!M168:M178)</f>
        <v>0.88946666666666674</v>
      </c>
      <c r="N173" s="74">
        <f>AVERAGE('1'!N168:N178)</f>
        <v>0.87729999999999997</v>
      </c>
      <c r="O173" s="74">
        <f>AVERAGE('1'!O168:O178)</f>
        <v>0.86583333333333334</v>
      </c>
      <c r="P173" s="74">
        <f>AVERAGE('1'!P168:P178)</f>
        <v>0.85056666666666669</v>
      </c>
      <c r="Q173" s="74">
        <f>AVERAGE('1'!Q168:Q178)</f>
        <v>0.83263333333333323</v>
      </c>
      <c r="R173" s="74">
        <f>AVERAGE('1'!R168:R178)</f>
        <v>0.81009999999999993</v>
      </c>
      <c r="S173" s="74">
        <f>AVERAGE('1'!S168:S178)</f>
        <v>0.78583333333333316</v>
      </c>
      <c r="T173" s="74">
        <f>AVERAGE('1'!T168:T178)</f>
        <v>0.76902026834669235</v>
      </c>
      <c r="U173" s="74">
        <f>AVERAGE('1'!U168:U178)</f>
        <v>0.75403333333333333</v>
      </c>
      <c r="V173" s="74">
        <f>AVERAGE('1'!V168:V178)</f>
        <v>0.70586666666666653</v>
      </c>
      <c r="W173" s="74">
        <f>AVERAGE('1'!W168:W178)</f>
        <v>0.62273333333333336</v>
      </c>
      <c r="X173" s="74">
        <f>AVERAGE('1'!X168:X178)</f>
        <v>0.41206666666666669</v>
      </c>
      <c r="Y173" s="74">
        <f>AVERAGE('1'!Y168:Y178)</f>
        <v>0.17566666666666667</v>
      </c>
      <c r="Z173" s="74">
        <f>AVERAGE('1'!Z168:Z178)</f>
        <v>4.9533333333333339E-2</v>
      </c>
      <c r="AA173" s="74">
        <f>AVERAGE('1'!AA168:AA178)</f>
        <v>2.2566666666666669E-2</v>
      </c>
      <c r="AB173" s="74">
        <f>AVERAGE('1'!AB168:AB178)</f>
        <v>1.66E-2</v>
      </c>
      <c r="AC173" s="74">
        <f>AVERAGE('1'!AC168:AC178)</f>
        <v>1.1366666666666667E-2</v>
      </c>
      <c r="AD173" s="74">
        <f>AVERAGE('1'!AD168:AD178)</f>
        <v>9.9007089601258116E-3</v>
      </c>
      <c r="AE173" s="75">
        <f>AVERAGE('1'!AE168:AE178)</f>
        <v>0</v>
      </c>
      <c r="AF173" s="131">
        <f t="shared" si="85"/>
        <v>0</v>
      </c>
      <c r="AG173" s="123">
        <f t="shared" si="86"/>
        <v>9.0133333333333399E-2</v>
      </c>
      <c r="AH173" s="123">
        <f t="shared" si="87"/>
        <v>5.0333333333334451E-3</v>
      </c>
      <c r="AI173" s="123">
        <f t="shared" si="88"/>
        <v>1.5366666666666418E-2</v>
      </c>
      <c r="AJ173" s="123">
        <f t="shared" si="89"/>
        <v>1.216666666666677E-2</v>
      </c>
      <c r="AK173" s="123">
        <f t="shared" si="90"/>
        <v>1.1466666666666625E-2</v>
      </c>
      <c r="AL173" s="123">
        <f t="shared" si="91"/>
        <v>1.5266666666666651E-2</v>
      </c>
      <c r="AM173" s="123">
        <f t="shared" si="92"/>
        <v>1.7933333333333468E-2</v>
      </c>
      <c r="AN173" s="123">
        <f t="shared" si="93"/>
        <v>2.2533333333333294E-2</v>
      </c>
      <c r="AO173" s="123">
        <f t="shared" si="94"/>
        <v>2.426666666666677E-2</v>
      </c>
      <c r="AP173" s="123">
        <f t="shared" si="95"/>
        <v>1.6813064986640813E-2</v>
      </c>
      <c r="AQ173" s="123">
        <f t="shared" si="96"/>
        <v>1.4986935013359015E-2</v>
      </c>
      <c r="AR173" s="123">
        <f t="shared" si="97"/>
        <v>4.8166666666666802E-2</v>
      </c>
      <c r="AS173" s="123">
        <f t="shared" si="98"/>
        <v>8.313333333333317E-2</v>
      </c>
      <c r="AT173" s="123">
        <f t="shared" si="99"/>
        <v>0.21066666666666667</v>
      </c>
      <c r="AU173" s="123">
        <f t="shared" si="100"/>
        <v>0.23640000000000003</v>
      </c>
      <c r="AV173" s="123">
        <f t="shared" si="101"/>
        <v>0.12613333333333332</v>
      </c>
      <c r="AW173" s="123">
        <f t="shared" si="102"/>
        <v>2.696666666666667E-2</v>
      </c>
      <c r="AX173" s="123">
        <f t="shared" si="103"/>
        <v>5.9666666666666687E-3</v>
      </c>
      <c r="AY173" s="123">
        <f t="shared" si="104"/>
        <v>5.2333333333333329E-3</v>
      </c>
      <c r="AZ173" s="123">
        <f t="shared" si="105"/>
        <v>1.4659577065408557E-3</v>
      </c>
      <c r="BA173" s="132">
        <f t="shared" si="106"/>
        <v>9.9007089601258116E-3</v>
      </c>
      <c r="BB173" s="74">
        <f t="shared" si="107"/>
        <v>0</v>
      </c>
      <c r="BC173" s="74">
        <f t="shared" si="108"/>
        <v>0.23097973165330765</v>
      </c>
      <c r="BD173" s="74">
        <f t="shared" si="109"/>
        <v>0.75911955938656661</v>
      </c>
      <c r="BE173" s="74">
        <f t="shared" si="110"/>
        <v>9.9007089601258116E-3</v>
      </c>
      <c r="BF173" s="74">
        <f t="shared" si="111"/>
        <v>1.1839488744830702</v>
      </c>
      <c r="BG173" s="74">
        <f t="array" ref="BG173">10^(SUMPRODUCT(AG173:AP173,LOG($AG$6:$AP$6))/BC173)</f>
        <v>14.194687793836225</v>
      </c>
      <c r="BH173" s="74">
        <f t="array" ref="BH173">10^(SUMPRODUCT(AQ173:AZ173,LOG($AQ$6:$AZ$6))/BD173)</f>
        <v>0.59084260845700975</v>
      </c>
      <c r="BI173" s="77">
        <f t="array" ref="BI173">10^ (LOG(INDEX($I$6:$AE$6,MATCH(BI$6/100,$I173:$AE173,-1)))-(INDEX($I173:$AE173,MATCH(BI$6/100,$I173:$AE173,-1))-BI$6/100)/(INDEX($I173:$AE173,MATCH(BI$6/100,$I173:$AE173,-1))-INDEX($I173:$AE173,MATCH(BI$6/100,$I173:$AE173,-1)+1))*(LOG(INDEX($I$6:$AE$6,MATCH(BI$6/100,$I173:$AE173,-1)))-LOG(INDEX($I$6:$AE$6,MATCH(BI$6/100,$I173:$AE173,-1)+1))))</f>
        <v>0.34323211458250735</v>
      </c>
      <c r="BJ173" s="77">
        <f t="array" ref="BJ173">10^ (LOG(INDEX($I$6:$AE$6,MATCH(BJ$6/100,$I173:$AE173,-1)))-(INDEX($I173:$AE173,MATCH(BJ$6/100,$I173:$AE173,-1))-BJ$6/100)/(INDEX($I173:$AE173,MATCH(BJ$6/100,$I173:$AE173,-1))-INDEX($I173:$AE173,MATCH(BJ$6/100,$I173:$AE173,-1)+1))*(LOG(INDEX($I$6:$AE$6,MATCH(BJ$6/100,$I173:$AE173,-1)))-LOG(INDEX($I$6:$AE$6,MATCH(BJ$6/100,$I173:$AE173,-1)+1))))</f>
        <v>0.40280897449531528</v>
      </c>
      <c r="BK173" s="77">
        <f t="array" ref="BK173">10^ (LOG(INDEX($I$6:$AE$6,MATCH(BK$6/100,$I173:$AE173,-1)))-(INDEX($I173:$AE173,MATCH(BK$6/100,$I173:$AE173,-1))-BK$6/100)/(INDEX($I173:$AE173,MATCH(BK$6/100,$I173:$AE173,-1))-INDEX($I173:$AE173,MATCH(BK$6/100,$I173:$AE173,-1)+1))*(LOG(INDEX($I$6:$AE$6,MATCH(BK$6/100,$I173:$AE173,-1)))-LOG(INDEX($I$6:$AE$6,MATCH(BK$6/100,$I173:$AE173,-1)+1))))</f>
        <v>0.46984702085006042</v>
      </c>
      <c r="BL173" s="77">
        <f t="array" ref="BL173">10^ (LOG(INDEX($I$6:$AE$6,MATCH(BL$6/100,$I173:$AE173,-1)))-(INDEX($I173:$AE173,MATCH(BL$6/100,$I173:$AE173,-1))-BL$6/100)/(INDEX($I173:$AE173,MATCH(BL$6/100,$I173:$AE173,-1))-INDEX($I173:$AE173,MATCH(BL$6/100,$I173:$AE173,-1)+1))*(LOG(INDEX($I$6:$AE$6,MATCH(BL$6/100,$I173:$AE173,-1)))-LOG(INDEX($I$6:$AE$6,MATCH(BL$6/100,$I173:$AE173,-1)+1))))</f>
        <v>0.54636370482300201</v>
      </c>
      <c r="BM173" s="77">
        <f t="array" ref="BM173">10^ (LOG(INDEX($I$6:$AE$6,MATCH(BM$6/100,$I173:$AE173,-1)))-(INDEX($I173:$AE173,MATCH(BM$6/100,$I173:$AE173,-1))-BM$6/100)/(INDEX($I173:$AE173,MATCH(BM$6/100,$I173:$AE173,-1))-INDEX($I173:$AE173,MATCH(BM$6/100,$I173:$AE173,-1)+1))*(LOG(INDEX($I$6:$AE$6,MATCH(BM$6/100,$I173:$AE173,-1)))-LOG(INDEX($I$6:$AE$6,MATCH(BM$6/100,$I173:$AE173,-1)+1))))</f>
        <v>0.69389082328619134</v>
      </c>
      <c r="BN173" s="77">
        <f t="array" ref="BN173">10^ (LOG(INDEX($I$6:$AE$6,MATCH(BN$6/100,$I173:$AE173,-1)))-(INDEX($I173:$AE173,MATCH(BN$6/100,$I173:$AE173,-1))-BN$6/100)/(INDEX($I173:$AE173,MATCH(BN$6/100,$I173:$AE173,-1))-INDEX($I173:$AE173,MATCH(BN$6/100,$I173:$AE173,-1)+1))*(LOG(INDEX($I$6:$AE$6,MATCH(BN$6/100,$I173:$AE173,-1)))-LOG(INDEX($I$6:$AE$6,MATCH(BN$6/100,$I173:$AE173,-1)+1))))</f>
        <v>0.95178541446569764</v>
      </c>
      <c r="BO173" s="77">
        <f t="array" ref="BO173">10^ (LOG(INDEX($I$6:$AE$6,MATCH(BO$6/100,$I173:$AE173,-1)))-(INDEX($I173:$AE173,MATCH(BO$6/100,$I173:$AE173,-1))-BO$6/100)/(INDEX($I173:$AE173,MATCH(BO$6/100,$I173:$AE173,-1))-INDEX($I173:$AE173,MATCH(BO$6/100,$I173:$AE173,-1)+1))*(LOG(INDEX($I$6:$AE$6,MATCH(BO$6/100,$I173:$AE173,-1)))-LOG(INDEX($I$6:$AE$6,MATCH(BO$6/100,$I173:$AE173,-1)+1))))</f>
        <v>1.6511336043746754</v>
      </c>
      <c r="BP173" s="77">
        <f t="array" ref="BP173">10^ (LOG(INDEX($I$6:$AE$6,MATCH(BP$6/100,$I173:$AE173,-1)))-(INDEX($I173:$AE173,MATCH(BP$6/100,$I173:$AE173,-1))-BP$6/100)/(INDEX($I173:$AE173,MATCH(BP$6/100,$I173:$AE173,-1))-INDEX($I173:$AE173,MATCH(BP$6/100,$I173:$AE173,-1)+1))*(LOG(INDEX($I$6:$AE$6,MATCH(BP$6/100,$I173:$AE173,-1)))-LOG(INDEX($I$6:$AE$6,MATCH(BP$6/100,$I173:$AE173,-1)+1))))</f>
        <v>5.5383331212958744</v>
      </c>
      <c r="BQ173" s="78">
        <f t="array" ref="BQ173">10^ (LOG(INDEX($I$6:$AE$6,MATCH(BQ$6/100,$I173:$AE173,-1)))-(INDEX($I173:$AE173,MATCH(BQ$6/100,$I173:$AE173,-1))-BQ$6/100)/(INDEX($I173:$AE173,MATCH(BQ$6/100,$I173:$AE173,-1))-INDEX($I173:$AE173,MATCH(BQ$6/100,$I173:$AE173,-1)+1))*(LOG(INDEX($I$6:$AE$6,MATCH(BQ$6/100,$I173:$AE173,-1)))-LOG(INDEX($I$6:$AE$6,MATCH(BQ$6/100,$I173:$AE173,-1)+1))))</f>
        <v>24.536167809111582</v>
      </c>
    </row>
    <row r="174" spans="2:69" x14ac:dyDescent="0.2">
      <c r="B174" s="79">
        <f t="shared" si="83"/>
        <v>173</v>
      </c>
      <c r="C174" s="71">
        <f t="shared" si="84"/>
        <v>174</v>
      </c>
      <c r="D174" s="71">
        <f t="shared" si="82"/>
        <v>173</v>
      </c>
      <c r="E174" s="57">
        <v>0</v>
      </c>
      <c r="F174" s="57" t="s">
        <v>101</v>
      </c>
      <c r="G174" s="118">
        <f>SUM('1'!G169:G179)</f>
        <v>29</v>
      </c>
      <c r="H174" s="120">
        <f>SUM('1'!H169:H179)/11</f>
        <v>1.6666666666666665</v>
      </c>
      <c r="I174" s="137">
        <f>AVERAGE('1'!I169:I179)</f>
        <v>1</v>
      </c>
      <c r="J174" s="74">
        <f>AVERAGE('1'!J169:J179)</f>
        <v>1</v>
      </c>
      <c r="K174" s="74">
        <f>AVERAGE('1'!K169:K179)</f>
        <v>0.9098666666666666</v>
      </c>
      <c r="L174" s="74">
        <f>AVERAGE('1'!L169:L179)</f>
        <v>0.90483333333333316</v>
      </c>
      <c r="M174" s="74">
        <f>AVERAGE('1'!M169:M179)</f>
        <v>0.88946666666666663</v>
      </c>
      <c r="N174" s="74">
        <f>AVERAGE('1'!N169:N179)</f>
        <v>0.87883333333333336</v>
      </c>
      <c r="O174" s="74">
        <f>AVERAGE('1'!O169:O179)</f>
        <v>0.86806666666666676</v>
      </c>
      <c r="P174" s="74">
        <f>AVERAGE('1'!P169:P179)</f>
        <v>0.8551833333333333</v>
      </c>
      <c r="Q174" s="74">
        <f>AVERAGE('1'!Q169:Q179)</f>
        <v>0.83899999999999986</v>
      </c>
      <c r="R174" s="74">
        <f>AVERAGE('1'!R169:R179)</f>
        <v>0.81718333333333337</v>
      </c>
      <c r="S174" s="74">
        <f>AVERAGE('1'!S169:S179)</f>
        <v>0.79341666666666655</v>
      </c>
      <c r="T174" s="74">
        <f>AVERAGE('1'!T169:T179)</f>
        <v>0.77669172046926382</v>
      </c>
      <c r="U174" s="74">
        <f>AVERAGE('1'!U169:U179)</f>
        <v>0.76178333333333337</v>
      </c>
      <c r="V174" s="74">
        <f>AVERAGE('1'!V169:V179)</f>
        <v>0.71379999999999999</v>
      </c>
      <c r="W174" s="74">
        <f>AVERAGE('1'!W169:W179)</f>
        <v>0.6307166666666667</v>
      </c>
      <c r="X174" s="74">
        <f>AVERAGE('1'!X169:X179)</f>
        <v>0.42460000000000003</v>
      </c>
      <c r="Y174" s="74">
        <f>AVERAGE('1'!Y169:Y179)</f>
        <v>0.18534999999999996</v>
      </c>
      <c r="Z174" s="74">
        <f>AVERAGE('1'!Z169:Z179)</f>
        <v>4.9450000000000008E-2</v>
      </c>
      <c r="AA174" s="74">
        <f>AVERAGE('1'!AA169:AA179)</f>
        <v>2.0183333333333334E-2</v>
      </c>
      <c r="AB174" s="74">
        <f>AVERAGE('1'!AB169:AB179)</f>
        <v>1.526666666666667E-2</v>
      </c>
      <c r="AC174" s="74">
        <f>AVERAGE('1'!AC169:AC179)</f>
        <v>1.0633333333333335E-2</v>
      </c>
      <c r="AD174" s="74">
        <f>AVERAGE('1'!AD169:AD179)</f>
        <v>9.2619535433435003E-3</v>
      </c>
      <c r="AE174" s="75">
        <f>AVERAGE('1'!AE169:AE179)</f>
        <v>0</v>
      </c>
      <c r="AF174" s="131">
        <f t="shared" si="85"/>
        <v>0</v>
      </c>
      <c r="AG174" s="123">
        <f t="shared" si="86"/>
        <v>9.0133333333333399E-2</v>
      </c>
      <c r="AH174" s="123">
        <f t="shared" si="87"/>
        <v>5.0333333333334451E-3</v>
      </c>
      <c r="AI174" s="123">
        <f t="shared" si="88"/>
        <v>1.5366666666666529E-2</v>
      </c>
      <c r="AJ174" s="123">
        <f t="shared" si="89"/>
        <v>1.0633333333333272E-2</v>
      </c>
      <c r="AK174" s="123">
        <f t="shared" si="90"/>
        <v>1.0766666666666591E-2</v>
      </c>
      <c r="AL174" s="123">
        <f t="shared" si="91"/>
        <v>1.2883333333333469E-2</v>
      </c>
      <c r="AM174" s="123">
        <f t="shared" si="92"/>
        <v>1.6183333333333438E-2</v>
      </c>
      <c r="AN174" s="123">
        <f t="shared" si="93"/>
        <v>2.1816666666666484E-2</v>
      </c>
      <c r="AO174" s="123">
        <f t="shared" si="94"/>
        <v>2.3766666666666825E-2</v>
      </c>
      <c r="AP174" s="123">
        <f t="shared" si="95"/>
        <v>1.6724946197402724E-2</v>
      </c>
      <c r="AQ174" s="123">
        <f t="shared" si="96"/>
        <v>1.4908387135930457E-2</v>
      </c>
      <c r="AR174" s="123">
        <f t="shared" si="97"/>
        <v>4.7983333333333378E-2</v>
      </c>
      <c r="AS174" s="123">
        <f t="shared" si="98"/>
        <v>8.3083333333333287E-2</v>
      </c>
      <c r="AT174" s="123">
        <f t="shared" si="99"/>
        <v>0.20611666666666667</v>
      </c>
      <c r="AU174" s="123">
        <f t="shared" si="100"/>
        <v>0.23925000000000007</v>
      </c>
      <c r="AV174" s="123">
        <f t="shared" si="101"/>
        <v>0.13589999999999997</v>
      </c>
      <c r="AW174" s="123">
        <f t="shared" si="102"/>
        <v>2.9266666666666673E-2</v>
      </c>
      <c r="AX174" s="123">
        <f t="shared" si="103"/>
        <v>4.9166666666666647E-3</v>
      </c>
      <c r="AY174" s="123">
        <f t="shared" si="104"/>
        <v>4.6333333333333348E-3</v>
      </c>
      <c r="AZ174" s="123">
        <f t="shared" si="105"/>
        <v>1.3713797899898347E-3</v>
      </c>
      <c r="BA174" s="132">
        <f t="shared" si="106"/>
        <v>9.2619535433435003E-3</v>
      </c>
      <c r="BB174" s="74">
        <f t="shared" si="107"/>
        <v>0</v>
      </c>
      <c r="BC174" s="74">
        <f t="shared" si="108"/>
        <v>0.22330827953073618</v>
      </c>
      <c r="BD174" s="74">
        <f t="shared" si="109"/>
        <v>0.76742976692592035</v>
      </c>
      <c r="BE174" s="74">
        <f t="shared" si="110"/>
        <v>9.2619535433435003E-3</v>
      </c>
      <c r="BF174" s="74">
        <f t="shared" si="111"/>
        <v>1.1567155827943467</v>
      </c>
      <c r="BG174" s="74">
        <f t="array" ref="BG174">10^(SUMPRODUCT(AG174:AP174,LOG($AG$6:$AP$6))/BC174)</f>
        <v>14.500252553109252</v>
      </c>
      <c r="BH174" s="74">
        <f t="array" ref="BH174">10^(SUMPRODUCT(AQ174:AZ174,LOG($AQ$6:$AZ$6))/BD174)</f>
        <v>0.58611109257485661</v>
      </c>
      <c r="BI174" s="77">
        <f t="array" ref="BI174">10^ (LOG(INDEX($I$6:$AE$6,MATCH(BI$6/100,$I174:$AE174,-1)))-(INDEX($I174:$AE174,MATCH(BI$6/100,$I174:$AE174,-1))-BI$6/100)/(INDEX($I174:$AE174,MATCH(BI$6/100,$I174:$AE174,-1))-INDEX($I174:$AE174,MATCH(BI$6/100,$I174:$AE174,-1)+1))*(LOG(INDEX($I$6:$AE$6,MATCH(BI$6/100,$I174:$AE174,-1)))-LOG(INDEX($I$6:$AE$6,MATCH(BI$6/100,$I174:$AE174,-1)+1))))</f>
        <v>0.33999749925478889</v>
      </c>
      <c r="BJ174" s="77">
        <f t="array" ref="BJ174">10^ (LOG(INDEX($I$6:$AE$6,MATCH(BJ$6/100,$I174:$AE174,-1)))-(INDEX($I174:$AE174,MATCH(BJ$6/100,$I174:$AE174,-1))-BJ$6/100)/(INDEX($I174:$AE174,MATCH(BJ$6/100,$I174:$AE174,-1))-INDEX($I174:$AE174,MATCH(BJ$6/100,$I174:$AE174,-1)+1))*(LOG(INDEX($I$6:$AE$6,MATCH(BJ$6/100,$I174:$AE174,-1)))-LOG(INDEX($I$6:$AE$6,MATCH(BJ$6/100,$I174:$AE174,-1)+1))))</f>
        <v>0.39444950171510373</v>
      </c>
      <c r="BK174" s="77">
        <f t="array" ref="BK174">10^ (LOG(INDEX($I$6:$AE$6,MATCH(BK$6/100,$I174:$AE174,-1)))-(INDEX($I174:$AE174,MATCH(BK$6/100,$I174:$AE174,-1))-BK$6/100)/(INDEX($I174:$AE174,MATCH(BK$6/100,$I174:$AE174,-1))-INDEX($I174:$AE174,MATCH(BK$6/100,$I174:$AE174,-1)+1))*(LOG(INDEX($I$6:$AE$6,MATCH(BK$6/100,$I174:$AE174,-1)))-LOG(INDEX($I$6:$AE$6,MATCH(BK$6/100,$I174:$AE174,-1)+1))))</f>
        <v>0.46249475362283593</v>
      </c>
      <c r="BL174" s="77">
        <f t="array" ref="BL174">10^ (LOG(INDEX($I$6:$AE$6,MATCH(BL$6/100,$I174:$AE174,-1)))-(INDEX($I174:$AE174,MATCH(BL$6/100,$I174:$AE174,-1))-BL$6/100)/(INDEX($I174:$AE174,MATCH(BL$6/100,$I174:$AE174,-1))-INDEX($I174:$AE174,MATCH(BL$6/100,$I174:$AE174,-1)+1))*(LOG(INDEX($I$6:$AE$6,MATCH(BL$6/100,$I174:$AE174,-1)))-LOG(INDEX($I$6:$AE$6,MATCH(BL$6/100,$I174:$AE174,-1)+1))))</f>
        <v>0.53684834855951213</v>
      </c>
      <c r="BM174" s="77">
        <f t="array" ref="BM174">10^ (LOG(INDEX($I$6:$AE$6,MATCH(BM$6/100,$I174:$AE174,-1)))-(INDEX($I174:$AE174,MATCH(BM$6/100,$I174:$AE174,-1))-BM$6/100)/(INDEX($I174:$AE174,MATCH(BM$6/100,$I174:$AE174,-1))-INDEX($I174:$AE174,MATCH(BM$6/100,$I174:$AE174,-1)+1))*(LOG(INDEX($I$6:$AE$6,MATCH(BM$6/100,$I174:$AE174,-1)))-LOG(INDEX($I$6:$AE$6,MATCH(BM$6/100,$I174:$AE174,-1)+1))))</f>
        <v>0.68153288787302702</v>
      </c>
      <c r="BN174" s="77">
        <f t="array" ref="BN174">10^ (LOG(INDEX($I$6:$AE$6,MATCH(BN$6/100,$I174:$AE174,-1)))-(INDEX($I174:$AE174,MATCH(BN$6/100,$I174:$AE174,-1))-BN$6/100)/(INDEX($I174:$AE174,MATCH(BN$6/100,$I174:$AE174,-1))-INDEX($I174:$AE174,MATCH(BN$6/100,$I174:$AE174,-1)+1))*(LOG(INDEX($I$6:$AE$6,MATCH(BN$6/100,$I174:$AE174,-1)))-LOG(INDEX($I$6:$AE$6,MATCH(BN$6/100,$I174:$AE174,-1)+1))))</f>
        <v>0.92082733821745655</v>
      </c>
      <c r="BO174" s="77">
        <f t="array" ref="BO174">10^ (LOG(INDEX($I$6:$AE$6,MATCH(BO$6/100,$I174:$AE174,-1)))-(INDEX($I174:$AE174,MATCH(BO$6/100,$I174:$AE174,-1))-BO$6/100)/(INDEX($I174:$AE174,MATCH(BO$6/100,$I174:$AE174,-1))-INDEX($I174:$AE174,MATCH(BO$6/100,$I174:$AE174,-1)+1))*(LOG(INDEX($I$6:$AE$6,MATCH(BO$6/100,$I174:$AE174,-1)))-LOG(INDEX($I$6:$AE$6,MATCH(BO$6/100,$I174:$AE174,-1)+1))))</f>
        <v>1.5606370383970398</v>
      </c>
      <c r="BP174" s="77">
        <f t="array" ref="BP174">10^ (LOG(INDEX($I$6:$AE$6,MATCH(BP$6/100,$I174:$AE174,-1)))-(INDEX($I174:$AE174,MATCH(BP$6/100,$I174:$AE174,-1))-BP$6/100)/(INDEX($I174:$AE174,MATCH(BP$6/100,$I174:$AE174,-1))-INDEX($I174:$AE174,MATCH(BP$6/100,$I174:$AE174,-1)+1))*(LOG(INDEX($I$6:$AE$6,MATCH(BP$6/100,$I174:$AE174,-1)))-LOG(INDEX($I$6:$AE$6,MATCH(BP$6/100,$I174:$AE174,-1)+1))))</f>
        <v>4.9044280155394473</v>
      </c>
      <c r="BQ174" s="78">
        <f t="array" ref="BQ174">10^ (LOG(INDEX($I$6:$AE$6,MATCH(BQ$6/100,$I174:$AE174,-1)))-(INDEX($I174:$AE174,MATCH(BQ$6/100,$I174:$AE174,-1))-BQ$6/100)/(INDEX($I174:$AE174,MATCH(BQ$6/100,$I174:$AE174,-1))-INDEX($I174:$AE174,MATCH(BQ$6/100,$I174:$AE174,-1)+1))*(LOG(INDEX($I$6:$AE$6,MATCH(BQ$6/100,$I174:$AE174,-1)))-LOG(INDEX($I$6:$AE$6,MATCH(BQ$6/100,$I174:$AE174,-1)+1))))</f>
        <v>24.536167809111603</v>
      </c>
    </row>
    <row r="175" spans="2:69" x14ac:dyDescent="0.2">
      <c r="B175" s="79">
        <f t="shared" si="83"/>
        <v>174</v>
      </c>
      <c r="C175" s="71">
        <f t="shared" si="84"/>
        <v>175</v>
      </c>
      <c r="D175" s="71">
        <f t="shared" si="82"/>
        <v>174</v>
      </c>
      <c r="E175" s="57">
        <v>0</v>
      </c>
      <c r="F175" s="57" t="s">
        <v>101</v>
      </c>
      <c r="G175" s="118">
        <f>SUM('1'!G170:G180)</f>
        <v>29</v>
      </c>
      <c r="H175" s="120">
        <f>SUM('1'!H170:H180)/11</f>
        <v>1.6666666666666665</v>
      </c>
      <c r="I175" s="137">
        <f>AVERAGE('1'!I170:I180)</f>
        <v>1</v>
      </c>
      <c r="J175" s="74">
        <f>AVERAGE('1'!J170:J180)</f>
        <v>1</v>
      </c>
      <c r="K175" s="74">
        <f>AVERAGE('1'!K170:K180)</f>
        <v>0.9098666666666666</v>
      </c>
      <c r="L175" s="74">
        <f>AVERAGE('1'!L170:L180)</f>
        <v>0.90479999999999983</v>
      </c>
      <c r="M175" s="74">
        <f>AVERAGE('1'!M170:M180)</f>
        <v>0.88740000000000008</v>
      </c>
      <c r="N175" s="74">
        <f>AVERAGE('1'!N170:N180)</f>
        <v>0.87243333333333339</v>
      </c>
      <c r="O175" s="74">
        <f>AVERAGE('1'!O170:O180)</f>
        <v>0.85243333333333349</v>
      </c>
      <c r="P175" s="74">
        <f>AVERAGE('1'!P170:P180)</f>
        <v>0.83825000000000005</v>
      </c>
      <c r="Q175" s="74">
        <f>AVERAGE('1'!Q170:Q180)</f>
        <v>0.82530000000000003</v>
      </c>
      <c r="R175" s="74">
        <f>AVERAGE('1'!R170:R180)</f>
        <v>0.80848333333333322</v>
      </c>
      <c r="S175" s="74">
        <f>AVERAGE('1'!S170:S180)</f>
        <v>0.78908333333333314</v>
      </c>
      <c r="T175" s="74">
        <f>AVERAGE('1'!T170:T180)</f>
        <v>0.77431462425701758</v>
      </c>
      <c r="U175" s="74">
        <f>AVERAGE('1'!U170:U180)</f>
        <v>0.76114999999999999</v>
      </c>
      <c r="V175" s="74">
        <f>AVERAGE('1'!V170:V180)</f>
        <v>0.71553333333333335</v>
      </c>
      <c r="W175" s="74">
        <f>AVERAGE('1'!W170:W180)</f>
        <v>0.63208333333333333</v>
      </c>
      <c r="X175" s="74">
        <f>AVERAGE('1'!X170:X180)</f>
        <v>0.43023333333333336</v>
      </c>
      <c r="Y175" s="74">
        <f>AVERAGE('1'!Y170:Y180)</f>
        <v>0.18664999999999998</v>
      </c>
      <c r="Z175" s="74">
        <f>AVERAGE('1'!Z170:Z180)</f>
        <v>4.8316666666666674E-2</v>
      </c>
      <c r="AA175" s="74">
        <f>AVERAGE('1'!AA170:AA180)</f>
        <v>1.9016666666666664E-2</v>
      </c>
      <c r="AB175" s="74">
        <f>AVERAGE('1'!AB170:AB180)</f>
        <v>1.4333333333333337E-2</v>
      </c>
      <c r="AC175" s="74">
        <f>AVERAGE('1'!AC170:AC180)</f>
        <v>9.9666666666666671E-3</v>
      </c>
      <c r="AD175" s="74">
        <f>AVERAGE('1'!AD170:AD180)</f>
        <v>8.6812668008141268E-3</v>
      </c>
      <c r="AE175" s="75">
        <f>AVERAGE('1'!AE170:AE180)</f>
        <v>0</v>
      </c>
      <c r="AF175" s="131">
        <f t="shared" si="85"/>
        <v>0</v>
      </c>
      <c r="AG175" s="123">
        <f t="shared" si="86"/>
        <v>9.0133333333333399E-2</v>
      </c>
      <c r="AH175" s="123">
        <f t="shared" si="87"/>
        <v>5.0666666666667748E-3</v>
      </c>
      <c r="AI175" s="123">
        <f t="shared" si="88"/>
        <v>1.7399999999999749E-2</v>
      </c>
      <c r="AJ175" s="123">
        <f t="shared" si="89"/>
        <v>1.4966666666666684E-2</v>
      </c>
      <c r="AK175" s="123">
        <f t="shared" si="90"/>
        <v>1.9999999999999907E-2</v>
      </c>
      <c r="AL175" s="123">
        <f t="shared" si="91"/>
        <v>1.4183333333333437E-2</v>
      </c>
      <c r="AM175" s="123">
        <f t="shared" si="92"/>
        <v>1.2950000000000017E-2</v>
      </c>
      <c r="AN175" s="123">
        <f t="shared" si="93"/>
        <v>1.6816666666666813E-2</v>
      </c>
      <c r="AO175" s="123">
        <f t="shared" si="94"/>
        <v>1.9400000000000084E-2</v>
      </c>
      <c r="AP175" s="123">
        <f t="shared" si="95"/>
        <v>1.4768709076315556E-2</v>
      </c>
      <c r="AQ175" s="123">
        <f t="shared" si="96"/>
        <v>1.3164624257017588E-2</v>
      </c>
      <c r="AR175" s="123">
        <f t="shared" si="97"/>
        <v>4.5616666666666639E-2</v>
      </c>
      <c r="AS175" s="123">
        <f t="shared" si="98"/>
        <v>8.3450000000000024E-2</v>
      </c>
      <c r="AT175" s="123">
        <f t="shared" si="99"/>
        <v>0.20184999999999997</v>
      </c>
      <c r="AU175" s="123">
        <f t="shared" si="100"/>
        <v>0.24358333333333337</v>
      </c>
      <c r="AV175" s="123">
        <f t="shared" si="101"/>
        <v>0.13833333333333331</v>
      </c>
      <c r="AW175" s="123">
        <f t="shared" si="102"/>
        <v>2.930000000000001E-2</v>
      </c>
      <c r="AX175" s="123">
        <f t="shared" si="103"/>
        <v>4.6833333333333275E-3</v>
      </c>
      <c r="AY175" s="123">
        <f t="shared" si="104"/>
        <v>4.3666666666666697E-3</v>
      </c>
      <c r="AZ175" s="123">
        <f t="shared" si="105"/>
        <v>1.2853998658525403E-3</v>
      </c>
      <c r="BA175" s="132">
        <f t="shared" si="106"/>
        <v>8.6812668008141268E-3</v>
      </c>
      <c r="BB175" s="74">
        <f t="shared" si="107"/>
        <v>0</v>
      </c>
      <c r="BC175" s="74">
        <f t="shared" si="108"/>
        <v>0.22568537574298242</v>
      </c>
      <c r="BD175" s="74">
        <f t="shared" si="109"/>
        <v>0.76563335745620342</v>
      </c>
      <c r="BE175" s="74">
        <f t="shared" si="110"/>
        <v>8.6812668008141268E-3</v>
      </c>
      <c r="BF175" s="74">
        <f t="shared" si="111"/>
        <v>1.1833645560847783</v>
      </c>
      <c r="BG175" s="74">
        <f t="array" ref="BG175">10^(SUMPRODUCT(AG175:AP175,LOG($AG$6:$AP$6))/BC175)</f>
        <v>15.750390862922908</v>
      </c>
      <c r="BH175" s="74">
        <f t="array" ref="BH175">10^(SUMPRODUCT(AQ175:AZ175,LOG($AQ$6:$AZ$6))/BD175)</f>
        <v>0.58167991684641673</v>
      </c>
      <c r="BI175" s="77">
        <f t="array" ref="BI175">10^ (LOG(INDEX($I$6:$AE$6,MATCH(BI$6/100,$I175:$AE175,-1)))-(INDEX($I175:$AE175,MATCH(BI$6/100,$I175:$AE175,-1))-BI$6/100)/(INDEX($I175:$AE175,MATCH(BI$6/100,$I175:$AE175,-1))-INDEX($I175:$AE175,MATCH(BI$6/100,$I175:$AE175,-1)+1))*(LOG(INDEX($I$6:$AE$6,MATCH(BI$6/100,$I175:$AE175,-1)))-LOG(INDEX($I$6:$AE$6,MATCH(BI$6/100,$I175:$AE175,-1)+1))))</f>
        <v>0.34018628577851273</v>
      </c>
      <c r="BJ175" s="77">
        <f t="array" ref="BJ175">10^ (LOG(INDEX($I$6:$AE$6,MATCH(BJ$6/100,$I175:$AE175,-1)))-(INDEX($I175:$AE175,MATCH(BJ$6/100,$I175:$AE175,-1))-BJ$6/100)/(INDEX($I175:$AE175,MATCH(BJ$6/100,$I175:$AE175,-1))-INDEX($I175:$AE175,MATCH(BJ$6/100,$I175:$AE175,-1)+1))*(LOG(INDEX($I$6:$AE$6,MATCH(BJ$6/100,$I175:$AE175,-1)))-LOG(INDEX($I$6:$AE$6,MATCH(BJ$6/100,$I175:$AE175,-1)+1))))</f>
        <v>0.39363856170797634</v>
      </c>
      <c r="BK175" s="77">
        <f t="array" ref="BK175">10^ (LOG(INDEX($I$6:$AE$6,MATCH(BK$6/100,$I175:$AE175,-1)))-(INDEX($I175:$AE175,MATCH(BK$6/100,$I175:$AE175,-1))-BK$6/100)/(INDEX($I175:$AE175,MATCH(BK$6/100,$I175:$AE175,-1))-INDEX($I175:$AE175,MATCH(BK$6/100,$I175:$AE175,-1)+1))*(LOG(INDEX($I$6:$AE$6,MATCH(BK$6/100,$I175:$AE175,-1)))-LOG(INDEX($I$6:$AE$6,MATCH(BK$6/100,$I175:$AE175,-1)+1))))</f>
        <v>0.46082439194564873</v>
      </c>
      <c r="BL175" s="77">
        <f t="array" ref="BL175">10^ (LOG(INDEX($I$6:$AE$6,MATCH(BL$6/100,$I175:$AE175,-1)))-(INDEX($I175:$AE175,MATCH(BL$6/100,$I175:$AE175,-1))-BL$6/100)/(INDEX($I175:$AE175,MATCH(BL$6/100,$I175:$AE175,-1))-INDEX($I175:$AE175,MATCH(BL$6/100,$I175:$AE175,-1)+1))*(LOG(INDEX($I$6:$AE$6,MATCH(BL$6/100,$I175:$AE175,-1)))-LOG(INDEX($I$6:$AE$6,MATCH(BL$6/100,$I175:$AE175,-1)+1))))</f>
        <v>0.53349267786665122</v>
      </c>
      <c r="BM175" s="77">
        <f t="array" ref="BM175">10^ (LOG(INDEX($I$6:$AE$6,MATCH(BM$6/100,$I175:$AE175,-1)))-(INDEX($I175:$AE175,MATCH(BM$6/100,$I175:$AE175,-1))-BM$6/100)/(INDEX($I175:$AE175,MATCH(BM$6/100,$I175:$AE175,-1))-INDEX($I175:$AE175,MATCH(BM$6/100,$I175:$AE175,-1)+1))*(LOG(INDEX($I$6:$AE$6,MATCH(BM$6/100,$I175:$AE175,-1)))-LOG(INDEX($I$6:$AE$6,MATCH(BM$6/100,$I175:$AE175,-1)+1))))</f>
        <v>0.6767602382490383</v>
      </c>
      <c r="BN175" s="77">
        <f t="array" ref="BN175">10^ (LOG(INDEX($I$6:$AE$6,MATCH(BN$6/100,$I175:$AE175,-1)))-(INDEX($I175:$AE175,MATCH(BN$6/100,$I175:$AE175,-1))-BN$6/100)/(INDEX($I175:$AE175,MATCH(BN$6/100,$I175:$AE175,-1))-INDEX($I175:$AE175,MATCH(BN$6/100,$I175:$AE175,-1)+1))*(LOG(INDEX($I$6:$AE$6,MATCH(BN$6/100,$I175:$AE175,-1)))-LOG(INDEX($I$6:$AE$6,MATCH(BN$6/100,$I175:$AE175,-1)+1))))</f>
        <v>0.91531969909043953</v>
      </c>
      <c r="BO175" s="77">
        <f t="array" ref="BO175">10^ (LOG(INDEX($I$6:$AE$6,MATCH(BO$6/100,$I175:$AE175,-1)))-(INDEX($I175:$AE175,MATCH(BO$6/100,$I175:$AE175,-1))-BO$6/100)/(INDEX($I175:$AE175,MATCH(BO$6/100,$I175:$AE175,-1))-INDEX($I175:$AE175,MATCH(BO$6/100,$I175:$AE175,-1)+1))*(LOG(INDEX($I$6:$AE$6,MATCH(BO$6/100,$I175:$AE175,-1)))-LOG(INDEX($I$6:$AE$6,MATCH(BO$6/100,$I175:$AE175,-1)+1))))</f>
        <v>1.5612585684197098</v>
      </c>
      <c r="BP175" s="77">
        <f t="array" ref="BP175">10^ (LOG(INDEX($I$6:$AE$6,MATCH(BP$6/100,$I175:$AE175,-1)))-(INDEX($I175:$AE175,MATCH(BP$6/100,$I175:$AE175,-1))-BP$6/100)/(INDEX($I175:$AE175,MATCH(BP$6/100,$I175:$AE175,-1))-INDEX($I175:$AE175,MATCH(BP$6/100,$I175:$AE175,-1)+1))*(LOG(INDEX($I$6:$AE$6,MATCH(BP$6/100,$I175:$AE175,-1)))-LOG(INDEX($I$6:$AE$6,MATCH(BP$6/100,$I175:$AE175,-1)+1))))</f>
        <v>7.0864074447087306</v>
      </c>
      <c r="BQ175" s="78">
        <f t="array" ref="BQ175">10^ (LOG(INDEX($I$6:$AE$6,MATCH(BQ$6/100,$I175:$AE175,-1)))-(INDEX($I175:$AE175,MATCH(BQ$6/100,$I175:$AE175,-1))-BQ$6/100)/(INDEX($I175:$AE175,MATCH(BQ$6/100,$I175:$AE175,-1))-INDEX($I175:$AE175,MATCH(BQ$6/100,$I175:$AE175,-1)+1))*(LOG(INDEX($I$6:$AE$6,MATCH(BQ$6/100,$I175:$AE175,-1)))-LOG(INDEX($I$6:$AE$6,MATCH(BQ$6/100,$I175:$AE175,-1)+1))))</f>
        <v>24.849072979897848</v>
      </c>
    </row>
    <row r="176" spans="2:69" x14ac:dyDescent="0.2">
      <c r="B176" s="79">
        <f t="shared" si="83"/>
        <v>175</v>
      </c>
      <c r="C176" s="71">
        <f t="shared" si="84"/>
        <v>176</v>
      </c>
      <c r="D176" s="71">
        <f t="shared" si="82"/>
        <v>175</v>
      </c>
      <c r="E176" s="57">
        <v>0</v>
      </c>
      <c r="F176" s="57" t="s">
        <v>101</v>
      </c>
      <c r="G176" s="118">
        <f>SUM('1'!G171:G181)</f>
        <v>29</v>
      </c>
      <c r="H176" s="120">
        <f>SUM('1'!H171:H181)/11</f>
        <v>1.666666666666667</v>
      </c>
      <c r="I176" s="137">
        <f>AVERAGE('1'!I171:I181)</f>
        <v>1</v>
      </c>
      <c r="J176" s="74">
        <f>AVERAGE('1'!J171:J181)</f>
        <v>1</v>
      </c>
      <c r="K176" s="74">
        <f>AVERAGE('1'!K171:K181)</f>
        <v>0.9098666666666666</v>
      </c>
      <c r="L176" s="74">
        <f>AVERAGE('1'!L171:L181)</f>
        <v>0.89983333333333326</v>
      </c>
      <c r="M176" s="74">
        <f>AVERAGE('1'!M171:M181)</f>
        <v>0.87029999999999996</v>
      </c>
      <c r="N176" s="74">
        <f>AVERAGE('1'!N171:N181)</f>
        <v>0.8489000000000001</v>
      </c>
      <c r="O176" s="74">
        <f>AVERAGE('1'!O171:O181)</f>
        <v>0.82316666666666671</v>
      </c>
      <c r="P176" s="74">
        <f>AVERAGE('1'!P171:P181)</f>
        <v>0.80881666666666663</v>
      </c>
      <c r="Q176" s="74">
        <f>AVERAGE('1'!Q171:Q181)</f>
        <v>0.79643333333333344</v>
      </c>
      <c r="R176" s="74">
        <f>AVERAGE('1'!R171:R181)</f>
        <v>0.78225</v>
      </c>
      <c r="S176" s="74">
        <f>AVERAGE('1'!S171:S181)</f>
        <v>0.76651666666666651</v>
      </c>
      <c r="T176" s="74">
        <f>AVERAGE('1'!T171:T181)</f>
        <v>0.75398617483700026</v>
      </c>
      <c r="U176" s="74">
        <f>AVERAGE('1'!U171:U181)</f>
        <v>0.74281666666666657</v>
      </c>
      <c r="V176" s="74">
        <f>AVERAGE('1'!V171:V181)</f>
        <v>0.70130000000000003</v>
      </c>
      <c r="W176" s="74">
        <f>AVERAGE('1'!W171:W181)</f>
        <v>0.6212833333333333</v>
      </c>
      <c r="X176" s="74">
        <f>AVERAGE('1'!X171:X181)</f>
        <v>0.41059999999999997</v>
      </c>
      <c r="Y176" s="74">
        <f>AVERAGE('1'!Y171:Y181)</f>
        <v>0.17365</v>
      </c>
      <c r="Z176" s="74">
        <f>AVERAGE('1'!Z171:Z181)</f>
        <v>4.565000000000001E-2</v>
      </c>
      <c r="AA176" s="74">
        <f>AVERAGE('1'!AA171:AA181)</f>
        <v>1.6283333333333334E-2</v>
      </c>
      <c r="AB176" s="74">
        <f>AVERAGE('1'!AB171:AB181)</f>
        <v>1.2066666666666668E-2</v>
      </c>
      <c r="AC176" s="74">
        <f>AVERAGE('1'!AC171:AC181)</f>
        <v>8.2000000000000007E-3</v>
      </c>
      <c r="AD176" s="74">
        <f>AVERAGE('1'!AD171:AD181)</f>
        <v>7.1424469331112916E-3</v>
      </c>
      <c r="AE176" s="75">
        <f>AVERAGE('1'!AE171:AE181)</f>
        <v>0</v>
      </c>
      <c r="AF176" s="131">
        <f t="shared" si="85"/>
        <v>0</v>
      </c>
      <c r="AG176" s="123">
        <f t="shared" si="86"/>
        <v>9.0133333333333399E-2</v>
      </c>
      <c r="AH176" s="123">
        <f t="shared" si="87"/>
        <v>1.0033333333333339E-2</v>
      </c>
      <c r="AI176" s="123">
        <f t="shared" si="88"/>
        <v>2.95333333333333E-2</v>
      </c>
      <c r="AJ176" s="123">
        <f t="shared" si="89"/>
        <v>2.1399999999999864E-2</v>
      </c>
      <c r="AK176" s="123">
        <f t="shared" si="90"/>
        <v>2.5733333333333386E-2</v>
      </c>
      <c r="AL176" s="123">
        <f t="shared" si="91"/>
        <v>1.4350000000000085E-2</v>
      </c>
      <c r="AM176" s="123">
        <f t="shared" si="92"/>
        <v>1.2383333333333191E-2</v>
      </c>
      <c r="AN176" s="123">
        <f t="shared" si="93"/>
        <v>1.4183333333333437E-2</v>
      </c>
      <c r="AO176" s="123">
        <f t="shared" si="94"/>
        <v>1.5733333333333488E-2</v>
      </c>
      <c r="AP176" s="123">
        <f t="shared" si="95"/>
        <v>1.2530491829666257E-2</v>
      </c>
      <c r="AQ176" s="123">
        <f t="shared" si="96"/>
        <v>1.1169508170333686E-2</v>
      </c>
      <c r="AR176" s="123">
        <f t="shared" si="97"/>
        <v>4.1516666666666535E-2</v>
      </c>
      <c r="AS176" s="123">
        <f t="shared" si="98"/>
        <v>8.0016666666666736E-2</v>
      </c>
      <c r="AT176" s="123">
        <f t="shared" si="99"/>
        <v>0.21068333333333333</v>
      </c>
      <c r="AU176" s="123">
        <f t="shared" si="100"/>
        <v>0.23694999999999997</v>
      </c>
      <c r="AV176" s="123">
        <f t="shared" si="101"/>
        <v>0.128</v>
      </c>
      <c r="AW176" s="123">
        <f t="shared" si="102"/>
        <v>2.9366666666666676E-2</v>
      </c>
      <c r="AX176" s="123">
        <f t="shared" si="103"/>
        <v>4.2166666666666654E-3</v>
      </c>
      <c r="AY176" s="123">
        <f t="shared" si="104"/>
        <v>3.8666666666666676E-3</v>
      </c>
      <c r="AZ176" s="123">
        <f t="shared" si="105"/>
        <v>1.0575530668887091E-3</v>
      </c>
      <c r="BA176" s="132">
        <f t="shared" si="106"/>
        <v>7.1424469331112916E-3</v>
      </c>
      <c r="BB176" s="74">
        <f t="shared" si="107"/>
        <v>0</v>
      </c>
      <c r="BC176" s="74">
        <f t="shared" si="108"/>
        <v>0.24601382516299974</v>
      </c>
      <c r="BD176" s="74">
        <f t="shared" si="109"/>
        <v>0.74684372790388898</v>
      </c>
      <c r="BE176" s="74">
        <f t="shared" si="110"/>
        <v>7.1424469331112916E-3</v>
      </c>
      <c r="BF176" s="74">
        <f t="shared" si="111"/>
        <v>1.3028556912207916</v>
      </c>
      <c r="BG176" s="74">
        <f t="array" ref="BG176">10^(SUMPRODUCT(AG176:AP176,LOG($AG$6:$AP$6))/BC176)</f>
        <v>17.177456914919958</v>
      </c>
      <c r="BH176" s="74">
        <f t="array" ref="BH176">10^(SUMPRODUCT(AQ176:AZ176,LOG($AQ$6:$AZ$6))/BD176)</f>
        <v>0.58302656275337028</v>
      </c>
      <c r="BI176" s="77">
        <f t="array" ref="BI176">10^ (LOG(INDEX($I$6:$AE$6,MATCH(BI$6/100,$I176:$AE176,-1)))-(INDEX($I176:$AE176,MATCH(BI$6/100,$I176:$AE176,-1))-BI$6/100)/(INDEX($I176:$AE176,MATCH(BI$6/100,$I176:$AE176,-1))-INDEX($I176:$AE176,MATCH(BI$6/100,$I176:$AE176,-1)+1))*(LOG(INDEX($I$6:$AE$6,MATCH(BI$6/100,$I176:$AE176,-1)))-LOG(INDEX($I$6:$AE$6,MATCH(BI$6/100,$I176:$AE176,-1)+1))))</f>
        <v>0.34607369397735749</v>
      </c>
      <c r="BJ176" s="77">
        <f t="array" ref="BJ176">10^ (LOG(INDEX($I$6:$AE$6,MATCH(BJ$6/100,$I176:$AE176,-1)))-(INDEX($I176:$AE176,MATCH(BJ$6/100,$I176:$AE176,-1))-BJ$6/100)/(INDEX($I176:$AE176,MATCH(BJ$6/100,$I176:$AE176,-1))-INDEX($I176:$AE176,MATCH(BJ$6/100,$I176:$AE176,-1)+1))*(LOG(INDEX($I$6:$AE$6,MATCH(BJ$6/100,$I176:$AE176,-1)))-LOG(INDEX($I$6:$AE$6,MATCH(BJ$6/100,$I176:$AE176,-1)+1))))</f>
        <v>0.40519689184203267</v>
      </c>
      <c r="BK176" s="77">
        <f t="array" ref="BK176">10^ (LOG(INDEX($I$6:$AE$6,MATCH(BK$6/100,$I176:$AE176,-1)))-(INDEX($I176:$AE176,MATCH(BK$6/100,$I176:$AE176,-1))-BK$6/100)/(INDEX($I176:$AE176,MATCH(BK$6/100,$I176:$AE176,-1))-INDEX($I176:$AE176,MATCH(BK$6/100,$I176:$AE176,-1)+1))*(LOG(INDEX($I$6:$AE$6,MATCH(BK$6/100,$I176:$AE176,-1)))-LOG(INDEX($I$6:$AE$6,MATCH(BK$6/100,$I176:$AE176,-1)+1))))</f>
        <v>0.47115280495634404</v>
      </c>
      <c r="BL176" s="77">
        <f t="array" ref="BL176">10^ (LOG(INDEX($I$6:$AE$6,MATCH(BL$6/100,$I176:$AE176,-1)))-(INDEX($I176:$AE176,MATCH(BL$6/100,$I176:$AE176,-1))-BL$6/100)/(INDEX($I176:$AE176,MATCH(BL$6/100,$I176:$AE176,-1))-INDEX($I176:$AE176,MATCH(BL$6/100,$I176:$AE176,-1)+1))*(LOG(INDEX($I$6:$AE$6,MATCH(BL$6/100,$I176:$AE176,-1)))-LOG(INDEX($I$6:$AE$6,MATCH(BL$6/100,$I176:$AE176,-1)+1))))</f>
        <v>0.54769030035521504</v>
      </c>
      <c r="BM176" s="77">
        <f t="array" ref="BM176">10^ (LOG(INDEX($I$6:$AE$6,MATCH(BM$6/100,$I176:$AE176,-1)))-(INDEX($I176:$AE176,MATCH(BM$6/100,$I176:$AE176,-1))-BM$6/100)/(INDEX($I176:$AE176,MATCH(BM$6/100,$I176:$AE176,-1))-INDEX($I176:$AE176,MATCH(BM$6/100,$I176:$AE176,-1)+1))*(LOG(INDEX($I$6:$AE$6,MATCH(BM$6/100,$I176:$AE176,-1)))-LOG(INDEX($I$6:$AE$6,MATCH(BM$6/100,$I176:$AE176,-1)+1))))</f>
        <v>0.69556736156461396</v>
      </c>
      <c r="BN176" s="77">
        <f t="array" ref="BN176">10^ (LOG(INDEX($I$6:$AE$6,MATCH(BN$6/100,$I176:$AE176,-1)))-(INDEX($I176:$AE176,MATCH(BN$6/100,$I176:$AE176,-1))-BN$6/100)/(INDEX($I176:$AE176,MATCH(BN$6/100,$I176:$AE176,-1))-INDEX($I176:$AE176,MATCH(BN$6/100,$I176:$AE176,-1)+1))*(LOG(INDEX($I$6:$AE$6,MATCH(BN$6/100,$I176:$AE176,-1)))-LOG(INDEX($I$6:$AE$6,MATCH(BN$6/100,$I176:$AE176,-1)+1))))</f>
        <v>0.96198026209227816</v>
      </c>
      <c r="BO176" s="77">
        <f t="array" ref="BO176">10^ (LOG(INDEX($I$6:$AE$6,MATCH(BO$6/100,$I176:$AE176,-1)))-(INDEX($I176:$AE176,MATCH(BO$6/100,$I176:$AE176,-1))-BO$6/100)/(INDEX($I176:$AE176,MATCH(BO$6/100,$I176:$AE176,-1))-INDEX($I176:$AE176,MATCH(BO$6/100,$I176:$AE176,-1)+1))*(LOG(INDEX($I$6:$AE$6,MATCH(BO$6/100,$I176:$AE176,-1)))-LOG(INDEX($I$6:$AE$6,MATCH(BO$6/100,$I176:$AE176,-1)+1))))</f>
        <v>1.8873003353045428</v>
      </c>
      <c r="BP176" s="77">
        <f t="array" ref="BP176">10^ (LOG(INDEX($I$6:$AE$6,MATCH(BP$6/100,$I176:$AE176,-1)))-(INDEX($I176:$AE176,MATCH(BP$6/100,$I176:$AE176,-1))-BP$6/100)/(INDEX($I176:$AE176,MATCH(BP$6/100,$I176:$AE176,-1))-INDEX($I176:$AE176,MATCH(BP$6/100,$I176:$AE176,-1)+1))*(LOG(INDEX($I$6:$AE$6,MATCH(BP$6/100,$I176:$AE176,-1)))-LOG(INDEX($I$6:$AE$6,MATCH(BP$6/100,$I176:$AE176,-1)+1))))</f>
        <v>12.012943067228292</v>
      </c>
      <c r="BQ176" s="78">
        <f t="array" ref="BQ176">10^ (LOG(INDEX($I$6:$AE$6,MATCH(BQ$6/100,$I176:$AE176,-1)))-(INDEX($I176:$AE176,MATCH(BQ$6/100,$I176:$AE176,-1))-BQ$6/100)/(INDEX($I176:$AE176,MATCH(BQ$6/100,$I176:$AE176,-1))-INDEX($I176:$AE176,MATCH(BQ$6/100,$I176:$AE176,-1)+1))*(LOG(INDEX($I$6:$AE$6,MATCH(BQ$6/100,$I176:$AE176,-1)))-LOG(INDEX($I$6:$AE$6,MATCH(BQ$6/100,$I176:$AE176,-1)+1))))</f>
        <v>27.364465817592269</v>
      </c>
    </row>
    <row r="177" spans="2:69" x14ac:dyDescent="0.2">
      <c r="B177" s="79">
        <f t="shared" si="83"/>
        <v>176</v>
      </c>
      <c r="C177" s="71">
        <f t="shared" si="84"/>
        <v>177</v>
      </c>
      <c r="D177" s="71">
        <f t="shared" si="82"/>
        <v>176</v>
      </c>
      <c r="E177" s="57">
        <v>0</v>
      </c>
      <c r="F177" s="57" t="s">
        <v>101</v>
      </c>
      <c r="G177" s="118">
        <f>SUM('1'!G172:G182)</f>
        <v>29</v>
      </c>
      <c r="H177" s="120">
        <f>SUM('1'!H172:H182)/11</f>
        <v>1.696969696969697</v>
      </c>
      <c r="I177" s="137">
        <f>AVERAGE('1'!I172:I182)</f>
        <v>1</v>
      </c>
      <c r="J177" s="74">
        <f>AVERAGE('1'!J172:J182)</f>
        <v>1</v>
      </c>
      <c r="K177" s="74">
        <f>AVERAGE('1'!K172:K182)</f>
        <v>0.93943333333333334</v>
      </c>
      <c r="L177" s="74">
        <f>AVERAGE('1'!L172:L182)</f>
        <v>0.93163333333333331</v>
      </c>
      <c r="M177" s="74">
        <f>AVERAGE('1'!M172:M182)</f>
        <v>0.90356666666666663</v>
      </c>
      <c r="N177" s="74">
        <f>AVERAGE('1'!N172:N182)</f>
        <v>0.88216666666666654</v>
      </c>
      <c r="O177" s="74">
        <f>AVERAGE('1'!O172:O182)</f>
        <v>0.85653333333333348</v>
      </c>
      <c r="P177" s="74">
        <f>AVERAGE('1'!P172:P182)</f>
        <v>0.84275</v>
      </c>
      <c r="Q177" s="74">
        <f>AVERAGE('1'!Q172:Q182)</f>
        <v>0.8314666666666668</v>
      </c>
      <c r="R177" s="74">
        <f>AVERAGE('1'!R172:R182)</f>
        <v>0.81791666666666651</v>
      </c>
      <c r="S177" s="74">
        <f>AVERAGE('1'!S172:S182)</f>
        <v>0.80178333333333318</v>
      </c>
      <c r="T177" s="74">
        <f>AVERAGE('1'!T172:T182)</f>
        <v>0.78842452488482817</v>
      </c>
      <c r="U177" s="74">
        <f>AVERAGE('1'!U172:U182)</f>
        <v>0.77651666666666663</v>
      </c>
      <c r="V177" s="74">
        <f>AVERAGE('1'!V172:V182)</f>
        <v>0.73343333333333338</v>
      </c>
      <c r="W177" s="74">
        <f>AVERAGE('1'!W172:W182)</f>
        <v>0.65265000000000006</v>
      </c>
      <c r="X177" s="74">
        <f>AVERAGE('1'!X172:X182)</f>
        <v>0.44009999999999999</v>
      </c>
      <c r="Y177" s="74">
        <f>AVERAGE('1'!Y172:Y182)</f>
        <v>0.19205</v>
      </c>
      <c r="Z177" s="74">
        <f>AVERAGE('1'!Z172:Z182)</f>
        <v>4.8216666666666672E-2</v>
      </c>
      <c r="AA177" s="74">
        <f>AVERAGE('1'!AA172:AA182)</f>
        <v>1.3716666666666665E-2</v>
      </c>
      <c r="AB177" s="74">
        <f>AVERAGE('1'!AB172:AB182)</f>
        <v>8.9333333333333348E-3</v>
      </c>
      <c r="AC177" s="74">
        <f>AVERAGE('1'!AC172:AC182)</f>
        <v>5.966666666666667E-3</v>
      </c>
      <c r="AD177" s="74">
        <f>AVERAGE('1'!AD172:AD182)</f>
        <v>5.1971463456378878E-3</v>
      </c>
      <c r="AE177" s="75">
        <f>AVERAGE('1'!AE172:AE182)</f>
        <v>0</v>
      </c>
      <c r="AF177" s="131">
        <f t="shared" si="85"/>
        <v>0</v>
      </c>
      <c r="AG177" s="123">
        <f t="shared" si="86"/>
        <v>6.0566666666666658E-2</v>
      </c>
      <c r="AH177" s="123">
        <f t="shared" si="87"/>
        <v>7.8000000000000291E-3</v>
      </c>
      <c r="AI177" s="123">
        <f t="shared" si="88"/>
        <v>2.8066666666666684E-2</v>
      </c>
      <c r="AJ177" s="123">
        <f t="shared" si="89"/>
        <v>2.1400000000000086E-2</v>
      </c>
      <c r="AK177" s="123">
        <f t="shared" si="90"/>
        <v>2.5633333333333064E-2</v>
      </c>
      <c r="AL177" s="123">
        <f t="shared" si="91"/>
        <v>1.3783333333333481E-2</v>
      </c>
      <c r="AM177" s="123">
        <f t="shared" si="92"/>
        <v>1.1283333333333201E-2</v>
      </c>
      <c r="AN177" s="123">
        <f t="shared" si="93"/>
        <v>1.3550000000000284E-2</v>
      </c>
      <c r="AO177" s="123">
        <f t="shared" si="94"/>
        <v>1.6133333333333333E-2</v>
      </c>
      <c r="AP177" s="123">
        <f t="shared" si="95"/>
        <v>1.3358808448505011E-2</v>
      </c>
      <c r="AQ177" s="123">
        <f t="shared" si="96"/>
        <v>1.1907858218161538E-2</v>
      </c>
      <c r="AR177" s="123">
        <f t="shared" si="97"/>
        <v>4.3083333333333251E-2</v>
      </c>
      <c r="AS177" s="123">
        <f t="shared" si="98"/>
        <v>8.0783333333333318E-2</v>
      </c>
      <c r="AT177" s="123">
        <f t="shared" si="99"/>
        <v>0.21255000000000007</v>
      </c>
      <c r="AU177" s="123">
        <f t="shared" si="100"/>
        <v>0.24804999999999999</v>
      </c>
      <c r="AV177" s="123">
        <f t="shared" si="101"/>
        <v>0.14383333333333331</v>
      </c>
      <c r="AW177" s="123">
        <f t="shared" si="102"/>
        <v>3.4500000000000003E-2</v>
      </c>
      <c r="AX177" s="123">
        <f t="shared" si="103"/>
        <v>4.7833333333333304E-3</v>
      </c>
      <c r="AY177" s="123">
        <f t="shared" si="104"/>
        <v>2.9666666666666678E-3</v>
      </c>
      <c r="AZ177" s="123">
        <f t="shared" si="105"/>
        <v>7.6952032102877918E-4</v>
      </c>
      <c r="BA177" s="132">
        <f t="shared" si="106"/>
        <v>5.1971463456378878E-3</v>
      </c>
      <c r="BB177" s="74">
        <f t="shared" si="107"/>
        <v>0</v>
      </c>
      <c r="BC177" s="74">
        <f t="shared" si="108"/>
        <v>0.21157547511517183</v>
      </c>
      <c r="BD177" s="74">
        <f t="shared" si="109"/>
        <v>0.78322737853919022</v>
      </c>
      <c r="BE177" s="74">
        <f t="shared" si="110"/>
        <v>5.1971463456378878E-3</v>
      </c>
      <c r="BF177" s="74">
        <f t="shared" si="111"/>
        <v>1.1198091231761611</v>
      </c>
      <c r="BG177" s="74">
        <f t="array" ref="BG177">10^(SUMPRODUCT(AG177:AP177,LOG($AG$6:$AP$6))/BC177)</f>
        <v>14.69251378319017</v>
      </c>
      <c r="BH177" s="74">
        <f t="array" ref="BH177">10^(SUMPRODUCT(AQ177:AZ177,LOG($AQ$6:$AZ$6))/BD177)</f>
        <v>0.57598684415987378</v>
      </c>
      <c r="BI177" s="77">
        <f t="array" ref="BI177">10^ (LOG(INDEX($I$6:$AE$6,MATCH(BI$6/100,$I177:$AE177,-1)))-(INDEX($I177:$AE177,MATCH(BI$6/100,$I177:$AE177,-1))-BI$6/100)/(INDEX($I177:$AE177,MATCH(BI$6/100,$I177:$AE177,-1))-INDEX($I177:$AE177,MATCH(BI$6/100,$I177:$AE177,-1)+1))*(LOG(INDEX($I$6:$AE$6,MATCH(BI$6/100,$I177:$AE177,-1)))-LOG(INDEX($I$6:$AE$6,MATCH(BI$6/100,$I177:$AE177,-1)+1))))</f>
        <v>0.33863413526704511</v>
      </c>
      <c r="BJ177" s="77">
        <f t="array" ref="BJ177">10^ (LOG(INDEX($I$6:$AE$6,MATCH(BJ$6/100,$I177:$AE177,-1)))-(INDEX($I177:$AE177,MATCH(BJ$6/100,$I177:$AE177,-1))-BJ$6/100)/(INDEX($I177:$AE177,MATCH(BJ$6/100,$I177:$AE177,-1))-INDEX($I177:$AE177,MATCH(BJ$6/100,$I177:$AE177,-1)+1))*(LOG(INDEX($I$6:$AE$6,MATCH(BJ$6/100,$I177:$AE177,-1)))-LOG(INDEX($I$6:$AE$6,MATCH(BJ$6/100,$I177:$AE177,-1)+1))))</f>
        <v>0.38966192165743002</v>
      </c>
      <c r="BK177" s="77">
        <f t="array" ref="BK177">10^ (LOG(INDEX($I$6:$AE$6,MATCH(BK$6/100,$I177:$AE177,-1)))-(INDEX($I177:$AE177,MATCH(BK$6/100,$I177:$AE177,-1))-BK$6/100)/(INDEX($I177:$AE177,MATCH(BK$6/100,$I177:$AE177,-1))-INDEX($I177:$AE177,MATCH(BK$6/100,$I177:$AE177,-1)+1))*(LOG(INDEX($I$6:$AE$6,MATCH(BK$6/100,$I177:$AE177,-1)))-LOG(INDEX($I$6:$AE$6,MATCH(BK$6/100,$I177:$AE177,-1)+1))))</f>
        <v>0.45649690285892619</v>
      </c>
      <c r="BL177" s="77">
        <f t="array" ref="BL177">10^ (LOG(INDEX($I$6:$AE$6,MATCH(BL$6/100,$I177:$AE177,-1)))-(INDEX($I177:$AE177,MATCH(BL$6/100,$I177:$AE177,-1))-BL$6/100)/(INDEX($I177:$AE177,MATCH(BL$6/100,$I177:$AE177,-1))-INDEX($I177:$AE177,MATCH(BL$6/100,$I177:$AE177,-1)+1))*(LOG(INDEX($I$6:$AE$6,MATCH(BL$6/100,$I177:$AE177,-1)))-LOG(INDEX($I$6:$AE$6,MATCH(BL$6/100,$I177:$AE177,-1)+1))))</f>
        <v>0.52709113598805035</v>
      </c>
      <c r="BM177" s="77">
        <f t="array" ref="BM177">10^ (LOG(INDEX($I$6:$AE$6,MATCH(BM$6/100,$I177:$AE177,-1)))-(INDEX($I177:$AE177,MATCH(BM$6/100,$I177:$AE177,-1))-BM$6/100)/(INDEX($I177:$AE177,MATCH(BM$6/100,$I177:$AE177,-1))-INDEX($I177:$AE177,MATCH(BM$6/100,$I177:$AE177,-1)+1))*(LOG(INDEX($I$6:$AE$6,MATCH(BM$6/100,$I177:$AE177,-1)))-LOG(INDEX($I$6:$AE$6,MATCH(BM$6/100,$I177:$AE177,-1)+1))))</f>
        <v>0.66188251450045021</v>
      </c>
      <c r="BN177" s="77">
        <f t="array" ref="BN177">10^ (LOG(INDEX($I$6:$AE$6,MATCH(BN$6/100,$I177:$AE177,-1)))-(INDEX($I177:$AE177,MATCH(BN$6/100,$I177:$AE177,-1))-BN$6/100)/(INDEX($I177:$AE177,MATCH(BN$6/100,$I177:$AE177,-1))-INDEX($I177:$AE177,MATCH(BN$6/100,$I177:$AE177,-1)+1))*(LOG(INDEX($I$6:$AE$6,MATCH(BN$6/100,$I177:$AE177,-1)))-LOG(INDEX($I$6:$AE$6,MATCH(BN$6/100,$I177:$AE177,-1)+1))))</f>
        <v>0.84631682057015301</v>
      </c>
      <c r="BO177" s="77">
        <f t="array" ref="BO177">10^ (LOG(INDEX($I$6:$AE$6,MATCH(BO$6/100,$I177:$AE177,-1)))-(INDEX($I177:$AE177,MATCH(BO$6/100,$I177:$AE177,-1))-BO$6/100)/(INDEX($I177:$AE177,MATCH(BO$6/100,$I177:$AE177,-1))-INDEX($I177:$AE177,MATCH(BO$6/100,$I177:$AE177,-1)+1))*(LOG(INDEX($I$6:$AE$6,MATCH(BO$6/100,$I177:$AE177,-1)))-LOG(INDEX($I$6:$AE$6,MATCH(BO$6/100,$I177:$AE177,-1)+1))))</f>
        <v>1.3719794839314541</v>
      </c>
      <c r="BP177" s="77">
        <f t="array" ref="BP177">10^ (LOG(INDEX($I$6:$AE$6,MATCH(BP$6/100,$I177:$AE177,-1)))-(INDEX($I177:$AE177,MATCH(BP$6/100,$I177:$AE177,-1))-BP$6/100)/(INDEX($I177:$AE177,MATCH(BP$6/100,$I177:$AE177,-1))-INDEX($I177:$AE177,MATCH(BP$6/100,$I177:$AE177,-1)+1))*(LOG(INDEX($I$6:$AE$6,MATCH(BP$6/100,$I177:$AE177,-1)))-LOG(INDEX($I$6:$AE$6,MATCH(BP$6/100,$I177:$AE177,-1)+1))))</f>
        <v>6.2465699310074676</v>
      </c>
      <c r="BQ177" s="78">
        <f t="array" ref="BQ177">10^ (LOG(INDEX($I$6:$AE$6,MATCH(BQ$6/100,$I177:$AE177,-1)))-(INDEX($I177:$AE177,MATCH(BQ$6/100,$I177:$AE177,-1))-BQ$6/100)/(INDEX($I177:$AE177,MATCH(BQ$6/100,$I177:$AE177,-1))-INDEX($I177:$AE177,MATCH(BQ$6/100,$I177:$AE177,-1)+1))*(LOG(INDEX($I$6:$AE$6,MATCH(BQ$6/100,$I177:$AE177,-1)))-LOG(INDEX($I$6:$AE$6,MATCH(BQ$6/100,$I177:$AE177,-1)+1))))</f>
        <v>18.441795882684371</v>
      </c>
    </row>
    <row r="178" spans="2:69" x14ac:dyDescent="0.2">
      <c r="B178" s="79">
        <f t="shared" si="83"/>
        <v>177</v>
      </c>
      <c r="C178" s="71">
        <f t="shared" si="84"/>
        <v>178</v>
      </c>
      <c r="D178" s="71">
        <f t="shared" si="82"/>
        <v>177</v>
      </c>
      <c r="E178" s="57">
        <v>0</v>
      </c>
      <c r="F178" s="57" t="s">
        <v>101</v>
      </c>
      <c r="G178" s="118">
        <f>SUM('1'!G173:G183)</f>
        <v>29</v>
      </c>
      <c r="H178" s="120">
        <f>SUM('1'!H173:H183)/11</f>
        <v>1.7272727272727273</v>
      </c>
      <c r="I178" s="137">
        <f>AVERAGE('1'!I173:I183)</f>
        <v>1</v>
      </c>
      <c r="J178" s="74">
        <f>AVERAGE('1'!J173:J183)</f>
        <v>1</v>
      </c>
      <c r="K178" s="74">
        <f>AVERAGE('1'!K173:K183)</f>
        <v>0.97146666666666659</v>
      </c>
      <c r="L178" s="74">
        <f>AVERAGE('1'!L173:L183)</f>
        <v>0.96429999999999993</v>
      </c>
      <c r="M178" s="74">
        <f>AVERAGE('1'!M173:M183)</f>
        <v>0.93636666666666668</v>
      </c>
      <c r="N178" s="74">
        <f>AVERAGE('1'!N173:N183)</f>
        <v>0.91496666666666648</v>
      </c>
      <c r="O178" s="74">
        <f>AVERAGE('1'!O173:O183)</f>
        <v>0.88903333333333345</v>
      </c>
      <c r="P178" s="74">
        <f>AVERAGE('1'!P173:P183)</f>
        <v>0.87508333333333321</v>
      </c>
      <c r="Q178" s="74">
        <f>AVERAGE('1'!Q173:Q183)</f>
        <v>0.8635666666666667</v>
      </c>
      <c r="R178" s="74">
        <f>AVERAGE('1'!R173:R183)</f>
        <v>0.84941666666666671</v>
      </c>
      <c r="S178" s="74">
        <f>AVERAGE('1'!S173:S183)</f>
        <v>0.83244999999999991</v>
      </c>
      <c r="T178" s="74">
        <f>AVERAGE('1'!T173:T183)</f>
        <v>0.81891495397301861</v>
      </c>
      <c r="U178" s="74">
        <f>AVERAGE('1'!U173:U183)</f>
        <v>0.80685000000000007</v>
      </c>
      <c r="V178" s="74">
        <f>AVERAGE('1'!V173:V183)</f>
        <v>0.76336666666666664</v>
      </c>
      <c r="W178" s="74">
        <f>AVERAGE('1'!W173:W183)</f>
        <v>0.6820166666666666</v>
      </c>
      <c r="X178" s="74">
        <f>AVERAGE('1'!X173:X183)</f>
        <v>0.46563333333333323</v>
      </c>
      <c r="Y178" s="74">
        <f>AVERAGE('1'!Y173:Y183)</f>
        <v>0.20418333333333333</v>
      </c>
      <c r="Z178" s="74">
        <f>AVERAGE('1'!Z173:Z183)</f>
        <v>4.9349999999999998E-2</v>
      </c>
      <c r="AA178" s="74">
        <f>AVERAGE('1'!AA173:AA183)</f>
        <v>1.265E-2</v>
      </c>
      <c r="AB178" s="74">
        <f>AVERAGE('1'!AB173:AB183)</f>
        <v>7.8666666666666676E-3</v>
      </c>
      <c r="AC178" s="74">
        <f>AVERAGE('1'!AC173:AC183)</f>
        <v>5.0666666666666681E-3</v>
      </c>
      <c r="AD178" s="74">
        <f>AVERAGE('1'!AD173:AD183)</f>
        <v>4.4132192432232344E-3</v>
      </c>
      <c r="AE178" s="75">
        <f>AVERAGE('1'!AE173:AE183)</f>
        <v>0</v>
      </c>
      <c r="AF178" s="131">
        <f t="shared" si="85"/>
        <v>0</v>
      </c>
      <c r="AG178" s="123">
        <f t="shared" si="86"/>
        <v>2.853333333333341E-2</v>
      </c>
      <c r="AH178" s="123">
        <f t="shared" si="87"/>
        <v>7.1666666666666545E-3</v>
      </c>
      <c r="AI178" s="123">
        <f t="shared" si="88"/>
        <v>2.7933333333333255E-2</v>
      </c>
      <c r="AJ178" s="123">
        <f t="shared" si="89"/>
        <v>2.1400000000000197E-2</v>
      </c>
      <c r="AK178" s="123">
        <f t="shared" si="90"/>
        <v>2.5933333333333031E-2</v>
      </c>
      <c r="AL178" s="123">
        <f t="shared" si="91"/>
        <v>1.395000000000024E-2</v>
      </c>
      <c r="AM178" s="123">
        <f t="shared" si="92"/>
        <v>1.1516666666666509E-2</v>
      </c>
      <c r="AN178" s="123">
        <f t="shared" si="93"/>
        <v>1.4149999999999996E-2</v>
      </c>
      <c r="AO178" s="123">
        <f t="shared" si="94"/>
        <v>1.6966666666666796E-2</v>
      </c>
      <c r="AP178" s="123">
        <f t="shared" si="95"/>
        <v>1.3535046026981301E-2</v>
      </c>
      <c r="AQ178" s="123">
        <f t="shared" si="96"/>
        <v>1.2064953973018544E-2</v>
      </c>
      <c r="AR178" s="123">
        <f t="shared" si="97"/>
        <v>4.3483333333333429E-2</v>
      </c>
      <c r="AS178" s="123">
        <f t="shared" si="98"/>
        <v>8.1350000000000033E-2</v>
      </c>
      <c r="AT178" s="123">
        <f t="shared" si="99"/>
        <v>0.21638333333333337</v>
      </c>
      <c r="AU178" s="123">
        <f t="shared" si="100"/>
        <v>0.2614499999999999</v>
      </c>
      <c r="AV178" s="123">
        <f t="shared" si="101"/>
        <v>0.15483333333333332</v>
      </c>
      <c r="AW178" s="123">
        <f t="shared" si="102"/>
        <v>3.6699999999999997E-2</v>
      </c>
      <c r="AX178" s="123">
        <f t="shared" si="103"/>
        <v>4.7833333333333321E-3</v>
      </c>
      <c r="AY178" s="123">
        <f t="shared" si="104"/>
        <v>2.7999999999999995E-3</v>
      </c>
      <c r="AZ178" s="123">
        <f t="shared" si="105"/>
        <v>6.5344742344343367E-4</v>
      </c>
      <c r="BA178" s="132">
        <f t="shared" si="106"/>
        <v>4.4132192432232344E-3</v>
      </c>
      <c r="BB178" s="74">
        <f t="shared" si="107"/>
        <v>0</v>
      </c>
      <c r="BC178" s="74">
        <f t="shared" si="108"/>
        <v>0.18108504602698139</v>
      </c>
      <c r="BD178" s="74">
        <f t="shared" si="109"/>
        <v>0.81450173472979548</v>
      </c>
      <c r="BE178" s="74">
        <f t="shared" si="110"/>
        <v>4.4132192432232344E-3</v>
      </c>
      <c r="BF178" s="74">
        <f t="shared" si="111"/>
        <v>0.96872910420166047</v>
      </c>
      <c r="BG178" s="74">
        <f t="array" ref="BG178">10^(SUMPRODUCT(AG178:AP178,LOG($AG$6:$AP$6))/BC178)</f>
        <v>11.623371637618391</v>
      </c>
      <c r="BH178" s="74">
        <f t="array" ref="BH178">10^(SUMPRODUCT(AQ178:AZ178,LOG($AQ$6:$AZ$6))/BD178)</f>
        <v>0.57118066331784922</v>
      </c>
      <c r="BI178" s="77">
        <f t="array" ref="BI178">10^ (LOG(INDEX($I$6:$AE$6,MATCH(BI$6/100,$I178:$AE178,-1)))-(INDEX($I178:$AE178,MATCH(BI$6/100,$I178:$AE178,-1))-BI$6/100)/(INDEX($I178:$AE178,MATCH(BI$6/100,$I178:$AE178,-1))-INDEX($I178:$AE178,MATCH(BI$6/100,$I178:$AE178,-1)+1))*(LOG(INDEX($I$6:$AE$6,MATCH(BI$6/100,$I178:$AE178,-1)))-LOG(INDEX($I$6:$AE$6,MATCH(BI$6/100,$I178:$AE178,-1)+1))))</f>
        <v>0.33490646101168559</v>
      </c>
      <c r="BJ178" s="77">
        <f t="array" ref="BJ178">10^ (LOG(INDEX($I$6:$AE$6,MATCH(BJ$6/100,$I178:$AE178,-1)))-(INDEX($I178:$AE178,MATCH(BJ$6/100,$I178:$AE178,-1))-BJ$6/100)/(INDEX($I178:$AE178,MATCH(BJ$6/100,$I178:$AE178,-1))-INDEX($I178:$AE178,MATCH(BJ$6/100,$I178:$AE178,-1)+1))*(LOG(INDEX($I$6:$AE$6,MATCH(BJ$6/100,$I178:$AE178,-1)))-LOG(INDEX($I$6:$AE$6,MATCH(BJ$6/100,$I178:$AE178,-1)+1))))</f>
        <v>0.38154881234143878</v>
      </c>
      <c r="BK178" s="77">
        <f t="array" ref="BK178">10^ (LOG(INDEX($I$6:$AE$6,MATCH(BK$6/100,$I178:$AE178,-1)))-(INDEX($I178:$AE178,MATCH(BK$6/100,$I178:$AE178,-1))-BK$6/100)/(INDEX($I178:$AE178,MATCH(BK$6/100,$I178:$AE178,-1))-INDEX($I178:$AE178,MATCH(BK$6/100,$I178:$AE178,-1)+1))*(LOG(INDEX($I$6:$AE$6,MATCH(BK$6/100,$I178:$AE178,-1)))-LOG(INDEX($I$6:$AE$6,MATCH(BK$6/100,$I178:$AE178,-1)+1))))</f>
        <v>0.4470894375265399</v>
      </c>
      <c r="BL178" s="77">
        <f t="array" ref="BL178">10^ (LOG(INDEX($I$6:$AE$6,MATCH(BL$6/100,$I178:$AE178,-1)))-(INDEX($I178:$AE178,MATCH(BL$6/100,$I178:$AE178,-1))-BL$6/100)/(INDEX($I178:$AE178,MATCH(BL$6/100,$I178:$AE178,-1))-INDEX($I178:$AE178,MATCH(BL$6/100,$I178:$AE178,-1)+1))*(LOG(INDEX($I$6:$AE$6,MATCH(BL$6/100,$I178:$AE178,-1)))-LOG(INDEX($I$6:$AE$6,MATCH(BL$6/100,$I178:$AE178,-1)+1))))</f>
        <v>0.51243840329525348</v>
      </c>
      <c r="BM178" s="77">
        <f t="array" ref="BM178">10^ (LOG(INDEX($I$6:$AE$6,MATCH(BM$6/100,$I178:$AE178,-1)))-(INDEX($I178:$AE178,MATCH(BM$6/100,$I178:$AE178,-1))-BM$6/100)/(INDEX($I178:$AE178,MATCH(BM$6/100,$I178:$AE178,-1))-INDEX($I178:$AE178,MATCH(BM$6/100,$I178:$AE178,-1)+1))*(LOG(INDEX($I$6:$AE$6,MATCH(BM$6/100,$I178:$AE178,-1)))-LOG(INDEX($I$6:$AE$6,MATCH(BM$6/100,$I178:$AE178,-1)+1))))</f>
        <v>0.63412671215218153</v>
      </c>
      <c r="BN178" s="77">
        <f t="array" ref="BN178">10^ (LOG(INDEX($I$6:$AE$6,MATCH(BN$6/100,$I178:$AE178,-1)))-(INDEX($I178:$AE178,MATCH(BN$6/100,$I178:$AE178,-1))-BN$6/100)/(INDEX($I178:$AE178,MATCH(BN$6/100,$I178:$AE178,-1))-INDEX($I178:$AE178,MATCH(BN$6/100,$I178:$AE178,-1)+1))*(LOG(INDEX($I$6:$AE$6,MATCH(BN$6/100,$I178:$AE178,-1)))-LOG(INDEX($I$6:$AE$6,MATCH(BN$6/100,$I178:$AE178,-1)+1))))</f>
        <v>0.80730371119718869</v>
      </c>
      <c r="BO178" s="77">
        <f t="array" ref="BO178">10^ (LOG(INDEX($I$6:$AE$6,MATCH(BO$6/100,$I178:$AE178,-1)))-(INDEX($I178:$AE178,MATCH(BO$6/100,$I178:$AE178,-1))-BO$6/100)/(INDEX($I178:$AE178,MATCH(BO$6/100,$I178:$AE178,-1))-INDEX($I178:$AE178,MATCH(BO$6/100,$I178:$AE178,-1)+1))*(LOG(INDEX($I$6:$AE$6,MATCH(BO$6/100,$I178:$AE178,-1)))-LOG(INDEX($I$6:$AE$6,MATCH(BO$6/100,$I178:$AE178,-1)+1))))</f>
        <v>1.133897272201011</v>
      </c>
      <c r="BP178" s="77">
        <f t="array" ref="BP178">10^ (LOG(INDEX($I$6:$AE$6,MATCH(BP$6/100,$I178:$AE178,-1)))-(INDEX($I178:$AE178,MATCH(BP$6/100,$I178:$AE178,-1))-BP$6/100)/(INDEX($I178:$AE178,MATCH(BP$6/100,$I178:$AE178,-1))-INDEX($I178:$AE178,MATCH(BP$6/100,$I178:$AE178,-1)+1))*(LOG(INDEX($I$6:$AE$6,MATCH(BP$6/100,$I178:$AE178,-1)))-LOG(INDEX($I$6:$AE$6,MATCH(BP$6/100,$I178:$AE178,-1)+1))))</f>
        <v>2.8023596511161784</v>
      </c>
      <c r="BQ178" s="78">
        <f t="array" ref="BQ178">10^ (LOG(INDEX($I$6:$AE$6,MATCH(BQ$6/100,$I178:$AE178,-1)))-(INDEX($I178:$AE178,MATCH(BQ$6/100,$I178:$AE178,-1))-BQ$6/100)/(INDEX($I178:$AE178,MATCH(BQ$6/100,$I178:$AE178,-1))-INDEX($I178:$AE178,MATCH(BQ$6/100,$I178:$AE178,-1)+1))*(LOG(INDEX($I$6:$AE$6,MATCH(BQ$6/100,$I178:$AE178,-1)))-LOG(INDEX($I$6:$AE$6,MATCH(BQ$6/100,$I178:$AE178,-1)+1))))</f>
        <v>11.056423172103525</v>
      </c>
    </row>
    <row r="179" spans="2:69" x14ac:dyDescent="0.2">
      <c r="B179" s="79">
        <f t="shared" si="83"/>
        <v>178</v>
      </c>
      <c r="C179" s="71">
        <f t="shared" si="84"/>
        <v>179</v>
      </c>
      <c r="D179" s="71">
        <f t="shared" si="82"/>
        <v>178</v>
      </c>
      <c r="E179" s="57">
        <v>0</v>
      </c>
      <c r="F179" s="57" t="s">
        <v>101</v>
      </c>
      <c r="G179" s="118">
        <f>SUM('1'!G174:G184)</f>
        <v>32</v>
      </c>
      <c r="H179" s="120">
        <f>SUM('1'!H174:H184)/11</f>
        <v>1.9090909090909092</v>
      </c>
      <c r="I179" s="137">
        <f>AVERAGE('1'!I174:I184)</f>
        <v>1</v>
      </c>
      <c r="J179" s="74">
        <f>AVERAGE('1'!J174:J184)</f>
        <v>1</v>
      </c>
      <c r="K179" s="74">
        <f>AVERAGE('1'!K174:K184)</f>
        <v>0.97406060606060596</v>
      </c>
      <c r="L179" s="74">
        <f>AVERAGE('1'!L174:L184)</f>
        <v>0.96754545454545449</v>
      </c>
      <c r="M179" s="74">
        <f>AVERAGE('1'!M174:M184)</f>
        <v>0.94215151515151518</v>
      </c>
      <c r="N179" s="74">
        <f>AVERAGE('1'!N174:N184)</f>
        <v>0.92269696969696957</v>
      </c>
      <c r="O179" s="74">
        <f>AVERAGE('1'!O174:O184)</f>
        <v>0.89912121212121221</v>
      </c>
      <c r="P179" s="74">
        <f>AVERAGE('1'!P174:P184)</f>
        <v>0.88634848484848483</v>
      </c>
      <c r="Q179" s="74">
        <f>AVERAGE('1'!Q174:Q184)</f>
        <v>0.87554545454545452</v>
      </c>
      <c r="R179" s="74">
        <f>AVERAGE('1'!R174:R184)</f>
        <v>0.86162121212121212</v>
      </c>
      <c r="S179" s="74">
        <f>AVERAGE('1'!S174:S184)</f>
        <v>0.84465151515151504</v>
      </c>
      <c r="T179" s="74">
        <f>AVERAGE('1'!T174:T184)</f>
        <v>0.83109724320688183</v>
      </c>
      <c r="U179" s="74">
        <f>AVERAGE('1'!U174:U184)</f>
        <v>0.81901515151515158</v>
      </c>
      <c r="V179" s="74">
        <f>AVERAGE('1'!V174:V184)</f>
        <v>0.77593939393939404</v>
      </c>
      <c r="W179" s="74">
        <f>AVERAGE('1'!W174:W184)</f>
        <v>0.69534848484848488</v>
      </c>
      <c r="X179" s="74">
        <f>AVERAGE('1'!X174:X184)</f>
        <v>0.47393939393939388</v>
      </c>
      <c r="Y179" s="74">
        <f>AVERAGE('1'!Y174:Y184)</f>
        <v>0.21231818181818182</v>
      </c>
      <c r="Z179" s="74">
        <f>AVERAGE('1'!Z174:Z184)</f>
        <v>5.1409090909090911E-2</v>
      </c>
      <c r="AA179" s="74">
        <f>AVERAGE('1'!AA174:AA184)</f>
        <v>1.2651515151515151E-2</v>
      </c>
      <c r="AB179" s="74">
        <f>AVERAGE('1'!AB174:AB184)</f>
        <v>7.6969696969696987E-3</v>
      </c>
      <c r="AC179" s="74">
        <f>AVERAGE('1'!AC174:AC184)</f>
        <v>4.9696969696969712E-3</v>
      </c>
      <c r="AD179" s="74">
        <f>AVERAGE('1'!AD174:AD184)</f>
        <v>4.3287557170371433E-3</v>
      </c>
      <c r="AE179" s="75">
        <f>AVERAGE('1'!AE174:AE184)</f>
        <v>0</v>
      </c>
      <c r="AF179" s="131">
        <f t="shared" si="85"/>
        <v>0</v>
      </c>
      <c r="AG179" s="123">
        <f t="shared" si="86"/>
        <v>2.593939393939404E-2</v>
      </c>
      <c r="AH179" s="123">
        <f t="shared" si="87"/>
        <v>6.5151515151514738E-3</v>
      </c>
      <c r="AI179" s="123">
        <f t="shared" si="88"/>
        <v>2.5393939393939302E-2</v>
      </c>
      <c r="AJ179" s="123">
        <f t="shared" si="89"/>
        <v>1.9454545454545613E-2</v>
      </c>
      <c r="AK179" s="123">
        <f t="shared" si="90"/>
        <v>2.3575757575757361E-2</v>
      </c>
      <c r="AL179" s="123">
        <f t="shared" si="91"/>
        <v>1.277272727272738E-2</v>
      </c>
      <c r="AM179" s="123">
        <f t="shared" si="92"/>
        <v>1.0803030303030314E-2</v>
      </c>
      <c r="AN179" s="123">
        <f t="shared" si="93"/>
        <v>1.3924242424242395E-2</v>
      </c>
      <c r="AO179" s="123">
        <f t="shared" si="94"/>
        <v>1.6969696969697079E-2</v>
      </c>
      <c r="AP179" s="123">
        <f t="shared" si="95"/>
        <v>1.3554271944633212E-2</v>
      </c>
      <c r="AQ179" s="123">
        <f t="shared" si="96"/>
        <v>1.2082091691730246E-2</v>
      </c>
      <c r="AR179" s="123">
        <f t="shared" si="97"/>
        <v>4.3075757575757545E-2</v>
      </c>
      <c r="AS179" s="123">
        <f t="shared" si="98"/>
        <v>8.0590909090909157E-2</v>
      </c>
      <c r="AT179" s="123">
        <f t="shared" si="99"/>
        <v>0.221409090909091</v>
      </c>
      <c r="AU179" s="123">
        <f t="shared" si="100"/>
        <v>0.26162121212121203</v>
      </c>
      <c r="AV179" s="123">
        <f t="shared" si="101"/>
        <v>0.16090909090909092</v>
      </c>
      <c r="AW179" s="123">
        <f t="shared" si="102"/>
        <v>3.8757575757575762E-2</v>
      </c>
      <c r="AX179" s="123">
        <f t="shared" si="103"/>
        <v>4.9545454545454528E-3</v>
      </c>
      <c r="AY179" s="123">
        <f t="shared" si="104"/>
        <v>2.7272727272727275E-3</v>
      </c>
      <c r="AZ179" s="123">
        <f t="shared" si="105"/>
        <v>6.4094125265982786E-4</v>
      </c>
      <c r="BA179" s="132">
        <f t="shared" si="106"/>
        <v>4.3287557170371433E-3</v>
      </c>
      <c r="BB179" s="74">
        <f t="shared" si="107"/>
        <v>0</v>
      </c>
      <c r="BC179" s="74">
        <f t="shared" si="108"/>
        <v>0.16890275679311817</v>
      </c>
      <c r="BD179" s="74">
        <f t="shared" si="109"/>
        <v>0.82676848748984455</v>
      </c>
      <c r="BE179" s="74">
        <f t="shared" si="110"/>
        <v>4.3287557170371433E-3</v>
      </c>
      <c r="BF179" s="74">
        <f t="shared" si="111"/>
        <v>0.92485070001184866</v>
      </c>
      <c r="BG179" s="74">
        <f t="array" ref="BG179">10^(SUMPRODUCT(AG179:AP179,LOG($AG$6:$AP$6))/BC179)</f>
        <v>11.241293020073892</v>
      </c>
      <c r="BH179" s="74">
        <f t="array" ref="BH179">10^(SUMPRODUCT(AQ179:AZ179,LOG($AQ$6:$AZ$6))/BD179)</f>
        <v>0.56819491066016559</v>
      </c>
      <c r="BI179" s="77">
        <f t="array" ref="BI179">10^ (LOG(INDEX($I$6:$AE$6,MATCH(BI$6/100,$I179:$AE179,-1)))-(INDEX($I179:$AE179,MATCH(BI$6/100,$I179:$AE179,-1))-BI$6/100)/(INDEX($I179:$AE179,MATCH(BI$6/100,$I179:$AE179,-1))-INDEX($I179:$AE179,MATCH(BI$6/100,$I179:$AE179,-1)+1))*(LOG(INDEX($I$6:$AE$6,MATCH(BI$6/100,$I179:$AE179,-1)))-LOG(INDEX($I$6:$AE$6,MATCH(BI$6/100,$I179:$AE179,-1)+1))))</f>
        <v>0.33208451050014892</v>
      </c>
      <c r="BJ179" s="77">
        <f t="array" ref="BJ179">10^ (LOG(INDEX($I$6:$AE$6,MATCH(BJ$6/100,$I179:$AE179,-1)))-(INDEX($I179:$AE179,MATCH(BJ$6/100,$I179:$AE179,-1))-BJ$6/100)/(INDEX($I179:$AE179,MATCH(BJ$6/100,$I179:$AE179,-1))-INDEX($I179:$AE179,MATCH(BJ$6/100,$I179:$AE179,-1)+1))*(LOG(INDEX($I$6:$AE$6,MATCH(BJ$6/100,$I179:$AE179,-1)))-LOG(INDEX($I$6:$AE$6,MATCH(BJ$6/100,$I179:$AE179,-1)+1))))</f>
        <v>0.37647577782655112</v>
      </c>
      <c r="BK179" s="77">
        <f t="array" ref="BK179">10^ (LOG(INDEX($I$6:$AE$6,MATCH(BK$6/100,$I179:$AE179,-1)))-(INDEX($I179:$AE179,MATCH(BK$6/100,$I179:$AE179,-1))-BK$6/100)/(INDEX($I179:$AE179,MATCH(BK$6/100,$I179:$AE179,-1))-INDEX($I179:$AE179,MATCH(BK$6/100,$I179:$AE179,-1)+1))*(LOG(INDEX($I$6:$AE$6,MATCH(BK$6/100,$I179:$AE179,-1)))-LOG(INDEX($I$6:$AE$6,MATCH(BK$6/100,$I179:$AE179,-1)+1))))</f>
        <v>0.44214032345149296</v>
      </c>
      <c r="BL179" s="77">
        <f t="array" ref="BL179">10^ (LOG(INDEX($I$6:$AE$6,MATCH(BL$6/100,$I179:$AE179,-1)))-(INDEX($I179:$AE179,MATCH(BL$6/100,$I179:$AE179,-1))-BL$6/100)/(INDEX($I179:$AE179,MATCH(BL$6/100,$I179:$AE179,-1))-INDEX($I179:$AE179,MATCH(BL$6/100,$I179:$AE179,-1)+1))*(LOG(INDEX($I$6:$AE$6,MATCH(BL$6/100,$I179:$AE179,-1)))-LOG(INDEX($I$6:$AE$6,MATCH(BL$6/100,$I179:$AE179,-1)+1))))</f>
        <v>0.50672065929570043</v>
      </c>
      <c r="BM179" s="77">
        <f t="array" ref="BM179">10^ (LOG(INDEX($I$6:$AE$6,MATCH(BM$6/100,$I179:$AE179,-1)))-(INDEX($I179:$AE179,MATCH(BM$6/100,$I179:$AE179,-1))-BM$6/100)/(INDEX($I179:$AE179,MATCH(BM$6/100,$I179:$AE179,-1))-INDEX($I179:$AE179,MATCH(BM$6/100,$I179:$AE179,-1)+1))*(LOG(INDEX($I$6:$AE$6,MATCH(BM$6/100,$I179:$AE179,-1)))-LOG(INDEX($I$6:$AE$6,MATCH(BM$6/100,$I179:$AE179,-1)+1))))</f>
        <v>0.62510931754761734</v>
      </c>
      <c r="BN179" s="77">
        <f t="array" ref="BN179">10^ (LOG(INDEX($I$6:$AE$6,MATCH(BN$6/100,$I179:$AE179,-1)))-(INDEX($I179:$AE179,MATCH(BN$6/100,$I179:$AE179,-1))-BN$6/100)/(INDEX($I179:$AE179,MATCH(BN$6/100,$I179:$AE179,-1))-INDEX($I179:$AE179,MATCH(BN$6/100,$I179:$AE179,-1)+1))*(LOG(INDEX($I$6:$AE$6,MATCH(BN$6/100,$I179:$AE179,-1)))-LOG(INDEX($I$6:$AE$6,MATCH(BN$6/100,$I179:$AE179,-1)+1))))</f>
        <v>0.79147397525742824</v>
      </c>
      <c r="BO179" s="77">
        <f t="array" ref="BO179">10^ (LOG(INDEX($I$6:$AE$6,MATCH(BO$6/100,$I179:$AE179,-1)))-(INDEX($I179:$AE179,MATCH(BO$6/100,$I179:$AE179,-1))-BO$6/100)/(INDEX($I179:$AE179,MATCH(BO$6/100,$I179:$AE179,-1))-INDEX($I179:$AE179,MATCH(BO$6/100,$I179:$AE179,-1)+1))*(LOG(INDEX($I$6:$AE$6,MATCH(BO$6/100,$I179:$AE179,-1)))-LOG(INDEX($I$6:$AE$6,MATCH(BO$6/100,$I179:$AE179,-1)+1))))</f>
        <v>1.0739349963697666</v>
      </c>
      <c r="BP179" s="77">
        <f t="array" ref="BP179">10^ (LOG(INDEX($I$6:$AE$6,MATCH(BP$6/100,$I179:$AE179,-1)))-(INDEX($I179:$AE179,MATCH(BP$6/100,$I179:$AE179,-1))-BP$6/100)/(INDEX($I179:$AE179,MATCH(BP$6/100,$I179:$AE179,-1))-INDEX($I179:$AE179,MATCH(BP$6/100,$I179:$AE179,-1)+1))*(LOG(INDEX($I$6:$AE$6,MATCH(BP$6/100,$I179:$AE179,-1)))-LOG(INDEX($I$6:$AE$6,MATCH(BP$6/100,$I179:$AE179,-1)+1))))</f>
        <v>2.2544367469297661</v>
      </c>
      <c r="BQ179" s="78">
        <f t="array" ref="BQ179">10^ (LOG(INDEX($I$6:$AE$6,MATCH(BQ$6/100,$I179:$AE179,-1)))-(INDEX($I179:$AE179,MATCH(BQ$6/100,$I179:$AE179,-1))-BQ$6/100)/(INDEX($I179:$AE179,MATCH(BQ$6/100,$I179:$AE179,-1))-INDEX($I179:$AE179,MATCH(BQ$6/100,$I179:$AE179,-1)+1))*(LOG(INDEX($I$6:$AE$6,MATCH(BQ$6/100,$I179:$AE179,-1)))-LOG(INDEX($I$6:$AE$6,MATCH(BQ$6/100,$I179:$AE179,-1)+1))))</f>
        <v>9.6279013277048229</v>
      </c>
    </row>
    <row r="180" spans="2:69" x14ac:dyDescent="0.2">
      <c r="B180" s="79">
        <f t="shared" si="83"/>
        <v>179</v>
      </c>
      <c r="C180" s="71">
        <f t="shared" si="84"/>
        <v>180</v>
      </c>
      <c r="D180" s="71">
        <f t="shared" si="82"/>
        <v>179</v>
      </c>
      <c r="E180" s="57">
        <v>0</v>
      </c>
      <c r="F180" s="57" t="s">
        <v>101</v>
      </c>
      <c r="G180" s="118">
        <f>SUM('1'!G175:G185)</f>
        <v>32</v>
      </c>
      <c r="H180" s="120">
        <f>SUM('1'!H175:H185)/11</f>
        <v>1.9090909090909092</v>
      </c>
      <c r="I180" s="137">
        <f>AVERAGE('1'!I175:I185)</f>
        <v>1</v>
      </c>
      <c r="J180" s="74">
        <f>AVERAGE('1'!J175:J185)</f>
        <v>1</v>
      </c>
      <c r="K180" s="74">
        <f>AVERAGE('1'!K175:K185)</f>
        <v>0.97406060606060596</v>
      </c>
      <c r="L180" s="74">
        <f>AVERAGE('1'!L175:L185)</f>
        <v>0.96754545454545449</v>
      </c>
      <c r="M180" s="74">
        <f>AVERAGE('1'!M175:M185)</f>
        <v>0.94215151515151518</v>
      </c>
      <c r="N180" s="74">
        <f>AVERAGE('1'!N175:N185)</f>
        <v>0.92293939393939395</v>
      </c>
      <c r="O180" s="74">
        <f>AVERAGE('1'!O175:O185)</f>
        <v>0.89933333333333332</v>
      </c>
      <c r="P180" s="74">
        <f>AVERAGE('1'!P175:P185)</f>
        <v>0.88677272727272727</v>
      </c>
      <c r="Q180" s="74">
        <f>AVERAGE('1'!Q175:Q185)</f>
        <v>0.87672727272727291</v>
      </c>
      <c r="R180" s="74">
        <f>AVERAGE('1'!R175:R185)</f>
        <v>0.86368181818181822</v>
      </c>
      <c r="S180" s="74">
        <f>AVERAGE('1'!S175:S185)</f>
        <v>0.84780303030303028</v>
      </c>
      <c r="T180" s="74">
        <f>AVERAGE('1'!T175:T185)</f>
        <v>0.83492166547621549</v>
      </c>
      <c r="U180" s="74">
        <f>AVERAGE('1'!U175:U185)</f>
        <v>0.82343939393939392</v>
      </c>
      <c r="V180" s="74">
        <f>AVERAGE('1'!V175:V185)</f>
        <v>0.78154545454545465</v>
      </c>
      <c r="W180" s="74">
        <f>AVERAGE('1'!W175:W185)</f>
        <v>0.70134848484848478</v>
      </c>
      <c r="X180" s="74">
        <f>AVERAGE('1'!X175:X185)</f>
        <v>0.4738484848484848</v>
      </c>
      <c r="Y180" s="74">
        <f>AVERAGE('1'!Y175:Y185)</f>
        <v>0.21901515151515152</v>
      </c>
      <c r="Z180" s="74">
        <f>AVERAGE('1'!Z175:Z185)</f>
        <v>5.4318181818181814E-2</v>
      </c>
      <c r="AA180" s="74">
        <f>AVERAGE('1'!AA175:AA185)</f>
        <v>1.2136363636363638E-2</v>
      </c>
      <c r="AB180" s="74">
        <f>AVERAGE('1'!AB175:AB185)</f>
        <v>7.2121212121212122E-3</v>
      </c>
      <c r="AC180" s="74">
        <f>AVERAGE('1'!AC175:AC185)</f>
        <v>4.6363636363636381E-3</v>
      </c>
      <c r="AD180" s="74">
        <f>AVERAGE('1'!AD175:AD185)</f>
        <v>4.0384123457724574E-3</v>
      </c>
      <c r="AE180" s="75">
        <f>AVERAGE('1'!AE175:AE185)</f>
        <v>0</v>
      </c>
      <c r="AF180" s="131">
        <f t="shared" si="85"/>
        <v>0</v>
      </c>
      <c r="AG180" s="123">
        <f t="shared" si="86"/>
        <v>2.593939393939404E-2</v>
      </c>
      <c r="AH180" s="123">
        <f t="shared" si="87"/>
        <v>6.5151515151514738E-3</v>
      </c>
      <c r="AI180" s="123">
        <f t="shared" si="88"/>
        <v>2.5393939393939302E-2</v>
      </c>
      <c r="AJ180" s="123">
        <f t="shared" si="89"/>
        <v>1.9212121212121236E-2</v>
      </c>
      <c r="AK180" s="123">
        <f t="shared" si="90"/>
        <v>2.360606060606063E-2</v>
      </c>
      <c r="AL180" s="123">
        <f t="shared" si="91"/>
        <v>1.256060606060605E-2</v>
      </c>
      <c r="AM180" s="123">
        <f t="shared" si="92"/>
        <v>1.0045454545454358E-2</v>
      </c>
      <c r="AN180" s="123">
        <f t="shared" si="93"/>
        <v>1.3045454545454693E-2</v>
      </c>
      <c r="AO180" s="123">
        <f t="shared" si="94"/>
        <v>1.5878787878787937E-2</v>
      </c>
      <c r="AP180" s="123">
        <f t="shared" si="95"/>
        <v>1.288136482681479E-2</v>
      </c>
      <c r="AQ180" s="123">
        <f t="shared" si="96"/>
        <v>1.1482271536821576E-2</v>
      </c>
      <c r="AR180" s="123">
        <f t="shared" si="97"/>
        <v>4.1893939393939261E-2</v>
      </c>
      <c r="AS180" s="123">
        <f t="shared" si="98"/>
        <v>8.0196969696969878E-2</v>
      </c>
      <c r="AT180" s="123">
        <f t="shared" si="99"/>
        <v>0.22749999999999998</v>
      </c>
      <c r="AU180" s="123">
        <f t="shared" si="100"/>
        <v>0.25483333333333325</v>
      </c>
      <c r="AV180" s="123">
        <f t="shared" si="101"/>
        <v>0.1646969696969697</v>
      </c>
      <c r="AW180" s="123">
        <f t="shared" si="102"/>
        <v>4.2181818181818174E-2</v>
      </c>
      <c r="AX180" s="123">
        <f t="shared" si="103"/>
        <v>4.9242424242424256E-3</v>
      </c>
      <c r="AY180" s="123">
        <f t="shared" si="104"/>
        <v>2.5757575757575741E-3</v>
      </c>
      <c r="AZ180" s="123">
        <f t="shared" si="105"/>
        <v>5.9795129059118067E-4</v>
      </c>
      <c r="BA180" s="132">
        <f t="shared" si="106"/>
        <v>4.0384123457724574E-3</v>
      </c>
      <c r="BB180" s="74">
        <f t="shared" si="107"/>
        <v>0</v>
      </c>
      <c r="BC180" s="74">
        <f t="shared" si="108"/>
        <v>0.16507833452378451</v>
      </c>
      <c r="BD180" s="74">
        <f t="shared" si="109"/>
        <v>0.83088325313044298</v>
      </c>
      <c r="BE180" s="74">
        <f t="shared" si="110"/>
        <v>4.0384123457724574E-3</v>
      </c>
      <c r="BF180" s="74">
        <f t="shared" si="111"/>
        <v>0.9153656010815534</v>
      </c>
      <c r="BG180" s="74">
        <f t="array" ref="BG180">10^(SUMPRODUCT(AG180:AP180,LOG($AG$6:$AP$6))/BC180)</f>
        <v>11.516171848314638</v>
      </c>
      <c r="BH180" s="74">
        <f t="array" ref="BH180">10^(SUMPRODUCT(AQ180:AZ180,LOG($AQ$6:$AZ$6))/BD180)</f>
        <v>0.56545198958981147</v>
      </c>
      <c r="BI180" s="77">
        <f t="array" ref="BI180">10^ (LOG(INDEX($I$6:$AE$6,MATCH(BI$6/100,$I180:$AE180,-1)))-(INDEX($I180:$AE180,MATCH(BI$6/100,$I180:$AE180,-1))-BI$6/100)/(INDEX($I180:$AE180,MATCH(BI$6/100,$I180:$AE180,-1))-INDEX($I180:$AE180,MATCH(BI$6/100,$I180:$AE180,-1)+1))*(LOG(INDEX($I$6:$AE$6,MATCH(BI$6/100,$I180:$AE180,-1)))-LOG(INDEX($I$6:$AE$6,MATCH(BI$6/100,$I180:$AE180,-1)+1))))</f>
        <v>0.32934617807550787</v>
      </c>
      <c r="BJ180" s="77">
        <f t="array" ref="BJ180">10^ (LOG(INDEX($I$6:$AE$6,MATCH(BJ$6/100,$I180:$AE180,-1)))-(INDEX($I180:$AE180,MATCH(BJ$6/100,$I180:$AE180,-1))-BJ$6/100)/(INDEX($I180:$AE180,MATCH(BJ$6/100,$I180:$AE180,-1))-INDEX($I180:$AE180,MATCH(BJ$6/100,$I180:$AE180,-1)+1))*(LOG(INDEX($I$6:$AE$6,MATCH(BJ$6/100,$I180:$AE180,-1)))-LOG(INDEX($I$6:$AE$6,MATCH(BJ$6/100,$I180:$AE180,-1)+1))))</f>
        <v>0.3722955666010952</v>
      </c>
      <c r="BK180" s="77">
        <f t="array" ref="BK180">10^ (LOG(INDEX($I$6:$AE$6,MATCH(BK$6/100,$I180:$AE180,-1)))-(INDEX($I180:$AE180,MATCH(BK$6/100,$I180:$AE180,-1))-BK$6/100)/(INDEX($I180:$AE180,MATCH(BK$6/100,$I180:$AE180,-1))-INDEX($I180:$AE180,MATCH(BK$6/100,$I180:$AE180,-1)+1))*(LOG(INDEX($I$6:$AE$6,MATCH(BK$6/100,$I180:$AE180,-1)))-LOG(INDEX($I$6:$AE$6,MATCH(BK$6/100,$I180:$AE180,-1)+1))))</f>
        <v>0.43861513666607005</v>
      </c>
      <c r="BL180" s="77">
        <f t="array" ref="BL180">10^ (LOG(INDEX($I$6:$AE$6,MATCH(BL$6/100,$I180:$AE180,-1)))-(INDEX($I180:$AE180,MATCH(BL$6/100,$I180:$AE180,-1))-BL$6/100)/(INDEX($I180:$AE180,MATCH(BL$6/100,$I180:$AE180,-1))-INDEX($I180:$AE180,MATCH(BL$6/100,$I180:$AE180,-1)+1))*(LOG(INDEX($I$6:$AE$6,MATCH(BL$6/100,$I180:$AE180,-1)))-LOG(INDEX($I$6:$AE$6,MATCH(BL$6/100,$I180:$AE180,-1)+1))))</f>
        <v>0.50450934024556837</v>
      </c>
      <c r="BM180" s="77">
        <f t="array" ref="BM180">10^ (LOG(INDEX($I$6:$AE$6,MATCH(BM$6/100,$I180:$AE180,-1)))-(INDEX($I180:$AE180,MATCH(BM$6/100,$I180:$AE180,-1))-BM$6/100)/(INDEX($I180:$AE180,MATCH(BM$6/100,$I180:$AE180,-1))-INDEX($I180:$AE180,MATCH(BM$6/100,$I180:$AE180,-1)+1))*(LOG(INDEX($I$6:$AE$6,MATCH(BM$6/100,$I180:$AE180,-1)))-LOG(INDEX($I$6:$AE$6,MATCH(BM$6/100,$I180:$AE180,-1)+1))))</f>
        <v>0.624510477627781</v>
      </c>
      <c r="BN180" s="77">
        <f t="array" ref="BN180">10^ (LOG(INDEX($I$6:$AE$6,MATCH(BN$6/100,$I180:$AE180,-1)))-(INDEX($I180:$AE180,MATCH(BN$6/100,$I180:$AE180,-1))-BN$6/100)/(INDEX($I180:$AE180,MATCH(BN$6/100,$I180:$AE180,-1))-INDEX($I180:$AE180,MATCH(BN$6/100,$I180:$AE180,-1)+1))*(LOG(INDEX($I$6:$AE$6,MATCH(BN$6/100,$I180:$AE180,-1)))-LOG(INDEX($I$6:$AE$6,MATCH(BN$6/100,$I180:$AE180,-1)+1))))</f>
        <v>0.78573601128002868</v>
      </c>
      <c r="BO180" s="77">
        <f t="array" ref="BO180">10^ (LOG(INDEX($I$6:$AE$6,MATCH(BO$6/100,$I180:$AE180,-1)))-(INDEX($I180:$AE180,MATCH(BO$6/100,$I180:$AE180,-1))-BO$6/100)/(INDEX($I180:$AE180,MATCH(BO$6/100,$I180:$AE180,-1))-INDEX($I180:$AE180,MATCH(BO$6/100,$I180:$AE180,-1)+1))*(LOG(INDEX($I$6:$AE$6,MATCH(BO$6/100,$I180:$AE180,-1)))-LOG(INDEX($I$6:$AE$6,MATCH(BO$6/100,$I180:$AE180,-1)+1))))</f>
        <v>1.0477852517970636</v>
      </c>
      <c r="BP180" s="77">
        <f t="array" ref="BP180">10^ (LOG(INDEX($I$6:$AE$6,MATCH(BP$6/100,$I180:$AE180,-1)))-(INDEX($I180:$AE180,MATCH(BP$6/100,$I180:$AE180,-1))-BP$6/100)/(INDEX($I180:$AE180,MATCH(BP$6/100,$I180:$AE180,-1))-INDEX($I180:$AE180,MATCH(BP$6/100,$I180:$AE180,-1)+1))*(LOG(INDEX($I$6:$AE$6,MATCH(BP$6/100,$I180:$AE180,-1)))-LOG(INDEX($I$6:$AE$6,MATCH(BP$6/100,$I180:$AE180,-1)+1))))</f>
        <v>2.149049007951787</v>
      </c>
      <c r="BQ180" s="78">
        <f t="array" ref="BQ180">10^ (LOG(INDEX($I$6:$AE$6,MATCH(BQ$6/100,$I180:$AE180,-1)))-(INDEX($I180:$AE180,MATCH(BQ$6/100,$I180:$AE180,-1))-BQ$6/100)/(INDEX($I180:$AE180,MATCH(BQ$6/100,$I180:$AE180,-1))-INDEX($I180:$AE180,MATCH(BQ$6/100,$I180:$AE180,-1)+1))*(LOG(INDEX($I$6:$AE$6,MATCH(BQ$6/100,$I180:$AE180,-1)))-LOG(INDEX($I$6:$AE$6,MATCH(BQ$6/100,$I180:$AE180,-1)+1))))</f>
        <v>9.5967468201813997</v>
      </c>
    </row>
    <row r="181" spans="2:69" x14ac:dyDescent="0.2">
      <c r="B181" s="79">
        <f t="shared" si="83"/>
        <v>180</v>
      </c>
      <c r="C181" s="71">
        <f t="shared" si="84"/>
        <v>181</v>
      </c>
      <c r="D181" s="71">
        <f t="shared" si="82"/>
        <v>180</v>
      </c>
      <c r="E181" s="57">
        <v>0</v>
      </c>
      <c r="F181" s="57" t="s">
        <v>101</v>
      </c>
      <c r="G181" s="118">
        <f>SUM('1'!G176:G186)</f>
        <v>32</v>
      </c>
      <c r="H181" s="120">
        <f>SUM('1'!H176:H186)/11</f>
        <v>1.9090909090909092</v>
      </c>
      <c r="I181" s="137">
        <f>AVERAGE('1'!I176:I186)</f>
        <v>1</v>
      </c>
      <c r="J181" s="74">
        <f>AVERAGE('1'!J176:J186)</f>
        <v>1</v>
      </c>
      <c r="K181" s="74">
        <f>AVERAGE('1'!K176:K186)</f>
        <v>0.97406060606060596</v>
      </c>
      <c r="L181" s="74">
        <f>AVERAGE('1'!L176:L186)</f>
        <v>0.9675454545454546</v>
      </c>
      <c r="M181" s="74">
        <f>AVERAGE('1'!M176:M186)</f>
        <v>0.94215151515151518</v>
      </c>
      <c r="N181" s="74">
        <f>AVERAGE('1'!N176:N186)</f>
        <v>0.92293939393939395</v>
      </c>
      <c r="O181" s="74">
        <f>AVERAGE('1'!O176:O186)</f>
        <v>0.89930303030303027</v>
      </c>
      <c r="P181" s="74">
        <f>AVERAGE('1'!P176:P186)</f>
        <v>0.88689393939393957</v>
      </c>
      <c r="Q181" s="74">
        <f>AVERAGE('1'!Q176:Q186)</f>
        <v>0.87696969696969695</v>
      </c>
      <c r="R181" s="74">
        <f>AVERAGE('1'!R176:R186)</f>
        <v>0.86386363636363628</v>
      </c>
      <c r="S181" s="74">
        <f>AVERAGE('1'!S176:S186)</f>
        <v>0.84759090909090906</v>
      </c>
      <c r="T181" s="74">
        <f>AVERAGE('1'!T176:T186)</f>
        <v>0.83451728508757472</v>
      </c>
      <c r="U181" s="74">
        <f>AVERAGE('1'!U176:U186)</f>
        <v>0.82286363636363646</v>
      </c>
      <c r="V181" s="74">
        <f>AVERAGE('1'!V176:V186)</f>
        <v>0.77960606060606064</v>
      </c>
      <c r="W181" s="74">
        <f>AVERAGE('1'!W176:W186)</f>
        <v>0.69731818181818184</v>
      </c>
      <c r="X181" s="74">
        <f>AVERAGE('1'!X176:X186)</f>
        <v>0.46042424242424235</v>
      </c>
      <c r="Y181" s="74">
        <f>AVERAGE('1'!Y176:Y186)</f>
        <v>0.21092424242424238</v>
      </c>
      <c r="Z181" s="74">
        <f>AVERAGE('1'!Z176:Z186)</f>
        <v>5.3196969696969701E-2</v>
      </c>
      <c r="AA181" s="74">
        <f>AVERAGE('1'!AA176:AA186)</f>
        <v>1.0924242424242425E-2</v>
      </c>
      <c r="AB181" s="74">
        <f>AVERAGE('1'!AB176:AB186)</f>
        <v>5.909090909090909E-3</v>
      </c>
      <c r="AC181" s="74">
        <f>AVERAGE('1'!AC176:AC186)</f>
        <v>3.6969696969696973E-3</v>
      </c>
      <c r="AD181" s="74">
        <f>AVERAGE('1'!AD176:AD186)</f>
        <v>3.2201719358447042E-3</v>
      </c>
      <c r="AE181" s="75">
        <f>AVERAGE('1'!AE176:AE186)</f>
        <v>0</v>
      </c>
      <c r="AF181" s="131">
        <f t="shared" si="85"/>
        <v>0</v>
      </c>
      <c r="AG181" s="123">
        <f t="shared" si="86"/>
        <v>2.593939393939404E-2</v>
      </c>
      <c r="AH181" s="123">
        <f t="shared" si="87"/>
        <v>6.5151515151513628E-3</v>
      </c>
      <c r="AI181" s="123">
        <f t="shared" si="88"/>
        <v>2.5393939393939413E-2</v>
      </c>
      <c r="AJ181" s="123">
        <f t="shared" si="89"/>
        <v>1.9212121212121236E-2</v>
      </c>
      <c r="AK181" s="123">
        <f t="shared" si="90"/>
        <v>2.3636363636363678E-2</v>
      </c>
      <c r="AL181" s="123">
        <f t="shared" si="91"/>
        <v>1.2409090909090703E-2</v>
      </c>
      <c r="AM181" s="123">
        <f t="shared" si="92"/>
        <v>9.924242424242613E-3</v>
      </c>
      <c r="AN181" s="123">
        <f t="shared" si="93"/>
        <v>1.3106060606060677E-2</v>
      </c>
      <c r="AO181" s="123">
        <f t="shared" si="94"/>
        <v>1.6272727272727217E-2</v>
      </c>
      <c r="AP181" s="123">
        <f t="shared" si="95"/>
        <v>1.3073624003334339E-2</v>
      </c>
      <c r="AQ181" s="123">
        <f t="shared" si="96"/>
        <v>1.1653648723938259E-2</v>
      </c>
      <c r="AR181" s="123">
        <f t="shared" si="97"/>
        <v>4.3257575757575828E-2</v>
      </c>
      <c r="AS181" s="123">
        <f t="shared" si="98"/>
        <v>8.2287878787878799E-2</v>
      </c>
      <c r="AT181" s="123">
        <f t="shared" si="99"/>
        <v>0.23689393939393949</v>
      </c>
      <c r="AU181" s="123">
        <f t="shared" si="100"/>
        <v>0.24949999999999997</v>
      </c>
      <c r="AV181" s="123">
        <f t="shared" si="101"/>
        <v>0.15772727272727266</v>
      </c>
      <c r="AW181" s="123">
        <f t="shared" si="102"/>
        <v>4.2272727272727274E-2</v>
      </c>
      <c r="AX181" s="123">
        <f t="shared" si="103"/>
        <v>5.0151515151515159E-3</v>
      </c>
      <c r="AY181" s="123">
        <f t="shared" si="104"/>
        <v>2.2121212121212117E-3</v>
      </c>
      <c r="AZ181" s="123">
        <f t="shared" si="105"/>
        <v>4.7679776112499305E-4</v>
      </c>
      <c r="BA181" s="132">
        <f t="shared" si="106"/>
        <v>3.2201719358447042E-3</v>
      </c>
      <c r="BB181" s="74">
        <f t="shared" si="107"/>
        <v>0</v>
      </c>
      <c r="BC181" s="74">
        <f t="shared" si="108"/>
        <v>0.16548271491242528</v>
      </c>
      <c r="BD181" s="74">
        <f t="shared" si="109"/>
        <v>0.83129711315172994</v>
      </c>
      <c r="BE181" s="74">
        <f t="shared" si="110"/>
        <v>3.2201719358447042E-3</v>
      </c>
      <c r="BF181" s="74">
        <f t="shared" si="111"/>
        <v>0.92733217972230753</v>
      </c>
      <c r="BG181" s="74">
        <f t="array" ref="BG181">10^(SUMPRODUCT(AG181:AP181,LOG($AG$6:$AP$6))/BC181)</f>
        <v>11.461140660171347</v>
      </c>
      <c r="BH181" s="74">
        <f t="array" ref="BH181">10^(SUMPRODUCT(AQ181:AZ181,LOG($AQ$6:$AZ$6))/BD181)</f>
        <v>0.57185132840471797</v>
      </c>
      <c r="BI181" s="77">
        <f t="array" ref="BI181">10^ (LOG(INDEX($I$6:$AE$6,MATCH(BI$6/100,$I181:$AE181,-1)))-(INDEX($I181:$AE181,MATCH(BI$6/100,$I181:$AE181,-1))-BI$6/100)/(INDEX($I181:$AE181,MATCH(BI$6/100,$I181:$AE181,-1))-INDEX($I181:$AE181,MATCH(BI$6/100,$I181:$AE181,-1)+1))*(LOG(INDEX($I$6:$AE$6,MATCH(BI$6/100,$I181:$AE181,-1)))-LOG(INDEX($I$6:$AE$6,MATCH(BI$6/100,$I181:$AE181,-1)+1))))</f>
        <v>0.33149913389411234</v>
      </c>
      <c r="BJ181" s="77">
        <f t="array" ref="BJ181">10^ (LOG(INDEX($I$6:$AE$6,MATCH(BJ$6/100,$I181:$AE181,-1)))-(INDEX($I181:$AE181,MATCH(BJ$6/100,$I181:$AE181,-1))-BJ$6/100)/(INDEX($I181:$AE181,MATCH(BJ$6/100,$I181:$AE181,-1))-INDEX($I181:$AE181,MATCH(BJ$6/100,$I181:$AE181,-1)+1))*(LOG(INDEX($I$6:$AE$6,MATCH(BJ$6/100,$I181:$AE181,-1)))-LOG(INDEX($I$6:$AE$6,MATCH(BJ$6/100,$I181:$AE181,-1)+1))))</f>
        <v>0.37676452845029368</v>
      </c>
      <c r="BK181" s="77">
        <f t="array" ref="BK181">10^ (LOG(INDEX($I$6:$AE$6,MATCH(BK$6/100,$I181:$AE181,-1)))-(INDEX($I181:$AE181,MATCH(BK$6/100,$I181:$AE181,-1))-BK$6/100)/(INDEX($I181:$AE181,MATCH(BK$6/100,$I181:$AE181,-1))-INDEX($I181:$AE181,MATCH(BK$6/100,$I181:$AE181,-1)+1))*(LOG(INDEX($I$6:$AE$6,MATCH(BK$6/100,$I181:$AE181,-1)))-LOG(INDEX($I$6:$AE$6,MATCH(BK$6/100,$I181:$AE181,-1)+1))))</f>
        <v>0.44412933188337766</v>
      </c>
      <c r="BL181" s="77">
        <f t="array" ref="BL181">10^ (LOG(INDEX($I$6:$AE$6,MATCH(BL$6/100,$I181:$AE181,-1)))-(INDEX($I181:$AE181,MATCH(BL$6/100,$I181:$AE181,-1))-BL$6/100)/(INDEX($I181:$AE181,MATCH(BL$6/100,$I181:$AE181,-1))-INDEX($I181:$AE181,MATCH(BL$6/100,$I181:$AE181,-1)+1))*(LOG(INDEX($I$6:$AE$6,MATCH(BL$6/100,$I181:$AE181,-1)))-LOG(INDEX($I$6:$AE$6,MATCH(BL$6/100,$I181:$AE181,-1)+1))))</f>
        <v>0.51238264396005462</v>
      </c>
      <c r="BM181" s="77">
        <f t="array" ref="BM181">10^ (LOG(INDEX($I$6:$AE$6,MATCH(BM$6/100,$I181:$AE181,-1)))-(INDEX($I181:$AE181,MATCH(BM$6/100,$I181:$AE181,-1))-BM$6/100)/(INDEX($I181:$AE181,MATCH(BM$6/100,$I181:$AE181,-1))-INDEX($I181:$AE181,MATCH(BM$6/100,$I181:$AE181,-1)+1))*(LOG(INDEX($I$6:$AE$6,MATCH(BM$6/100,$I181:$AE181,-1)))-LOG(INDEX($I$6:$AE$6,MATCH(BM$6/100,$I181:$AE181,-1)+1))))</f>
        <v>0.63594885793064382</v>
      </c>
      <c r="BN181" s="77">
        <f t="array" ref="BN181">10^ (LOG(INDEX($I$6:$AE$6,MATCH(BN$6/100,$I181:$AE181,-1)))-(INDEX($I181:$AE181,MATCH(BN$6/100,$I181:$AE181,-1))-BN$6/100)/(INDEX($I181:$AE181,MATCH(BN$6/100,$I181:$AE181,-1))-INDEX($I181:$AE181,MATCH(BN$6/100,$I181:$AE181,-1)+1))*(LOG(INDEX($I$6:$AE$6,MATCH(BN$6/100,$I181:$AE181,-1)))-LOG(INDEX($I$6:$AE$6,MATCH(BN$6/100,$I181:$AE181,-1)+1))))</f>
        <v>0.79287384253045923</v>
      </c>
      <c r="BO181" s="77">
        <f t="array" ref="BO181">10^ (LOG(INDEX($I$6:$AE$6,MATCH(BO$6/100,$I181:$AE181,-1)))-(INDEX($I181:$AE181,MATCH(BO$6/100,$I181:$AE181,-1))-BO$6/100)/(INDEX($I181:$AE181,MATCH(BO$6/100,$I181:$AE181,-1))-INDEX($I181:$AE181,MATCH(BO$6/100,$I181:$AE181,-1)+1))*(LOG(INDEX($I$6:$AE$6,MATCH(BO$6/100,$I181:$AE181,-1)))-LOG(INDEX($I$6:$AE$6,MATCH(BO$6/100,$I181:$AE181,-1)+1))))</f>
        <v>1.0599827514191766</v>
      </c>
      <c r="BP181" s="77">
        <f t="array" ref="BP181">10^ (LOG(INDEX($I$6:$AE$6,MATCH(BP$6/100,$I181:$AE181,-1)))-(INDEX($I181:$AE181,MATCH(BP$6/100,$I181:$AE181,-1))-BP$6/100)/(INDEX($I181:$AE181,MATCH(BP$6/100,$I181:$AE181,-1))-INDEX($I181:$AE181,MATCH(BP$6/100,$I181:$AE181,-1)+1))*(LOG(INDEX($I$6:$AE$6,MATCH(BP$6/100,$I181:$AE181,-1)))-LOG(INDEX($I$6:$AE$6,MATCH(BP$6/100,$I181:$AE181,-1)+1))))</f>
        <v>2.1589193147406993</v>
      </c>
      <c r="BQ181" s="78">
        <f t="array" ref="BQ181">10^ (LOG(INDEX($I$6:$AE$6,MATCH(BQ$6/100,$I181:$AE181,-1)))-(INDEX($I181:$AE181,MATCH(BQ$6/100,$I181:$AE181,-1))-BQ$6/100)/(INDEX($I181:$AE181,MATCH(BQ$6/100,$I181:$AE181,-1))-INDEX($I181:$AE181,MATCH(BQ$6/100,$I181:$AE181,-1)+1))*(LOG(INDEX($I$6:$AE$6,MATCH(BQ$6/100,$I181:$AE181,-1)))-LOG(INDEX($I$6:$AE$6,MATCH(BQ$6/100,$I181:$AE181,-1)+1))))</f>
        <v>9.6010373479639224</v>
      </c>
    </row>
    <row r="182" spans="2:69" x14ac:dyDescent="0.2">
      <c r="B182" s="79">
        <f t="shared" si="83"/>
        <v>181</v>
      </c>
      <c r="C182" s="71">
        <f t="shared" si="84"/>
        <v>182</v>
      </c>
      <c r="D182" s="71">
        <f t="shared" si="82"/>
        <v>181</v>
      </c>
      <c r="E182" s="57">
        <v>0</v>
      </c>
      <c r="F182" s="57" t="s">
        <v>101</v>
      </c>
      <c r="G182" s="118">
        <f>SUM('1'!G177:G187)</f>
        <v>32</v>
      </c>
      <c r="H182" s="120">
        <f>SUM('1'!H177:H187)/11</f>
        <v>1.9393939393939392</v>
      </c>
      <c r="I182" s="137">
        <f>AVERAGE('1'!I177:I187)</f>
        <v>1</v>
      </c>
      <c r="J182" s="74">
        <f>AVERAGE('1'!J177:J187)</f>
        <v>1</v>
      </c>
      <c r="K182" s="74">
        <f>AVERAGE('1'!K177:K187)</f>
        <v>1</v>
      </c>
      <c r="L182" s="74">
        <f>AVERAGE('1'!L177:L187)</f>
        <v>0.99545454545454537</v>
      </c>
      <c r="M182" s="74">
        <f>AVERAGE('1'!M177:M187)</f>
        <v>0.97139393939393937</v>
      </c>
      <c r="N182" s="74">
        <f>AVERAGE('1'!N177:N187)</f>
        <v>0.95196969696969702</v>
      </c>
      <c r="O182" s="74">
        <f>AVERAGE('1'!O177:O187)</f>
        <v>0.92824242424242442</v>
      </c>
      <c r="P182" s="74">
        <f>AVERAGE('1'!P177:P187)</f>
        <v>0.91562121212121239</v>
      </c>
      <c r="Q182" s="74">
        <f>AVERAGE('1'!Q177:Q187)</f>
        <v>0.9054545454545454</v>
      </c>
      <c r="R182" s="74">
        <f>AVERAGE('1'!R177:R187)</f>
        <v>0.89225757575757569</v>
      </c>
      <c r="S182" s="74">
        <f>AVERAGE('1'!S177:S187)</f>
        <v>0.8754696969696969</v>
      </c>
      <c r="T182" s="74">
        <f>AVERAGE('1'!T177:T187)</f>
        <v>0.86156294986811066</v>
      </c>
      <c r="U182" s="74">
        <f>AVERAGE('1'!U177:U187)</f>
        <v>0.84916666666666674</v>
      </c>
      <c r="V182" s="74">
        <f>AVERAGE('1'!V177:V187)</f>
        <v>0.802969696969697</v>
      </c>
      <c r="W182" s="74">
        <f>AVERAGE('1'!W177:W187)</f>
        <v>0.71846969696969698</v>
      </c>
      <c r="X182" s="74">
        <f>AVERAGE('1'!X177:X187)</f>
        <v>0.46821212121212114</v>
      </c>
      <c r="Y182" s="74">
        <f>AVERAGE('1'!Y177:Y187)</f>
        <v>0.21534848484848484</v>
      </c>
      <c r="Z182" s="74">
        <f>AVERAGE('1'!Z177:Z187)</f>
        <v>5.5348484848484848E-2</v>
      </c>
      <c r="AA182" s="74">
        <f>AVERAGE('1'!AA177:AA187)</f>
        <v>1.0621212121212122E-2</v>
      </c>
      <c r="AB182" s="74">
        <f>AVERAGE('1'!AB177:AB187)</f>
        <v>5.333333333333334E-3</v>
      </c>
      <c r="AC182" s="74">
        <f>AVERAGE('1'!AC177:AC187)</f>
        <v>3.3636363636363642E-3</v>
      </c>
      <c r="AD182" s="74">
        <f>AVERAGE('1'!AD177:AD187)</f>
        <v>2.9298285645800175E-3</v>
      </c>
      <c r="AE182" s="75">
        <f>AVERAGE('1'!AE177:AE187)</f>
        <v>0</v>
      </c>
      <c r="AF182" s="131">
        <f t="shared" si="85"/>
        <v>0</v>
      </c>
      <c r="AG182" s="123">
        <f t="shared" si="86"/>
        <v>0</v>
      </c>
      <c r="AH182" s="123">
        <f t="shared" si="87"/>
        <v>4.5454545454546302E-3</v>
      </c>
      <c r="AI182" s="123">
        <f t="shared" si="88"/>
        <v>2.4060606060606005E-2</v>
      </c>
      <c r="AJ182" s="123">
        <f t="shared" si="89"/>
        <v>1.9424242424242344E-2</v>
      </c>
      <c r="AK182" s="123">
        <f t="shared" si="90"/>
        <v>2.3727272727272597E-2</v>
      </c>
      <c r="AL182" s="123">
        <f t="shared" si="91"/>
        <v>1.2621212121212033E-2</v>
      </c>
      <c r="AM182" s="123">
        <f t="shared" si="92"/>
        <v>1.016666666666699E-2</v>
      </c>
      <c r="AN182" s="123">
        <f t="shared" si="93"/>
        <v>1.3196969696969707E-2</v>
      </c>
      <c r="AO182" s="123">
        <f t="shared" si="94"/>
        <v>1.6787878787878796E-2</v>
      </c>
      <c r="AP182" s="123">
        <f t="shared" si="95"/>
        <v>1.3906747101586237E-2</v>
      </c>
      <c r="AQ182" s="123">
        <f t="shared" si="96"/>
        <v>1.2396283201443925E-2</v>
      </c>
      <c r="AR182" s="123">
        <f t="shared" si="97"/>
        <v>4.6196969696969736E-2</v>
      </c>
      <c r="AS182" s="123">
        <f t="shared" si="98"/>
        <v>8.450000000000002E-2</v>
      </c>
      <c r="AT182" s="123">
        <f t="shared" si="99"/>
        <v>0.25025757575757585</v>
      </c>
      <c r="AU182" s="123">
        <f t="shared" si="100"/>
        <v>0.25286363636363629</v>
      </c>
      <c r="AV182" s="123">
        <f t="shared" si="101"/>
        <v>0.16</v>
      </c>
      <c r="AW182" s="123">
        <f t="shared" si="102"/>
        <v>4.4727272727272727E-2</v>
      </c>
      <c r="AX182" s="123">
        <f t="shared" si="103"/>
        <v>5.2878787878787876E-3</v>
      </c>
      <c r="AY182" s="123">
        <f t="shared" si="104"/>
        <v>1.9696969696969698E-3</v>
      </c>
      <c r="AZ182" s="123">
        <f t="shared" si="105"/>
        <v>4.3380779905634673E-4</v>
      </c>
      <c r="BA182" s="132">
        <f t="shared" si="106"/>
        <v>2.9298285645800175E-3</v>
      </c>
      <c r="BB182" s="74">
        <f t="shared" si="107"/>
        <v>0</v>
      </c>
      <c r="BC182" s="74">
        <f t="shared" si="108"/>
        <v>0.13843705013188934</v>
      </c>
      <c r="BD182" s="74">
        <f t="shared" si="109"/>
        <v>0.85863312130353064</v>
      </c>
      <c r="BE182" s="74">
        <f t="shared" si="110"/>
        <v>2.9298285645800175E-3</v>
      </c>
      <c r="BF182" s="74">
        <f t="shared" si="111"/>
        <v>0.82334935301464862</v>
      </c>
      <c r="BG182" s="74">
        <f t="array" ref="BG182">10^(SUMPRODUCT(AG182:AP182,LOG($AG$6:$AP$6))/BC182)</f>
        <v>8.3785308304541193</v>
      </c>
      <c r="BH182" s="74">
        <f t="array" ref="BH182">10^(SUMPRODUCT(AQ182:AZ182,LOG($AQ$6:$AZ$6))/BD182)</f>
        <v>0.57477381150529161</v>
      </c>
      <c r="BI182" s="77">
        <f t="array" ref="BI182">10^ (LOG(INDEX($I$6:$AE$6,MATCH(BI$6/100,$I182:$AE182,-1)))-(INDEX($I182:$AE182,MATCH(BI$6/100,$I182:$AE182,-1))-BI$6/100)/(INDEX($I182:$AE182,MATCH(BI$6/100,$I182:$AE182,-1))-INDEX($I182:$AE182,MATCH(BI$6/100,$I182:$AE182,-1)+1))*(LOG(INDEX($I$6:$AE$6,MATCH(BI$6/100,$I182:$AE182,-1)))-LOG(INDEX($I$6:$AE$6,MATCH(BI$6/100,$I182:$AE182,-1)+1))))</f>
        <v>0.3295349586859278</v>
      </c>
      <c r="BJ182" s="77">
        <f t="array" ref="BJ182">10^ (LOG(INDEX($I$6:$AE$6,MATCH(BJ$6/100,$I182:$AE182,-1)))-(INDEX($I182:$AE182,MATCH(BJ$6/100,$I182:$AE182,-1))-BJ$6/100)/(INDEX($I182:$AE182,MATCH(BJ$6/100,$I182:$AE182,-1))-INDEX($I182:$AE182,MATCH(BJ$6/100,$I182:$AE182,-1)+1))*(LOG(INDEX($I$6:$AE$6,MATCH(BJ$6/100,$I182:$AE182,-1)))-LOG(INDEX($I$6:$AE$6,MATCH(BJ$6/100,$I182:$AE182,-1)+1))))</f>
        <v>0.37385182654787846</v>
      </c>
      <c r="BK182" s="77">
        <f t="array" ref="BK182">10^ (LOG(INDEX($I$6:$AE$6,MATCH(BK$6/100,$I182:$AE182,-1)))-(INDEX($I182:$AE182,MATCH(BK$6/100,$I182:$AE182,-1))-BK$6/100)/(INDEX($I182:$AE182,MATCH(BK$6/100,$I182:$AE182,-1))-INDEX($I182:$AE182,MATCH(BK$6/100,$I182:$AE182,-1)+1))*(LOG(INDEX($I$6:$AE$6,MATCH(BK$6/100,$I182:$AE182,-1)))-LOG(INDEX($I$6:$AE$6,MATCH(BK$6/100,$I182:$AE182,-1)+1))))</f>
        <v>0.44103849033748627</v>
      </c>
      <c r="BL182" s="77">
        <f t="array" ref="BL182">10^ (LOG(INDEX($I$6:$AE$6,MATCH(BL$6/100,$I182:$AE182,-1)))-(INDEX($I182:$AE182,MATCH(BL$6/100,$I182:$AE182,-1))-BL$6/100)/(INDEX($I182:$AE182,MATCH(BL$6/100,$I182:$AE182,-1))-INDEX($I182:$AE182,MATCH(BL$6/100,$I182:$AE182,-1)+1))*(LOG(INDEX($I$6:$AE$6,MATCH(BL$6/100,$I182:$AE182,-1)))-LOG(INDEX($I$6:$AE$6,MATCH(BL$6/100,$I182:$AE182,-1)+1))))</f>
        <v>0.50785014626795677</v>
      </c>
      <c r="BM182" s="77">
        <f t="array" ref="BM182">10^ (LOG(INDEX($I$6:$AE$6,MATCH(BM$6/100,$I182:$AE182,-1)))-(INDEX($I182:$AE182,MATCH(BM$6/100,$I182:$AE182,-1))-BM$6/100)/(INDEX($I182:$AE182,MATCH(BM$6/100,$I182:$AE182,-1))-INDEX($I182:$AE182,MATCH(BM$6/100,$I182:$AE182,-1)+1))*(LOG(INDEX($I$6:$AE$6,MATCH(BM$6/100,$I182:$AE182,-1)))-LOG(INDEX($I$6:$AE$6,MATCH(BM$6/100,$I182:$AE182,-1)+1))))</f>
        <v>0.62714125122259334</v>
      </c>
      <c r="BN182" s="77">
        <f t="array" ref="BN182">10^ (LOG(INDEX($I$6:$AE$6,MATCH(BN$6/100,$I182:$AE182,-1)))-(INDEX($I182:$AE182,MATCH(BN$6/100,$I182:$AE182,-1))-BN$6/100)/(INDEX($I182:$AE182,MATCH(BN$6/100,$I182:$AE182,-1))-INDEX($I182:$AE182,MATCH(BN$6/100,$I182:$AE182,-1)+1))*(LOG(INDEX($I$6:$AE$6,MATCH(BN$6/100,$I182:$AE182,-1)))-LOG(INDEX($I$6:$AE$6,MATCH(BN$6/100,$I182:$AE182,-1)+1))))</f>
        <v>0.7727385144039558</v>
      </c>
      <c r="BO182" s="77">
        <f t="array" ref="BO182">10^ (LOG(INDEX($I$6:$AE$6,MATCH(BO$6/100,$I182:$AE182,-1)))-(INDEX($I182:$AE182,MATCH(BO$6/100,$I182:$AE182,-1))-BO$6/100)/(INDEX($I182:$AE182,MATCH(BO$6/100,$I182:$AE182,-1))-INDEX($I182:$AE182,MATCH(BO$6/100,$I182:$AE182,-1)+1))*(LOG(INDEX($I$6:$AE$6,MATCH(BO$6/100,$I182:$AE182,-1)))-LOG(INDEX($I$6:$AE$6,MATCH(BO$6/100,$I182:$AE182,-1)+1))))</f>
        <v>0.9667210829966234</v>
      </c>
      <c r="BP182" s="77">
        <f t="array" ref="BP182">10^ (LOG(INDEX($I$6:$AE$6,MATCH(BP$6/100,$I182:$AE182,-1)))-(INDEX($I182:$AE182,MATCH(BP$6/100,$I182:$AE182,-1))-BP$6/100)/(INDEX($I182:$AE182,MATCH(BP$6/100,$I182:$AE182,-1))-INDEX($I182:$AE182,MATCH(BP$6/100,$I182:$AE182,-1)+1))*(LOG(INDEX($I$6:$AE$6,MATCH(BP$6/100,$I182:$AE182,-1)))-LOG(INDEX($I$6:$AE$6,MATCH(BP$6/100,$I182:$AE182,-1)+1))))</f>
        <v>1.5864760674262806</v>
      </c>
      <c r="BQ182" s="78">
        <f t="array" ref="BQ182">10^ (LOG(INDEX($I$6:$AE$6,MATCH(BQ$6/100,$I182:$AE182,-1)))-(INDEX($I182:$AE182,MATCH(BQ$6/100,$I182:$AE182,-1))-BQ$6/100)/(INDEX($I182:$AE182,MATCH(BQ$6/100,$I182:$AE182,-1))-INDEX($I182:$AE182,MATCH(BQ$6/100,$I182:$AE182,-1)+1))*(LOG(INDEX($I$6:$AE$6,MATCH(BQ$6/100,$I182:$AE182,-1)))-LOG(INDEX($I$6:$AE$6,MATCH(BQ$6/100,$I182:$AE182,-1)+1))))</f>
        <v>4.162380428843603</v>
      </c>
    </row>
    <row r="183" spans="2:69" x14ac:dyDescent="0.2">
      <c r="B183" s="79">
        <f t="shared" si="83"/>
        <v>182</v>
      </c>
      <c r="C183" s="71">
        <f t="shared" si="84"/>
        <v>183</v>
      </c>
      <c r="D183" s="71">
        <f t="shared" si="82"/>
        <v>182</v>
      </c>
      <c r="E183" s="57">
        <v>0</v>
      </c>
      <c r="F183" s="57" t="s">
        <v>101</v>
      </c>
      <c r="G183" s="118">
        <f>SUM('1'!G178:G188)</f>
        <v>32</v>
      </c>
      <c r="H183" s="120">
        <f>SUM('1'!H178:H188)/11</f>
        <v>1.9393939393939392</v>
      </c>
      <c r="I183" s="137">
        <f>AVERAGE('1'!I178:I188)</f>
        <v>1</v>
      </c>
      <c r="J183" s="74">
        <f>AVERAGE('1'!J178:J188)</f>
        <v>1</v>
      </c>
      <c r="K183" s="74">
        <f>AVERAGE('1'!K178:K188)</f>
        <v>1</v>
      </c>
      <c r="L183" s="74">
        <f>AVERAGE('1'!L178:L188)</f>
        <v>0.99545454545454537</v>
      </c>
      <c r="M183" s="74">
        <f>AVERAGE('1'!M178:M188)</f>
        <v>0.97139393939393937</v>
      </c>
      <c r="N183" s="74">
        <f>AVERAGE('1'!N178:N188)</f>
        <v>0.95196969696969702</v>
      </c>
      <c r="O183" s="74">
        <f>AVERAGE('1'!O178:O188)</f>
        <v>0.92815151515151517</v>
      </c>
      <c r="P183" s="74">
        <f>AVERAGE('1'!P178:P188)</f>
        <v>0.915439393939394</v>
      </c>
      <c r="Q183" s="74">
        <f>AVERAGE('1'!Q178:Q188)</f>
        <v>0.90551515151515138</v>
      </c>
      <c r="R183" s="74">
        <f>AVERAGE('1'!R178:R188)</f>
        <v>0.89256060606060605</v>
      </c>
      <c r="S183" s="74">
        <f>AVERAGE('1'!S178:S188)</f>
        <v>0.87616666666666665</v>
      </c>
      <c r="T183" s="74">
        <f>AVERAGE('1'!T178:T188)</f>
        <v>0.86277261070246614</v>
      </c>
      <c r="U183" s="74">
        <f>AVERAGE('1'!U178:U188)</f>
        <v>0.85083333333333333</v>
      </c>
      <c r="V183" s="74">
        <f>AVERAGE('1'!V178:V188)</f>
        <v>0.80772727272727274</v>
      </c>
      <c r="W183" s="74">
        <f>AVERAGE('1'!W178:W188)</f>
        <v>0.73128787878787882</v>
      </c>
      <c r="X183" s="74">
        <f>AVERAGE('1'!X178:X188)</f>
        <v>0.49412121212121213</v>
      </c>
      <c r="Y183" s="74">
        <f>AVERAGE('1'!Y178:Y188)</f>
        <v>0.2285606060606061</v>
      </c>
      <c r="Z183" s="74">
        <f>AVERAGE('1'!Z178:Z188)</f>
        <v>5.9833333333333343E-2</v>
      </c>
      <c r="AA183" s="74">
        <f>AVERAGE('1'!AA178:AA188)</f>
        <v>1.2348484848484848E-2</v>
      </c>
      <c r="AB183" s="74">
        <f>AVERAGE('1'!AB178:AB188)</f>
        <v>6.1212121212121219E-3</v>
      </c>
      <c r="AC183" s="74">
        <f>AVERAGE('1'!AC178:AC188)</f>
        <v>4.0000000000000001E-3</v>
      </c>
      <c r="AD183" s="74">
        <f>AVERAGE('1'!AD178:AD188)</f>
        <v>3.4841204551762373E-3</v>
      </c>
      <c r="AE183" s="75">
        <f>AVERAGE('1'!AE178:AE188)</f>
        <v>0</v>
      </c>
      <c r="AF183" s="131">
        <f t="shared" si="85"/>
        <v>0</v>
      </c>
      <c r="AG183" s="123">
        <f t="shared" si="86"/>
        <v>0</v>
      </c>
      <c r="AH183" s="123">
        <f t="shared" si="87"/>
        <v>4.5454545454546302E-3</v>
      </c>
      <c r="AI183" s="123">
        <f t="shared" si="88"/>
        <v>2.4060606060606005E-2</v>
      </c>
      <c r="AJ183" s="123">
        <f t="shared" si="89"/>
        <v>1.9424242424242344E-2</v>
      </c>
      <c r="AK183" s="123">
        <f t="shared" si="90"/>
        <v>2.3818181818181849E-2</v>
      </c>
      <c r="AL183" s="123">
        <f t="shared" si="91"/>
        <v>1.2712121212121175E-2</v>
      </c>
      <c r="AM183" s="123">
        <f t="shared" si="92"/>
        <v>9.924242424242613E-3</v>
      </c>
      <c r="AN183" s="123">
        <f t="shared" si="93"/>
        <v>1.295454545454533E-2</v>
      </c>
      <c r="AO183" s="123">
        <f t="shared" si="94"/>
        <v>1.6393939393939405E-2</v>
      </c>
      <c r="AP183" s="123">
        <f t="shared" si="95"/>
        <v>1.3394055964200513E-2</v>
      </c>
      <c r="AQ183" s="123">
        <f t="shared" si="96"/>
        <v>1.1939277369132806E-2</v>
      </c>
      <c r="AR183" s="123">
        <f t="shared" si="97"/>
        <v>4.3106060606060592E-2</v>
      </c>
      <c r="AS183" s="123">
        <f t="shared" si="98"/>
        <v>7.6439393939393918E-2</v>
      </c>
      <c r="AT183" s="123">
        <f t="shared" si="99"/>
        <v>0.23716666666666669</v>
      </c>
      <c r="AU183" s="123">
        <f t="shared" si="100"/>
        <v>0.26556060606060605</v>
      </c>
      <c r="AV183" s="123">
        <f t="shared" si="101"/>
        <v>0.16872727272727275</v>
      </c>
      <c r="AW183" s="123">
        <f t="shared" si="102"/>
        <v>4.7484848484848491E-2</v>
      </c>
      <c r="AX183" s="123">
        <f t="shared" si="103"/>
        <v>6.2272727272727263E-3</v>
      </c>
      <c r="AY183" s="123">
        <f t="shared" si="104"/>
        <v>2.1212121212121219E-3</v>
      </c>
      <c r="AZ183" s="123">
        <f t="shared" si="105"/>
        <v>5.1587954482376283E-4</v>
      </c>
      <c r="BA183" s="132">
        <f t="shared" si="106"/>
        <v>3.4841204551762373E-3</v>
      </c>
      <c r="BB183" s="74">
        <f t="shared" si="107"/>
        <v>0</v>
      </c>
      <c r="BC183" s="74">
        <f t="shared" si="108"/>
        <v>0.13722738929753386</v>
      </c>
      <c r="BD183" s="74">
        <f t="shared" si="109"/>
        <v>0.85928849024728982</v>
      </c>
      <c r="BE183" s="74">
        <f t="shared" si="110"/>
        <v>3.4841204551762373E-3</v>
      </c>
      <c r="BF183" s="74">
        <f t="shared" si="111"/>
        <v>0.80345905179689892</v>
      </c>
      <c r="BG183" s="74">
        <f t="array" ref="BG183">10^(SUMPRODUCT(AG183:AP183,LOG($AG$6:$AP$6))/BC183)</f>
        <v>8.4647685829657515</v>
      </c>
      <c r="BH183" s="74">
        <f t="array" ref="BH183">10^(SUMPRODUCT(AQ183:AZ183,LOG($AQ$6:$AZ$6))/BD183)</f>
        <v>0.56126503685172424</v>
      </c>
      <c r="BI183" s="77">
        <f t="array" ref="BI183">10^ (LOG(INDEX($I$6:$AE$6,MATCH(BI$6/100,$I183:$AE183,-1)))-(INDEX($I183:$AE183,MATCH(BI$6/100,$I183:$AE183,-1))-BI$6/100)/(INDEX($I183:$AE183,MATCH(BI$6/100,$I183:$AE183,-1))-INDEX($I183:$AE183,MATCH(BI$6/100,$I183:$AE183,-1)+1))*(LOG(INDEX($I$6:$AE$6,MATCH(BI$6/100,$I183:$AE183,-1)))-LOG(INDEX($I$6:$AE$6,MATCH(BI$6/100,$I183:$AE183,-1)+1))))</f>
        <v>0.32501845415671204</v>
      </c>
      <c r="BJ183" s="77">
        <f t="array" ref="BJ183">10^ (LOG(INDEX($I$6:$AE$6,MATCH(BJ$6/100,$I183:$AE183,-1)))-(INDEX($I183:$AE183,MATCH(BJ$6/100,$I183:$AE183,-1))-BJ$6/100)/(INDEX($I183:$AE183,MATCH(BJ$6/100,$I183:$AE183,-1))-INDEX($I183:$AE183,MATCH(BJ$6/100,$I183:$AE183,-1)+1))*(LOG(INDEX($I$6:$AE$6,MATCH(BJ$6/100,$I183:$AE183,-1)))-LOG(INDEX($I$6:$AE$6,MATCH(BJ$6/100,$I183:$AE183,-1)+1))))</f>
        <v>0.36632929804532011</v>
      </c>
      <c r="BK183" s="77">
        <f t="array" ref="BK183">10^ (LOG(INDEX($I$6:$AE$6,MATCH(BK$6/100,$I183:$AE183,-1)))-(INDEX($I183:$AE183,MATCH(BK$6/100,$I183:$AE183,-1))-BK$6/100)/(INDEX($I183:$AE183,MATCH(BK$6/100,$I183:$AE183,-1))-INDEX($I183:$AE183,MATCH(BK$6/100,$I183:$AE183,-1)+1))*(LOG(INDEX($I$6:$AE$6,MATCH(BK$6/100,$I183:$AE183,-1)))-LOG(INDEX($I$6:$AE$6,MATCH(BK$6/100,$I183:$AE183,-1)+1))))</f>
        <v>0.43226983061132118</v>
      </c>
      <c r="BL183" s="77">
        <f t="array" ref="BL183">10^ (LOG(INDEX($I$6:$AE$6,MATCH(BL$6/100,$I183:$AE183,-1)))-(INDEX($I183:$AE183,MATCH(BL$6/100,$I183:$AE183,-1))-BL$6/100)/(INDEX($I183:$AE183,MATCH(BL$6/100,$I183:$AE183,-1))-INDEX($I183:$AE183,MATCH(BL$6/100,$I183:$AE183,-1)+1))*(LOG(INDEX($I$6:$AE$6,MATCH(BL$6/100,$I183:$AE183,-1)))-LOG(INDEX($I$6:$AE$6,MATCH(BL$6/100,$I183:$AE183,-1)+1))))</f>
        <v>0.4944075549887606</v>
      </c>
      <c r="BM183" s="77">
        <f t="array" ref="BM183">10^ (LOG(INDEX($I$6:$AE$6,MATCH(BM$6/100,$I183:$AE183,-1)))-(INDEX($I183:$AE183,MATCH(BM$6/100,$I183:$AE183,-1))-BM$6/100)/(INDEX($I183:$AE183,MATCH(BM$6/100,$I183:$AE183,-1))-INDEX($I183:$AE183,MATCH(BM$6/100,$I183:$AE183,-1)+1))*(LOG(INDEX($I$6:$AE$6,MATCH(BM$6/100,$I183:$AE183,-1)))-LOG(INDEX($I$6:$AE$6,MATCH(BM$6/100,$I183:$AE183,-1)+1))))</f>
        <v>0.60520263479172032</v>
      </c>
      <c r="BN183" s="77">
        <f t="array" ref="BN183">10^ (LOG(INDEX($I$6:$AE$6,MATCH(BN$6/100,$I183:$AE183,-1)))-(INDEX($I183:$AE183,MATCH(BN$6/100,$I183:$AE183,-1))-BN$6/100)/(INDEX($I183:$AE183,MATCH(BN$6/100,$I183:$AE183,-1))-INDEX($I183:$AE183,MATCH(BN$6/100,$I183:$AE183,-1)+1))*(LOG(INDEX($I$6:$AE$6,MATCH(BN$6/100,$I183:$AE183,-1)))-LOG(INDEX($I$6:$AE$6,MATCH(BN$6/100,$I183:$AE183,-1)+1))))</f>
        <v>0.75434942804497596</v>
      </c>
      <c r="BO183" s="77">
        <f t="array" ref="BO183">10^ (LOG(INDEX($I$6:$AE$6,MATCH(BO$6/100,$I183:$AE183,-1)))-(INDEX($I183:$AE183,MATCH(BO$6/100,$I183:$AE183,-1))-BO$6/100)/(INDEX($I183:$AE183,MATCH(BO$6/100,$I183:$AE183,-1))-INDEX($I183:$AE183,MATCH(BO$6/100,$I183:$AE183,-1)+1))*(LOG(INDEX($I$6:$AE$6,MATCH(BO$6/100,$I183:$AE183,-1)))-LOG(INDEX($I$6:$AE$6,MATCH(BO$6/100,$I183:$AE183,-1)+1))))</f>
        <v>0.92486909343057366</v>
      </c>
      <c r="BP183" s="77">
        <f t="array" ref="BP183">10^ (LOG(INDEX($I$6:$AE$6,MATCH(BP$6/100,$I183:$AE183,-1)))-(INDEX($I183:$AE183,MATCH(BP$6/100,$I183:$AE183,-1))-BP$6/100)/(INDEX($I183:$AE183,MATCH(BP$6/100,$I183:$AE183,-1))-INDEX($I183:$AE183,MATCH(BP$6/100,$I183:$AE183,-1)+1))*(LOG(INDEX($I$6:$AE$6,MATCH(BP$6/100,$I183:$AE183,-1)))-LOG(INDEX($I$6:$AE$6,MATCH(BP$6/100,$I183:$AE183,-1)+1))))</f>
        <v>1.5575163570888517</v>
      </c>
      <c r="BQ183" s="78">
        <f t="array" ref="BQ183">10^ (LOG(INDEX($I$6:$AE$6,MATCH(BQ$6/100,$I183:$AE183,-1)))-(INDEX($I183:$AE183,MATCH(BQ$6/100,$I183:$AE183,-1))-BQ$6/100)/(INDEX($I183:$AE183,MATCH(BQ$6/100,$I183:$AE183,-1))-INDEX($I183:$AE183,MATCH(BQ$6/100,$I183:$AE183,-1)+1))*(LOG(INDEX($I$6:$AE$6,MATCH(BQ$6/100,$I183:$AE183,-1)))-LOG(INDEX($I$6:$AE$6,MATCH(BQ$6/100,$I183:$AE183,-1)+1))))</f>
        <v>4.1446014619654035</v>
      </c>
    </row>
    <row r="184" spans="2:69" x14ac:dyDescent="0.2">
      <c r="B184" s="79">
        <f t="shared" si="83"/>
        <v>183</v>
      </c>
      <c r="C184" s="71">
        <f t="shared" si="84"/>
        <v>184</v>
      </c>
      <c r="D184" s="71">
        <f t="shared" si="82"/>
        <v>183</v>
      </c>
      <c r="E184" s="57">
        <v>0</v>
      </c>
      <c r="F184" s="57" t="s">
        <v>101</v>
      </c>
      <c r="G184" s="118">
        <f>SUM('1'!G179:G189)</f>
        <v>32</v>
      </c>
      <c r="H184" s="120">
        <f>SUM('1'!H179:H189)/11</f>
        <v>1.9393939393939392</v>
      </c>
      <c r="I184" s="137">
        <f>AVERAGE('1'!I179:I189)</f>
        <v>1</v>
      </c>
      <c r="J184" s="74">
        <f>AVERAGE('1'!J179:J189)</f>
        <v>1</v>
      </c>
      <c r="K184" s="74">
        <f>AVERAGE('1'!K179:K189)</f>
        <v>0.99990909090909097</v>
      </c>
      <c r="L184" s="74">
        <f>AVERAGE('1'!L179:L189)</f>
        <v>0.99536363636363634</v>
      </c>
      <c r="M184" s="74">
        <f>AVERAGE('1'!M179:M189)</f>
        <v>0.98003030303030303</v>
      </c>
      <c r="N184" s="74">
        <f>AVERAGE('1'!N179:N189)</f>
        <v>0.96851515151515166</v>
      </c>
      <c r="O184" s="74">
        <f>AVERAGE('1'!O179:O189)</f>
        <v>0.95124242424242422</v>
      </c>
      <c r="P184" s="74">
        <f>AVERAGE('1'!P179:P189)</f>
        <v>0.94113636363636355</v>
      </c>
      <c r="Q184" s="74">
        <f>AVERAGE('1'!Q179:Q189)</f>
        <v>0.93196969696969678</v>
      </c>
      <c r="R184" s="74">
        <f>AVERAGE('1'!R179:R189)</f>
        <v>0.91956060606060608</v>
      </c>
      <c r="S184" s="74">
        <f>AVERAGE('1'!S179:S189)</f>
        <v>0.9029848484848485</v>
      </c>
      <c r="T184" s="74">
        <f>AVERAGE('1'!T179:T189)</f>
        <v>0.88885379901065609</v>
      </c>
      <c r="U184" s="74">
        <f>AVERAGE('1'!U179:U189)</f>
        <v>0.87625757575757579</v>
      </c>
      <c r="V184" s="74">
        <f>AVERAGE('1'!V179:V189)</f>
        <v>0.83018181818181813</v>
      </c>
      <c r="W184" s="74">
        <f>AVERAGE('1'!W179:W189)</f>
        <v>0.7470757575757575</v>
      </c>
      <c r="X184" s="74">
        <f>AVERAGE('1'!X179:X189)</f>
        <v>0.49609090909090908</v>
      </c>
      <c r="Y184" s="74">
        <f>AVERAGE('1'!Y179:Y189)</f>
        <v>0.22240909090909095</v>
      </c>
      <c r="Z184" s="74">
        <f>AVERAGE('1'!Z179:Z189)</f>
        <v>5.9348484848484852E-2</v>
      </c>
      <c r="AA184" s="74">
        <f>AVERAGE('1'!AA179:AA189)</f>
        <v>1.3318181818181819E-2</v>
      </c>
      <c r="AB184" s="74">
        <f>AVERAGE('1'!AB179:AB189)</f>
        <v>6.6969696969696978E-3</v>
      </c>
      <c r="AC184" s="74">
        <f>AVERAGE('1'!AC179:AC189)</f>
        <v>4.1818181818181824E-3</v>
      </c>
      <c r="AD184" s="74">
        <f>AVERAGE('1'!AD179:AD189)</f>
        <v>3.6424895667751577E-3</v>
      </c>
      <c r="AE184" s="75">
        <f>AVERAGE('1'!AE179:AE189)</f>
        <v>0</v>
      </c>
      <c r="AF184" s="131">
        <f t="shared" si="85"/>
        <v>0</v>
      </c>
      <c r="AG184" s="123">
        <f t="shared" si="86"/>
        <v>9.0909090909030432E-5</v>
      </c>
      <c r="AH184" s="123">
        <f t="shared" si="87"/>
        <v>4.5454545454546302E-3</v>
      </c>
      <c r="AI184" s="123">
        <f t="shared" si="88"/>
        <v>1.533333333333331E-2</v>
      </c>
      <c r="AJ184" s="123">
        <f t="shared" si="89"/>
        <v>1.1515151515151367E-2</v>
      </c>
      <c r="AK184" s="123">
        <f t="shared" si="90"/>
        <v>1.7272727272727439E-2</v>
      </c>
      <c r="AL184" s="123">
        <f t="shared" si="91"/>
        <v>1.0106060606060674E-2</v>
      </c>
      <c r="AM184" s="123">
        <f t="shared" si="92"/>
        <v>9.1666666666667673E-3</v>
      </c>
      <c r="AN184" s="123">
        <f t="shared" si="93"/>
        <v>1.2409090909090703E-2</v>
      </c>
      <c r="AO184" s="123">
        <f t="shared" si="94"/>
        <v>1.6575757575757577E-2</v>
      </c>
      <c r="AP184" s="123">
        <f t="shared" si="95"/>
        <v>1.4131049474192414E-2</v>
      </c>
      <c r="AQ184" s="123">
        <f t="shared" si="96"/>
        <v>1.2596223253080296E-2</v>
      </c>
      <c r="AR184" s="123">
        <f t="shared" si="97"/>
        <v>4.6075757575757659E-2</v>
      </c>
      <c r="AS184" s="123">
        <f t="shared" si="98"/>
        <v>8.3106060606060628E-2</v>
      </c>
      <c r="AT184" s="123">
        <f t="shared" si="99"/>
        <v>0.25098484848484842</v>
      </c>
      <c r="AU184" s="123">
        <f t="shared" si="100"/>
        <v>0.27368181818181814</v>
      </c>
      <c r="AV184" s="123">
        <f t="shared" si="101"/>
        <v>0.1630606060606061</v>
      </c>
      <c r="AW184" s="123">
        <f t="shared" si="102"/>
        <v>4.6030303030303032E-2</v>
      </c>
      <c r="AX184" s="123">
        <f t="shared" si="103"/>
        <v>6.6212121212121215E-3</v>
      </c>
      <c r="AY184" s="123">
        <f t="shared" si="104"/>
        <v>2.5151515151515154E-3</v>
      </c>
      <c r="AZ184" s="123">
        <f t="shared" si="105"/>
        <v>5.393286150430247E-4</v>
      </c>
      <c r="BA184" s="132">
        <f t="shared" si="106"/>
        <v>3.6424895667751577E-3</v>
      </c>
      <c r="BB184" s="74">
        <f t="shared" si="107"/>
        <v>0</v>
      </c>
      <c r="BC184" s="74">
        <f t="shared" si="108"/>
        <v>0.11114620098934391</v>
      </c>
      <c r="BD184" s="74">
        <f t="shared" si="109"/>
        <v>0.88521130944388104</v>
      </c>
      <c r="BE184" s="74">
        <f t="shared" si="110"/>
        <v>3.6424895667751577E-3</v>
      </c>
      <c r="BF184" s="74">
        <f t="shared" si="111"/>
        <v>0.74548064115900026</v>
      </c>
      <c r="BG184" s="74">
        <f t="array" ref="BG184">10^(SUMPRODUCT(AG184:AP184,LOG($AG$6:$AP$6))/BC184)</f>
        <v>7.3246805738246117</v>
      </c>
      <c r="BH184" s="74">
        <f t="array" ref="BH184">10^(SUMPRODUCT(AQ184:AZ184,LOG($AQ$6:$AZ$6))/BD184)</f>
        <v>0.56929307464356216</v>
      </c>
      <c r="BI184" s="77">
        <f t="array" ref="BI184">10^ (LOG(INDEX($I$6:$AE$6,MATCH(BI$6/100,$I184:$AE184,-1)))-(INDEX($I184:$AE184,MATCH(BI$6/100,$I184:$AE184,-1))-BI$6/100)/(INDEX($I184:$AE184,MATCH(BI$6/100,$I184:$AE184,-1))-INDEX($I184:$AE184,MATCH(BI$6/100,$I184:$AE184,-1)+1))*(LOG(INDEX($I$6:$AE$6,MATCH(BI$6/100,$I184:$AE184,-1)))-LOG(INDEX($I$6:$AE$6,MATCH(BI$6/100,$I184:$AE184,-1)+1))))</f>
        <v>0.3262506814895611</v>
      </c>
      <c r="BJ184" s="77">
        <f t="array" ref="BJ184">10^ (LOG(INDEX($I$6:$AE$6,MATCH(BJ$6/100,$I184:$AE184,-1)))-(INDEX($I184:$AE184,MATCH(BJ$6/100,$I184:$AE184,-1))-BJ$6/100)/(INDEX($I184:$AE184,MATCH(BJ$6/100,$I184:$AE184,-1))-INDEX($I184:$AE184,MATCH(BJ$6/100,$I184:$AE184,-1)+1))*(LOG(INDEX($I$6:$AE$6,MATCH(BJ$6/100,$I184:$AE184,-1)))-LOG(INDEX($I$6:$AE$6,MATCH(BJ$6/100,$I184:$AE184,-1)+1))))</f>
        <v>0.36925033342632335</v>
      </c>
      <c r="BK184" s="77">
        <f t="array" ref="BK184">10^ (LOG(INDEX($I$6:$AE$6,MATCH(BK$6/100,$I184:$AE184,-1)))-(INDEX($I184:$AE184,MATCH(BK$6/100,$I184:$AE184,-1))-BK$6/100)/(INDEX($I184:$AE184,MATCH(BK$6/100,$I184:$AE184,-1))-INDEX($I184:$AE184,MATCH(BK$6/100,$I184:$AE184,-1)+1))*(LOG(INDEX($I$6:$AE$6,MATCH(BK$6/100,$I184:$AE184,-1)))-LOG(INDEX($I$6:$AE$6,MATCH(BK$6/100,$I184:$AE184,-1)+1))))</f>
        <v>0.43537706611291849</v>
      </c>
      <c r="BL184" s="77">
        <f t="array" ref="BL184">10^ (LOG(INDEX($I$6:$AE$6,MATCH(BL$6/100,$I184:$AE184,-1)))-(INDEX($I184:$AE184,MATCH(BL$6/100,$I184:$AE184,-1))-BL$6/100)/(INDEX($I184:$AE184,MATCH(BL$6/100,$I184:$AE184,-1))-INDEX($I184:$AE184,MATCH(BL$6/100,$I184:$AE184,-1)+1))*(LOG(INDEX($I$6:$AE$6,MATCH(BL$6/100,$I184:$AE184,-1)))-LOG(INDEX($I$6:$AE$6,MATCH(BL$6/100,$I184:$AE184,-1)+1))))</f>
        <v>0.49598076745402692</v>
      </c>
      <c r="BM184" s="77">
        <f t="array" ref="BM184">10^ (LOG(INDEX($I$6:$AE$6,MATCH(BM$6/100,$I184:$AE184,-1)))-(INDEX($I184:$AE184,MATCH(BM$6/100,$I184:$AE184,-1))-BM$6/100)/(INDEX($I184:$AE184,MATCH(BM$6/100,$I184:$AE184,-1))-INDEX($I184:$AE184,MATCH(BM$6/100,$I184:$AE184,-1)+1))*(LOG(INDEX($I$6:$AE$6,MATCH(BM$6/100,$I184:$AE184,-1)))-LOG(INDEX($I$6:$AE$6,MATCH(BM$6/100,$I184:$AE184,-1)+1))))</f>
        <v>0.60326377241658491</v>
      </c>
      <c r="BN184" s="77">
        <f t="array" ref="BN184">10^ (LOG(INDEX($I$6:$AE$6,MATCH(BN$6/100,$I184:$AE184,-1)))-(INDEX($I184:$AE184,MATCH(BN$6/100,$I184:$AE184,-1))-BN$6/100)/(INDEX($I184:$AE184,MATCH(BN$6/100,$I184:$AE184,-1))-INDEX($I184:$AE184,MATCH(BN$6/100,$I184:$AE184,-1)+1))*(LOG(INDEX($I$6:$AE$6,MATCH(BN$6/100,$I184:$AE184,-1)))-LOG(INDEX($I$6:$AE$6,MATCH(BN$6/100,$I184:$AE184,-1)+1))))</f>
        <v>0.74286810434962991</v>
      </c>
      <c r="BO184" s="77">
        <f t="array" ref="BO184">10^ (LOG(INDEX($I$6:$AE$6,MATCH(BO$6/100,$I184:$AE184,-1)))-(INDEX($I184:$AE184,MATCH(BO$6/100,$I184:$AE184,-1))-BO$6/100)/(INDEX($I184:$AE184,MATCH(BO$6/100,$I184:$AE184,-1))-INDEX($I184:$AE184,MATCH(BO$6/100,$I184:$AE184,-1)+1))*(LOG(INDEX($I$6:$AE$6,MATCH(BO$6/100,$I184:$AE184,-1)))-LOG(INDEX($I$6:$AE$6,MATCH(BO$6/100,$I184:$AE184,-1)+1))))</f>
        <v>0.86037660654748771</v>
      </c>
      <c r="BP184" s="77">
        <f t="array" ref="BP184">10^ (LOG(INDEX($I$6:$AE$6,MATCH(BP$6/100,$I184:$AE184,-1)))-(INDEX($I184:$AE184,MATCH(BP$6/100,$I184:$AE184,-1))-BP$6/100)/(INDEX($I184:$AE184,MATCH(BP$6/100,$I184:$AE184,-1))-INDEX($I184:$AE184,MATCH(BP$6/100,$I184:$AE184,-1)+1))*(LOG(INDEX($I$6:$AE$6,MATCH(BP$6/100,$I184:$AE184,-1)))-LOG(INDEX($I$6:$AE$6,MATCH(BP$6/100,$I184:$AE184,-1)+1))))</f>
        <v>1.2924523549638012</v>
      </c>
      <c r="BQ184" s="78">
        <f t="array" ref="BQ184">10^ (LOG(INDEX($I$6:$AE$6,MATCH(BQ$6/100,$I184:$AE184,-1)))-(INDEX($I184:$AE184,MATCH(BQ$6/100,$I184:$AE184,-1))-BQ$6/100)/(INDEX($I184:$AE184,MATCH(BQ$6/100,$I184:$AE184,-1))-INDEX($I184:$AE184,MATCH(BQ$6/100,$I184:$AE184,-1)+1))*(LOG(INDEX($I$6:$AE$6,MATCH(BQ$6/100,$I184:$AE184,-1)))-LOG(INDEX($I$6:$AE$6,MATCH(BQ$6/100,$I184:$AE184,-1)+1))))</f>
        <v>2.3093304636879726</v>
      </c>
    </row>
    <row r="185" spans="2:69" x14ac:dyDescent="0.2">
      <c r="B185" s="79">
        <f t="shared" si="83"/>
        <v>184</v>
      </c>
      <c r="C185" s="71">
        <f t="shared" si="84"/>
        <v>185</v>
      </c>
      <c r="D185" s="71">
        <f t="shared" si="82"/>
        <v>184</v>
      </c>
      <c r="E185" s="57">
        <v>0</v>
      </c>
      <c r="F185" s="57" t="s">
        <v>101</v>
      </c>
      <c r="G185" s="118">
        <f>SUM('1'!G180:G190)</f>
        <v>33</v>
      </c>
      <c r="H185" s="120">
        <f>SUM('1'!H180:H190)/11</f>
        <v>2</v>
      </c>
      <c r="I185" s="137">
        <f>AVERAGE('1'!I180:I190)</f>
        <v>1</v>
      </c>
      <c r="J185" s="74">
        <f>AVERAGE('1'!J180:J190)</f>
        <v>1</v>
      </c>
      <c r="K185" s="74">
        <f>AVERAGE('1'!K180:K190)</f>
        <v>0.99990909090909097</v>
      </c>
      <c r="L185" s="74">
        <f>AVERAGE('1'!L180:L190)</f>
        <v>0.99536363636363634</v>
      </c>
      <c r="M185" s="74">
        <f>AVERAGE('1'!M180:M190)</f>
        <v>0.98003030303030303</v>
      </c>
      <c r="N185" s="74">
        <f>AVERAGE('1'!N180:N190)</f>
        <v>0.96851515151515166</v>
      </c>
      <c r="O185" s="74">
        <f>AVERAGE('1'!O180:O190)</f>
        <v>0.95051515151515142</v>
      </c>
      <c r="P185" s="74">
        <f>AVERAGE('1'!P180:P190)</f>
        <v>0.93918181818181801</v>
      </c>
      <c r="Q185" s="74">
        <f>AVERAGE('1'!Q180:Q190)</f>
        <v>0.92821212121212116</v>
      </c>
      <c r="R185" s="74">
        <f>AVERAGE('1'!R180:R190)</f>
        <v>0.91266666666666663</v>
      </c>
      <c r="S185" s="74">
        <f>AVERAGE('1'!S180:S190)</f>
        <v>0.89081818181818173</v>
      </c>
      <c r="T185" s="74">
        <f>AVERAGE('1'!T180:T190)</f>
        <v>0.87274581922533723</v>
      </c>
      <c r="U185" s="74">
        <f>AVERAGE('1'!U180:U190)</f>
        <v>0.85663636363636364</v>
      </c>
      <c r="V185" s="74">
        <f>AVERAGE('1'!V180:V190)</f>
        <v>0.806969696969697</v>
      </c>
      <c r="W185" s="74">
        <f>AVERAGE('1'!W180:W190)</f>
        <v>0.72539393939393937</v>
      </c>
      <c r="X185" s="74">
        <f>AVERAGE('1'!X180:X190)</f>
        <v>0.48087878787878791</v>
      </c>
      <c r="Y185" s="74">
        <f>AVERAGE('1'!Y180:Y190)</f>
        <v>0.21409090909090914</v>
      </c>
      <c r="Z185" s="74">
        <f>AVERAGE('1'!Z180:Z190)</f>
        <v>5.9393939393939402E-2</v>
      </c>
      <c r="AA185" s="74">
        <f>AVERAGE('1'!AA180:AA190)</f>
        <v>1.4212121212121214E-2</v>
      </c>
      <c r="AB185" s="74">
        <f>AVERAGE('1'!AB180:AB190)</f>
        <v>7.5151515151515155E-3</v>
      </c>
      <c r="AC185" s="74">
        <f>AVERAGE('1'!AC180:AC190)</f>
        <v>4.7272727272727275E-3</v>
      </c>
      <c r="AD185" s="74">
        <f>AVERAGE('1'!AD180:AD190)</f>
        <v>4.1175969015719164E-3</v>
      </c>
      <c r="AE185" s="75">
        <f>AVERAGE('1'!AE180:AE190)</f>
        <v>0</v>
      </c>
      <c r="AF185" s="131">
        <f t="shared" si="85"/>
        <v>0</v>
      </c>
      <c r="AG185" s="123">
        <f t="shared" si="86"/>
        <v>9.0909090909030432E-5</v>
      </c>
      <c r="AH185" s="123">
        <f t="shared" si="87"/>
        <v>4.5454545454546302E-3</v>
      </c>
      <c r="AI185" s="123">
        <f t="shared" si="88"/>
        <v>1.533333333333331E-2</v>
      </c>
      <c r="AJ185" s="123">
        <f t="shared" si="89"/>
        <v>1.1515151515151367E-2</v>
      </c>
      <c r="AK185" s="123">
        <f t="shared" si="90"/>
        <v>1.8000000000000238E-2</v>
      </c>
      <c r="AL185" s="123">
        <f t="shared" si="91"/>
        <v>1.1333333333333417E-2</v>
      </c>
      <c r="AM185" s="123">
        <f t="shared" si="92"/>
        <v>1.0969696969696852E-2</v>
      </c>
      <c r="AN185" s="123">
        <f t="shared" si="93"/>
        <v>1.5545454545454529E-2</v>
      </c>
      <c r="AO185" s="123">
        <f t="shared" si="94"/>
        <v>2.1848484848484895E-2</v>
      </c>
      <c r="AP185" s="123">
        <f t="shared" si="95"/>
        <v>1.8072362592844504E-2</v>
      </c>
      <c r="AQ185" s="123">
        <f t="shared" si="96"/>
        <v>1.6109455588973587E-2</v>
      </c>
      <c r="AR185" s="123">
        <f t="shared" si="97"/>
        <v>4.9666666666666637E-2</v>
      </c>
      <c r="AS185" s="123">
        <f t="shared" si="98"/>
        <v>8.1575757575757635E-2</v>
      </c>
      <c r="AT185" s="123">
        <f t="shared" si="99"/>
        <v>0.24451515151515146</v>
      </c>
      <c r="AU185" s="123">
        <f t="shared" si="100"/>
        <v>0.2667878787878788</v>
      </c>
      <c r="AV185" s="123">
        <f t="shared" si="101"/>
        <v>0.15469696969696972</v>
      </c>
      <c r="AW185" s="123">
        <f t="shared" si="102"/>
        <v>4.5181818181818184E-2</v>
      </c>
      <c r="AX185" s="123">
        <f t="shared" si="103"/>
        <v>6.6969696969696986E-3</v>
      </c>
      <c r="AY185" s="123">
        <f t="shared" si="104"/>
        <v>2.787878787878788E-3</v>
      </c>
      <c r="AZ185" s="123">
        <f t="shared" si="105"/>
        <v>6.0967582570081117E-4</v>
      </c>
      <c r="BA185" s="132">
        <f t="shared" si="106"/>
        <v>4.1175969015719164E-3</v>
      </c>
      <c r="BB185" s="74">
        <f t="shared" si="107"/>
        <v>0</v>
      </c>
      <c r="BC185" s="74">
        <f t="shared" si="108"/>
        <v>0.12725418077466277</v>
      </c>
      <c r="BD185" s="74">
        <f t="shared" si="109"/>
        <v>0.86862822232376535</v>
      </c>
      <c r="BE185" s="74">
        <f t="shared" si="110"/>
        <v>4.1175969015719164E-3</v>
      </c>
      <c r="BF185" s="74">
        <f t="shared" si="111"/>
        <v>0.7740791863508435</v>
      </c>
      <c r="BG185" s="74">
        <f t="array" ref="BG185">10^(SUMPRODUCT(AG185:AP185,LOG($AG$6:$AP$6))/BC185)</f>
        <v>6.6863795053368342</v>
      </c>
      <c r="BH185" s="74">
        <f t="array" ref="BH185">10^(SUMPRODUCT(AQ185:AZ185,LOG($AQ$6:$AZ$6))/BD185)</f>
        <v>0.57586065267829112</v>
      </c>
      <c r="BI185" s="77">
        <f t="array" ref="BI185">10^ (LOG(INDEX($I$6:$AE$6,MATCH(BI$6/100,$I185:$AE185,-1)))-(INDEX($I185:$AE185,MATCH(BI$6/100,$I185:$AE185,-1))-BI$6/100)/(INDEX($I185:$AE185,MATCH(BI$6/100,$I185:$AE185,-1))-INDEX($I185:$AE185,MATCH(BI$6/100,$I185:$AE185,-1)+1))*(LOG(INDEX($I$6:$AE$6,MATCH(BI$6/100,$I185:$AE185,-1)))-LOG(INDEX($I$6:$AE$6,MATCH(BI$6/100,$I185:$AE185,-1)+1))))</f>
        <v>0.32770123270120105</v>
      </c>
      <c r="BJ185" s="77">
        <f t="array" ref="BJ185">10^ (LOG(INDEX($I$6:$AE$6,MATCH(BJ$6/100,$I185:$AE185,-1)))-(INDEX($I185:$AE185,MATCH(BJ$6/100,$I185:$AE185,-1))-BJ$6/100)/(INDEX($I185:$AE185,MATCH(BJ$6/100,$I185:$AE185,-1))-INDEX($I185:$AE185,MATCH(BJ$6/100,$I185:$AE185,-1)+1))*(LOG(INDEX($I$6:$AE$6,MATCH(BJ$6/100,$I185:$AE185,-1)))-LOG(INDEX($I$6:$AE$6,MATCH(BJ$6/100,$I185:$AE185,-1)+1))))</f>
        <v>0.37338302578258792</v>
      </c>
      <c r="BK185" s="77">
        <f t="array" ref="BK185">10^ (LOG(INDEX($I$6:$AE$6,MATCH(BK$6/100,$I185:$AE185,-1)))-(INDEX($I185:$AE185,MATCH(BK$6/100,$I185:$AE185,-1))-BK$6/100)/(INDEX($I185:$AE185,MATCH(BK$6/100,$I185:$AE185,-1))-INDEX($I185:$AE185,MATCH(BK$6/100,$I185:$AE185,-1)+1))*(LOG(INDEX($I$6:$AE$6,MATCH(BK$6/100,$I185:$AE185,-1)))-LOG(INDEX($I$6:$AE$6,MATCH(BK$6/100,$I185:$AE185,-1)+1))))</f>
        <v>0.44065506915652825</v>
      </c>
      <c r="BL185" s="77">
        <f t="array" ref="BL185">10^ (LOG(INDEX($I$6:$AE$6,MATCH(BL$6/100,$I185:$AE185,-1)))-(INDEX($I185:$AE185,MATCH(BL$6/100,$I185:$AE185,-1))-BL$6/100)/(INDEX($I185:$AE185,MATCH(BL$6/100,$I185:$AE185,-1))-INDEX($I185:$AE185,MATCH(BL$6/100,$I185:$AE185,-1)+1))*(LOG(INDEX($I$6:$AE$6,MATCH(BL$6/100,$I185:$AE185,-1)))-LOG(INDEX($I$6:$AE$6,MATCH(BL$6/100,$I185:$AE185,-1)+1))))</f>
        <v>0.50368685122309043</v>
      </c>
      <c r="BM185" s="77">
        <f t="array" ref="BM185">10^ (LOG(INDEX($I$6:$AE$6,MATCH(BM$6/100,$I185:$AE185,-1)))-(INDEX($I185:$AE185,MATCH(BM$6/100,$I185:$AE185,-1))-BM$6/100)/(INDEX($I185:$AE185,MATCH(BM$6/100,$I185:$AE185,-1))-INDEX($I185:$AE185,MATCH(BM$6/100,$I185:$AE185,-1)+1))*(LOG(INDEX($I$6:$AE$6,MATCH(BM$6/100,$I185:$AE185,-1)))-LOG(INDEX($I$6:$AE$6,MATCH(BM$6/100,$I185:$AE185,-1)+1))))</f>
        <v>0.61656726221662184</v>
      </c>
      <c r="BN185" s="77">
        <f t="array" ref="BN185">10^ (LOG(INDEX($I$6:$AE$6,MATCH(BN$6/100,$I185:$AE185,-1)))-(INDEX($I185:$AE185,MATCH(BN$6/100,$I185:$AE185,-1))-BN$6/100)/(INDEX($I185:$AE185,MATCH(BN$6/100,$I185:$AE185,-1))-INDEX($I185:$AE185,MATCH(BN$6/100,$I185:$AE185,-1)+1))*(LOG(INDEX($I$6:$AE$6,MATCH(BN$6/100,$I185:$AE185,-1)))-LOG(INDEX($I$6:$AE$6,MATCH(BN$6/100,$I185:$AE185,-1)+1))))</f>
        <v>0.7634436120652901</v>
      </c>
      <c r="BO185" s="77">
        <f t="array" ref="BO185">10^ (LOG(INDEX($I$6:$AE$6,MATCH(BO$6/100,$I185:$AE185,-1)))-(INDEX($I185:$AE185,MATCH(BO$6/100,$I185:$AE185,-1))-BO$6/100)/(INDEX($I185:$AE185,MATCH(BO$6/100,$I185:$AE185,-1))-INDEX($I185:$AE185,MATCH(BO$6/100,$I185:$AE185,-1)+1))*(LOG(INDEX($I$6:$AE$6,MATCH(BO$6/100,$I185:$AE185,-1)))-LOG(INDEX($I$6:$AE$6,MATCH(BO$6/100,$I185:$AE185,-1)+1))))</f>
        <v>0.94317526815291242</v>
      </c>
      <c r="BP185" s="77">
        <f t="array" ref="BP185">10^ (LOG(INDEX($I$6:$AE$6,MATCH(BP$6/100,$I185:$AE185,-1)))-(INDEX($I185:$AE185,MATCH(BP$6/100,$I185:$AE185,-1))-BP$6/100)/(INDEX($I185:$AE185,MATCH(BP$6/100,$I185:$AE185,-1))-INDEX($I185:$AE185,MATCH(BP$6/100,$I185:$AE185,-1)+1))*(LOG(INDEX($I$6:$AE$6,MATCH(BP$6/100,$I185:$AE185,-1)))-LOG(INDEX($I$6:$AE$6,MATCH(BP$6/100,$I185:$AE185,-1)+1))))</f>
        <v>1.5127955877458461</v>
      </c>
      <c r="BQ185" s="78">
        <f t="array" ref="BQ185">10^ (LOG(INDEX($I$6:$AE$6,MATCH(BQ$6/100,$I185:$AE185,-1)))-(INDEX($I185:$AE185,MATCH(BQ$6/100,$I185:$AE185,-1))-BQ$6/100)/(INDEX($I185:$AE185,MATCH(BQ$6/100,$I185:$AE185,-1))-INDEX($I185:$AE185,MATCH(BQ$6/100,$I185:$AE185,-1)+1))*(LOG(INDEX($I$6:$AE$6,MATCH(BQ$6/100,$I185:$AE185,-1)))-LOG(INDEX($I$6:$AE$6,MATCH(BQ$6/100,$I185:$AE185,-1)+1))))</f>
        <v>2.778314655531807</v>
      </c>
    </row>
    <row r="186" spans="2:69" x14ac:dyDescent="0.2">
      <c r="B186" s="79">
        <f t="shared" si="83"/>
        <v>185</v>
      </c>
      <c r="C186" s="71">
        <f t="shared" si="84"/>
        <v>186</v>
      </c>
      <c r="D186" s="71">
        <f t="shared" si="82"/>
        <v>185</v>
      </c>
      <c r="E186" s="57">
        <v>0</v>
      </c>
      <c r="F186" s="57" t="s">
        <v>101</v>
      </c>
      <c r="G186" s="118">
        <f>SUM('1'!G181:G191)</f>
        <v>33</v>
      </c>
      <c r="H186" s="120">
        <f>SUM('1'!H181:H191)/11</f>
        <v>2</v>
      </c>
      <c r="I186" s="137">
        <f>AVERAGE('1'!I181:I191)</f>
        <v>1</v>
      </c>
      <c r="J186" s="74">
        <f>AVERAGE('1'!J181:J191)</f>
        <v>1</v>
      </c>
      <c r="K186" s="74">
        <f>AVERAGE('1'!K181:K191)</f>
        <v>0.99990909090909097</v>
      </c>
      <c r="L186" s="74">
        <f>AVERAGE('1'!L181:L191)</f>
        <v>0.99539393939393939</v>
      </c>
      <c r="M186" s="74">
        <f>AVERAGE('1'!M181:M191)</f>
        <v>0.983939393939394</v>
      </c>
      <c r="N186" s="74">
        <f>AVERAGE('1'!N181:N191)</f>
        <v>0.97784848484848486</v>
      </c>
      <c r="O186" s="74">
        <f>AVERAGE('1'!O181:O191)</f>
        <v>0.96963636363636363</v>
      </c>
      <c r="P186" s="74">
        <f>AVERAGE('1'!P181:P191)</f>
        <v>0.96360606060606069</v>
      </c>
      <c r="Q186" s="74">
        <f>AVERAGE('1'!Q181:Q191)</f>
        <v>0.95448484848484838</v>
      </c>
      <c r="R186" s="74">
        <f>AVERAGE('1'!R181:R191)</f>
        <v>0.93951515151515153</v>
      </c>
      <c r="S186" s="74">
        <f>AVERAGE('1'!S181:S191)</f>
        <v>0.91760606060606054</v>
      </c>
      <c r="T186" s="74">
        <f>AVERAGE('1'!T181:T191)</f>
        <v>0.89943756842495626</v>
      </c>
      <c r="U186" s="74">
        <f>AVERAGE('1'!U181:U191)</f>
        <v>0.88324242424242427</v>
      </c>
      <c r="V186" s="74">
        <f>AVERAGE('1'!V181:V191)</f>
        <v>0.83393939393939409</v>
      </c>
      <c r="W186" s="74">
        <f>AVERAGE('1'!W181:W191)</f>
        <v>0.75309090909090903</v>
      </c>
      <c r="X186" s="74">
        <f>AVERAGE('1'!X181:X191)</f>
        <v>0.49403030303030315</v>
      </c>
      <c r="Y186" s="74">
        <f>AVERAGE('1'!Y181:Y191)</f>
        <v>0.21660606060606066</v>
      </c>
      <c r="Z186" s="74">
        <f>AVERAGE('1'!Z181:Z191)</f>
        <v>5.9757575757575766E-2</v>
      </c>
      <c r="AA186" s="74">
        <f>AVERAGE('1'!AA181:AA191)</f>
        <v>1.4696969696969698E-2</v>
      </c>
      <c r="AB186" s="74">
        <f>AVERAGE('1'!AB181:AB191)</f>
        <v>7.9393939393939406E-3</v>
      </c>
      <c r="AC186" s="74">
        <f>AVERAGE('1'!AC181:AC191)</f>
        <v>5.000000000000001E-3</v>
      </c>
      <c r="AD186" s="74">
        <f>AVERAGE('1'!AD181:AD191)</f>
        <v>4.3551505689702974E-3</v>
      </c>
      <c r="AE186" s="75">
        <f>AVERAGE('1'!AE181:AE191)</f>
        <v>0</v>
      </c>
      <c r="AF186" s="131">
        <f t="shared" si="85"/>
        <v>0</v>
      </c>
      <c r="AG186" s="123">
        <f t="shared" si="86"/>
        <v>9.0909090909030432E-5</v>
      </c>
      <c r="AH186" s="123">
        <f t="shared" si="87"/>
        <v>4.5151515151515831E-3</v>
      </c>
      <c r="AI186" s="123">
        <f t="shared" si="88"/>
        <v>1.1454545454545384E-2</v>
      </c>
      <c r="AJ186" s="123">
        <f t="shared" si="89"/>
        <v>6.0909090909091468E-3</v>
      </c>
      <c r="AK186" s="123">
        <f t="shared" si="90"/>
        <v>8.2121212121212261E-3</v>
      </c>
      <c r="AL186" s="123">
        <f t="shared" si="91"/>
        <v>6.0303030303029415E-3</v>
      </c>
      <c r="AM186" s="123">
        <f t="shared" si="92"/>
        <v>9.1212121212123076E-3</v>
      </c>
      <c r="AN186" s="123">
        <f t="shared" si="93"/>
        <v>1.4969696969696855E-2</v>
      </c>
      <c r="AO186" s="123">
        <f t="shared" si="94"/>
        <v>2.1909090909090989E-2</v>
      </c>
      <c r="AP186" s="123">
        <f t="shared" si="95"/>
        <v>1.8168492181104279E-2</v>
      </c>
      <c r="AQ186" s="123">
        <f t="shared" si="96"/>
        <v>1.6195144182531984E-2</v>
      </c>
      <c r="AR186" s="123">
        <f t="shared" si="97"/>
        <v>4.9303030303030182E-2</v>
      </c>
      <c r="AS186" s="123">
        <f t="shared" si="98"/>
        <v>8.0848484848485058E-2</v>
      </c>
      <c r="AT186" s="123">
        <f t="shared" si="99"/>
        <v>0.25906060606060588</v>
      </c>
      <c r="AU186" s="123">
        <f t="shared" si="100"/>
        <v>0.27742424242424246</v>
      </c>
      <c r="AV186" s="123">
        <f t="shared" si="101"/>
        <v>0.1568484848484849</v>
      </c>
      <c r="AW186" s="123">
        <f t="shared" si="102"/>
        <v>4.5060606060606065E-2</v>
      </c>
      <c r="AX186" s="123">
        <f t="shared" si="103"/>
        <v>6.7575757575757574E-3</v>
      </c>
      <c r="AY186" s="123">
        <f t="shared" si="104"/>
        <v>2.9393939393939396E-3</v>
      </c>
      <c r="AZ186" s="123">
        <f t="shared" si="105"/>
        <v>6.4484943102970354E-4</v>
      </c>
      <c r="BA186" s="132">
        <f t="shared" si="106"/>
        <v>4.3551505689702974E-3</v>
      </c>
      <c r="BB186" s="74">
        <f t="shared" si="107"/>
        <v>0</v>
      </c>
      <c r="BC186" s="74">
        <f t="shared" si="108"/>
        <v>0.10056243157504374</v>
      </c>
      <c r="BD186" s="74">
        <f t="shared" si="109"/>
        <v>0.89508241785598586</v>
      </c>
      <c r="BE186" s="74">
        <f t="shared" si="110"/>
        <v>4.3551505689702974E-3</v>
      </c>
      <c r="BF186" s="74">
        <f t="shared" si="111"/>
        <v>0.71306076716436051</v>
      </c>
      <c r="BG186" s="74">
        <f t="array" ref="BG186">10^(SUMPRODUCT(AG186:AP186,LOG($AG$6:$AP$6))/BC186)</f>
        <v>5.7344323551374394</v>
      </c>
      <c r="BH186" s="74">
        <f t="array" ref="BH186">10^(SUMPRODUCT(AQ186:AZ186,LOG($AQ$6:$AZ$6))/BD186)</f>
        <v>0.57568041464746356</v>
      </c>
      <c r="BI186" s="77">
        <f t="array" ref="BI186">10^ (LOG(INDEX($I$6:$AE$6,MATCH(BI$6/100,$I186:$AE186,-1)))-(INDEX($I186:$AE186,MATCH(BI$6/100,$I186:$AE186,-1))-BI$6/100)/(INDEX($I186:$AE186,MATCH(BI$6/100,$I186:$AE186,-1))-INDEX($I186:$AE186,MATCH(BI$6/100,$I186:$AE186,-1)+1))*(LOG(INDEX($I$6:$AE$6,MATCH(BI$6/100,$I186:$AE186,-1)))-LOG(INDEX($I$6:$AE$6,MATCH(BI$6/100,$I186:$AE186,-1)+1))))</f>
        <v>0.32704924162410098</v>
      </c>
      <c r="BJ186" s="77">
        <f t="array" ref="BJ186">10^ (LOG(INDEX($I$6:$AE$6,MATCH(BJ$6/100,$I186:$AE186,-1)))-(INDEX($I186:$AE186,MATCH(BJ$6/100,$I186:$AE186,-1))-BJ$6/100)/(INDEX($I186:$AE186,MATCH(BJ$6/100,$I186:$AE186,-1))-INDEX($I186:$AE186,MATCH(BJ$6/100,$I186:$AE186,-1)+1))*(LOG(INDEX($I$6:$AE$6,MATCH(BJ$6/100,$I186:$AE186,-1)))-LOG(INDEX($I$6:$AE$6,MATCH(BJ$6/100,$I186:$AE186,-1)+1))))</f>
        <v>0.37197367185880931</v>
      </c>
      <c r="BK186" s="77">
        <f t="array" ref="BK186">10^ (LOG(INDEX($I$6:$AE$6,MATCH(BK$6/100,$I186:$AE186,-1)))-(INDEX($I186:$AE186,MATCH(BK$6/100,$I186:$AE186,-1))-BK$6/100)/(INDEX($I186:$AE186,MATCH(BK$6/100,$I186:$AE186,-1))-INDEX($I186:$AE186,MATCH(BK$6/100,$I186:$AE186,-1)+1))*(LOG(INDEX($I$6:$AE$6,MATCH(BK$6/100,$I186:$AE186,-1)))-LOG(INDEX($I$6:$AE$6,MATCH(BK$6/100,$I186:$AE186,-1)+1))))</f>
        <v>0.43842474026072498</v>
      </c>
      <c r="BL186" s="77">
        <f t="array" ref="BL186">10^ (LOG(INDEX($I$6:$AE$6,MATCH(BL$6/100,$I186:$AE186,-1)))-(INDEX($I186:$AE186,MATCH(BL$6/100,$I186:$AE186,-1))-BL$6/100)/(INDEX($I186:$AE186,MATCH(BL$6/100,$I186:$AE186,-1))-INDEX($I186:$AE186,MATCH(BL$6/100,$I186:$AE186,-1)+1))*(LOG(INDEX($I$6:$AE$6,MATCH(BL$6/100,$I186:$AE186,-1)))-LOG(INDEX($I$6:$AE$6,MATCH(BL$6/100,$I186:$AE186,-1)+1))))</f>
        <v>0.49857537279843783</v>
      </c>
      <c r="BM186" s="77">
        <f t="array" ref="BM186">10^ (LOG(INDEX($I$6:$AE$6,MATCH(BM$6/100,$I186:$AE186,-1)))-(INDEX($I186:$AE186,MATCH(BM$6/100,$I186:$AE186,-1))-BM$6/100)/(INDEX($I186:$AE186,MATCH(BM$6/100,$I186:$AE186,-1))-INDEX($I186:$AE186,MATCH(BM$6/100,$I186:$AE186,-1)+1))*(LOG(INDEX($I$6:$AE$6,MATCH(BM$6/100,$I186:$AE186,-1)))-LOG(INDEX($I$6:$AE$6,MATCH(BM$6/100,$I186:$AE186,-1)+1))))</f>
        <v>0.60483512854838506</v>
      </c>
      <c r="BN186" s="77">
        <f t="array" ref="BN186">10^ (LOG(INDEX($I$6:$AE$6,MATCH(BN$6/100,$I186:$AE186,-1)))-(INDEX($I186:$AE186,MATCH(BN$6/100,$I186:$AE186,-1))-BN$6/100)/(INDEX($I186:$AE186,MATCH(BN$6/100,$I186:$AE186,-1))-INDEX($I186:$AE186,MATCH(BN$6/100,$I186:$AE186,-1)+1))*(LOG(INDEX($I$6:$AE$6,MATCH(BN$6/100,$I186:$AE186,-1)))-LOG(INDEX($I$6:$AE$6,MATCH(BN$6/100,$I186:$AE186,-1)+1))))</f>
        <v>0.73998560835895189</v>
      </c>
      <c r="BO186" s="77">
        <f t="array" ref="BO186">10^ (LOG(INDEX($I$6:$AE$6,MATCH(BO$6/100,$I186:$AE186,-1)))-(INDEX($I186:$AE186,MATCH(BO$6/100,$I186:$AE186,-1))-BO$6/100)/(INDEX($I186:$AE186,MATCH(BO$6/100,$I186:$AE186,-1))-INDEX($I186:$AE186,MATCH(BO$6/100,$I186:$AE186,-1)+1))*(LOG(INDEX($I$6:$AE$6,MATCH(BO$6/100,$I186:$AE186,-1)))-LOG(INDEX($I$6:$AE$6,MATCH(BO$6/100,$I186:$AE186,-1)+1))))</f>
        <v>0.84647496437546699</v>
      </c>
      <c r="BP186" s="77">
        <f t="array" ref="BP186">10^ (LOG(INDEX($I$6:$AE$6,MATCH(BP$6/100,$I186:$AE186,-1)))-(INDEX($I186:$AE186,MATCH(BP$6/100,$I186:$AE186,-1))-BP$6/100)/(INDEX($I186:$AE186,MATCH(BP$6/100,$I186:$AE186,-1))-INDEX($I186:$AE186,MATCH(BP$6/100,$I186:$AE186,-1)+1))*(LOG(INDEX($I$6:$AE$6,MATCH(BP$6/100,$I186:$AE186,-1)))-LOG(INDEX($I$6:$AE$6,MATCH(BP$6/100,$I186:$AE186,-1)+1))))</f>
        <v>1.2524947678688654</v>
      </c>
      <c r="BQ186" s="78">
        <f t="array" ref="BQ186">10^ (LOG(INDEX($I$6:$AE$6,MATCH(BQ$6/100,$I186:$AE186,-1)))-(INDEX($I186:$AE186,MATCH(BQ$6/100,$I186:$AE186,-1))-BQ$6/100)/(INDEX($I186:$AE186,MATCH(BQ$6/100,$I186:$AE186,-1))-INDEX($I186:$AE186,MATCH(BQ$6/100,$I186:$AE186,-1)+1))*(LOG(INDEX($I$6:$AE$6,MATCH(BQ$6/100,$I186:$AE186,-1)))-LOG(INDEX($I$6:$AE$6,MATCH(BQ$6/100,$I186:$AE186,-1)+1))))</f>
        <v>2.0113199624059868</v>
      </c>
    </row>
    <row r="187" spans="2:69" x14ac:dyDescent="0.2">
      <c r="B187" s="79">
        <f t="shared" si="83"/>
        <v>186</v>
      </c>
      <c r="C187" s="71">
        <f t="shared" si="84"/>
        <v>187</v>
      </c>
      <c r="D187" s="71">
        <f t="shared" si="82"/>
        <v>186</v>
      </c>
      <c r="E187" s="57">
        <v>0</v>
      </c>
      <c r="F187" s="57" t="s">
        <v>101</v>
      </c>
      <c r="G187" s="118">
        <f>SUM('1'!G182:G192)</f>
        <v>33</v>
      </c>
      <c r="H187" s="120">
        <f>SUM('1'!H182:H192)/11</f>
        <v>2</v>
      </c>
      <c r="I187" s="137">
        <f>AVERAGE('1'!I182:I192)</f>
        <v>1</v>
      </c>
      <c r="J187" s="74">
        <f>AVERAGE('1'!J182:J192)</f>
        <v>1</v>
      </c>
      <c r="K187" s="74">
        <f>AVERAGE('1'!K182:K192)</f>
        <v>0.99990909090909075</v>
      </c>
      <c r="L187" s="74">
        <f>AVERAGE('1'!L182:L192)</f>
        <v>0.99990909090909075</v>
      </c>
      <c r="M187" s="74">
        <f>AVERAGE('1'!M182:M192)</f>
        <v>0.99990909090909075</v>
      </c>
      <c r="N187" s="74">
        <f>AVERAGE('1'!N182:N192)</f>
        <v>0.99966666666666659</v>
      </c>
      <c r="O187" s="74">
        <f>AVERAGE('1'!O182:O192)</f>
        <v>0.99696969696969695</v>
      </c>
      <c r="P187" s="74">
        <f>AVERAGE('1'!P182:P192)</f>
        <v>0.9914545454545457</v>
      </c>
      <c r="Q187" s="74">
        <f>AVERAGE('1'!Q182:Q192)</f>
        <v>0.98236363636363644</v>
      </c>
      <c r="R187" s="74">
        <f>AVERAGE('1'!R182:R192)</f>
        <v>0.96687878787878789</v>
      </c>
      <c r="S187" s="74">
        <f>AVERAGE('1'!S182:S192)</f>
        <v>0.94393939393939386</v>
      </c>
      <c r="T187" s="74">
        <f>AVERAGE('1'!T182:T192)</f>
        <v>0.92501788665025442</v>
      </c>
      <c r="U187" s="74">
        <f>AVERAGE('1'!U182:U192)</f>
        <v>0.90815151515151515</v>
      </c>
      <c r="V187" s="74">
        <f>AVERAGE('1'!V182:V192)</f>
        <v>0.85699999999999998</v>
      </c>
      <c r="W187" s="74">
        <f>AVERAGE('1'!W182:W192)</f>
        <v>0.77175757575757575</v>
      </c>
      <c r="X187" s="74">
        <f>AVERAGE('1'!X182:X192)</f>
        <v>0.5070606060606061</v>
      </c>
      <c r="Y187" s="74">
        <f>AVERAGE('1'!Y182:Y192)</f>
        <v>0.22651515151515156</v>
      </c>
      <c r="Z187" s="74">
        <f>AVERAGE('1'!Z182:Z192)</f>
        <v>6.2757575757575762E-2</v>
      </c>
      <c r="AA187" s="74">
        <f>AVERAGE('1'!AA182:AA192)</f>
        <v>1.5969696969696971E-2</v>
      </c>
      <c r="AB187" s="74">
        <f>AVERAGE('1'!AB182:AB192)</f>
        <v>8.6363636363636382E-3</v>
      </c>
      <c r="AC187" s="74">
        <f>AVERAGE('1'!AC182:AC192)</f>
        <v>5.5757575757575759E-3</v>
      </c>
      <c r="AD187" s="74">
        <f>AVERAGE('1'!AD182:AD192)</f>
        <v>4.8566527557002102E-3</v>
      </c>
      <c r="AE187" s="75">
        <f>AVERAGE('1'!AE182:AE192)</f>
        <v>0</v>
      </c>
      <c r="AF187" s="131">
        <f t="shared" si="85"/>
        <v>0</v>
      </c>
      <c r="AG187" s="123">
        <f t="shared" si="86"/>
        <v>9.0909090909252477E-5</v>
      </c>
      <c r="AH187" s="123">
        <f t="shared" si="87"/>
        <v>0</v>
      </c>
      <c r="AI187" s="123">
        <f t="shared" si="88"/>
        <v>0</v>
      </c>
      <c r="AJ187" s="123">
        <f t="shared" si="89"/>
        <v>2.4242424242415517E-4</v>
      </c>
      <c r="AK187" s="123">
        <f t="shared" si="90"/>
        <v>2.6969696969696422E-3</v>
      </c>
      <c r="AL187" s="123">
        <f t="shared" si="91"/>
        <v>5.5151515151512509E-3</v>
      </c>
      <c r="AM187" s="123">
        <f t="shared" si="92"/>
        <v>9.0909090909092605E-3</v>
      </c>
      <c r="AN187" s="123">
        <f t="shared" si="93"/>
        <v>1.5484848484848546E-2</v>
      </c>
      <c r="AO187" s="123">
        <f t="shared" si="94"/>
        <v>2.2939393939394037E-2</v>
      </c>
      <c r="AP187" s="123">
        <f t="shared" si="95"/>
        <v>1.8921507289139439E-2</v>
      </c>
      <c r="AQ187" s="123">
        <f t="shared" si="96"/>
        <v>1.6866371498739263E-2</v>
      </c>
      <c r="AR187" s="123">
        <f t="shared" si="97"/>
        <v>5.115151515151517E-2</v>
      </c>
      <c r="AS187" s="123">
        <f t="shared" si="98"/>
        <v>8.5242424242424231E-2</v>
      </c>
      <c r="AT187" s="123">
        <f t="shared" si="99"/>
        <v>0.26469696969696965</v>
      </c>
      <c r="AU187" s="123">
        <f t="shared" si="100"/>
        <v>0.28054545454545454</v>
      </c>
      <c r="AV187" s="123">
        <f t="shared" si="101"/>
        <v>0.1637575757575758</v>
      </c>
      <c r="AW187" s="123">
        <f t="shared" si="102"/>
        <v>4.6787878787878795E-2</v>
      </c>
      <c r="AX187" s="123">
        <f t="shared" si="103"/>
        <v>7.3333333333333323E-3</v>
      </c>
      <c r="AY187" s="123">
        <f t="shared" si="104"/>
        <v>3.0606060606060623E-3</v>
      </c>
      <c r="AZ187" s="123">
        <f t="shared" si="105"/>
        <v>7.1910482005736569E-4</v>
      </c>
      <c r="BA187" s="132">
        <f t="shared" si="106"/>
        <v>4.8566527557002102E-3</v>
      </c>
      <c r="BB187" s="74">
        <f t="shared" si="107"/>
        <v>0</v>
      </c>
      <c r="BC187" s="74">
        <f t="shared" si="108"/>
        <v>7.4982113349745583E-2</v>
      </c>
      <c r="BD187" s="74">
        <f t="shared" si="109"/>
        <v>0.92016123389455418</v>
      </c>
      <c r="BE187" s="74">
        <f t="shared" si="110"/>
        <v>4.8566527557002102E-3</v>
      </c>
      <c r="BF187" s="74">
        <f t="shared" si="111"/>
        <v>0.6475748557990384</v>
      </c>
      <c r="BG187" s="74">
        <f t="array" ref="BG187">10^(SUMPRODUCT(AG187:AP187,LOG($AG$6:$AP$6))/BC187)</f>
        <v>3.572057830669384</v>
      </c>
      <c r="BH187" s="74">
        <f t="array" ref="BH187">10^(SUMPRODUCT(AQ187:AZ187,LOG($AQ$6:$AZ$6))/BD187)</f>
        <v>0.57564048799894119</v>
      </c>
      <c r="BI187" s="77">
        <f t="array" ref="BI187">10^ (LOG(INDEX($I$6:$AE$6,MATCH(BI$6/100,$I187:$AE187,-1)))-(INDEX($I187:$AE187,MATCH(BI$6/100,$I187:$AE187,-1))-BI$6/100)/(INDEX($I187:$AE187,MATCH(BI$6/100,$I187:$AE187,-1))-INDEX($I187:$AE187,MATCH(BI$6/100,$I187:$AE187,-1)+1))*(LOG(INDEX($I$6:$AE$6,MATCH(BI$6/100,$I187:$AE187,-1)))-LOG(INDEX($I$6:$AE$6,MATCH(BI$6/100,$I187:$AE187,-1)+1))))</f>
        <v>0.32385775137844247</v>
      </c>
      <c r="BJ187" s="77">
        <f t="array" ref="BJ187">10^ (LOG(INDEX($I$6:$AE$6,MATCH(BJ$6/100,$I187:$AE187,-1)))-(INDEX($I187:$AE187,MATCH(BJ$6/100,$I187:$AE187,-1))-BJ$6/100)/(INDEX($I187:$AE187,MATCH(BJ$6/100,$I187:$AE187,-1))-INDEX($I187:$AE187,MATCH(BJ$6/100,$I187:$AE187,-1)+1))*(LOG(INDEX($I$6:$AE$6,MATCH(BJ$6/100,$I187:$AE187,-1)))-LOG(INDEX($I$6:$AE$6,MATCH(BJ$6/100,$I187:$AE187,-1)+1))))</f>
        <v>0.36634892050595586</v>
      </c>
      <c r="BK187" s="77">
        <f t="array" ref="BK187">10^ (LOG(INDEX($I$6:$AE$6,MATCH(BK$6/100,$I187:$AE187,-1)))-(INDEX($I187:$AE187,MATCH(BK$6/100,$I187:$AE187,-1))-BK$6/100)/(INDEX($I187:$AE187,MATCH(BK$6/100,$I187:$AE187,-1))-INDEX($I187:$AE187,MATCH(BK$6/100,$I187:$AE187,-1)+1))*(LOG(INDEX($I$6:$AE$6,MATCH(BK$6/100,$I187:$AE187,-1)))-LOG(INDEX($I$6:$AE$6,MATCH(BK$6/100,$I187:$AE187,-1)+1))))</f>
        <v>0.43272934563108462</v>
      </c>
      <c r="BL187" s="77">
        <f t="array" ref="BL187">10^ (LOG(INDEX($I$6:$AE$6,MATCH(BL$6/100,$I187:$AE187,-1)))-(INDEX($I187:$AE187,MATCH(BL$6/100,$I187:$AE187,-1))-BL$6/100)/(INDEX($I187:$AE187,MATCH(BL$6/100,$I187:$AE187,-1))-INDEX($I187:$AE187,MATCH(BL$6/100,$I187:$AE187,-1)+1))*(LOG(INDEX($I$6:$AE$6,MATCH(BL$6/100,$I187:$AE187,-1)))-LOG(INDEX($I$6:$AE$6,MATCH(BL$6/100,$I187:$AE187,-1)+1))))</f>
        <v>0.49139520651512986</v>
      </c>
      <c r="BM187" s="77">
        <f t="array" ref="BM187">10^ (LOG(INDEX($I$6:$AE$6,MATCH(BM$6/100,$I187:$AE187,-1)))-(INDEX($I187:$AE187,MATCH(BM$6/100,$I187:$AE187,-1))-BM$6/100)/(INDEX($I187:$AE187,MATCH(BM$6/100,$I187:$AE187,-1))-INDEX($I187:$AE187,MATCH(BM$6/100,$I187:$AE187,-1)+1))*(LOG(INDEX($I$6:$AE$6,MATCH(BM$6/100,$I187:$AE187,-1)))-LOG(INDEX($I$6:$AE$6,MATCH(BM$6/100,$I187:$AE187,-1)+1))))</f>
        <v>0.59463814811179472</v>
      </c>
      <c r="BN187" s="77">
        <f t="array" ref="BN187">10^ (LOG(INDEX($I$6:$AE$6,MATCH(BN$6/100,$I187:$AE187,-1)))-(INDEX($I187:$AE187,MATCH(BN$6/100,$I187:$AE187,-1))-BN$6/100)/(INDEX($I187:$AE187,MATCH(BN$6/100,$I187:$AE187,-1))-INDEX($I187:$AE187,MATCH(BN$6/100,$I187:$AE187,-1)+1))*(LOG(INDEX($I$6:$AE$6,MATCH(BN$6/100,$I187:$AE187,-1)))-LOG(INDEX($I$6:$AE$6,MATCH(BN$6/100,$I187:$AE187,-1)+1))))</f>
        <v>0.72416499321586802</v>
      </c>
      <c r="BO187" s="77">
        <f t="array" ref="BO187">10^ (LOG(INDEX($I$6:$AE$6,MATCH(BO$6/100,$I187:$AE187,-1)))-(INDEX($I187:$AE187,MATCH(BO$6/100,$I187:$AE187,-1))-BO$6/100)/(INDEX($I187:$AE187,MATCH(BO$6/100,$I187:$AE187,-1))-INDEX($I187:$AE187,MATCH(BO$6/100,$I187:$AE187,-1)+1))*(LOG(INDEX($I$6:$AE$6,MATCH(BO$6/100,$I187:$AE187,-1)))-LOG(INDEX($I$6:$AE$6,MATCH(BO$6/100,$I187:$AE187,-1)+1))))</f>
        <v>0.82600945244022206</v>
      </c>
      <c r="BP187" s="77">
        <f t="array" ref="BP187">10^ (LOG(INDEX($I$6:$AE$6,MATCH(BP$6/100,$I187:$AE187,-1)))-(INDEX($I187:$AE187,MATCH(BP$6/100,$I187:$AE187,-1))-BP$6/100)/(INDEX($I187:$AE187,MATCH(BP$6/100,$I187:$AE187,-1))-INDEX($I187:$AE187,MATCH(BP$6/100,$I187:$AE187,-1)+1))*(LOG(INDEX($I$6:$AE$6,MATCH(BP$6/100,$I187:$AE187,-1)))-LOG(INDEX($I$6:$AE$6,MATCH(BP$6/100,$I187:$AE187,-1)+1))))</f>
        <v>1.1202474524458035</v>
      </c>
      <c r="BQ187" s="78">
        <f t="array" ref="BQ187">10^ (LOG(INDEX($I$6:$AE$6,MATCH(BQ$6/100,$I187:$AE187,-1)))-(INDEX($I187:$AE187,MATCH(BQ$6/100,$I187:$AE187,-1))-BQ$6/100)/(INDEX($I187:$AE187,MATCH(BQ$6/100,$I187:$AE187,-1))-INDEX($I187:$AE187,MATCH(BQ$6/100,$I187:$AE187,-1)+1))*(LOG(INDEX($I$6:$AE$6,MATCH(BQ$6/100,$I187:$AE187,-1)))-LOG(INDEX($I$6:$AE$6,MATCH(BQ$6/100,$I187:$AE187,-1)+1))))</f>
        <v>1.6082104358076492</v>
      </c>
    </row>
    <row r="188" spans="2:69" x14ac:dyDescent="0.2">
      <c r="B188" s="79">
        <f t="shared" si="83"/>
        <v>187</v>
      </c>
      <c r="C188" s="71">
        <f t="shared" si="84"/>
        <v>188</v>
      </c>
      <c r="D188" s="71">
        <f t="shared" si="82"/>
        <v>187</v>
      </c>
      <c r="E188" s="57">
        <v>0</v>
      </c>
      <c r="F188" s="57" t="s">
        <v>101</v>
      </c>
      <c r="G188" s="118">
        <f>SUM('1'!G183:G193)</f>
        <v>33</v>
      </c>
      <c r="H188" s="120">
        <f>SUM('1'!H183:H193)/11</f>
        <v>2</v>
      </c>
      <c r="I188" s="137">
        <f>AVERAGE('1'!I183:I193)</f>
        <v>1</v>
      </c>
      <c r="J188" s="74">
        <f>AVERAGE('1'!J183:J193)</f>
        <v>1</v>
      </c>
      <c r="K188" s="74">
        <f>AVERAGE('1'!K183:K193)</f>
        <v>0.99990909090909075</v>
      </c>
      <c r="L188" s="74">
        <f>AVERAGE('1'!L183:L193)</f>
        <v>0.99990909090909075</v>
      </c>
      <c r="M188" s="74">
        <f>AVERAGE('1'!M183:M193)</f>
        <v>0.99990909090909075</v>
      </c>
      <c r="N188" s="74">
        <f>AVERAGE('1'!N183:N193)</f>
        <v>0.99966666666666659</v>
      </c>
      <c r="O188" s="74">
        <f>AVERAGE('1'!O183:O193)</f>
        <v>0.99745454545454559</v>
      </c>
      <c r="P188" s="74">
        <f>AVERAGE('1'!P183:P193)</f>
        <v>0.99181818181818204</v>
      </c>
      <c r="Q188" s="74">
        <f>AVERAGE('1'!Q183:Q193)</f>
        <v>0.98315151515151522</v>
      </c>
      <c r="R188" s="74">
        <f>AVERAGE('1'!R183:R193)</f>
        <v>0.96887878787878801</v>
      </c>
      <c r="S188" s="74">
        <f>AVERAGE('1'!S183:S193)</f>
        <v>0.948030303030303</v>
      </c>
      <c r="T188" s="74">
        <f>AVERAGE('1'!T183:T193)</f>
        <v>0.93063084755527725</v>
      </c>
      <c r="U188" s="74">
        <f>AVERAGE('1'!U183:U193)</f>
        <v>0.91512121212121211</v>
      </c>
      <c r="V188" s="74">
        <f>AVERAGE('1'!V183:V193)</f>
        <v>0.86660606060606049</v>
      </c>
      <c r="W188" s="74">
        <f>AVERAGE('1'!W183:W193)</f>
        <v>0.78087878787878784</v>
      </c>
      <c r="X188" s="74">
        <f>AVERAGE('1'!X183:X193)</f>
        <v>0.50281818181818183</v>
      </c>
      <c r="Y188" s="74">
        <f>AVERAGE('1'!Y183:Y193)</f>
        <v>0.22327272727272732</v>
      </c>
      <c r="Z188" s="74">
        <f>AVERAGE('1'!Z183:Z193)</f>
        <v>6.4363636363636373E-2</v>
      </c>
      <c r="AA188" s="74">
        <f>AVERAGE('1'!AA183:AA193)</f>
        <v>1.7606060606060608E-2</v>
      </c>
      <c r="AB188" s="74">
        <f>AVERAGE('1'!AB183:AB193)</f>
        <v>9.8181818181818196E-3</v>
      </c>
      <c r="AC188" s="74">
        <f>AVERAGE('1'!AC183:AC193)</f>
        <v>6.5151515151515155E-3</v>
      </c>
      <c r="AD188" s="74">
        <f>AVERAGE('1'!AD183:AD193)</f>
        <v>5.674893165627963E-3</v>
      </c>
      <c r="AE188" s="75">
        <f>AVERAGE('1'!AE183:AE193)</f>
        <v>0</v>
      </c>
      <c r="AF188" s="131">
        <f t="shared" si="85"/>
        <v>0</v>
      </c>
      <c r="AG188" s="123">
        <f t="shared" si="86"/>
        <v>9.0909090909252477E-5</v>
      </c>
      <c r="AH188" s="123">
        <f t="shared" si="87"/>
        <v>0</v>
      </c>
      <c r="AI188" s="123">
        <f t="shared" si="88"/>
        <v>0</v>
      </c>
      <c r="AJ188" s="123">
        <f t="shared" si="89"/>
        <v>2.4242424242415517E-4</v>
      </c>
      <c r="AK188" s="123">
        <f t="shared" si="90"/>
        <v>2.2121212121209988E-3</v>
      </c>
      <c r="AL188" s="123">
        <f t="shared" si="91"/>
        <v>5.6363636363635505E-3</v>
      </c>
      <c r="AM188" s="123">
        <f t="shared" si="92"/>
        <v>8.6666666666668224E-3</v>
      </c>
      <c r="AN188" s="123">
        <f t="shared" si="93"/>
        <v>1.4272727272727215E-2</v>
      </c>
      <c r="AO188" s="123">
        <f t="shared" si="94"/>
        <v>2.0848484848485005E-2</v>
      </c>
      <c r="AP188" s="123">
        <f t="shared" si="95"/>
        <v>1.7399455475025749E-2</v>
      </c>
      <c r="AQ188" s="123">
        <f t="shared" si="96"/>
        <v>1.5509635434065139E-2</v>
      </c>
      <c r="AR188" s="123">
        <f t="shared" si="97"/>
        <v>4.8515151515151622E-2</v>
      </c>
      <c r="AS188" s="123">
        <f t="shared" si="98"/>
        <v>8.5727272727272652E-2</v>
      </c>
      <c r="AT188" s="123">
        <f t="shared" si="99"/>
        <v>0.27806060606060601</v>
      </c>
      <c r="AU188" s="123">
        <f t="shared" si="100"/>
        <v>0.27954545454545454</v>
      </c>
      <c r="AV188" s="123">
        <f t="shared" si="101"/>
        <v>0.15890909090909094</v>
      </c>
      <c r="AW188" s="123">
        <f t="shared" si="102"/>
        <v>4.6757575757575762E-2</v>
      </c>
      <c r="AX188" s="123">
        <f t="shared" si="103"/>
        <v>7.7878787878787881E-3</v>
      </c>
      <c r="AY188" s="123">
        <f t="shared" si="104"/>
        <v>3.3030303030303042E-3</v>
      </c>
      <c r="AZ188" s="123">
        <f t="shared" si="105"/>
        <v>8.4025834952355244E-4</v>
      </c>
      <c r="BA188" s="132">
        <f t="shared" si="106"/>
        <v>5.674893165627963E-3</v>
      </c>
      <c r="BB188" s="74">
        <f t="shared" si="107"/>
        <v>0</v>
      </c>
      <c r="BC188" s="74">
        <f t="shared" si="108"/>
        <v>6.9369152444722748E-2</v>
      </c>
      <c r="BD188" s="74">
        <f t="shared" si="109"/>
        <v>0.92495595438964928</v>
      </c>
      <c r="BE188" s="74">
        <f t="shared" si="110"/>
        <v>5.674893165627963E-3</v>
      </c>
      <c r="BF188" s="74">
        <f t="shared" si="111"/>
        <v>0.63951511476111556</v>
      </c>
      <c r="BG188" s="74">
        <f t="array" ref="BG188">10^(SUMPRODUCT(AG188:AP188,LOG($AG$6:$AP$6))/BC188)</f>
        <v>3.5927181246167725</v>
      </c>
      <c r="BH188" s="74">
        <f t="array" ref="BH188">10^(SUMPRODUCT(AQ188:AZ188,LOG($AQ$6:$AZ$6))/BD188)</f>
        <v>0.57597880932596812</v>
      </c>
      <c r="BI188" s="77">
        <f t="array" ref="BI188">10^ (LOG(INDEX($I$6:$AE$6,MATCH(BI$6/100,$I188:$AE188,-1)))-(INDEX($I188:$AE188,MATCH(BI$6/100,$I188:$AE188,-1))-BI$6/100)/(INDEX($I188:$AE188,MATCH(BI$6/100,$I188:$AE188,-1))-INDEX($I188:$AE188,MATCH(BI$6/100,$I188:$AE188,-1)+1))*(LOG(INDEX($I$6:$AE$6,MATCH(BI$6/100,$I188:$AE188,-1)))-LOG(INDEX($I$6:$AE$6,MATCH(BI$6/100,$I188:$AE188,-1)+1))))</f>
        <v>0.32351273876393288</v>
      </c>
      <c r="BJ188" s="77">
        <f t="array" ref="BJ188">10^ (LOG(INDEX($I$6:$AE$6,MATCH(BJ$6/100,$I188:$AE188,-1)))-(INDEX($I188:$AE188,MATCH(BJ$6/100,$I188:$AE188,-1))-BJ$6/100)/(INDEX($I188:$AE188,MATCH(BJ$6/100,$I188:$AE188,-1))-INDEX($I188:$AE188,MATCH(BJ$6/100,$I188:$AE188,-1)+1))*(LOG(INDEX($I$6:$AE$6,MATCH(BJ$6/100,$I188:$AE188,-1)))-LOG(INDEX($I$6:$AE$6,MATCH(BJ$6/100,$I188:$AE188,-1)+1))))</f>
        <v>0.36733777187284183</v>
      </c>
      <c r="BK188" s="77">
        <f t="array" ref="BK188">10^ (LOG(INDEX($I$6:$AE$6,MATCH(BK$6/100,$I188:$AE188,-1)))-(INDEX($I188:$AE188,MATCH(BK$6/100,$I188:$AE188,-1))-BK$6/100)/(INDEX($I188:$AE188,MATCH(BK$6/100,$I188:$AE188,-1))-INDEX($I188:$AE188,MATCH(BK$6/100,$I188:$AE188,-1)+1))*(LOG(INDEX($I$6:$AE$6,MATCH(BK$6/100,$I188:$AE188,-1)))-LOG(INDEX($I$6:$AE$6,MATCH(BK$6/100,$I188:$AE188,-1)+1))))</f>
        <v>0.43456968677334057</v>
      </c>
      <c r="BL188" s="77">
        <f t="array" ref="BL188">10^ (LOG(INDEX($I$6:$AE$6,MATCH(BL$6/100,$I188:$AE188,-1)))-(INDEX($I188:$AE188,MATCH(BL$6/100,$I188:$AE188,-1))-BL$6/100)/(INDEX($I188:$AE188,MATCH(BL$6/100,$I188:$AE188,-1))-INDEX($I188:$AE188,MATCH(BL$6/100,$I188:$AE188,-1)+1))*(LOG(INDEX($I$6:$AE$6,MATCH(BL$6/100,$I188:$AE188,-1)))-LOG(INDEX($I$6:$AE$6,MATCH(BL$6/100,$I188:$AE188,-1)+1))))</f>
        <v>0.49370953208866153</v>
      </c>
      <c r="BM188" s="77">
        <f t="array" ref="BM188">10^ (LOG(INDEX($I$6:$AE$6,MATCH(BM$6/100,$I188:$AE188,-1)))-(INDEX($I188:$AE188,MATCH(BM$6/100,$I188:$AE188,-1))-BM$6/100)/(INDEX($I188:$AE188,MATCH(BM$6/100,$I188:$AE188,-1))-INDEX($I188:$AE188,MATCH(BM$6/100,$I188:$AE188,-1)+1))*(LOG(INDEX($I$6:$AE$6,MATCH(BM$6/100,$I188:$AE188,-1)))-LOG(INDEX($I$6:$AE$6,MATCH(BM$6/100,$I188:$AE188,-1)+1))))</f>
        <v>0.59784642573351954</v>
      </c>
      <c r="BN188" s="77">
        <f t="array" ref="BN188">10^ (LOG(INDEX($I$6:$AE$6,MATCH(BN$6/100,$I188:$AE188,-1)))-(INDEX($I188:$AE188,MATCH(BN$6/100,$I188:$AE188,-1))-BN$6/100)/(INDEX($I188:$AE188,MATCH(BN$6/100,$I188:$AE188,-1))-INDEX($I188:$AE188,MATCH(BN$6/100,$I188:$AE188,-1)+1))*(LOG(INDEX($I$6:$AE$6,MATCH(BN$6/100,$I188:$AE188,-1)))-LOG(INDEX($I$6:$AE$6,MATCH(BN$6/100,$I188:$AE188,-1)+1))))</f>
        <v>0.72147218377309486</v>
      </c>
      <c r="BO188" s="77">
        <f t="array" ref="BO188">10^ (LOG(INDEX($I$6:$AE$6,MATCH(BO$6/100,$I188:$AE188,-1)))-(INDEX($I188:$AE188,MATCH(BO$6/100,$I188:$AE188,-1))-BO$6/100)/(INDEX($I188:$AE188,MATCH(BO$6/100,$I188:$AE188,-1))-INDEX($I188:$AE188,MATCH(BO$6/100,$I188:$AE188,-1)+1))*(LOG(INDEX($I$6:$AE$6,MATCH(BO$6/100,$I188:$AE188,-1)))-LOG(INDEX($I$6:$AE$6,MATCH(BO$6/100,$I188:$AE188,-1)+1))))</f>
        <v>0.81775002231105609</v>
      </c>
      <c r="BP188" s="77">
        <f t="array" ref="BP188">10^ (LOG(INDEX($I$6:$AE$6,MATCH(BP$6/100,$I188:$AE188,-1)))-(INDEX($I188:$AE188,MATCH(BP$6/100,$I188:$AE188,-1))-BP$6/100)/(INDEX($I188:$AE188,MATCH(BP$6/100,$I188:$AE188,-1))-INDEX($I188:$AE188,MATCH(BP$6/100,$I188:$AE188,-1)+1))*(LOG(INDEX($I$6:$AE$6,MATCH(BP$6/100,$I188:$AE188,-1)))-LOG(INDEX($I$6:$AE$6,MATCH(BP$6/100,$I188:$AE188,-1)+1))))</f>
        <v>1.0782052920616394</v>
      </c>
      <c r="BQ188" s="78">
        <f t="array" ref="BQ188">10^ (LOG(INDEX($I$6:$AE$6,MATCH(BQ$6/100,$I188:$AE188,-1)))-(INDEX($I188:$AE188,MATCH(BQ$6/100,$I188:$AE188,-1))-BQ$6/100)/(INDEX($I188:$AE188,MATCH(BQ$6/100,$I188:$AE188,-1))-INDEX($I188:$AE188,MATCH(BQ$6/100,$I188:$AE188,-1)+1))*(LOG(INDEX($I$6:$AE$6,MATCH(BQ$6/100,$I188:$AE188,-1)))-LOG(INDEX($I$6:$AE$6,MATCH(BQ$6/100,$I188:$AE188,-1)+1))))</f>
        <v>1.5251121540199666</v>
      </c>
    </row>
    <row r="189" spans="2:69" x14ac:dyDescent="0.2">
      <c r="B189" s="79">
        <f t="shared" si="83"/>
        <v>188</v>
      </c>
      <c r="C189" s="71">
        <f t="shared" si="84"/>
        <v>189</v>
      </c>
      <c r="D189" s="71">
        <f t="shared" si="82"/>
        <v>188</v>
      </c>
      <c r="E189" s="57">
        <v>0</v>
      </c>
      <c r="F189" s="57" t="s">
        <v>101</v>
      </c>
      <c r="G189" s="118">
        <f>SUM('1'!G184:G194)</f>
        <v>33</v>
      </c>
      <c r="H189" s="120">
        <f>SUM('1'!H184:H194)/11</f>
        <v>1.9696969696969697</v>
      </c>
      <c r="I189" s="137">
        <f>AVERAGE('1'!I184:I194)</f>
        <v>1</v>
      </c>
      <c r="J189" s="74">
        <f>AVERAGE('1'!J184:J194)</f>
        <v>1</v>
      </c>
      <c r="K189" s="74">
        <f>AVERAGE('1'!K184:K194)</f>
        <v>0.99127272727272708</v>
      </c>
      <c r="L189" s="74">
        <f>AVERAGE('1'!L184:L194)</f>
        <v>0.99127272727272708</v>
      </c>
      <c r="M189" s="74">
        <f>AVERAGE('1'!M184:M194)</f>
        <v>0.97775757575757571</v>
      </c>
      <c r="N189" s="74">
        <f>AVERAGE('1'!N184:N194)</f>
        <v>0.9758181818181817</v>
      </c>
      <c r="O189" s="74">
        <f>AVERAGE('1'!O184:O194)</f>
        <v>0.96975757575757593</v>
      </c>
      <c r="P189" s="74">
        <f>AVERAGE('1'!P184:P194)</f>
        <v>0.96306060606060595</v>
      </c>
      <c r="Q189" s="74">
        <f>AVERAGE('1'!Q184:Q194)</f>
        <v>0.95378787878787885</v>
      </c>
      <c r="R189" s="74">
        <f>AVERAGE('1'!R184:R194)</f>
        <v>0.93981818181818189</v>
      </c>
      <c r="S189" s="74">
        <f>AVERAGE('1'!S184:S194)</f>
        <v>0.9198484848484848</v>
      </c>
      <c r="T189" s="74">
        <f>AVERAGE('1'!T184:T194)</f>
        <v>0.90296172051084478</v>
      </c>
      <c r="U189" s="74">
        <f>AVERAGE('1'!U184:U194)</f>
        <v>0.88790909090909098</v>
      </c>
      <c r="V189" s="74">
        <f>AVERAGE('1'!V184:V194)</f>
        <v>0.84066666666666667</v>
      </c>
      <c r="W189" s="74">
        <f>AVERAGE('1'!W184:W194)</f>
        <v>0.75675757575757574</v>
      </c>
      <c r="X189" s="74">
        <f>AVERAGE('1'!X184:X194)</f>
        <v>0.48387878787878785</v>
      </c>
      <c r="Y189" s="74">
        <f>AVERAGE('1'!Y184:Y194)</f>
        <v>0.21303030303030301</v>
      </c>
      <c r="Z189" s="74">
        <f>AVERAGE('1'!Z184:Z194)</f>
        <v>6.2454545454545457E-2</v>
      </c>
      <c r="AA189" s="74">
        <f>AVERAGE('1'!AA184:AA194)</f>
        <v>1.7636363636363638E-2</v>
      </c>
      <c r="AB189" s="74">
        <f>AVERAGE('1'!AB184:AB194)</f>
        <v>9.9090909090909108E-3</v>
      </c>
      <c r="AC189" s="74">
        <f>AVERAGE('1'!AC184:AC194)</f>
        <v>6.454545454545455E-3</v>
      </c>
      <c r="AD189" s="74">
        <f>AVERAGE('1'!AD184:AD194)</f>
        <v>5.6221034617616565E-3</v>
      </c>
      <c r="AE189" s="75">
        <f>AVERAGE('1'!AE184:AE194)</f>
        <v>0</v>
      </c>
      <c r="AF189" s="131">
        <f t="shared" si="85"/>
        <v>0</v>
      </c>
      <c r="AG189" s="123">
        <f t="shared" si="86"/>
        <v>8.7272727272729167E-3</v>
      </c>
      <c r="AH189" s="123">
        <f t="shared" si="87"/>
        <v>0</v>
      </c>
      <c r="AI189" s="123">
        <f t="shared" si="88"/>
        <v>1.3515151515151369E-2</v>
      </c>
      <c r="AJ189" s="123">
        <f t="shared" si="89"/>
        <v>1.9393939393940185E-3</v>
      </c>
      <c r="AK189" s="123">
        <f t="shared" si="90"/>
        <v>6.0606060606057666E-3</v>
      </c>
      <c r="AL189" s="123">
        <f t="shared" si="91"/>
        <v>6.6969696969699788E-3</v>
      </c>
      <c r="AM189" s="123">
        <f t="shared" si="92"/>
        <v>9.2727272727270993E-3</v>
      </c>
      <c r="AN189" s="123">
        <f t="shared" si="93"/>
        <v>1.3969696969696965E-2</v>
      </c>
      <c r="AO189" s="123">
        <f t="shared" si="94"/>
        <v>1.9969696969697082E-2</v>
      </c>
      <c r="AP189" s="123">
        <f t="shared" si="95"/>
        <v>1.6886764337640026E-2</v>
      </c>
      <c r="AQ189" s="123">
        <f t="shared" si="96"/>
        <v>1.5052629601753797E-2</v>
      </c>
      <c r="AR189" s="123">
        <f t="shared" si="97"/>
        <v>4.7242424242424308E-2</v>
      </c>
      <c r="AS189" s="123">
        <f t="shared" si="98"/>
        <v>8.3909090909090933E-2</v>
      </c>
      <c r="AT189" s="123">
        <f t="shared" si="99"/>
        <v>0.27287878787878789</v>
      </c>
      <c r="AU189" s="123">
        <f t="shared" si="100"/>
        <v>0.27084848484848484</v>
      </c>
      <c r="AV189" s="123">
        <f t="shared" si="101"/>
        <v>0.15057575757575756</v>
      </c>
      <c r="AW189" s="123">
        <f t="shared" si="102"/>
        <v>4.481818181818182E-2</v>
      </c>
      <c r="AX189" s="123">
        <f t="shared" si="103"/>
        <v>7.7272727272727267E-3</v>
      </c>
      <c r="AY189" s="123">
        <f t="shared" si="104"/>
        <v>3.4545454545454558E-3</v>
      </c>
      <c r="AZ189" s="123">
        <f t="shared" si="105"/>
        <v>8.3244199278379848E-4</v>
      </c>
      <c r="BA189" s="132">
        <f t="shared" si="106"/>
        <v>5.6221034617616565E-3</v>
      </c>
      <c r="BB189" s="74">
        <f t="shared" si="107"/>
        <v>0</v>
      </c>
      <c r="BC189" s="74">
        <f t="shared" si="108"/>
        <v>9.7038279489155221E-2</v>
      </c>
      <c r="BD189" s="74">
        <f t="shared" si="109"/>
        <v>0.89733961704908316</v>
      </c>
      <c r="BE189" s="74">
        <f t="shared" si="110"/>
        <v>5.6221034617616565E-3</v>
      </c>
      <c r="BF189" s="74">
        <f t="shared" si="111"/>
        <v>0.71395485118705482</v>
      </c>
      <c r="BG189" s="74">
        <f t="array" ref="BG189">10^(SUMPRODUCT(AG189:AP189,LOG($AG$6:$AP$6))/BC189)</f>
        <v>6.4230296678824299</v>
      </c>
      <c r="BH189" s="74">
        <f t="array" ref="BH189">10^(SUMPRODUCT(AQ189:AZ189,LOG($AQ$6:$AZ$6))/BD189)</f>
        <v>0.57782604971500895</v>
      </c>
      <c r="BI189" s="77">
        <f t="array" ref="BI189">10^ (LOG(INDEX($I$6:$AE$6,MATCH(BI$6/100,$I189:$AE189,-1)))-(INDEX($I189:$AE189,MATCH(BI$6/100,$I189:$AE189,-1))-BI$6/100)/(INDEX($I189:$AE189,MATCH(BI$6/100,$I189:$AE189,-1))-INDEX($I189:$AE189,MATCH(BI$6/100,$I189:$AE189,-1)+1))*(LOG(INDEX($I$6:$AE$6,MATCH(BI$6/100,$I189:$AE189,-1)))-LOG(INDEX($I$6:$AE$6,MATCH(BI$6/100,$I189:$AE189,-1)+1))))</f>
        <v>0.32625538440204921</v>
      </c>
      <c r="BJ189" s="77">
        <f t="array" ref="BJ189">10^ (LOG(INDEX($I$6:$AE$6,MATCH(BJ$6/100,$I189:$AE189,-1)))-(INDEX($I189:$AE189,MATCH(BJ$6/100,$I189:$AE189,-1))-BJ$6/100)/(INDEX($I189:$AE189,MATCH(BJ$6/100,$I189:$AE189,-1))-INDEX($I189:$AE189,MATCH(BJ$6/100,$I189:$AE189,-1)+1))*(LOG(INDEX($I$6:$AE$6,MATCH(BJ$6/100,$I189:$AE189,-1)))-LOG(INDEX($I$6:$AE$6,MATCH(BJ$6/100,$I189:$AE189,-1)+1))))</f>
        <v>0.37306576902607991</v>
      </c>
      <c r="BK189" s="77">
        <f t="array" ref="BK189">10^ (LOG(INDEX($I$6:$AE$6,MATCH(BK$6/100,$I189:$AE189,-1)))-(INDEX($I189:$AE189,MATCH(BK$6/100,$I189:$AE189,-1))-BK$6/100)/(INDEX($I189:$AE189,MATCH(BK$6/100,$I189:$AE189,-1))-INDEX($I189:$AE189,MATCH(BK$6/100,$I189:$AE189,-1)+1))*(LOG(INDEX($I$6:$AE$6,MATCH(BK$6/100,$I189:$AE189,-1)))-LOG(INDEX($I$6:$AE$6,MATCH(BK$6/100,$I189:$AE189,-1)+1))))</f>
        <v>0.44095347218143993</v>
      </c>
      <c r="BL189" s="77">
        <f t="array" ref="BL189">10^ (LOG(INDEX($I$6:$AE$6,MATCH(BL$6/100,$I189:$AE189,-1)))-(INDEX($I189:$AE189,MATCH(BL$6/100,$I189:$AE189,-1))-BL$6/100)/(INDEX($I189:$AE189,MATCH(BL$6/100,$I189:$AE189,-1))-INDEX($I189:$AE189,MATCH(BL$6/100,$I189:$AE189,-1)+1))*(LOG(INDEX($I$6:$AE$6,MATCH(BL$6/100,$I189:$AE189,-1)))-LOG(INDEX($I$6:$AE$6,MATCH(BL$6/100,$I189:$AE189,-1)+1))))</f>
        <v>0.50301870756106892</v>
      </c>
      <c r="BM189" s="77">
        <f t="array" ref="BM189">10^ (LOG(INDEX($I$6:$AE$6,MATCH(BM$6/100,$I189:$AE189,-1)))-(INDEX($I189:$AE189,MATCH(BM$6/100,$I189:$AE189,-1))-BM$6/100)/(INDEX($I189:$AE189,MATCH(BM$6/100,$I189:$AE189,-1))-INDEX($I189:$AE189,MATCH(BM$6/100,$I189:$AE189,-1)+1))*(LOG(INDEX($I$6:$AE$6,MATCH(BM$6/100,$I189:$AE189,-1)))-LOG(INDEX($I$6:$AE$6,MATCH(BM$6/100,$I189:$AE189,-1)+1))))</f>
        <v>0.61247432247663314</v>
      </c>
      <c r="BN189" s="77">
        <f t="array" ref="BN189">10^ (LOG(INDEX($I$6:$AE$6,MATCH(BN$6/100,$I189:$AE189,-1)))-(INDEX($I189:$AE189,MATCH(BN$6/100,$I189:$AE189,-1))-BN$6/100)/(INDEX($I189:$AE189,MATCH(BN$6/100,$I189:$AE189,-1))-INDEX($I189:$AE189,MATCH(BN$6/100,$I189:$AE189,-1)+1))*(LOG(INDEX($I$6:$AE$6,MATCH(BN$6/100,$I189:$AE189,-1)))-LOG(INDEX($I$6:$AE$6,MATCH(BN$6/100,$I189:$AE189,-1)+1))))</f>
        <v>0.74171816015777625</v>
      </c>
      <c r="BO189" s="77">
        <f t="array" ref="BO189">10^ (LOG(INDEX($I$6:$AE$6,MATCH(BO$6/100,$I189:$AE189,-1)))-(INDEX($I189:$AE189,MATCH(BO$6/100,$I189:$AE189,-1))-BO$6/100)/(INDEX($I189:$AE189,MATCH(BO$6/100,$I189:$AE189,-1))-INDEX($I189:$AE189,MATCH(BO$6/100,$I189:$AE189,-1)+1))*(LOG(INDEX($I$6:$AE$6,MATCH(BO$6/100,$I189:$AE189,-1)))-LOG(INDEX($I$6:$AE$6,MATCH(BO$6/100,$I189:$AE189,-1)+1))))</f>
        <v>0.84269987592670137</v>
      </c>
      <c r="BP189" s="77">
        <f t="array" ref="BP189">10^ (LOG(INDEX($I$6:$AE$6,MATCH(BP$6/100,$I189:$AE189,-1)))-(INDEX($I189:$AE189,MATCH(BP$6/100,$I189:$AE189,-1))-BP$6/100)/(INDEX($I189:$AE189,MATCH(BP$6/100,$I189:$AE189,-1))-INDEX($I189:$AE189,MATCH(BP$6/100,$I189:$AE189,-1)+1))*(LOG(INDEX($I$6:$AE$6,MATCH(BP$6/100,$I189:$AE189,-1)))-LOG(INDEX($I$6:$AE$6,MATCH(BP$6/100,$I189:$AE189,-1)+1))))</f>
        <v>1.1967167464915072</v>
      </c>
      <c r="BQ189" s="78">
        <f t="array" ref="BQ189">10^ (LOG(INDEX($I$6:$AE$6,MATCH(BQ$6/100,$I189:$AE189,-1)))-(INDEX($I189:$AE189,MATCH(BQ$6/100,$I189:$AE189,-1))-BQ$6/100)/(INDEX($I189:$AE189,MATCH(BQ$6/100,$I189:$AE189,-1))-INDEX($I189:$AE189,MATCH(BQ$6/100,$I189:$AE189,-1)+1))*(LOG(INDEX($I$6:$AE$6,MATCH(BQ$6/100,$I189:$AE189,-1)))-LOG(INDEX($I$6:$AE$6,MATCH(BQ$6/100,$I189:$AE189,-1)+1))))</f>
        <v>1.9370580106484308</v>
      </c>
    </row>
    <row r="190" spans="2:69" x14ac:dyDescent="0.2">
      <c r="B190" s="79">
        <f t="shared" si="83"/>
        <v>189</v>
      </c>
      <c r="C190" s="71">
        <f t="shared" si="84"/>
        <v>190</v>
      </c>
      <c r="D190" s="71">
        <f t="shared" si="82"/>
        <v>189</v>
      </c>
      <c r="E190" s="57">
        <v>0</v>
      </c>
      <c r="F190" s="57" t="s">
        <v>101</v>
      </c>
      <c r="G190" s="118">
        <f>SUM('1'!G185:G195)</f>
        <v>33</v>
      </c>
      <c r="H190" s="120">
        <f>SUM('1'!H185:H195)/11</f>
        <v>1.9696969696969697</v>
      </c>
      <c r="I190" s="137">
        <f>AVERAGE('1'!I185:I195)</f>
        <v>1</v>
      </c>
      <c r="J190" s="74">
        <f>AVERAGE('1'!J185:J195)</f>
        <v>1</v>
      </c>
      <c r="K190" s="74">
        <f>AVERAGE('1'!K185:K195)</f>
        <v>0.99127272727272708</v>
      </c>
      <c r="L190" s="74">
        <f>AVERAGE('1'!L185:L195)</f>
        <v>0.99127272727272708</v>
      </c>
      <c r="M190" s="74">
        <f>AVERAGE('1'!M185:M195)</f>
        <v>0.97775757575757571</v>
      </c>
      <c r="N190" s="74">
        <f>AVERAGE('1'!N185:N195)</f>
        <v>0.97563636363636341</v>
      </c>
      <c r="O190" s="74">
        <f>AVERAGE('1'!O185:O195)</f>
        <v>0.96872727272727299</v>
      </c>
      <c r="P190" s="74">
        <f>AVERAGE('1'!P185:P195)</f>
        <v>0.9606969696969696</v>
      </c>
      <c r="Q190" s="74">
        <f>AVERAGE('1'!Q185:Q195)</f>
        <v>0.94927272727272727</v>
      </c>
      <c r="R190" s="74">
        <f>AVERAGE('1'!R185:R195)</f>
        <v>0.93218181818181833</v>
      </c>
      <c r="S190" s="74">
        <f>AVERAGE('1'!S185:S195)</f>
        <v>0.90954545454545443</v>
      </c>
      <c r="T190" s="74">
        <f>AVERAGE('1'!T185:T195)</f>
        <v>0.89168137272717296</v>
      </c>
      <c r="U190" s="74">
        <f>AVERAGE('1'!U185:U195)</f>
        <v>0.87575757575757585</v>
      </c>
      <c r="V190" s="74">
        <f>AVERAGE('1'!V185:V195)</f>
        <v>0.82739393939393935</v>
      </c>
      <c r="W190" s="74">
        <f>AVERAGE('1'!W185:W195)</f>
        <v>0.7416666666666667</v>
      </c>
      <c r="X190" s="74">
        <f>AVERAGE('1'!X185:X195)</f>
        <v>0.46387878787878783</v>
      </c>
      <c r="Y190" s="74">
        <f>AVERAGE('1'!Y185:Y195)</f>
        <v>0.19848484848484851</v>
      </c>
      <c r="Z190" s="74">
        <f>AVERAGE('1'!Z185:Z195)</f>
        <v>6.0606060606060601E-2</v>
      </c>
      <c r="AA190" s="74">
        <f>AVERAGE('1'!AA185:AA195)</f>
        <v>1.8848484848484851E-2</v>
      </c>
      <c r="AB190" s="74">
        <f>AVERAGE('1'!AB185:AB195)</f>
        <v>1.1090909090909092E-2</v>
      </c>
      <c r="AC190" s="74">
        <f>AVERAGE('1'!AC185:AC195)</f>
        <v>7.3030303030303034E-3</v>
      </c>
      <c r="AD190" s="74">
        <f>AVERAGE('1'!AD185:AD195)</f>
        <v>6.3611593158899495E-3</v>
      </c>
      <c r="AE190" s="75">
        <f>AVERAGE('1'!AE185:AE195)</f>
        <v>0</v>
      </c>
      <c r="AF190" s="131">
        <f t="shared" si="85"/>
        <v>0</v>
      </c>
      <c r="AG190" s="123">
        <f t="shared" si="86"/>
        <v>8.7272727272729167E-3</v>
      </c>
      <c r="AH190" s="123">
        <f t="shared" si="87"/>
        <v>0</v>
      </c>
      <c r="AI190" s="123">
        <f t="shared" si="88"/>
        <v>1.3515151515151369E-2</v>
      </c>
      <c r="AJ190" s="123">
        <f t="shared" si="89"/>
        <v>2.1212121212123014E-3</v>
      </c>
      <c r="AK190" s="123">
        <f t="shared" si="90"/>
        <v>6.9090909090904207E-3</v>
      </c>
      <c r="AL190" s="123">
        <f t="shared" si="91"/>
        <v>8.0303030303033873E-3</v>
      </c>
      <c r="AM190" s="123">
        <f t="shared" si="92"/>
        <v>1.1424242424242337E-2</v>
      </c>
      <c r="AN190" s="123">
        <f t="shared" si="93"/>
        <v>1.7090909090908935E-2</v>
      </c>
      <c r="AO190" s="123">
        <f t="shared" si="94"/>
        <v>2.2636363636363899E-2</v>
      </c>
      <c r="AP190" s="123">
        <f t="shared" si="95"/>
        <v>1.7864081818281474E-2</v>
      </c>
      <c r="AQ190" s="123">
        <f t="shared" si="96"/>
        <v>1.5923796969597115E-2</v>
      </c>
      <c r="AR190" s="123">
        <f t="shared" si="97"/>
        <v>4.8363636363636497E-2</v>
      </c>
      <c r="AS190" s="123">
        <f t="shared" si="98"/>
        <v>8.5727272727272652E-2</v>
      </c>
      <c r="AT190" s="123">
        <f t="shared" si="99"/>
        <v>0.27778787878787886</v>
      </c>
      <c r="AU190" s="123">
        <f t="shared" si="100"/>
        <v>0.26539393939393929</v>
      </c>
      <c r="AV190" s="123">
        <f t="shared" si="101"/>
        <v>0.13787878787878791</v>
      </c>
      <c r="AW190" s="123">
        <f t="shared" si="102"/>
        <v>4.175757575757575E-2</v>
      </c>
      <c r="AX190" s="123">
        <f t="shared" si="103"/>
        <v>7.7575757575757583E-3</v>
      </c>
      <c r="AY190" s="123">
        <f t="shared" si="104"/>
        <v>3.7878787878787889E-3</v>
      </c>
      <c r="AZ190" s="123">
        <f t="shared" si="105"/>
        <v>9.4187098714035387E-4</v>
      </c>
      <c r="BA190" s="132">
        <f t="shared" si="106"/>
        <v>6.3611593158899495E-3</v>
      </c>
      <c r="BB190" s="74">
        <f t="shared" si="107"/>
        <v>0</v>
      </c>
      <c r="BC190" s="74">
        <f t="shared" si="108"/>
        <v>0.10831862727282704</v>
      </c>
      <c r="BD190" s="74">
        <f t="shared" si="109"/>
        <v>0.88532021341128297</v>
      </c>
      <c r="BE190" s="74">
        <f t="shared" si="110"/>
        <v>6.3611593158899495E-3</v>
      </c>
      <c r="BF190" s="74">
        <f t="shared" si="111"/>
        <v>0.73799958337944049</v>
      </c>
      <c r="BG190" s="74">
        <f t="array" ref="BG190">10^(SUMPRODUCT(AG190:AP190,LOG($AG$6:$AP$6))/BC190)</f>
        <v>6.192549592229053</v>
      </c>
      <c r="BH190" s="74">
        <f t="array" ref="BH190">10^(SUMPRODUCT(AQ190:AZ190,LOG($AQ$6:$AZ$6))/BD190)</f>
        <v>0.58625902344680469</v>
      </c>
      <c r="BI190" s="77">
        <f t="array" ref="BI190">10^ (LOG(INDEX($I$6:$AE$6,MATCH(BI$6/100,$I190:$AE190,-1)))-(INDEX($I190:$AE190,MATCH(BI$6/100,$I190:$AE190,-1))-BI$6/100)/(INDEX($I190:$AE190,MATCH(BI$6/100,$I190:$AE190,-1))-INDEX($I190:$AE190,MATCH(BI$6/100,$I190:$AE190,-1)+1))*(LOG(INDEX($I$6:$AE$6,MATCH(BI$6/100,$I190:$AE190,-1)))-LOG(INDEX($I$6:$AE$6,MATCH(BI$6/100,$I190:$AE190,-1)+1))))</f>
        <v>0.33027227809627363</v>
      </c>
      <c r="BJ190" s="77">
        <f t="array" ref="BJ190">10^ (LOG(INDEX($I$6:$AE$6,MATCH(BJ$6/100,$I190:$AE190,-1)))-(INDEX($I190:$AE190,MATCH(BJ$6/100,$I190:$AE190,-1))-BJ$6/100)/(INDEX($I190:$AE190,MATCH(BJ$6/100,$I190:$AE190,-1))-INDEX($I190:$AE190,MATCH(BJ$6/100,$I190:$AE190,-1)+1))*(LOG(INDEX($I$6:$AE$6,MATCH(BJ$6/100,$I190:$AE190,-1)))-LOG(INDEX($I$6:$AE$6,MATCH(BJ$6/100,$I190:$AE190,-1)+1))))</f>
        <v>0.38235071319876951</v>
      </c>
      <c r="BK190" s="77">
        <f t="array" ref="BK190">10^ (LOG(INDEX($I$6:$AE$6,MATCH(BK$6/100,$I190:$AE190,-1)))-(INDEX($I190:$AE190,MATCH(BK$6/100,$I190:$AE190,-1))-BK$6/100)/(INDEX($I190:$AE190,MATCH(BK$6/100,$I190:$AE190,-1))-INDEX($I190:$AE190,MATCH(BK$6/100,$I190:$AE190,-1)+1))*(LOG(INDEX($I$6:$AE$6,MATCH(BK$6/100,$I190:$AE190,-1)))-LOG(INDEX($I$6:$AE$6,MATCH(BK$6/100,$I190:$AE190,-1)+1))))</f>
        <v>0.45010831701856507</v>
      </c>
      <c r="BL190" s="77">
        <f t="array" ref="BL190">10^ (LOG(INDEX($I$6:$AE$6,MATCH(BL$6/100,$I190:$AE190,-1)))-(INDEX($I190:$AE190,MATCH(BL$6/100,$I190:$AE190,-1))-BL$6/100)/(INDEX($I190:$AE190,MATCH(BL$6/100,$I190:$AE190,-1))-INDEX($I190:$AE190,MATCH(BL$6/100,$I190:$AE190,-1)+1))*(LOG(INDEX($I$6:$AE$6,MATCH(BL$6/100,$I190:$AE190,-1)))-LOG(INDEX($I$6:$AE$6,MATCH(BL$6/100,$I190:$AE190,-1)+1))))</f>
        <v>0.51485370415821896</v>
      </c>
      <c r="BM190" s="77">
        <f t="array" ref="BM190">10^ (LOG(INDEX($I$6:$AE$6,MATCH(BM$6/100,$I190:$AE190,-1)))-(INDEX($I190:$AE190,MATCH(BM$6/100,$I190:$AE190,-1))-BM$6/100)/(INDEX($I190:$AE190,MATCH(BM$6/100,$I190:$AE190,-1))-INDEX($I190:$AE190,MATCH(BM$6/100,$I190:$AE190,-1)+1))*(LOG(INDEX($I$6:$AE$6,MATCH(BM$6/100,$I190:$AE190,-1)))-LOG(INDEX($I$6:$AE$6,MATCH(BM$6/100,$I190:$AE190,-1)+1))))</f>
        <v>0.62779930930719763</v>
      </c>
      <c r="BN190" s="77">
        <f t="array" ref="BN190">10^ (LOG(INDEX($I$6:$AE$6,MATCH(BN$6/100,$I190:$AE190,-1)))-(INDEX($I190:$AE190,MATCH(BN$6/100,$I190:$AE190,-1))-BN$6/100)/(INDEX($I190:$AE190,MATCH(BN$6/100,$I190:$AE190,-1))-INDEX($I190:$AE190,MATCH(BN$6/100,$I190:$AE190,-1)+1))*(LOG(INDEX($I$6:$AE$6,MATCH(BN$6/100,$I190:$AE190,-1)))-LOG(INDEX($I$6:$AE$6,MATCH(BN$6/100,$I190:$AE190,-1)+1))))</f>
        <v>0.75770893406826911</v>
      </c>
      <c r="BO190" s="77">
        <f t="array" ref="BO190">10^ (LOG(INDEX($I$6:$AE$6,MATCH(BO$6/100,$I190:$AE190,-1)))-(INDEX($I190:$AE190,MATCH(BO$6/100,$I190:$AE190,-1))-BO$6/100)/(INDEX($I190:$AE190,MATCH(BO$6/100,$I190:$AE190,-1))-INDEX($I190:$AE190,MATCH(BO$6/100,$I190:$AE190,-1)+1))*(LOG(INDEX($I$6:$AE$6,MATCH(BO$6/100,$I190:$AE190,-1)))-LOG(INDEX($I$6:$AE$6,MATCH(BO$6/100,$I190:$AE190,-1)+1))))</f>
        <v>0.87897585528913813</v>
      </c>
      <c r="BP190" s="77">
        <f t="array" ref="BP190">10^ (LOG(INDEX($I$6:$AE$6,MATCH(BP$6/100,$I190:$AE190,-1)))-(INDEX($I190:$AE190,MATCH(BP$6/100,$I190:$AE190,-1))-BP$6/100)/(INDEX($I190:$AE190,MATCH(BP$6/100,$I190:$AE190,-1))-INDEX($I190:$AE190,MATCH(BP$6/100,$I190:$AE190,-1)+1))*(LOG(INDEX($I$6:$AE$6,MATCH(BP$6/100,$I190:$AE190,-1)))-LOG(INDEX($I$6:$AE$6,MATCH(BP$6/100,$I190:$AE190,-1)+1))))</f>
        <v>1.3140425007157572</v>
      </c>
      <c r="BQ190" s="78">
        <f t="array" ref="BQ190">10^ (LOG(INDEX($I$6:$AE$6,MATCH(BQ$6/100,$I190:$AE190,-1)))-(INDEX($I190:$AE190,MATCH(BQ$6/100,$I190:$AE190,-1))-BQ$6/100)/(INDEX($I190:$AE190,MATCH(BQ$6/100,$I190:$AE190,-1))-INDEX($I190:$AE190,MATCH(BQ$6/100,$I190:$AE190,-1)+1))*(LOG(INDEX($I$6:$AE$6,MATCH(BQ$6/100,$I190:$AE190,-1)))-LOG(INDEX($I$6:$AE$6,MATCH(BQ$6/100,$I190:$AE190,-1)+1))))</f>
        <v>2.1772169527768557</v>
      </c>
    </row>
    <row r="191" spans="2:69" x14ac:dyDescent="0.2">
      <c r="B191" s="79">
        <f t="shared" si="83"/>
        <v>190</v>
      </c>
      <c r="C191" s="71">
        <f t="shared" si="84"/>
        <v>191</v>
      </c>
      <c r="D191" s="71">
        <f t="shared" si="82"/>
        <v>190</v>
      </c>
      <c r="E191" s="57">
        <v>0</v>
      </c>
      <c r="F191" s="57" t="s">
        <v>101</v>
      </c>
      <c r="G191" s="118">
        <f>SUM('1'!G186:G196)</f>
        <v>33</v>
      </c>
      <c r="H191" s="120">
        <f>SUM('1'!H186:H196)/11</f>
        <v>1.9696969696969697</v>
      </c>
      <c r="I191" s="137">
        <f>AVERAGE('1'!I186:I196)</f>
        <v>1</v>
      </c>
      <c r="J191" s="74">
        <f>AVERAGE('1'!J186:J196)</f>
        <v>1</v>
      </c>
      <c r="K191" s="74">
        <f>AVERAGE('1'!K186:K196)</f>
        <v>0.99127272727272731</v>
      </c>
      <c r="L191" s="74">
        <f>AVERAGE('1'!L186:L196)</f>
        <v>0.99127272727272731</v>
      </c>
      <c r="M191" s="74">
        <f>AVERAGE('1'!M186:M196)</f>
        <v>0.97609090909090923</v>
      </c>
      <c r="N191" s="74">
        <f>AVERAGE('1'!N186:N196)</f>
        <v>0.96878787878787875</v>
      </c>
      <c r="O191" s="74">
        <f>AVERAGE('1'!O186:O196)</f>
        <v>0.95354545454545458</v>
      </c>
      <c r="P191" s="74">
        <f>AVERAGE('1'!P186:P196)</f>
        <v>0.93909090909090931</v>
      </c>
      <c r="Q191" s="74">
        <f>AVERAGE('1'!Q186:Q196)</f>
        <v>0.92421212121212115</v>
      </c>
      <c r="R191" s="74">
        <f>AVERAGE('1'!R186:R196)</f>
        <v>0.90572727272727283</v>
      </c>
      <c r="S191" s="74">
        <f>AVERAGE('1'!S186:S196)</f>
        <v>0.88296969696969707</v>
      </c>
      <c r="T191" s="74">
        <f>AVERAGE('1'!T186:T196)</f>
        <v>0.86573045747510402</v>
      </c>
      <c r="U191" s="74">
        <f>AVERAGE('1'!U186:U196)</f>
        <v>0.85036363636363632</v>
      </c>
      <c r="V191" s="74">
        <f>AVERAGE('1'!V186:V196)</f>
        <v>0.80439393939393933</v>
      </c>
      <c r="W191" s="74">
        <f>AVERAGE('1'!W186:W196)</f>
        <v>0.72206060606060596</v>
      </c>
      <c r="X191" s="74">
        <f>AVERAGE('1'!X186:X196)</f>
        <v>0.44163636363636366</v>
      </c>
      <c r="Y191" s="74">
        <f>AVERAGE('1'!Y186:Y196)</f>
        <v>0.18457575757575756</v>
      </c>
      <c r="Z191" s="74">
        <f>AVERAGE('1'!Z186:Z196)</f>
        <v>5.5545454545454544E-2</v>
      </c>
      <c r="AA191" s="74">
        <f>AVERAGE('1'!AA186:AA196)</f>
        <v>1.7909090909090909E-2</v>
      </c>
      <c r="AB191" s="74">
        <f>AVERAGE('1'!AB186:AB196)</f>
        <v>1.0272727272727274E-2</v>
      </c>
      <c r="AC191" s="74">
        <f>AVERAGE('1'!AC186:AC196)</f>
        <v>6.6666666666666654E-3</v>
      </c>
      <c r="AD191" s="74">
        <f>AVERAGE('1'!AD186:AD196)</f>
        <v>5.8068674252937293E-3</v>
      </c>
      <c r="AE191" s="75">
        <f>AVERAGE('1'!AE186:AE196)</f>
        <v>0</v>
      </c>
      <c r="AF191" s="131">
        <f t="shared" si="85"/>
        <v>0</v>
      </c>
      <c r="AG191" s="123">
        <f t="shared" si="86"/>
        <v>8.7272727272726947E-3</v>
      </c>
      <c r="AH191" s="123">
        <f t="shared" si="87"/>
        <v>0</v>
      </c>
      <c r="AI191" s="123">
        <f t="shared" si="88"/>
        <v>1.5181818181818074E-2</v>
      </c>
      <c r="AJ191" s="123">
        <f t="shared" si="89"/>
        <v>7.3030303030304777E-3</v>
      </c>
      <c r="AK191" s="123">
        <f t="shared" si="90"/>
        <v>1.5242424242424168E-2</v>
      </c>
      <c r="AL191" s="123">
        <f t="shared" si="91"/>
        <v>1.4454545454545276E-2</v>
      </c>
      <c r="AM191" s="123">
        <f t="shared" si="92"/>
        <v>1.4878787878788158E-2</v>
      </c>
      <c r="AN191" s="123">
        <f t="shared" si="93"/>
        <v>1.8484848484848326E-2</v>
      </c>
      <c r="AO191" s="123">
        <f t="shared" si="94"/>
        <v>2.2757575757575754E-2</v>
      </c>
      <c r="AP191" s="123">
        <f t="shared" si="95"/>
        <v>1.723923949459305E-2</v>
      </c>
      <c r="AQ191" s="123">
        <f t="shared" si="96"/>
        <v>1.5366821111467699E-2</v>
      </c>
      <c r="AR191" s="123">
        <f t="shared" si="97"/>
        <v>4.5969696969696994E-2</v>
      </c>
      <c r="AS191" s="123">
        <f t="shared" si="98"/>
        <v>8.2333333333333369E-2</v>
      </c>
      <c r="AT191" s="123">
        <f t="shared" si="99"/>
        <v>0.2804242424242423</v>
      </c>
      <c r="AU191" s="123">
        <f t="shared" si="100"/>
        <v>0.2570606060606061</v>
      </c>
      <c r="AV191" s="123">
        <f t="shared" si="101"/>
        <v>0.12903030303030302</v>
      </c>
      <c r="AW191" s="123">
        <f t="shared" si="102"/>
        <v>3.7636363636363634E-2</v>
      </c>
      <c r="AX191" s="123">
        <f t="shared" si="103"/>
        <v>7.6363636363636356E-3</v>
      </c>
      <c r="AY191" s="123">
        <f t="shared" si="104"/>
        <v>3.6060606060606083E-3</v>
      </c>
      <c r="AZ191" s="123">
        <f t="shared" si="105"/>
        <v>8.5979924137293603E-4</v>
      </c>
      <c r="BA191" s="132">
        <f t="shared" si="106"/>
        <v>5.8068674252937293E-3</v>
      </c>
      <c r="BB191" s="74">
        <f t="shared" si="107"/>
        <v>0</v>
      </c>
      <c r="BC191" s="74">
        <f t="shared" si="108"/>
        <v>0.13426954252489598</v>
      </c>
      <c r="BD191" s="74">
        <f t="shared" si="109"/>
        <v>0.85992359004981045</v>
      </c>
      <c r="BE191" s="74">
        <f t="shared" si="110"/>
        <v>5.8068674252937293E-3</v>
      </c>
      <c r="BF191" s="74">
        <f t="shared" si="111"/>
        <v>0.80164527267893038</v>
      </c>
      <c r="BG191" s="74">
        <f t="array" ref="BG191">10^(SUMPRODUCT(AG191:AP191,LOG($AG$6:$AP$6))/BC191)</f>
        <v>6.8544319384865382</v>
      </c>
      <c r="BH191" s="74">
        <f t="array" ref="BH191">10^(SUMPRODUCT(AQ191:AZ191,LOG($AQ$6:$AZ$6))/BD191)</f>
        <v>0.59017191849927353</v>
      </c>
      <c r="BI191" s="77">
        <f t="array" ref="BI191">10^ (LOG(INDEX($I$6:$AE$6,MATCH(BI$6/100,$I191:$AE191,-1)))-(INDEX($I191:$AE191,MATCH(BI$6/100,$I191:$AE191,-1))-BI$6/100)/(INDEX($I191:$AE191,MATCH(BI$6/100,$I191:$AE191,-1))-INDEX($I191:$AE191,MATCH(BI$6/100,$I191:$AE191,-1)+1))*(LOG(INDEX($I$6:$AE$6,MATCH(BI$6/100,$I191:$AE191,-1)))-LOG(INDEX($I$6:$AE$6,MATCH(BI$6/100,$I191:$AE191,-1)+1))))</f>
        <v>0.33687318830150598</v>
      </c>
      <c r="BJ191" s="77">
        <f t="array" ref="BJ191">10^ (LOG(INDEX($I$6:$AE$6,MATCH(BJ$6/100,$I191:$AE191,-1)))-(INDEX($I191:$AE191,MATCH(BJ$6/100,$I191:$AE191,-1))-BJ$6/100)/(INDEX($I191:$AE191,MATCH(BJ$6/100,$I191:$AE191,-1))-INDEX($I191:$AE191,MATCH(BJ$6/100,$I191:$AE191,-1)+1))*(LOG(INDEX($I$6:$AE$6,MATCH(BJ$6/100,$I191:$AE191,-1)))-LOG(INDEX($I$6:$AE$6,MATCH(BJ$6/100,$I191:$AE191,-1)+1))))</f>
        <v>0.39392814688661132</v>
      </c>
      <c r="BK191" s="77">
        <f t="array" ref="BK191">10^ (LOG(INDEX($I$6:$AE$6,MATCH(BK$6/100,$I191:$AE191,-1)))-(INDEX($I191:$AE191,MATCH(BK$6/100,$I191:$AE191,-1))-BK$6/100)/(INDEX($I191:$AE191,MATCH(BK$6/100,$I191:$AE191,-1))-INDEX($I191:$AE191,MATCH(BK$6/100,$I191:$AE191,-1)+1))*(LOG(INDEX($I$6:$AE$6,MATCH(BK$6/100,$I191:$AE191,-1)))-LOG(INDEX($I$6:$AE$6,MATCH(BK$6/100,$I191:$AE191,-1)+1))))</f>
        <v>0.45991040603194688</v>
      </c>
      <c r="BL191" s="77">
        <f t="array" ref="BL191">10^ (LOG(INDEX($I$6:$AE$6,MATCH(BL$6/100,$I191:$AE191,-1)))-(INDEX($I191:$AE191,MATCH(BL$6/100,$I191:$AE191,-1))-BL$6/100)/(INDEX($I191:$AE191,MATCH(BL$6/100,$I191:$AE191,-1))-INDEX($I191:$AE191,MATCH(BL$6/100,$I191:$AE191,-1)+1))*(LOG(INDEX($I$6:$AE$6,MATCH(BL$6/100,$I191:$AE191,-1)))-LOG(INDEX($I$6:$AE$6,MATCH(BL$6/100,$I191:$AE191,-1)+1))))</f>
        <v>0.52836271357667708</v>
      </c>
      <c r="BM191" s="77">
        <f t="array" ref="BM191">10^ (LOG(INDEX($I$6:$AE$6,MATCH(BM$6/100,$I191:$AE191,-1)))-(INDEX($I191:$AE191,MATCH(BM$6/100,$I191:$AE191,-1))-BM$6/100)/(INDEX($I191:$AE191,MATCH(BM$6/100,$I191:$AE191,-1))-INDEX($I191:$AE191,MATCH(BM$6/100,$I191:$AE191,-1)+1))*(LOG(INDEX($I$6:$AE$6,MATCH(BM$6/100,$I191:$AE191,-1)))-LOG(INDEX($I$6:$AE$6,MATCH(BM$6/100,$I191:$AE191,-1)+1))))</f>
        <v>0.64511036416674472</v>
      </c>
      <c r="BN191" s="77">
        <f t="array" ref="BN191">10^ (LOG(INDEX($I$6:$AE$6,MATCH(BN$6/100,$I191:$AE191,-1)))-(INDEX($I191:$AE191,MATCH(BN$6/100,$I191:$AE191,-1))-BN$6/100)/(INDEX($I191:$AE191,MATCH(BN$6/100,$I191:$AE191,-1))-INDEX($I191:$AE191,MATCH(BN$6/100,$I191:$AE191,-1)+1))*(LOG(INDEX($I$6:$AE$6,MATCH(BN$6/100,$I191:$AE191,-1)))-LOG(INDEX($I$6:$AE$6,MATCH(BN$6/100,$I191:$AE191,-1)+1))))</f>
        <v>0.77722663903129463</v>
      </c>
      <c r="BO191" s="77">
        <f t="array" ref="BO191">10^ (LOG(INDEX($I$6:$AE$6,MATCH(BO$6/100,$I191:$AE191,-1)))-(INDEX($I191:$AE191,MATCH(BO$6/100,$I191:$AE191,-1))-BO$6/100)/(INDEX($I191:$AE191,MATCH(BO$6/100,$I191:$AE191,-1))-INDEX($I191:$AE191,MATCH(BO$6/100,$I191:$AE191,-1)+1))*(LOG(INDEX($I$6:$AE$6,MATCH(BO$6/100,$I191:$AE191,-1)))-LOG(INDEX($I$6:$AE$6,MATCH(BO$6/100,$I191:$AE191,-1)+1))))</f>
        <v>0.9555204806922426</v>
      </c>
      <c r="BP191" s="77">
        <f t="array" ref="BP191">10^ (LOG(INDEX($I$6:$AE$6,MATCH(BP$6/100,$I191:$AE191,-1)))-(INDEX($I191:$AE191,MATCH(BP$6/100,$I191:$AE191,-1))-BP$6/100)/(INDEX($I191:$AE191,MATCH(BP$6/100,$I191:$AE191,-1))-INDEX($I191:$AE191,MATCH(BP$6/100,$I191:$AE191,-1)+1))*(LOG(INDEX($I$6:$AE$6,MATCH(BP$6/100,$I191:$AE191,-1)))-LOG(INDEX($I$6:$AE$6,MATCH(BP$6/100,$I191:$AE191,-1)+1))))</f>
        <v>1.5716158018807143</v>
      </c>
      <c r="BQ191" s="78">
        <f t="array" ref="BQ191">10^ (LOG(INDEX($I$6:$AE$6,MATCH(BQ$6/100,$I191:$AE191,-1)))-(INDEX($I191:$AE191,MATCH(BQ$6/100,$I191:$AE191,-1))-BQ$6/100)/(INDEX($I191:$AE191,MATCH(BQ$6/100,$I191:$AE191,-1))-INDEX($I191:$AE191,MATCH(BQ$6/100,$I191:$AE191,-1)+1))*(LOG(INDEX($I$6:$AE$6,MATCH(BQ$6/100,$I191:$AE191,-1)))-LOG(INDEX($I$6:$AE$6,MATCH(BQ$6/100,$I191:$AE191,-1)+1))))</f>
        <v>3.1146569565976367</v>
      </c>
    </row>
    <row r="192" spans="2:69" x14ac:dyDescent="0.2">
      <c r="B192" s="79">
        <f t="shared" si="83"/>
        <v>191</v>
      </c>
      <c r="C192" s="71">
        <f t="shared" si="84"/>
        <v>192</v>
      </c>
      <c r="D192" s="71">
        <f t="shared" si="82"/>
        <v>191</v>
      </c>
      <c r="E192" s="57">
        <v>0</v>
      </c>
      <c r="F192" s="57" t="s">
        <v>101</v>
      </c>
      <c r="G192" s="118">
        <f>SUM('1'!G187:G197)</f>
        <v>33</v>
      </c>
      <c r="H192" s="120">
        <f>SUM('1'!H187:H197)/11</f>
        <v>1.9696969696969695</v>
      </c>
      <c r="I192" s="137">
        <f>AVERAGE('1'!I187:I197)</f>
        <v>1</v>
      </c>
      <c r="J192" s="74">
        <f>AVERAGE('1'!J187:J197)</f>
        <v>1</v>
      </c>
      <c r="K192" s="74">
        <f>AVERAGE('1'!K187:K197)</f>
        <v>0.99127272727272731</v>
      </c>
      <c r="L192" s="74">
        <f>AVERAGE('1'!L187:L197)</f>
        <v>0.99127272727272731</v>
      </c>
      <c r="M192" s="74">
        <f>AVERAGE('1'!M187:M197)</f>
        <v>0.97609090909090912</v>
      </c>
      <c r="N192" s="74">
        <f>AVERAGE('1'!N187:N197)</f>
        <v>0.96878787878787875</v>
      </c>
      <c r="O192" s="74">
        <f>AVERAGE('1'!O187:O197)</f>
        <v>0.95366666666666677</v>
      </c>
      <c r="P192" s="74">
        <f>AVERAGE('1'!P187:P197)</f>
        <v>0.9389090909090908</v>
      </c>
      <c r="Q192" s="74">
        <f>AVERAGE('1'!Q187:Q197)</f>
        <v>0.92372727272727273</v>
      </c>
      <c r="R192" s="74">
        <f>AVERAGE('1'!R187:R197)</f>
        <v>0.90542424242424258</v>
      </c>
      <c r="S192" s="74">
        <f>AVERAGE('1'!S187:S197)</f>
        <v>0.8833333333333333</v>
      </c>
      <c r="T192" s="74">
        <f>AVERAGE('1'!T187:T197)</f>
        <v>0.86662280657416946</v>
      </c>
      <c r="U192" s="74">
        <f>AVERAGE('1'!U187:U197)</f>
        <v>0.85172727272727267</v>
      </c>
      <c r="V192" s="74">
        <f>AVERAGE('1'!V187:V197)</f>
        <v>0.80745454545454531</v>
      </c>
      <c r="W192" s="74">
        <f>AVERAGE('1'!W187:W197)</f>
        <v>0.727939393939394</v>
      </c>
      <c r="X192" s="74">
        <f>AVERAGE('1'!X187:X197)</f>
        <v>0.45442424242424245</v>
      </c>
      <c r="Y192" s="74">
        <f>AVERAGE('1'!Y187:Y197)</f>
        <v>0.18963636363636366</v>
      </c>
      <c r="Z192" s="74">
        <f>AVERAGE('1'!Z187:Z197)</f>
        <v>5.6151515151515154E-2</v>
      </c>
      <c r="AA192" s="74">
        <f>AVERAGE('1'!AA187:AA197)</f>
        <v>1.8303030303030304E-2</v>
      </c>
      <c r="AB192" s="74">
        <f>AVERAGE('1'!AB187:AB197)</f>
        <v>1.0606060606060607E-2</v>
      </c>
      <c r="AC192" s="74">
        <f>AVERAGE('1'!AC187:AC197)</f>
        <v>7.0303030303030291E-3</v>
      </c>
      <c r="AD192" s="74">
        <f>AVERAGE('1'!AD187:AD197)</f>
        <v>6.1236056484915693E-3</v>
      </c>
      <c r="AE192" s="75">
        <f>AVERAGE('1'!AE187:AE197)</f>
        <v>0</v>
      </c>
      <c r="AF192" s="131">
        <f t="shared" si="85"/>
        <v>0</v>
      </c>
      <c r="AG192" s="123">
        <f t="shared" si="86"/>
        <v>8.7272727272726947E-3</v>
      </c>
      <c r="AH192" s="123">
        <f t="shared" si="87"/>
        <v>0</v>
      </c>
      <c r="AI192" s="123">
        <f t="shared" si="88"/>
        <v>1.5181818181818185E-2</v>
      </c>
      <c r="AJ192" s="123">
        <f t="shared" si="89"/>
        <v>7.3030303030303667E-3</v>
      </c>
      <c r="AK192" s="123">
        <f t="shared" si="90"/>
        <v>1.512121212121198E-2</v>
      </c>
      <c r="AL192" s="123">
        <f t="shared" si="91"/>
        <v>1.4757575757575969E-2</v>
      </c>
      <c r="AM192" s="123">
        <f t="shared" si="92"/>
        <v>1.5181818181818074E-2</v>
      </c>
      <c r="AN192" s="123">
        <f t="shared" si="93"/>
        <v>1.8303030303030154E-2</v>
      </c>
      <c r="AO192" s="123">
        <f t="shared" si="94"/>
        <v>2.2090909090909272E-2</v>
      </c>
      <c r="AP192" s="123">
        <f t="shared" si="95"/>
        <v>1.6710526759163846E-2</v>
      </c>
      <c r="AQ192" s="123">
        <f t="shared" si="96"/>
        <v>1.4895533846896791E-2</v>
      </c>
      <c r="AR192" s="123">
        <f t="shared" si="97"/>
        <v>4.4272727272727352E-2</v>
      </c>
      <c r="AS192" s="123">
        <f t="shared" si="98"/>
        <v>7.9515151515151317E-2</v>
      </c>
      <c r="AT192" s="123">
        <f t="shared" si="99"/>
        <v>0.27351515151515154</v>
      </c>
      <c r="AU192" s="123">
        <f t="shared" si="100"/>
        <v>0.26478787878787879</v>
      </c>
      <c r="AV192" s="123">
        <f t="shared" si="101"/>
        <v>0.13348484848484851</v>
      </c>
      <c r="AW192" s="123">
        <f t="shared" si="102"/>
        <v>3.7848484848484854E-2</v>
      </c>
      <c r="AX192" s="123">
        <f t="shared" si="103"/>
        <v>7.6969696969696969E-3</v>
      </c>
      <c r="AY192" s="123">
        <f t="shared" si="104"/>
        <v>3.5757575757575776E-3</v>
      </c>
      <c r="AZ192" s="123">
        <f t="shared" si="105"/>
        <v>9.0669738181145976E-4</v>
      </c>
      <c r="BA192" s="132">
        <f t="shared" si="106"/>
        <v>6.1236056484915693E-3</v>
      </c>
      <c r="BB192" s="74">
        <f t="shared" si="107"/>
        <v>0</v>
      </c>
      <c r="BC192" s="74">
        <f t="shared" si="108"/>
        <v>0.13337719342583054</v>
      </c>
      <c r="BD192" s="74">
        <f t="shared" si="109"/>
        <v>0.86049920092567789</v>
      </c>
      <c r="BE192" s="74">
        <f t="shared" si="110"/>
        <v>6.1236056484915693E-3</v>
      </c>
      <c r="BF192" s="74">
        <f t="shared" si="111"/>
        <v>0.79294507261275027</v>
      </c>
      <c r="BG192" s="74">
        <f t="array" ref="BG192">10^(SUMPRODUCT(AG192:AP192,LOG($AG$6:$AP$6))/BC192)</f>
        <v>6.9171283666771588</v>
      </c>
      <c r="BH192" s="74">
        <f t="array" ref="BH192">10^(SUMPRODUCT(AQ192:AZ192,LOG($AQ$6:$AZ$6))/BD192)</f>
        <v>0.58424634895350391</v>
      </c>
      <c r="BI192" s="77">
        <f t="array" ref="BI192">10^ (LOG(INDEX($I$6:$AE$6,MATCH(BI$6/100,$I192:$AE192,-1)))-(INDEX($I192:$AE192,MATCH(BI$6/100,$I192:$AE192,-1))-BI$6/100)/(INDEX($I192:$AE192,MATCH(BI$6/100,$I192:$AE192,-1))-INDEX($I192:$AE192,MATCH(BI$6/100,$I192:$AE192,-1)+1))*(LOG(INDEX($I$6:$AE$6,MATCH(BI$6/100,$I192:$AE192,-1)))-LOG(INDEX($I$6:$AE$6,MATCH(BI$6/100,$I192:$AE192,-1)+1))))</f>
        <v>0.33506024720533839</v>
      </c>
      <c r="BJ192" s="77">
        <f t="array" ref="BJ192">10^ (LOG(INDEX($I$6:$AE$6,MATCH(BJ$6/100,$I192:$AE192,-1)))-(INDEX($I192:$AE192,MATCH(BJ$6/100,$I192:$AE192,-1))-BJ$6/100)/(INDEX($I192:$AE192,MATCH(BJ$6/100,$I192:$AE192,-1))-INDEX($I192:$AE192,MATCH(BJ$6/100,$I192:$AE192,-1)+1))*(LOG(INDEX($I$6:$AE$6,MATCH(BJ$6/100,$I192:$AE192,-1)))-LOG(INDEX($I$6:$AE$6,MATCH(BJ$6/100,$I192:$AE192,-1)+1))))</f>
        <v>0.38976773100189072</v>
      </c>
      <c r="BK192" s="77">
        <f t="array" ref="BK192">10^ (LOG(INDEX($I$6:$AE$6,MATCH(BK$6/100,$I192:$AE192,-1)))-(INDEX($I192:$AE192,MATCH(BK$6/100,$I192:$AE192,-1))-BK$6/100)/(INDEX($I192:$AE192,MATCH(BK$6/100,$I192:$AE192,-1))-INDEX($I192:$AE192,MATCH(BK$6/100,$I192:$AE192,-1)+1))*(LOG(INDEX($I$6:$AE$6,MATCH(BK$6/100,$I192:$AE192,-1)))-LOG(INDEX($I$6:$AE$6,MATCH(BK$6/100,$I192:$AE192,-1)+1))))</f>
        <v>0.45557748970230239</v>
      </c>
      <c r="BL192" s="77">
        <f t="array" ref="BL192">10^ (LOG(INDEX($I$6:$AE$6,MATCH(BL$6/100,$I192:$AE192,-1)))-(INDEX($I192:$AE192,MATCH(BL$6/100,$I192:$AE192,-1))-BL$6/100)/(INDEX($I192:$AE192,MATCH(BL$6/100,$I192:$AE192,-1))-INDEX($I192:$AE192,MATCH(BL$6/100,$I192:$AE192,-1)+1))*(LOG(INDEX($I$6:$AE$6,MATCH(BL$6/100,$I192:$AE192,-1)))-LOG(INDEX($I$6:$AE$6,MATCH(BL$6/100,$I192:$AE192,-1)+1))))</f>
        <v>0.52126990744165347</v>
      </c>
      <c r="BM192" s="77">
        <f t="array" ref="BM192">10^ (LOG(INDEX($I$6:$AE$6,MATCH(BM$6/100,$I192:$AE192,-1)))-(INDEX($I192:$AE192,MATCH(BM$6/100,$I192:$AE192,-1))-BM$6/100)/(INDEX($I192:$AE192,MATCH(BM$6/100,$I192:$AE192,-1))-INDEX($I192:$AE192,MATCH(BM$6/100,$I192:$AE192,-1)+1))*(LOG(INDEX($I$6:$AE$6,MATCH(BM$6/100,$I192:$AE192,-1)))-LOG(INDEX($I$6:$AE$6,MATCH(BM$6/100,$I192:$AE192,-1)+1))))</f>
        <v>0.63585332001859762</v>
      </c>
      <c r="BN192" s="77">
        <f t="array" ref="BN192">10^ (LOG(INDEX($I$6:$AE$6,MATCH(BN$6/100,$I192:$AE192,-1)))-(INDEX($I192:$AE192,MATCH(BN$6/100,$I192:$AE192,-1))-BN$6/100)/(INDEX($I192:$AE192,MATCH(BN$6/100,$I192:$AE192,-1))-INDEX($I192:$AE192,MATCH(BN$6/100,$I192:$AE192,-1)+1))*(LOG(INDEX($I$6:$AE$6,MATCH(BN$6/100,$I192:$AE192,-1)))-LOG(INDEX($I$6:$AE$6,MATCH(BN$6/100,$I192:$AE192,-1)+1))))</f>
        <v>0.76968763461926804</v>
      </c>
      <c r="BO192" s="77">
        <f t="array" ref="BO192">10^ (LOG(INDEX($I$6:$AE$6,MATCH(BO$6/100,$I192:$AE192,-1)))-(INDEX($I192:$AE192,MATCH(BO$6/100,$I192:$AE192,-1))-BO$6/100)/(INDEX($I192:$AE192,MATCH(BO$6/100,$I192:$AE192,-1))-INDEX($I192:$AE192,MATCH(BO$6/100,$I192:$AE192,-1)+1))*(LOG(INDEX($I$6:$AE$6,MATCH(BO$6/100,$I192:$AE192,-1)))-LOG(INDEX($I$6:$AE$6,MATCH(BO$6/100,$I192:$AE192,-1)+1))))</f>
        <v>0.93533855772437169</v>
      </c>
      <c r="BP192" s="77">
        <f t="array" ref="BP192">10^ (LOG(INDEX($I$6:$AE$6,MATCH(BP$6/100,$I192:$AE192,-1)))-(INDEX($I192:$AE192,MATCH(BP$6/100,$I192:$AE192,-1))-BP$6/100)/(INDEX($I192:$AE192,MATCH(BP$6/100,$I192:$AE192,-1))-INDEX($I192:$AE192,MATCH(BP$6/100,$I192:$AE192,-1)+1))*(LOG(INDEX($I$6:$AE$6,MATCH(BP$6/100,$I192:$AE192,-1)))-LOG(INDEX($I$6:$AE$6,MATCH(BP$6/100,$I192:$AE192,-1)+1))))</f>
        <v>1.5501726526991997</v>
      </c>
      <c r="BQ192" s="78">
        <f t="array" ref="BQ192">10^ (LOG(INDEX($I$6:$AE$6,MATCH(BQ$6/100,$I192:$AE192,-1)))-(INDEX($I192:$AE192,MATCH(BQ$6/100,$I192:$AE192,-1))-BQ$6/100)/(INDEX($I192:$AE192,MATCH(BQ$6/100,$I192:$AE192,-1))-INDEX($I192:$AE192,MATCH(BQ$6/100,$I192:$AE192,-1)+1))*(LOG(INDEX($I$6:$AE$6,MATCH(BQ$6/100,$I192:$AE192,-1)))-LOG(INDEX($I$6:$AE$6,MATCH(BQ$6/100,$I192:$AE192,-1)+1))))</f>
        <v>3.1213061925728351</v>
      </c>
    </row>
    <row r="193" spans="2:69" x14ac:dyDescent="0.2">
      <c r="B193" s="79">
        <f t="shared" si="83"/>
        <v>192</v>
      </c>
      <c r="C193" s="71">
        <f t="shared" si="84"/>
        <v>193</v>
      </c>
      <c r="D193" s="71">
        <f t="shared" si="82"/>
        <v>192</v>
      </c>
      <c r="E193" s="57">
        <v>0</v>
      </c>
      <c r="F193" s="57" t="s">
        <v>101</v>
      </c>
      <c r="G193" s="118">
        <f>SUM('1'!G188:G198)</f>
        <v>32</v>
      </c>
      <c r="H193" s="120">
        <f>SUM('1'!H188:H198)/11</f>
        <v>1.9090909090909087</v>
      </c>
      <c r="I193" s="137">
        <f>AVERAGE('1'!I188:I198)</f>
        <v>1</v>
      </c>
      <c r="J193" s="74">
        <f>AVERAGE('1'!J188:J198)</f>
        <v>1</v>
      </c>
      <c r="K193" s="74">
        <f>AVERAGE('1'!K188:K198)</f>
        <v>0.99127272727272731</v>
      </c>
      <c r="L193" s="74">
        <f>AVERAGE('1'!L188:L198)</f>
        <v>0.99127272727272731</v>
      </c>
      <c r="M193" s="74">
        <f>AVERAGE('1'!M188:M198)</f>
        <v>0.97609090909090912</v>
      </c>
      <c r="N193" s="74">
        <f>AVERAGE('1'!N188:N198)</f>
        <v>0.96903030303030313</v>
      </c>
      <c r="O193" s="74">
        <f>AVERAGE('1'!O188:O198)</f>
        <v>0.95403030303030301</v>
      </c>
      <c r="P193" s="74">
        <f>AVERAGE('1'!P188:P198)</f>
        <v>0.93946969696969684</v>
      </c>
      <c r="Q193" s="74">
        <f>AVERAGE('1'!Q188:Q198)</f>
        <v>0.92406060606060625</v>
      </c>
      <c r="R193" s="74">
        <f>AVERAGE('1'!R188:R198)</f>
        <v>0.90483333333333349</v>
      </c>
      <c r="S193" s="74">
        <f>AVERAGE('1'!S188:S198)</f>
        <v>0.88324242424242416</v>
      </c>
      <c r="T193" s="74">
        <f>AVERAGE('1'!T188:T198)</f>
        <v>0.86754926895900997</v>
      </c>
      <c r="U193" s="74">
        <f>AVERAGE('1'!U188:U198)</f>
        <v>0.85356060606060613</v>
      </c>
      <c r="V193" s="74">
        <f>AVERAGE('1'!V188:V198)</f>
        <v>0.81316666666666648</v>
      </c>
      <c r="W193" s="74">
        <f>AVERAGE('1'!W188:W198)</f>
        <v>0.7374090909090909</v>
      </c>
      <c r="X193" s="74">
        <f>AVERAGE('1'!X188:X198)</f>
        <v>0.46831818181818186</v>
      </c>
      <c r="Y193" s="74">
        <f>AVERAGE('1'!Y188:Y198)</f>
        <v>0.19875757575757574</v>
      </c>
      <c r="Z193" s="74">
        <f>AVERAGE('1'!Z188:Z198)</f>
        <v>5.8696969696969692E-2</v>
      </c>
      <c r="AA193" s="74">
        <f>AVERAGE('1'!AA188:AA198)</f>
        <v>1.8348484848484847E-2</v>
      </c>
      <c r="AB193" s="74">
        <f>AVERAGE('1'!AB188:AB198)</f>
        <v>1.0606060606060607E-2</v>
      </c>
      <c r="AC193" s="74">
        <f>AVERAGE('1'!AC188:AC198)</f>
        <v>7.0909090909090922E-3</v>
      </c>
      <c r="AD193" s="74">
        <f>AVERAGE('1'!AD188:AD198)</f>
        <v>6.176395352357875E-3</v>
      </c>
      <c r="AE193" s="75">
        <f>AVERAGE('1'!AE188:AE198)</f>
        <v>0</v>
      </c>
      <c r="AF193" s="131">
        <f t="shared" si="85"/>
        <v>0</v>
      </c>
      <c r="AG193" s="123">
        <f t="shared" si="86"/>
        <v>8.7272727272726947E-3</v>
      </c>
      <c r="AH193" s="123">
        <f t="shared" si="87"/>
        <v>0</v>
      </c>
      <c r="AI193" s="123">
        <f t="shared" si="88"/>
        <v>1.5181818181818185E-2</v>
      </c>
      <c r="AJ193" s="123">
        <f t="shared" si="89"/>
        <v>7.0606060606059895E-3</v>
      </c>
      <c r="AK193" s="123">
        <f t="shared" si="90"/>
        <v>1.5000000000000124E-2</v>
      </c>
      <c r="AL193" s="123">
        <f t="shared" si="91"/>
        <v>1.4560606060606163E-2</v>
      </c>
      <c r="AM193" s="123">
        <f t="shared" si="92"/>
        <v>1.5409090909090595E-2</v>
      </c>
      <c r="AN193" s="123">
        <f t="shared" si="93"/>
        <v>1.9227272727272759E-2</v>
      </c>
      <c r="AO193" s="123">
        <f t="shared" si="94"/>
        <v>2.1590909090909327E-2</v>
      </c>
      <c r="AP193" s="123">
        <f t="shared" si="95"/>
        <v>1.5693155283414195E-2</v>
      </c>
      <c r="AQ193" s="123">
        <f t="shared" si="96"/>
        <v>1.3988662898403836E-2</v>
      </c>
      <c r="AR193" s="123">
        <f t="shared" si="97"/>
        <v>4.0393939393939648E-2</v>
      </c>
      <c r="AS193" s="123">
        <f t="shared" si="98"/>
        <v>7.5757575757575579E-2</v>
      </c>
      <c r="AT193" s="123">
        <f t="shared" si="99"/>
        <v>0.26909090909090905</v>
      </c>
      <c r="AU193" s="123">
        <f t="shared" si="100"/>
        <v>0.26956060606060611</v>
      </c>
      <c r="AV193" s="123">
        <f t="shared" si="101"/>
        <v>0.14006060606060605</v>
      </c>
      <c r="AW193" s="123">
        <f t="shared" si="102"/>
        <v>4.0348484848484842E-2</v>
      </c>
      <c r="AX193" s="123">
        <f t="shared" si="103"/>
        <v>7.7424242424242399E-3</v>
      </c>
      <c r="AY193" s="123">
        <f t="shared" si="104"/>
        <v>3.5151515151515145E-3</v>
      </c>
      <c r="AZ193" s="123">
        <f t="shared" si="105"/>
        <v>9.1451373855121719E-4</v>
      </c>
      <c r="BA193" s="132">
        <f t="shared" si="106"/>
        <v>6.176395352357875E-3</v>
      </c>
      <c r="BB193" s="74">
        <f t="shared" si="107"/>
        <v>0</v>
      </c>
      <c r="BC193" s="74">
        <f t="shared" si="108"/>
        <v>0.13245073104099003</v>
      </c>
      <c r="BD193" s="74">
        <f t="shared" si="109"/>
        <v>0.86137287360665193</v>
      </c>
      <c r="BE193" s="74">
        <f t="shared" si="110"/>
        <v>6.176395352357875E-3</v>
      </c>
      <c r="BF193" s="74">
        <f t="shared" si="111"/>
        <v>0.78092969548493008</v>
      </c>
      <c r="BG193" s="74">
        <f t="array" ref="BG193">10^(SUMPRODUCT(AG193:AP193,LOG($AG$6:$AP$6))/BC193)</f>
        <v>6.9576349113890963</v>
      </c>
      <c r="BH193" s="74">
        <f t="array" ref="BH193">10^(SUMPRODUCT(AQ193:AZ193,LOG($AQ$6:$AZ$6))/BD193)</f>
        <v>0.57513174745035023</v>
      </c>
      <c r="BI193" s="77">
        <f t="array" ref="BI193">10^ (LOG(INDEX($I$6:$AE$6,MATCH(BI$6/100,$I193:$AE193,-1)))-(INDEX($I193:$AE193,MATCH(BI$6/100,$I193:$AE193,-1))-BI$6/100)/(INDEX($I193:$AE193,MATCH(BI$6/100,$I193:$AE193,-1))-INDEX($I193:$AE193,MATCH(BI$6/100,$I193:$AE193,-1)+1))*(LOG(INDEX($I$6:$AE$6,MATCH(BI$6/100,$I193:$AE193,-1)))-LOG(INDEX($I$6:$AE$6,MATCH(BI$6/100,$I193:$AE193,-1)+1))))</f>
        <v>0.331293971768502</v>
      </c>
      <c r="BJ193" s="77">
        <f t="array" ref="BJ193">10^ (LOG(INDEX($I$6:$AE$6,MATCH(BJ$6/100,$I193:$AE193,-1)))-(INDEX($I193:$AE193,MATCH(BJ$6/100,$I193:$AE193,-1))-BJ$6/100)/(INDEX($I193:$AE193,MATCH(BJ$6/100,$I193:$AE193,-1))-INDEX($I193:$AE193,MATCH(BJ$6/100,$I193:$AE193,-1)+1))*(LOG(INDEX($I$6:$AE$6,MATCH(BJ$6/100,$I193:$AE193,-1)))-LOG(INDEX($I$6:$AE$6,MATCH(BJ$6/100,$I193:$AE193,-1)+1))))</f>
        <v>0.38265970759240869</v>
      </c>
      <c r="BK193" s="77">
        <f t="array" ref="BK193">10^ (LOG(INDEX($I$6:$AE$6,MATCH(BK$6/100,$I193:$AE193,-1)))-(INDEX($I193:$AE193,MATCH(BK$6/100,$I193:$AE193,-1))-BK$6/100)/(INDEX($I193:$AE193,MATCH(BK$6/100,$I193:$AE193,-1))-INDEX($I193:$AE193,MATCH(BK$6/100,$I193:$AE193,-1)+1))*(LOG(INDEX($I$6:$AE$6,MATCH(BK$6/100,$I193:$AE193,-1)))-LOG(INDEX($I$6:$AE$6,MATCH(BK$6/100,$I193:$AE193,-1)+1))))</f>
        <v>0.44946466119931783</v>
      </c>
      <c r="BL193" s="77">
        <f t="array" ref="BL193">10^ (LOG(INDEX($I$6:$AE$6,MATCH(BL$6/100,$I193:$AE193,-1)))-(INDEX($I193:$AE193,MATCH(BL$6/100,$I193:$AE193,-1))-BL$6/100)/(INDEX($I193:$AE193,MATCH(BL$6/100,$I193:$AE193,-1))-INDEX($I193:$AE193,MATCH(BL$6/100,$I193:$AE193,-1)+1))*(LOG(INDEX($I$6:$AE$6,MATCH(BL$6/100,$I193:$AE193,-1)))-LOG(INDEX($I$6:$AE$6,MATCH(BL$6/100,$I193:$AE193,-1)+1))))</f>
        <v>0.51305055847541203</v>
      </c>
      <c r="BM193" s="77">
        <f t="array" ref="BM193">10^ (LOG(INDEX($I$6:$AE$6,MATCH(BM$6/100,$I193:$AE193,-1)))-(INDEX($I193:$AE193,MATCH(BM$6/100,$I193:$AE193,-1))-BM$6/100)/(INDEX($I193:$AE193,MATCH(BM$6/100,$I193:$AE193,-1))-INDEX($I193:$AE193,MATCH(BM$6/100,$I193:$AE193,-1)+1))*(LOG(INDEX($I$6:$AE$6,MATCH(BM$6/100,$I193:$AE193,-1)))-LOG(INDEX($I$6:$AE$6,MATCH(BM$6/100,$I193:$AE193,-1)+1))))</f>
        <v>0.62511651828648873</v>
      </c>
      <c r="BN193" s="77">
        <f t="array" ref="BN193">10^ (LOG(INDEX($I$6:$AE$6,MATCH(BN$6/100,$I193:$AE193,-1)))-(INDEX($I193:$AE193,MATCH(BN$6/100,$I193:$AE193,-1))-BN$6/100)/(INDEX($I193:$AE193,MATCH(BN$6/100,$I193:$AE193,-1))-INDEX($I193:$AE193,MATCH(BN$6/100,$I193:$AE193,-1)+1))*(LOG(INDEX($I$6:$AE$6,MATCH(BN$6/100,$I193:$AE193,-1)))-LOG(INDEX($I$6:$AE$6,MATCH(BN$6/100,$I193:$AE193,-1)+1))))</f>
        <v>0.75907114595400949</v>
      </c>
      <c r="BO193" s="77">
        <f t="array" ref="BO193">10^ (LOG(INDEX($I$6:$AE$6,MATCH(BO$6/100,$I193:$AE193,-1)))-(INDEX($I193:$AE193,MATCH(BO$6/100,$I193:$AE193,-1))-BO$6/100)/(INDEX($I193:$AE193,MATCH(BO$6/100,$I193:$AE193,-1))-INDEX($I193:$AE193,MATCH(BO$6/100,$I193:$AE193,-1)+1))*(LOG(INDEX($I$6:$AE$6,MATCH(BO$6/100,$I193:$AE193,-1)))-LOG(INDEX($I$6:$AE$6,MATCH(BO$6/100,$I193:$AE193,-1)+1))))</f>
        <v>0.9001386781667069</v>
      </c>
      <c r="BP193" s="77">
        <f t="array" ref="BP193">10^ (LOG(INDEX($I$6:$AE$6,MATCH(BP$6/100,$I193:$AE193,-1)))-(INDEX($I193:$AE193,MATCH(BP$6/100,$I193:$AE193,-1))-BP$6/100)/(INDEX($I193:$AE193,MATCH(BP$6/100,$I193:$AE193,-1))-INDEX($I193:$AE193,MATCH(BP$6/100,$I193:$AE193,-1)+1))*(LOG(INDEX($I$6:$AE$6,MATCH(BP$6/100,$I193:$AE193,-1)))-LOG(INDEX($I$6:$AE$6,MATCH(BP$6/100,$I193:$AE193,-1)+1))))</f>
        <v>1.5124011968338118</v>
      </c>
      <c r="BQ193" s="78">
        <f t="array" ref="BQ193">10^ (LOG(INDEX($I$6:$AE$6,MATCH(BQ$6/100,$I193:$AE193,-1)))-(INDEX($I193:$AE193,MATCH(BQ$6/100,$I193:$AE193,-1))-BQ$6/100)/(INDEX($I193:$AE193,MATCH(BQ$6/100,$I193:$AE193,-1))-INDEX($I193:$AE193,MATCH(BQ$6/100,$I193:$AE193,-1)+1))*(LOG(INDEX($I$6:$AE$6,MATCH(BQ$6/100,$I193:$AE193,-1)))-LOG(INDEX($I$6:$AE$6,MATCH(BQ$6/100,$I193:$AE193,-1)+1))))</f>
        <v>3.144967691907095</v>
      </c>
    </row>
    <row r="194" spans="2:69" x14ac:dyDescent="0.2">
      <c r="B194" s="79">
        <f t="shared" si="83"/>
        <v>193</v>
      </c>
      <c r="C194" s="71">
        <f t="shared" si="84"/>
        <v>194</v>
      </c>
      <c r="D194" s="71">
        <f t="shared" si="82"/>
        <v>193</v>
      </c>
      <c r="E194" s="57">
        <v>0</v>
      </c>
      <c r="F194" s="57" t="s">
        <v>101</v>
      </c>
      <c r="G194" s="118">
        <f>SUM('1'!G189:G199)</f>
        <v>31</v>
      </c>
      <c r="H194" s="120">
        <f>SUM('1'!H189:H199)/11</f>
        <v>1.848484848484848</v>
      </c>
      <c r="I194" s="137">
        <f>AVERAGE('1'!I189:I199)</f>
        <v>1</v>
      </c>
      <c r="J194" s="74">
        <f>AVERAGE('1'!J189:J199)</f>
        <v>1</v>
      </c>
      <c r="K194" s="74">
        <f>AVERAGE('1'!K189:K199)</f>
        <v>0.99127272727272731</v>
      </c>
      <c r="L194" s="74">
        <f>AVERAGE('1'!L189:L199)</f>
        <v>0.99127272727272731</v>
      </c>
      <c r="M194" s="74">
        <f>AVERAGE('1'!M189:M199)</f>
        <v>0.97131818181818186</v>
      </c>
      <c r="N194" s="74">
        <f>AVERAGE('1'!N189:N199)</f>
        <v>0.96143939393939393</v>
      </c>
      <c r="O194" s="74">
        <f>AVERAGE('1'!O189:O199)</f>
        <v>0.93666666666666676</v>
      </c>
      <c r="P194" s="74">
        <f>AVERAGE('1'!P189:P199)</f>
        <v>0.91265151515151499</v>
      </c>
      <c r="Q194" s="74">
        <f>AVERAGE('1'!Q189:Q199)</f>
        <v>0.89001515151515165</v>
      </c>
      <c r="R194" s="74">
        <f>AVERAGE('1'!R189:R199)</f>
        <v>0.8666666666666667</v>
      </c>
      <c r="S194" s="74">
        <f>AVERAGE('1'!S189:S199)</f>
        <v>0.84350000000000014</v>
      </c>
      <c r="T194" s="74">
        <f>AVERAGE('1'!T189:T199)</f>
        <v>0.8280712010843001</v>
      </c>
      <c r="U194" s="74">
        <f>AVERAGE('1'!U189:U199)</f>
        <v>0.81431818181818183</v>
      </c>
      <c r="V194" s="74">
        <f>AVERAGE('1'!V189:V199)</f>
        <v>0.77578787878787869</v>
      </c>
      <c r="W194" s="74">
        <f>AVERAGE('1'!W189:W199)</f>
        <v>0.70289393939393952</v>
      </c>
      <c r="X194" s="74">
        <f>AVERAGE('1'!X189:X199)</f>
        <v>0.44556060606060605</v>
      </c>
      <c r="Y194" s="74">
        <f>AVERAGE('1'!Y189:Y199)</f>
        <v>0.18713636363636363</v>
      </c>
      <c r="Z194" s="74">
        <f>AVERAGE('1'!Z189:Z199)</f>
        <v>5.4893939393939384E-2</v>
      </c>
      <c r="AA194" s="74">
        <f>AVERAGE('1'!AA189:AA199)</f>
        <v>1.6696969696969696E-2</v>
      </c>
      <c r="AB194" s="74">
        <f>AVERAGE('1'!AB189:AB199)</f>
        <v>1.0075757575757576E-2</v>
      </c>
      <c r="AC194" s="74">
        <f>AVERAGE('1'!AC189:AC199)</f>
        <v>6.8181818181818196E-3</v>
      </c>
      <c r="AD194" s="74">
        <f>AVERAGE('1'!AD189:AD199)</f>
        <v>5.9388416849594956E-3</v>
      </c>
      <c r="AE194" s="75">
        <f>AVERAGE('1'!AE189:AE199)</f>
        <v>0</v>
      </c>
      <c r="AF194" s="131">
        <f t="shared" si="85"/>
        <v>0</v>
      </c>
      <c r="AG194" s="123">
        <f t="shared" si="86"/>
        <v>8.7272727272726947E-3</v>
      </c>
      <c r="AH194" s="123">
        <f t="shared" si="87"/>
        <v>0</v>
      </c>
      <c r="AI194" s="123">
        <f t="shared" si="88"/>
        <v>1.9954545454545447E-2</v>
      </c>
      <c r="AJ194" s="123">
        <f t="shared" si="89"/>
        <v>9.8787878787879313E-3</v>
      </c>
      <c r="AK194" s="123">
        <f t="shared" si="90"/>
        <v>2.4772727272727169E-2</v>
      </c>
      <c r="AL194" s="123">
        <f t="shared" si="91"/>
        <v>2.4015151515151767E-2</v>
      </c>
      <c r="AM194" s="123">
        <f t="shared" si="92"/>
        <v>2.2636363636363344E-2</v>
      </c>
      <c r="AN194" s="123">
        <f t="shared" si="93"/>
        <v>2.3348484848484952E-2</v>
      </c>
      <c r="AO194" s="123">
        <f t="shared" si="94"/>
        <v>2.3166666666666558E-2</v>
      </c>
      <c r="AP194" s="123">
        <f t="shared" si="95"/>
        <v>1.5428798915700037E-2</v>
      </c>
      <c r="AQ194" s="123">
        <f t="shared" si="96"/>
        <v>1.3753019266118272E-2</v>
      </c>
      <c r="AR194" s="123">
        <f t="shared" si="97"/>
        <v>3.8530303030303137E-2</v>
      </c>
      <c r="AS194" s="123">
        <f t="shared" si="98"/>
        <v>7.2893939393939178E-2</v>
      </c>
      <c r="AT194" s="123">
        <f t="shared" si="99"/>
        <v>0.25733333333333347</v>
      </c>
      <c r="AU194" s="123">
        <f t="shared" si="100"/>
        <v>0.25842424242424245</v>
      </c>
      <c r="AV194" s="123">
        <f t="shared" si="101"/>
        <v>0.13224242424242424</v>
      </c>
      <c r="AW194" s="123">
        <f t="shared" si="102"/>
        <v>3.8196969696969688E-2</v>
      </c>
      <c r="AX194" s="123">
        <f t="shared" si="103"/>
        <v>6.6212121212121198E-3</v>
      </c>
      <c r="AY194" s="123">
        <f t="shared" si="104"/>
        <v>3.2575757575757569E-3</v>
      </c>
      <c r="AZ194" s="123">
        <f t="shared" si="105"/>
        <v>8.7934013322232395E-4</v>
      </c>
      <c r="BA194" s="132">
        <f t="shared" si="106"/>
        <v>5.9388416849594956E-3</v>
      </c>
      <c r="BB194" s="74">
        <f t="shared" si="107"/>
        <v>0</v>
      </c>
      <c r="BC194" s="74">
        <f t="shared" si="108"/>
        <v>0.1719287989156999</v>
      </c>
      <c r="BD194" s="74">
        <f t="shared" si="109"/>
        <v>0.82213235939934071</v>
      </c>
      <c r="BE194" s="74">
        <f t="shared" si="110"/>
        <v>5.9388416849594956E-3</v>
      </c>
      <c r="BF194" s="74">
        <f t="shared" si="111"/>
        <v>0.87313455949754226</v>
      </c>
      <c r="BG194" s="74">
        <f t="array" ref="BG194">10^(SUMPRODUCT(AG194:AP194,LOG($AG$6:$AP$6))/BC194)</f>
        <v>7.3540838567582618</v>
      </c>
      <c r="BH194" s="74">
        <f t="array" ref="BH194">10^(SUMPRODUCT(AQ194:AZ194,LOG($AQ$6:$AZ$6))/BD194)</f>
        <v>0.57703990757619961</v>
      </c>
      <c r="BI194" s="77">
        <f t="array" ref="BI194">10^ (LOG(INDEX($I$6:$AE$6,MATCH(BI$6/100,$I194:$AE194,-1)))-(INDEX($I194:$AE194,MATCH(BI$6/100,$I194:$AE194,-1))-BI$6/100)/(INDEX($I194:$AE194,MATCH(BI$6/100,$I194:$AE194,-1))-INDEX($I194:$AE194,MATCH(BI$6/100,$I194:$AE194,-1)+1))*(LOG(INDEX($I$6:$AE$6,MATCH(BI$6/100,$I194:$AE194,-1)))-LOG(INDEX($I$6:$AE$6,MATCH(BI$6/100,$I194:$AE194,-1)+1))))</f>
        <v>0.33648329269661731</v>
      </c>
      <c r="BJ194" s="77">
        <f t="array" ref="BJ194">10^ (LOG(INDEX($I$6:$AE$6,MATCH(BJ$6/100,$I194:$AE194,-1)))-(INDEX($I194:$AE194,MATCH(BJ$6/100,$I194:$AE194,-1))-BJ$6/100)/(INDEX($I194:$AE194,MATCH(BJ$6/100,$I194:$AE194,-1))-INDEX($I194:$AE194,MATCH(BJ$6/100,$I194:$AE194,-1)+1))*(LOG(INDEX($I$6:$AE$6,MATCH(BJ$6/100,$I194:$AE194,-1)))-LOG(INDEX($I$6:$AE$6,MATCH(BJ$6/100,$I194:$AE194,-1)+1))))</f>
        <v>0.39197970017817879</v>
      </c>
      <c r="BK194" s="77">
        <f t="array" ref="BK194">10^ (LOG(INDEX($I$6:$AE$6,MATCH(BK$6/100,$I194:$AE194,-1)))-(INDEX($I194:$AE194,MATCH(BK$6/100,$I194:$AE194,-1))-BK$6/100)/(INDEX($I194:$AE194,MATCH(BK$6/100,$I194:$AE194,-1))-INDEX($I194:$AE194,MATCH(BK$6/100,$I194:$AE194,-1)+1))*(LOG(INDEX($I$6:$AE$6,MATCH(BK$6/100,$I194:$AE194,-1)))-LOG(INDEX($I$6:$AE$6,MATCH(BK$6/100,$I194:$AE194,-1)+1))))</f>
        <v>0.45806842298772787</v>
      </c>
      <c r="BL194" s="77">
        <f t="array" ref="BL194">10^ (LOG(INDEX($I$6:$AE$6,MATCH(BL$6/100,$I194:$AE194,-1)))-(INDEX($I194:$AE194,MATCH(BL$6/100,$I194:$AE194,-1))-BL$6/100)/(INDEX($I194:$AE194,MATCH(BL$6/100,$I194:$AE194,-1))-INDEX($I194:$AE194,MATCH(BL$6/100,$I194:$AE194,-1)+1))*(LOG(INDEX($I$6:$AE$6,MATCH(BL$6/100,$I194:$AE194,-1)))-LOG(INDEX($I$6:$AE$6,MATCH(BL$6/100,$I194:$AE194,-1)+1))))</f>
        <v>0.52586142032651939</v>
      </c>
      <c r="BM194" s="77">
        <f t="array" ref="BM194">10^ (LOG(INDEX($I$6:$AE$6,MATCH(BM$6/100,$I194:$AE194,-1)))-(INDEX($I194:$AE194,MATCH(BM$6/100,$I194:$AE194,-1))-BM$6/100)/(INDEX($I194:$AE194,MATCH(BM$6/100,$I194:$AE194,-1))-INDEX($I194:$AE194,MATCH(BM$6/100,$I194:$AE194,-1)+1))*(LOG(INDEX($I$6:$AE$6,MATCH(BM$6/100,$I194:$AE194,-1)))-LOG(INDEX($I$6:$AE$6,MATCH(BM$6/100,$I194:$AE194,-1)+1))))</f>
        <v>0.6458805955346737</v>
      </c>
      <c r="BN194" s="77">
        <f t="array" ref="BN194">10^ (LOG(INDEX($I$6:$AE$6,MATCH(BN$6/100,$I194:$AE194,-1)))-(INDEX($I194:$AE194,MATCH(BN$6/100,$I194:$AE194,-1))-BN$6/100)/(INDEX($I194:$AE194,MATCH(BN$6/100,$I194:$AE194,-1))-INDEX($I194:$AE194,MATCH(BN$6/100,$I194:$AE194,-1)+1))*(LOG(INDEX($I$6:$AE$6,MATCH(BN$6/100,$I194:$AE194,-1)))-LOG(INDEX($I$6:$AE$6,MATCH(BN$6/100,$I194:$AE194,-1)+1))))</f>
        <v>0.79127309700728643</v>
      </c>
      <c r="BO194" s="77">
        <f t="array" ref="BO194">10^ (LOG(INDEX($I$6:$AE$6,MATCH(BO$6/100,$I194:$AE194,-1)))-(INDEX($I194:$AE194,MATCH(BO$6/100,$I194:$AE194,-1))-BO$6/100)/(INDEX($I194:$AE194,MATCH(BO$6/100,$I194:$AE194,-1))-INDEX($I194:$AE194,MATCH(BO$6/100,$I194:$AE194,-1)+1))*(LOG(INDEX($I$6:$AE$6,MATCH(BO$6/100,$I194:$AE194,-1)))-LOG(INDEX($I$6:$AE$6,MATCH(BO$6/100,$I194:$AE194,-1)+1))))</f>
        <v>1.0621832288794315</v>
      </c>
      <c r="BP194" s="77">
        <f t="array" ref="BP194">10^ (LOG(INDEX($I$6:$AE$6,MATCH(BP$6/100,$I194:$AE194,-1)))-(INDEX($I194:$AE194,MATCH(BP$6/100,$I194:$AE194,-1))-BP$6/100)/(INDEX($I194:$AE194,MATCH(BP$6/100,$I194:$AE194,-1))-INDEX($I194:$AE194,MATCH(BP$6/100,$I194:$AE194,-1)+1))*(LOG(INDEX($I$6:$AE$6,MATCH(BP$6/100,$I194:$AE194,-1)))-LOG(INDEX($I$6:$AE$6,MATCH(BP$6/100,$I194:$AE194,-1)+1))))</f>
        <v>2.302762212669859</v>
      </c>
      <c r="BQ194" s="78">
        <f t="array" ref="BQ194">10^ (LOG(INDEX($I$6:$AE$6,MATCH(BQ$6/100,$I194:$AE194,-1)))-(INDEX($I194:$AE194,MATCH(BQ$6/100,$I194:$AE194,-1))-BQ$6/100)/(INDEX($I194:$AE194,MATCH(BQ$6/100,$I194:$AE194,-1))-INDEX($I194:$AE194,MATCH(BQ$6/100,$I194:$AE194,-1)+1))*(LOG(INDEX($I$6:$AE$6,MATCH(BQ$6/100,$I194:$AE194,-1)))-LOG(INDEX($I$6:$AE$6,MATCH(BQ$6/100,$I194:$AE194,-1)+1))))</f>
        <v>5.5971257558189835</v>
      </c>
    </row>
    <row r="195" spans="2:69" x14ac:dyDescent="0.2">
      <c r="B195" s="79">
        <f t="shared" si="83"/>
        <v>194</v>
      </c>
      <c r="C195" s="71">
        <f t="shared" si="84"/>
        <v>195</v>
      </c>
      <c r="D195" s="71">
        <f t="shared" si="82"/>
        <v>194</v>
      </c>
      <c r="E195" s="57">
        <v>0</v>
      </c>
      <c r="F195" s="57" t="s">
        <v>101</v>
      </c>
      <c r="G195" s="118">
        <f>SUM('1'!G190:G200)</f>
        <v>31</v>
      </c>
      <c r="H195" s="120">
        <f>SUM('1'!H190:H200)/11</f>
        <v>1.8181818181818181</v>
      </c>
      <c r="I195" s="137">
        <f>AVERAGE('1'!I190:I200)</f>
        <v>1</v>
      </c>
      <c r="J195" s="74">
        <f>AVERAGE('1'!J190:J200)</f>
        <v>1</v>
      </c>
      <c r="K195" s="74">
        <f>AVERAGE('1'!K190:K200)</f>
        <v>0.99136363636363645</v>
      </c>
      <c r="L195" s="74">
        <f>AVERAGE('1'!L190:L200)</f>
        <v>0.99136363636363645</v>
      </c>
      <c r="M195" s="74">
        <f>AVERAGE('1'!M190:M200)</f>
        <v>0.97140909090909089</v>
      </c>
      <c r="N195" s="74">
        <f>AVERAGE('1'!N190:N200)</f>
        <v>0.96153030303030296</v>
      </c>
      <c r="O195" s="74">
        <f>AVERAGE('1'!O190:O200)</f>
        <v>0.93684848484848482</v>
      </c>
      <c r="P195" s="74">
        <f>AVERAGE('1'!P190:P200)</f>
        <v>0.91349999999999987</v>
      </c>
      <c r="Q195" s="74">
        <f>AVERAGE('1'!Q190:Q200)</f>
        <v>0.88783333333333336</v>
      </c>
      <c r="R195" s="74">
        <f>AVERAGE('1'!R190:R200)</f>
        <v>0.86478787878787877</v>
      </c>
      <c r="S195" s="74">
        <f>AVERAGE('1'!S190:S200)</f>
        <v>0.8426212121212121</v>
      </c>
      <c r="T195" s="74">
        <f>AVERAGE('1'!T190:T200)</f>
        <v>0.82829790347050003</v>
      </c>
      <c r="U195" s="74">
        <f>AVERAGE('1'!U190:U200)</f>
        <v>0.81553030303030283</v>
      </c>
      <c r="V195" s="74">
        <f>AVERAGE('1'!V190:V200)</f>
        <v>0.78021212121212113</v>
      </c>
      <c r="W195" s="74">
        <f>AVERAGE('1'!W190:W200)</f>
        <v>0.71040909090909088</v>
      </c>
      <c r="X195" s="74">
        <f>AVERAGE('1'!X190:X200)</f>
        <v>0.4636515151515152</v>
      </c>
      <c r="Y195" s="74">
        <f>AVERAGE('1'!Y190:Y200)</f>
        <v>0.21234848484848487</v>
      </c>
      <c r="Z195" s="74">
        <f>AVERAGE('1'!Z190:Z200)</f>
        <v>7.0681818181818165E-2</v>
      </c>
      <c r="AA195" s="74">
        <f>AVERAGE('1'!AA190:AA200)</f>
        <v>3.1363636363636364E-2</v>
      </c>
      <c r="AB195" s="74">
        <f>AVERAGE('1'!AB190:AB200)</f>
        <v>1.956060606060606E-2</v>
      </c>
      <c r="AC195" s="74">
        <f>AVERAGE('1'!AC190:AC200)</f>
        <v>1.0939393939393941E-2</v>
      </c>
      <c r="AD195" s="74">
        <f>AVERAGE('1'!AD190:AD200)</f>
        <v>9.5285415478683459E-3</v>
      </c>
      <c r="AE195" s="75">
        <f>AVERAGE('1'!AE190:AE200)</f>
        <v>0</v>
      </c>
      <c r="AF195" s="131">
        <f t="shared" si="85"/>
        <v>0</v>
      </c>
      <c r="AG195" s="123">
        <f t="shared" si="86"/>
        <v>8.6363636363635532E-3</v>
      </c>
      <c r="AH195" s="123">
        <f t="shared" si="87"/>
        <v>0</v>
      </c>
      <c r="AI195" s="123">
        <f t="shared" si="88"/>
        <v>1.9954545454545558E-2</v>
      </c>
      <c r="AJ195" s="123">
        <f t="shared" si="89"/>
        <v>9.8787878787879313E-3</v>
      </c>
      <c r="AK195" s="123">
        <f t="shared" si="90"/>
        <v>2.4681818181818138E-2</v>
      </c>
      <c r="AL195" s="123">
        <f t="shared" si="91"/>
        <v>2.3348484848484952E-2</v>
      </c>
      <c r="AM195" s="123">
        <f t="shared" si="92"/>
        <v>2.5666666666666504E-2</v>
      </c>
      <c r="AN195" s="123">
        <f t="shared" si="93"/>
        <v>2.3045454545454591E-2</v>
      </c>
      <c r="AO195" s="123">
        <f t="shared" si="94"/>
        <v>2.2166666666666668E-2</v>
      </c>
      <c r="AP195" s="123">
        <f t="shared" si="95"/>
        <v>1.4323308650712074E-2</v>
      </c>
      <c r="AQ195" s="123">
        <f t="shared" si="96"/>
        <v>1.2767600440197202E-2</v>
      </c>
      <c r="AR195" s="123">
        <f t="shared" si="97"/>
        <v>3.5318181818181693E-2</v>
      </c>
      <c r="AS195" s="123">
        <f t="shared" si="98"/>
        <v>6.9803030303030256E-2</v>
      </c>
      <c r="AT195" s="123">
        <f t="shared" si="99"/>
        <v>0.24675757575757568</v>
      </c>
      <c r="AU195" s="123">
        <f t="shared" si="100"/>
        <v>0.25130303030303036</v>
      </c>
      <c r="AV195" s="123">
        <f t="shared" si="101"/>
        <v>0.14166666666666672</v>
      </c>
      <c r="AW195" s="123">
        <f t="shared" si="102"/>
        <v>3.9318181818181801E-2</v>
      </c>
      <c r="AX195" s="123">
        <f t="shared" si="103"/>
        <v>1.1803030303030305E-2</v>
      </c>
      <c r="AY195" s="123">
        <f t="shared" si="104"/>
        <v>8.6212121212121181E-3</v>
      </c>
      <c r="AZ195" s="123">
        <f t="shared" si="105"/>
        <v>1.4108523915255956E-3</v>
      </c>
      <c r="BA195" s="132">
        <f t="shared" si="106"/>
        <v>9.5285415478683459E-3</v>
      </c>
      <c r="BB195" s="74">
        <f t="shared" si="107"/>
        <v>0</v>
      </c>
      <c r="BC195" s="74">
        <f t="shared" si="108"/>
        <v>0.17170209652949997</v>
      </c>
      <c r="BD195" s="74">
        <f t="shared" si="109"/>
        <v>0.81876936192263172</v>
      </c>
      <c r="BE195" s="74">
        <f t="shared" si="110"/>
        <v>9.5285415478683459E-3</v>
      </c>
      <c r="BF195" s="74">
        <f t="shared" si="111"/>
        <v>0.8379040787734261</v>
      </c>
      <c r="BG195" s="74">
        <f t="array" ref="BG195">10^(SUMPRODUCT(AG195:AP195,LOG($AG$6:$AP$6))/BC195)</f>
        <v>7.4155159313287022</v>
      </c>
      <c r="BH195" s="74">
        <f t="array" ref="BH195">10^(SUMPRODUCT(AQ195:AZ195,LOG($AQ$6:$AZ$6))/BD195)</f>
        <v>0.5577117312854768</v>
      </c>
      <c r="BI195" s="77">
        <f t="array" ref="BI195">10^ (LOG(INDEX($I$6:$AE$6,MATCH(BI$6/100,$I195:$AE195,-1)))-(INDEX($I195:$AE195,MATCH(BI$6/100,$I195:$AE195,-1))-BI$6/100)/(INDEX($I195:$AE195,MATCH(BI$6/100,$I195:$AE195,-1))-INDEX($I195:$AE195,MATCH(BI$6/100,$I195:$AE195,-1)+1))*(LOG(INDEX($I$6:$AE$6,MATCH(BI$6/100,$I195:$AE195,-1)))-LOG(INDEX($I$6:$AE$6,MATCH(BI$6/100,$I195:$AE195,-1)+1))))</f>
        <v>0.32163457272648605</v>
      </c>
      <c r="BJ195" s="77">
        <f t="array" ref="BJ195">10^ (LOG(INDEX($I$6:$AE$6,MATCH(BJ$6/100,$I195:$AE195,-1)))-(INDEX($I195:$AE195,MATCH(BJ$6/100,$I195:$AE195,-1))-BJ$6/100)/(INDEX($I195:$AE195,MATCH(BJ$6/100,$I195:$AE195,-1))-INDEX($I195:$AE195,MATCH(BJ$6/100,$I195:$AE195,-1)+1))*(LOG(INDEX($I$6:$AE$6,MATCH(BJ$6/100,$I195:$AE195,-1)))-LOG(INDEX($I$6:$AE$6,MATCH(BJ$6/100,$I195:$AE195,-1)+1))))</f>
        <v>0.37089608247905714</v>
      </c>
      <c r="BK195" s="77">
        <f t="array" ref="BK195">10^ (LOG(INDEX($I$6:$AE$6,MATCH(BK$6/100,$I195:$AE195,-1)))-(INDEX($I195:$AE195,MATCH(BK$6/100,$I195:$AE195,-1))-BK$6/100)/(INDEX($I195:$AE195,MATCH(BK$6/100,$I195:$AE195,-1))-INDEX($I195:$AE195,MATCH(BK$6/100,$I195:$AE195,-1)+1))*(LOG(INDEX($I$6:$AE$6,MATCH(BK$6/100,$I195:$AE195,-1)))-LOG(INDEX($I$6:$AE$6,MATCH(BK$6/100,$I195:$AE195,-1)+1))))</f>
        <v>0.44305485545426526</v>
      </c>
      <c r="BL195" s="77">
        <f t="array" ref="BL195">10^ (LOG(INDEX($I$6:$AE$6,MATCH(BL$6/100,$I195:$AE195,-1)))-(INDEX($I195:$AE195,MATCH(BL$6/100,$I195:$AE195,-1))-BL$6/100)/(INDEX($I195:$AE195,MATCH(BL$6/100,$I195:$AE195,-1))-INDEX($I195:$AE195,MATCH(BL$6/100,$I195:$AE195,-1)+1))*(LOG(INDEX($I$6:$AE$6,MATCH(BL$6/100,$I195:$AE195,-1)))-LOG(INDEX($I$6:$AE$6,MATCH(BL$6/100,$I195:$AE195,-1)+1))))</f>
        <v>0.5106190482102626</v>
      </c>
      <c r="BM195" s="77">
        <f t="array" ref="BM195">10^ (LOG(INDEX($I$6:$AE$6,MATCH(BM$6/100,$I195:$AE195,-1)))-(INDEX($I195:$AE195,MATCH(BM$6/100,$I195:$AE195,-1))-BM$6/100)/(INDEX($I195:$AE195,MATCH(BM$6/100,$I195:$AE195,-1))-INDEX($I195:$AE195,MATCH(BM$6/100,$I195:$AE195,-1)+1))*(LOG(INDEX($I$6:$AE$6,MATCH(BM$6/100,$I195:$AE195,-1)))-LOG(INDEX($I$6:$AE$6,MATCH(BM$6/100,$I195:$AE195,-1)+1))))</f>
        <v>0.63158767951978256</v>
      </c>
      <c r="BN195" s="77">
        <f t="array" ref="BN195">10^ (LOG(INDEX($I$6:$AE$6,MATCH(BN$6/100,$I195:$AE195,-1)))-(INDEX($I195:$AE195,MATCH(BN$6/100,$I195:$AE195,-1))-BN$6/100)/(INDEX($I195:$AE195,MATCH(BN$6/100,$I195:$AE195,-1))-INDEX($I195:$AE195,MATCH(BN$6/100,$I195:$AE195,-1)+1))*(LOG(INDEX($I$6:$AE$6,MATCH(BN$6/100,$I195:$AE195,-1)))-LOG(INDEX($I$6:$AE$6,MATCH(BN$6/100,$I195:$AE195,-1)+1))))</f>
        <v>0.78052507564217866</v>
      </c>
      <c r="BO195" s="77">
        <f t="array" ref="BO195">10^ (LOG(INDEX($I$6:$AE$6,MATCH(BO$6/100,$I195:$AE195,-1)))-(INDEX($I195:$AE195,MATCH(BO$6/100,$I195:$AE195,-1))-BO$6/100)/(INDEX($I195:$AE195,MATCH(BO$6/100,$I195:$AE195,-1))-INDEX($I195:$AE195,MATCH(BO$6/100,$I195:$AE195,-1)+1))*(LOG(INDEX($I$6:$AE$6,MATCH(BO$6/100,$I195:$AE195,-1)))-LOG(INDEX($I$6:$AE$6,MATCH(BO$6/100,$I195:$AE195,-1)+1))))</f>
        <v>1.0336206450353531</v>
      </c>
      <c r="BP195" s="77">
        <f t="array" ref="BP195">10^ (LOG(INDEX($I$6:$AE$6,MATCH(BP$6/100,$I195:$AE195,-1)))-(INDEX($I195:$AE195,MATCH(BP$6/100,$I195:$AE195,-1))-BP$6/100)/(INDEX($I195:$AE195,MATCH(BP$6/100,$I195:$AE195,-1))-INDEX($I195:$AE195,MATCH(BP$6/100,$I195:$AE195,-1)+1))*(LOG(INDEX($I$6:$AE$6,MATCH(BP$6/100,$I195:$AE195,-1)))-LOG(INDEX($I$6:$AE$6,MATCH(BP$6/100,$I195:$AE195,-1)+1))))</f>
        <v>2.3212441159138311</v>
      </c>
      <c r="BQ195" s="78">
        <f t="array" ref="BQ195">10^ (LOG(INDEX($I$6:$AE$6,MATCH(BQ$6/100,$I195:$AE195,-1)))-(INDEX($I195:$AE195,MATCH(BQ$6/100,$I195:$AE195,-1))-BQ$6/100)/(INDEX($I195:$AE195,MATCH(BQ$6/100,$I195:$AE195,-1))-INDEX($I195:$AE195,MATCH(BQ$6/100,$I195:$AE195,-1)+1))*(LOG(INDEX($I$6:$AE$6,MATCH(BQ$6/100,$I195:$AE195,-1)))-LOG(INDEX($I$6:$AE$6,MATCH(BQ$6/100,$I195:$AE195,-1)+1))))</f>
        <v>5.6616894548057406</v>
      </c>
    </row>
    <row r="196" spans="2:69" x14ac:dyDescent="0.2">
      <c r="B196" s="79">
        <f t="shared" si="83"/>
        <v>195</v>
      </c>
      <c r="C196" s="71">
        <f t="shared" si="84"/>
        <v>196</v>
      </c>
      <c r="D196" s="71">
        <f t="shared" si="82"/>
        <v>195</v>
      </c>
      <c r="E196" s="57">
        <v>0</v>
      </c>
      <c r="F196" s="57" t="s">
        <v>101</v>
      </c>
      <c r="G196" s="118">
        <f>SUM('1'!G191:G201)</f>
        <v>29</v>
      </c>
      <c r="H196" s="120">
        <f>SUM('1'!H191:H201)/11</f>
        <v>1.6969696969696975</v>
      </c>
      <c r="I196" s="137">
        <f>AVERAGE('1'!I191:I201)</f>
        <v>1</v>
      </c>
      <c r="J196" s="74">
        <f>AVERAGE('1'!J191:J201)</f>
        <v>1</v>
      </c>
      <c r="K196" s="74">
        <f>AVERAGE('1'!K191:K201)</f>
        <v>0.99136363636363634</v>
      </c>
      <c r="L196" s="74">
        <f>AVERAGE('1'!L191:L201)</f>
        <v>0.99136363636363634</v>
      </c>
      <c r="M196" s="74">
        <f>AVERAGE('1'!M191:M201)</f>
        <v>0.971409090909091</v>
      </c>
      <c r="N196" s="74">
        <f>AVERAGE('1'!N191:N201)</f>
        <v>0.96153030303030296</v>
      </c>
      <c r="O196" s="74">
        <f>AVERAGE('1'!O191:O201)</f>
        <v>0.93766666666666676</v>
      </c>
      <c r="P196" s="74">
        <f>AVERAGE('1'!P191:P201)</f>
        <v>0.91568181818181815</v>
      </c>
      <c r="Q196" s="74">
        <f>AVERAGE('1'!Q191:Q201)</f>
        <v>0.89204545454545459</v>
      </c>
      <c r="R196" s="74">
        <f>AVERAGE('1'!R191:R201)</f>
        <v>0.87163636363636376</v>
      </c>
      <c r="S196" s="74">
        <f>AVERAGE('1'!S191:S201)</f>
        <v>0.85437878787878807</v>
      </c>
      <c r="T196" s="74">
        <f>AVERAGE('1'!T191:T201)</f>
        <v>0.84414098672911786</v>
      </c>
      <c r="U196" s="74">
        <f>AVERAGE('1'!U191:U201)</f>
        <v>0.8350151515151516</v>
      </c>
      <c r="V196" s="74">
        <f>AVERAGE('1'!V191:V201)</f>
        <v>0.80396969696969689</v>
      </c>
      <c r="W196" s="74">
        <f>AVERAGE('1'!W191:W201)</f>
        <v>0.7361363636363637</v>
      </c>
      <c r="X196" s="74">
        <f>AVERAGE('1'!X191:X201)</f>
        <v>0.48777272727272719</v>
      </c>
      <c r="Y196" s="74">
        <f>AVERAGE('1'!Y191:Y201)</f>
        <v>0.22680303030303028</v>
      </c>
      <c r="Z196" s="74">
        <f>AVERAGE('1'!Z191:Z201)</f>
        <v>7.8227272727272715E-2</v>
      </c>
      <c r="AA196" s="74">
        <f>AVERAGE('1'!AA191:AA201)</f>
        <v>3.5333333333333335E-2</v>
      </c>
      <c r="AB196" s="74">
        <f>AVERAGE('1'!AB191:AB201)</f>
        <v>2.1924242424242426E-2</v>
      </c>
      <c r="AC196" s="74">
        <f>AVERAGE('1'!AC191:AC201)</f>
        <v>1.2757575757575757E-2</v>
      </c>
      <c r="AD196" s="74">
        <f>AVERAGE('1'!AD191:AD201)</f>
        <v>1.1112232663857545E-2</v>
      </c>
      <c r="AE196" s="75">
        <f>AVERAGE('1'!AE191:AE201)</f>
        <v>0</v>
      </c>
      <c r="AF196" s="131">
        <f t="shared" si="85"/>
        <v>0</v>
      </c>
      <c r="AG196" s="123">
        <f t="shared" si="86"/>
        <v>8.6363636363636642E-3</v>
      </c>
      <c r="AH196" s="123">
        <f t="shared" si="87"/>
        <v>0</v>
      </c>
      <c r="AI196" s="123">
        <f t="shared" si="88"/>
        <v>1.9954545454545336E-2</v>
      </c>
      <c r="AJ196" s="123">
        <f t="shared" si="89"/>
        <v>9.8787878787880423E-3</v>
      </c>
      <c r="AK196" s="123">
        <f t="shared" si="90"/>
        <v>2.3863636363636198E-2</v>
      </c>
      <c r="AL196" s="123">
        <f t="shared" si="91"/>
        <v>2.1984848484848607E-2</v>
      </c>
      <c r="AM196" s="123">
        <f t="shared" si="92"/>
        <v>2.3636363636363567E-2</v>
      </c>
      <c r="AN196" s="123">
        <f t="shared" si="93"/>
        <v>2.0409090909090821E-2</v>
      </c>
      <c r="AO196" s="123">
        <f t="shared" si="94"/>
        <v>1.7257575757575694E-2</v>
      </c>
      <c r="AP196" s="123">
        <f t="shared" si="95"/>
        <v>1.0237801149670211E-2</v>
      </c>
      <c r="AQ196" s="123">
        <f t="shared" si="96"/>
        <v>9.1258352139662602E-3</v>
      </c>
      <c r="AR196" s="123">
        <f t="shared" si="97"/>
        <v>3.1045454545454709E-2</v>
      </c>
      <c r="AS196" s="123">
        <f t="shared" si="98"/>
        <v>6.783333333333319E-2</v>
      </c>
      <c r="AT196" s="123">
        <f t="shared" si="99"/>
        <v>0.24836363636363651</v>
      </c>
      <c r="AU196" s="123">
        <f t="shared" si="100"/>
        <v>0.26096969696969691</v>
      </c>
      <c r="AV196" s="123">
        <f t="shared" si="101"/>
        <v>0.14857575757575758</v>
      </c>
      <c r="AW196" s="123">
        <f t="shared" si="102"/>
        <v>4.289393939393938E-2</v>
      </c>
      <c r="AX196" s="123">
        <f t="shared" si="103"/>
        <v>1.3409090909090909E-2</v>
      </c>
      <c r="AY196" s="123">
        <f t="shared" si="104"/>
        <v>9.1666666666666684E-3</v>
      </c>
      <c r="AZ196" s="123">
        <f t="shared" si="105"/>
        <v>1.6453430937182125E-3</v>
      </c>
      <c r="BA196" s="132">
        <f t="shared" si="106"/>
        <v>1.1112232663857545E-2</v>
      </c>
      <c r="BB196" s="74">
        <f t="shared" si="107"/>
        <v>0</v>
      </c>
      <c r="BC196" s="74">
        <f t="shared" si="108"/>
        <v>0.15585901327088214</v>
      </c>
      <c r="BD196" s="74">
        <f t="shared" si="109"/>
        <v>0.83302875406526034</v>
      </c>
      <c r="BE196" s="74">
        <f t="shared" si="110"/>
        <v>1.1112232663857545E-2</v>
      </c>
      <c r="BF196" s="74">
        <f t="shared" si="111"/>
        <v>0.79299506400595376</v>
      </c>
      <c r="BG196" s="74">
        <f t="array" ref="BG196">10^(SUMPRODUCT(AG196:AP196,LOG($AG$6:$AP$6))/BC196)</f>
        <v>7.9749563903199805</v>
      </c>
      <c r="BH196" s="74">
        <f t="array" ref="BH196">10^(SUMPRODUCT(AQ196:AZ196,LOG($AQ$6:$AZ$6))/BD196)</f>
        <v>0.54497602782659238</v>
      </c>
      <c r="BI196" s="77">
        <f t="array" ref="BI196">10^ (LOG(INDEX($I$6:$AE$6,MATCH(BI$6/100,$I196:$AE196,-1)))-(INDEX($I196:$AE196,MATCH(BI$6/100,$I196:$AE196,-1))-BI$6/100)/(INDEX($I196:$AE196,MATCH(BI$6/100,$I196:$AE196,-1))-INDEX($I196:$AE196,MATCH(BI$6/100,$I196:$AE196,-1)+1))*(LOG(INDEX($I$6:$AE$6,MATCH(BI$6/100,$I196:$AE196,-1)))-LOG(INDEX($I$6:$AE$6,MATCH(BI$6/100,$I196:$AE196,-1)+1))))</f>
        <v>0.31516304341144585</v>
      </c>
      <c r="BJ196" s="77">
        <f t="array" ref="BJ196">10^ (LOG(INDEX($I$6:$AE$6,MATCH(BJ$6/100,$I196:$AE196,-1)))-(INDEX($I196:$AE196,MATCH(BJ$6/100,$I196:$AE196,-1))-BJ$6/100)/(INDEX($I196:$AE196,MATCH(BJ$6/100,$I196:$AE196,-1))-INDEX($I196:$AE196,MATCH(BJ$6/100,$I196:$AE196,-1)+1))*(LOG(INDEX($I$6:$AE$6,MATCH(BJ$6/100,$I196:$AE196,-1)))-LOG(INDEX($I$6:$AE$6,MATCH(BJ$6/100,$I196:$AE196,-1)+1))))</f>
        <v>0.36103292620759247</v>
      </c>
      <c r="BK196" s="77">
        <f t="array" ref="BK196">10^ (LOG(INDEX($I$6:$AE$6,MATCH(BK$6/100,$I196:$AE196,-1)))-(INDEX($I196:$AE196,MATCH(BK$6/100,$I196:$AE196,-1))-BK$6/100)/(INDEX($I196:$AE196,MATCH(BK$6/100,$I196:$AE196,-1))-INDEX($I196:$AE196,MATCH(BK$6/100,$I196:$AE196,-1)+1))*(LOG(INDEX($I$6:$AE$6,MATCH(BK$6/100,$I196:$AE196,-1)))-LOG(INDEX($I$6:$AE$6,MATCH(BK$6/100,$I196:$AE196,-1)+1))))</f>
        <v>0.43352899966625197</v>
      </c>
      <c r="BL196" s="77">
        <f t="array" ref="BL196">10^ (LOG(INDEX($I$6:$AE$6,MATCH(BL$6/100,$I196:$AE196,-1)))-(INDEX($I196:$AE196,MATCH(BL$6/100,$I196:$AE196,-1))-BL$6/100)/(INDEX($I196:$AE196,MATCH(BL$6/100,$I196:$AE196,-1))-INDEX($I196:$AE196,MATCH(BL$6/100,$I196:$AE196,-1)+1))*(LOG(INDEX($I$6:$AE$6,MATCH(BL$6/100,$I196:$AE196,-1)))-LOG(INDEX($I$6:$AE$6,MATCH(BL$6/100,$I196:$AE196,-1)+1))))</f>
        <v>0.49702067529299943</v>
      </c>
      <c r="BM196" s="77">
        <f t="array" ref="BM196">10^ (LOG(INDEX($I$6:$AE$6,MATCH(BM$6/100,$I196:$AE196,-1)))-(INDEX($I196:$AE196,MATCH(BM$6/100,$I196:$AE196,-1))-BM$6/100)/(INDEX($I196:$AE196,MATCH(BM$6/100,$I196:$AE196,-1))-INDEX($I196:$AE196,MATCH(BM$6/100,$I196:$AE196,-1)+1))*(LOG(INDEX($I$6:$AE$6,MATCH(BM$6/100,$I196:$AE196,-1)))-LOG(INDEX($I$6:$AE$6,MATCH(BM$6/100,$I196:$AE196,-1)+1))))</f>
        <v>0.61037728003693459</v>
      </c>
      <c r="BN196" s="77">
        <f t="array" ref="BN196">10^ (LOG(INDEX($I$6:$AE$6,MATCH(BN$6/100,$I196:$AE196,-1)))-(INDEX($I196:$AE196,MATCH(BN$6/100,$I196:$AE196,-1))-BN$6/100)/(INDEX($I196:$AE196,MATCH(BN$6/100,$I196:$AE196,-1))-INDEX($I196:$AE196,MATCH(BN$6/100,$I196:$AE196,-1)+1))*(LOG(INDEX($I$6:$AE$6,MATCH(BN$6/100,$I196:$AE196,-1)))-LOG(INDEX($I$6:$AE$6,MATCH(BN$6/100,$I196:$AE196,-1)+1))))</f>
        <v>0.75328088709467844</v>
      </c>
      <c r="BO196" s="77">
        <f t="array" ref="BO196">10^ (LOG(INDEX($I$6:$AE$6,MATCH(BO$6/100,$I196:$AE196,-1)))-(INDEX($I196:$AE196,MATCH(BO$6/100,$I196:$AE196,-1))-BO$6/100)/(INDEX($I196:$AE196,MATCH(BO$6/100,$I196:$AE196,-1))-INDEX($I196:$AE196,MATCH(BO$6/100,$I196:$AE196,-1)+1))*(LOG(INDEX($I$6:$AE$6,MATCH(BO$6/100,$I196:$AE196,-1)))-LOG(INDEX($I$6:$AE$6,MATCH(BO$6/100,$I196:$AE196,-1)+1))))</f>
        <v>0.9120676225168366</v>
      </c>
      <c r="BP196" s="77">
        <f t="array" ref="BP196">10^ (LOG(INDEX($I$6:$AE$6,MATCH(BP$6/100,$I196:$AE196,-1)))-(INDEX($I196:$AE196,MATCH(BP$6/100,$I196:$AE196,-1))-BP$6/100)/(INDEX($I196:$AE196,MATCH(BP$6/100,$I196:$AE196,-1))-INDEX($I196:$AE196,MATCH(BP$6/100,$I196:$AE196,-1)+1))*(LOG(INDEX($I$6:$AE$6,MATCH(BP$6/100,$I196:$AE196,-1)))-LOG(INDEX($I$6:$AE$6,MATCH(BP$6/100,$I196:$AE196,-1)+1))))</f>
        <v>1.857816253797774</v>
      </c>
      <c r="BQ196" s="78">
        <f t="array" ref="BQ196">10^ (LOG(INDEX($I$6:$AE$6,MATCH(BQ$6/100,$I196:$AE196,-1)))-(INDEX($I196:$AE196,MATCH(BQ$6/100,$I196:$AE196,-1))-BQ$6/100)/(INDEX($I196:$AE196,MATCH(BQ$6/100,$I196:$AE196,-1))-INDEX($I196:$AE196,MATCH(BQ$6/100,$I196:$AE196,-1)+1))*(LOG(INDEX($I$6:$AE$6,MATCH(BQ$6/100,$I196:$AE196,-1)))-LOG(INDEX($I$6:$AE$6,MATCH(BQ$6/100,$I196:$AE196,-1)+1))))</f>
        <v>5.3969529022591001</v>
      </c>
    </row>
    <row r="197" spans="2:69" x14ac:dyDescent="0.2">
      <c r="B197" s="79">
        <f t="shared" si="83"/>
        <v>196</v>
      </c>
      <c r="C197" s="71">
        <f t="shared" si="84"/>
        <v>197</v>
      </c>
      <c r="D197" s="71">
        <f t="shared" si="82"/>
        <v>196</v>
      </c>
      <c r="E197" s="57">
        <v>0</v>
      </c>
      <c r="F197" s="57" t="s">
        <v>101</v>
      </c>
      <c r="G197" s="118">
        <f>SUM('1'!G192:G202)</f>
        <v>29</v>
      </c>
      <c r="H197" s="120">
        <f>SUM('1'!H192:H202)/11</f>
        <v>1.6969696969696975</v>
      </c>
      <c r="I197" s="137">
        <f>AVERAGE('1'!I192:I202)</f>
        <v>1</v>
      </c>
      <c r="J197" s="74">
        <f>AVERAGE('1'!J192:J202)</f>
        <v>1</v>
      </c>
      <c r="K197" s="74">
        <f>AVERAGE('1'!K192:K202)</f>
        <v>0.99133333333333329</v>
      </c>
      <c r="L197" s="74">
        <f>AVERAGE('1'!L192:L202)</f>
        <v>0.99133333333333329</v>
      </c>
      <c r="M197" s="74">
        <f>AVERAGE('1'!M192:M202)</f>
        <v>0.97137878787878795</v>
      </c>
      <c r="N197" s="74">
        <f>AVERAGE('1'!N192:N202)</f>
        <v>0.96098484848484844</v>
      </c>
      <c r="O197" s="74">
        <f>AVERAGE('1'!O192:O202)</f>
        <v>0.93506060606060615</v>
      </c>
      <c r="P197" s="74">
        <f>AVERAGE('1'!P192:P202)</f>
        <v>0.90798484848484862</v>
      </c>
      <c r="Q197" s="74">
        <f>AVERAGE('1'!Q192:Q202)</f>
        <v>0.88143939393939386</v>
      </c>
      <c r="R197" s="74">
        <f>AVERAGE('1'!R192:R202)</f>
        <v>0.85963636363636364</v>
      </c>
      <c r="S197" s="74">
        <f>AVERAGE('1'!S192:S202)</f>
        <v>0.84146969696969698</v>
      </c>
      <c r="T197" s="74">
        <f>AVERAGE('1'!T192:T202)</f>
        <v>0.83113576623176721</v>
      </c>
      <c r="U197" s="74">
        <f>AVERAGE('1'!U192:U202)</f>
        <v>0.82192424242424245</v>
      </c>
      <c r="V197" s="74">
        <f>AVERAGE('1'!V192:V202)</f>
        <v>0.79133333333333344</v>
      </c>
      <c r="W197" s="74">
        <f>AVERAGE('1'!W192:W202)</f>
        <v>0.72713636363636369</v>
      </c>
      <c r="X197" s="74">
        <f>AVERAGE('1'!X192:X202)</f>
        <v>0.48649999999999999</v>
      </c>
      <c r="Y197" s="74">
        <f>AVERAGE('1'!Y192:Y202)</f>
        <v>0.2324090909090909</v>
      </c>
      <c r="Z197" s="74">
        <f>AVERAGE('1'!Z192:Z202)</f>
        <v>8.2287878787878785E-2</v>
      </c>
      <c r="AA197" s="74">
        <f>AVERAGE('1'!AA192:AA202)</f>
        <v>3.6666666666666674E-2</v>
      </c>
      <c r="AB197" s="74">
        <f>AVERAGE('1'!AB192:AB202)</f>
        <v>2.1560606060606061E-2</v>
      </c>
      <c r="AC197" s="74">
        <f>AVERAGE('1'!AC192:AC202)</f>
        <v>1.2393939393939395E-2</v>
      </c>
      <c r="AD197" s="74">
        <f>AVERAGE('1'!AD192:AD202)</f>
        <v>1.0795494440659706E-2</v>
      </c>
      <c r="AE197" s="75">
        <f>AVERAGE('1'!AE192:AE202)</f>
        <v>0</v>
      </c>
      <c r="AF197" s="131">
        <f t="shared" si="85"/>
        <v>0</v>
      </c>
      <c r="AG197" s="123">
        <f t="shared" si="86"/>
        <v>8.6666666666667114E-3</v>
      </c>
      <c r="AH197" s="123">
        <f t="shared" si="87"/>
        <v>0</v>
      </c>
      <c r="AI197" s="123">
        <f t="shared" si="88"/>
        <v>1.9954545454545336E-2</v>
      </c>
      <c r="AJ197" s="123">
        <f t="shared" si="89"/>
        <v>1.0393939393939511E-2</v>
      </c>
      <c r="AK197" s="123">
        <f t="shared" si="90"/>
        <v>2.5924242424242294E-2</v>
      </c>
      <c r="AL197" s="123">
        <f t="shared" si="91"/>
        <v>2.7075757575757531E-2</v>
      </c>
      <c r="AM197" s="123">
        <f t="shared" si="92"/>
        <v>2.6545454545454761E-2</v>
      </c>
      <c r="AN197" s="123">
        <f t="shared" si="93"/>
        <v>2.1803030303030213E-2</v>
      </c>
      <c r="AO197" s="123">
        <f t="shared" si="94"/>
        <v>1.8166666666666664E-2</v>
      </c>
      <c r="AP197" s="123">
        <f t="shared" si="95"/>
        <v>1.0333930737929764E-2</v>
      </c>
      <c r="AQ197" s="123">
        <f t="shared" si="96"/>
        <v>9.2115238075247685E-3</v>
      </c>
      <c r="AR197" s="123">
        <f t="shared" si="97"/>
        <v>3.0590909090909002E-2</v>
      </c>
      <c r="AS197" s="123">
        <f t="shared" si="98"/>
        <v>6.4196969696969752E-2</v>
      </c>
      <c r="AT197" s="123">
        <f t="shared" si="99"/>
        <v>0.2406363636363637</v>
      </c>
      <c r="AU197" s="123">
        <f t="shared" si="100"/>
        <v>0.25409090909090909</v>
      </c>
      <c r="AV197" s="123">
        <f t="shared" si="101"/>
        <v>0.1501212121212121</v>
      </c>
      <c r="AW197" s="123">
        <f t="shared" si="102"/>
        <v>4.5621212121212111E-2</v>
      </c>
      <c r="AX197" s="123">
        <f t="shared" si="103"/>
        <v>1.5106060606060612E-2</v>
      </c>
      <c r="AY197" s="123">
        <f t="shared" si="104"/>
        <v>9.1666666666666667E-3</v>
      </c>
      <c r="AZ197" s="123">
        <f t="shared" si="105"/>
        <v>1.5984449532796888E-3</v>
      </c>
      <c r="BA197" s="132">
        <f t="shared" si="106"/>
        <v>1.0795494440659706E-2</v>
      </c>
      <c r="BB197" s="74">
        <f t="shared" si="107"/>
        <v>0</v>
      </c>
      <c r="BC197" s="74">
        <f t="shared" si="108"/>
        <v>0.16886423376823279</v>
      </c>
      <c r="BD197" s="74">
        <f t="shared" si="109"/>
        <v>0.82034027179110736</v>
      </c>
      <c r="BE197" s="74">
        <f t="shared" si="110"/>
        <v>1.0795494440659706E-2</v>
      </c>
      <c r="BF197" s="74">
        <f t="shared" si="111"/>
        <v>0.81360108380500107</v>
      </c>
      <c r="BG197" s="74">
        <f t="array" ref="BG197">10^(SUMPRODUCT(AG197:AP197,LOG($AG$6:$AP$6))/BC197)</f>
        <v>7.8912672718475676</v>
      </c>
      <c r="BH197" s="74">
        <f t="array" ref="BH197">10^(SUMPRODUCT(AQ197:AZ197,LOG($AQ$6:$AZ$6))/BD197)</f>
        <v>0.53923194550503839</v>
      </c>
      <c r="BI197" s="77">
        <f t="array" ref="BI197">10^ (LOG(INDEX($I$6:$AE$6,MATCH(BI$6/100,$I197:$AE197,-1)))-(INDEX($I197:$AE197,MATCH(BI$6/100,$I197:$AE197,-1))-BI$6/100)/(INDEX($I197:$AE197,MATCH(BI$6/100,$I197:$AE197,-1))-INDEX($I197:$AE197,MATCH(BI$6/100,$I197:$AE197,-1)+1))*(LOG(INDEX($I$6:$AE$6,MATCH(BI$6/100,$I197:$AE197,-1)))-LOG(INDEX($I$6:$AE$6,MATCH(BI$6/100,$I197:$AE197,-1)+1))))</f>
        <v>0.31214920928752971</v>
      </c>
      <c r="BJ197" s="77">
        <f t="array" ref="BJ197">10^ (LOG(INDEX($I$6:$AE$6,MATCH(BJ$6/100,$I197:$AE197,-1)))-(INDEX($I197:$AE197,MATCH(BJ$6/100,$I197:$AE197,-1))-BJ$6/100)/(INDEX($I197:$AE197,MATCH(BJ$6/100,$I197:$AE197,-1))-INDEX($I197:$AE197,MATCH(BJ$6/100,$I197:$AE197,-1)+1))*(LOG(INDEX($I$6:$AE$6,MATCH(BJ$6/100,$I197:$AE197,-1)))-LOG(INDEX($I$6:$AE$6,MATCH(BJ$6/100,$I197:$AE197,-1)+1))))</f>
        <v>0.35708060197917818</v>
      </c>
      <c r="BK197" s="77">
        <f t="array" ref="BK197">10^ (LOG(INDEX($I$6:$AE$6,MATCH(BK$6/100,$I197:$AE197,-1)))-(INDEX($I197:$AE197,MATCH(BK$6/100,$I197:$AE197,-1))-BK$6/100)/(INDEX($I197:$AE197,MATCH(BK$6/100,$I197:$AE197,-1))-INDEX($I197:$AE197,MATCH(BK$6/100,$I197:$AE197,-1)+1))*(LOG(INDEX($I$6:$AE$6,MATCH(BK$6/100,$I197:$AE197,-1)))-LOG(INDEX($I$6:$AE$6,MATCH(BK$6/100,$I197:$AE197,-1)+1))))</f>
        <v>0.43050011543594224</v>
      </c>
      <c r="BL197" s="77">
        <f t="array" ref="BL197">10^ (LOG(INDEX($I$6:$AE$6,MATCH(BL$6/100,$I197:$AE197,-1)))-(INDEX($I197:$AE197,MATCH(BL$6/100,$I197:$AE197,-1))-BL$6/100)/(INDEX($I197:$AE197,MATCH(BL$6/100,$I197:$AE197,-1))-INDEX($I197:$AE197,MATCH(BL$6/100,$I197:$AE197,-1)+1))*(LOG(INDEX($I$6:$AE$6,MATCH(BL$6/100,$I197:$AE197,-1)))-LOG(INDEX($I$6:$AE$6,MATCH(BL$6/100,$I197:$AE197,-1)+1))))</f>
        <v>0.49537772750025338</v>
      </c>
      <c r="BM197" s="77">
        <f t="array" ref="BM197">10^ (LOG(INDEX($I$6:$AE$6,MATCH(BM$6/100,$I197:$AE197,-1)))-(INDEX($I197:$AE197,MATCH(BM$6/100,$I197:$AE197,-1))-BM$6/100)/(INDEX($I197:$AE197,MATCH(BM$6/100,$I197:$AE197,-1))-INDEX($I197:$AE197,MATCH(BM$6/100,$I197:$AE197,-1)+1))*(LOG(INDEX($I$6:$AE$6,MATCH(BM$6/100,$I197:$AE197,-1)))-LOG(INDEX($I$6:$AE$6,MATCH(BM$6/100,$I197:$AE197,-1)+1))))</f>
        <v>0.61183956227367209</v>
      </c>
      <c r="BN197" s="77">
        <f t="array" ref="BN197">10^ (LOG(INDEX($I$6:$AE$6,MATCH(BN$6/100,$I197:$AE197,-1)))-(INDEX($I197:$AE197,MATCH(BN$6/100,$I197:$AE197,-1))-BN$6/100)/(INDEX($I197:$AE197,MATCH(BN$6/100,$I197:$AE197,-1))-INDEX($I197:$AE197,MATCH(BN$6/100,$I197:$AE197,-1)+1))*(LOG(INDEX($I$6:$AE$6,MATCH(BN$6/100,$I197:$AE197,-1)))-LOG(INDEX($I$6:$AE$6,MATCH(BN$6/100,$I197:$AE197,-1)+1))))</f>
        <v>0.76020344827647035</v>
      </c>
      <c r="BO197" s="77">
        <f t="array" ref="BO197">10^ (LOG(INDEX($I$6:$AE$6,MATCH(BO$6/100,$I197:$AE197,-1)))-(INDEX($I197:$AE197,MATCH(BO$6/100,$I197:$AE197,-1))-BO$6/100)/(INDEX($I197:$AE197,MATCH(BO$6/100,$I197:$AE197,-1))-INDEX($I197:$AE197,MATCH(BO$6/100,$I197:$AE197,-1)+1))*(LOG(INDEX($I$6:$AE$6,MATCH(BO$6/100,$I197:$AE197,-1)))-LOG(INDEX($I$6:$AE$6,MATCH(BO$6/100,$I197:$AE197,-1)+1))))</f>
        <v>0.96107329367924588</v>
      </c>
      <c r="BP197" s="77">
        <f t="array" ref="BP197">10^ (LOG(INDEX($I$6:$AE$6,MATCH(BP$6/100,$I197:$AE197,-1)))-(INDEX($I197:$AE197,MATCH(BP$6/100,$I197:$AE197,-1))-BP$6/100)/(INDEX($I197:$AE197,MATCH(BP$6/100,$I197:$AE197,-1))-INDEX($I197:$AE197,MATCH(BP$6/100,$I197:$AE197,-1)+1))*(LOG(INDEX($I$6:$AE$6,MATCH(BP$6/100,$I197:$AE197,-1)))-LOG(INDEX($I$6:$AE$6,MATCH(BP$6/100,$I197:$AE197,-1)+1))))</f>
        <v>2.3385682223984712</v>
      </c>
      <c r="BQ197" s="78">
        <f t="array" ref="BQ197">10^ (LOG(INDEX($I$6:$AE$6,MATCH(BQ$6/100,$I197:$AE197,-1)))-(INDEX($I197:$AE197,MATCH(BQ$6/100,$I197:$AE197,-1))-BQ$6/100)/(INDEX($I197:$AE197,MATCH(BQ$6/100,$I197:$AE197,-1))-INDEX($I197:$AE197,MATCH(BQ$6/100,$I197:$AE197,-1)+1))*(LOG(INDEX($I$6:$AE$6,MATCH(BQ$6/100,$I197:$AE197,-1)))-LOG(INDEX($I$6:$AE$6,MATCH(BQ$6/100,$I197:$AE197,-1)+1))))</f>
        <v>6.1236129683208915</v>
      </c>
    </row>
    <row r="198" spans="2:69" x14ac:dyDescent="0.2">
      <c r="B198" s="79">
        <f t="shared" si="83"/>
        <v>197</v>
      </c>
      <c r="C198" s="71">
        <f t="shared" si="84"/>
        <v>198</v>
      </c>
      <c r="D198" s="71">
        <f t="shared" si="82"/>
        <v>197</v>
      </c>
      <c r="E198" s="57">
        <v>0</v>
      </c>
      <c r="F198" s="57" t="s">
        <v>101</v>
      </c>
      <c r="G198" s="118">
        <f>SUM('1'!G193:G203)</f>
        <v>29</v>
      </c>
      <c r="H198" s="120">
        <f>SUM('1'!H193:H203)/11</f>
        <v>1.696969696969697</v>
      </c>
      <c r="I198" s="137">
        <f>AVERAGE('1'!I193:I203)</f>
        <v>1</v>
      </c>
      <c r="J198" s="74">
        <f>AVERAGE('1'!J193:J203)</f>
        <v>1</v>
      </c>
      <c r="K198" s="74">
        <f>AVERAGE('1'!K193:K203)</f>
        <v>0.99133333333333329</v>
      </c>
      <c r="L198" s="74">
        <f>AVERAGE('1'!L193:L203)</f>
        <v>0.99133333333333329</v>
      </c>
      <c r="M198" s="74">
        <f>AVERAGE('1'!M193:M203)</f>
        <v>0.97137878787878773</v>
      </c>
      <c r="N198" s="74">
        <f>AVERAGE('1'!N193:N203)</f>
        <v>0.96098484848484844</v>
      </c>
      <c r="O198" s="74">
        <f>AVERAGE('1'!O193:O203)</f>
        <v>0.93481818181818188</v>
      </c>
      <c r="P198" s="74">
        <f>AVERAGE('1'!P193:P203)</f>
        <v>0.90789393939393936</v>
      </c>
      <c r="Q198" s="74">
        <f>AVERAGE('1'!Q193:Q203)</f>
        <v>0.88198484848484848</v>
      </c>
      <c r="R198" s="74">
        <f>AVERAGE('1'!R193:R203)</f>
        <v>0.86039393939393949</v>
      </c>
      <c r="S198" s="74">
        <f>AVERAGE('1'!S193:S203)</f>
        <v>0.84231818181818174</v>
      </c>
      <c r="T198" s="74">
        <f>AVERAGE('1'!T193:T203)</f>
        <v>0.83243285582546456</v>
      </c>
      <c r="U198" s="74">
        <f>AVERAGE('1'!U193:U203)</f>
        <v>0.8236212121212122</v>
      </c>
      <c r="V198" s="74">
        <f>AVERAGE('1'!V193:V203)</f>
        <v>0.79530303030303029</v>
      </c>
      <c r="W198" s="74">
        <f>AVERAGE('1'!W193:W203)</f>
        <v>0.73704545454545467</v>
      </c>
      <c r="X198" s="74">
        <f>AVERAGE('1'!X193:X203)</f>
        <v>0.50313636363636371</v>
      </c>
      <c r="Y198" s="74">
        <f>AVERAGE('1'!Y193:Y203)</f>
        <v>0.23795454545454547</v>
      </c>
      <c r="Z198" s="74">
        <f>AVERAGE('1'!Z193:Z203)</f>
        <v>8.543939393939394E-2</v>
      </c>
      <c r="AA198" s="74">
        <f>AVERAGE('1'!AA193:AA203)</f>
        <v>3.675757575757576E-2</v>
      </c>
      <c r="AB198" s="74">
        <f>AVERAGE('1'!AB193:AB203)</f>
        <v>2.128787878787879E-2</v>
      </c>
      <c r="AC198" s="74">
        <f>AVERAGE('1'!AC193:AC203)</f>
        <v>1.2242424242424242E-2</v>
      </c>
      <c r="AD198" s="74">
        <f>AVERAGE('1'!AD193:AD203)</f>
        <v>1.066352018099394E-2</v>
      </c>
      <c r="AE198" s="75">
        <f>AVERAGE('1'!AE193:AE203)</f>
        <v>0</v>
      </c>
      <c r="AF198" s="131">
        <f t="shared" si="85"/>
        <v>0</v>
      </c>
      <c r="AG198" s="123">
        <f t="shared" si="86"/>
        <v>8.6666666666667114E-3</v>
      </c>
      <c r="AH198" s="123">
        <f t="shared" si="87"/>
        <v>0</v>
      </c>
      <c r="AI198" s="123">
        <f t="shared" si="88"/>
        <v>1.9954545454545558E-2</v>
      </c>
      <c r="AJ198" s="123">
        <f t="shared" si="89"/>
        <v>1.0393939393939289E-2</v>
      </c>
      <c r="AK198" s="123">
        <f t="shared" si="90"/>
        <v>2.616666666666656E-2</v>
      </c>
      <c r="AL198" s="123">
        <f t="shared" si="91"/>
        <v>2.6924242424242517E-2</v>
      </c>
      <c r="AM198" s="123">
        <f t="shared" si="92"/>
        <v>2.5909090909090882E-2</v>
      </c>
      <c r="AN198" s="123">
        <f t="shared" si="93"/>
        <v>2.1590909090908994E-2</v>
      </c>
      <c r="AO198" s="123">
        <f t="shared" si="94"/>
        <v>1.8075757575757745E-2</v>
      </c>
      <c r="AP198" s="123">
        <f t="shared" si="95"/>
        <v>9.8853259927171866E-3</v>
      </c>
      <c r="AQ198" s="123">
        <f t="shared" si="96"/>
        <v>8.8116437042523588E-3</v>
      </c>
      <c r="AR198" s="123">
        <f t="shared" si="97"/>
        <v>2.8318181818181909E-2</v>
      </c>
      <c r="AS198" s="123">
        <f t="shared" si="98"/>
        <v>5.8257575757575619E-2</v>
      </c>
      <c r="AT198" s="123">
        <f t="shared" si="99"/>
        <v>0.23390909090909096</v>
      </c>
      <c r="AU198" s="123">
        <f t="shared" si="100"/>
        <v>0.26518181818181824</v>
      </c>
      <c r="AV198" s="123">
        <f t="shared" si="101"/>
        <v>0.15251515151515155</v>
      </c>
      <c r="AW198" s="123">
        <f t="shared" si="102"/>
        <v>4.868181818181818E-2</v>
      </c>
      <c r="AX198" s="123">
        <f t="shared" si="103"/>
        <v>1.546969696969697E-2</v>
      </c>
      <c r="AY198" s="123">
        <f t="shared" si="104"/>
        <v>9.0454545454545475E-3</v>
      </c>
      <c r="AZ198" s="123">
        <f t="shared" si="105"/>
        <v>1.5789040614303026E-3</v>
      </c>
      <c r="BA198" s="132">
        <f t="shared" si="106"/>
        <v>1.066352018099394E-2</v>
      </c>
      <c r="BB198" s="74">
        <f t="shared" si="107"/>
        <v>0</v>
      </c>
      <c r="BC198" s="74">
        <f t="shared" si="108"/>
        <v>0.16756714417453544</v>
      </c>
      <c r="BD198" s="74">
        <f t="shared" si="109"/>
        <v>0.82176933564447063</v>
      </c>
      <c r="BE198" s="74">
        <f t="shared" si="110"/>
        <v>1.066352018099394E-2</v>
      </c>
      <c r="BF198" s="74">
        <f t="shared" si="111"/>
        <v>0.80187538156129656</v>
      </c>
      <c r="BG198" s="74">
        <f t="array" ref="BG198">10^(SUMPRODUCT(AG198:AP198,LOG($AG$6:$AP$6))/BC198)</f>
        <v>7.9432634566114837</v>
      </c>
      <c r="BH198" s="74">
        <f t="array" ref="BH198">10^(SUMPRODUCT(AQ198:AZ198,LOG($AQ$6:$AZ$6))/BD198)</f>
        <v>0.53099613926462996</v>
      </c>
      <c r="BI198" s="77">
        <f t="array" ref="BI198">10^ (LOG(INDEX($I$6:$AE$6,MATCH(BI$6/100,$I198:$AE198,-1)))-(INDEX($I198:$AE198,MATCH(BI$6/100,$I198:$AE198,-1))-BI$6/100)/(INDEX($I198:$AE198,MATCH(BI$6/100,$I198:$AE198,-1))-INDEX($I198:$AE198,MATCH(BI$6/100,$I198:$AE198,-1)+1))*(LOG(INDEX($I$6:$AE$6,MATCH(BI$6/100,$I198:$AE198,-1)))-LOG(INDEX($I$6:$AE$6,MATCH(BI$6/100,$I198:$AE198,-1)+1))))</f>
        <v>0.30979334464072811</v>
      </c>
      <c r="BJ198" s="77">
        <f t="array" ref="BJ198">10^ (LOG(INDEX($I$6:$AE$6,MATCH(BJ$6/100,$I198:$AE198,-1)))-(INDEX($I198:$AE198,MATCH(BJ$6/100,$I198:$AE198,-1))-BJ$6/100)/(INDEX($I198:$AE198,MATCH(BJ$6/100,$I198:$AE198,-1))-INDEX($I198:$AE198,MATCH(BJ$6/100,$I198:$AE198,-1)+1))*(LOG(INDEX($I$6:$AE$6,MATCH(BJ$6/100,$I198:$AE198,-1)))-LOG(INDEX($I$6:$AE$6,MATCH(BJ$6/100,$I198:$AE198,-1)+1))))</f>
        <v>0.35363836135192989</v>
      </c>
      <c r="BK198" s="77">
        <f t="array" ref="BK198">10^ (LOG(INDEX($I$6:$AE$6,MATCH(BK$6/100,$I198:$AE198,-1)))-(INDEX($I198:$AE198,MATCH(BK$6/100,$I198:$AE198,-1))-BK$6/100)/(INDEX($I198:$AE198,MATCH(BK$6/100,$I198:$AE198,-1))-INDEX($I198:$AE198,MATCH(BK$6/100,$I198:$AE198,-1)+1))*(LOG(INDEX($I$6:$AE$6,MATCH(BK$6/100,$I198:$AE198,-1)))-LOG(INDEX($I$6:$AE$6,MATCH(BK$6/100,$I198:$AE198,-1)+1))))</f>
        <v>0.42686000095745885</v>
      </c>
      <c r="BL198" s="77">
        <f t="array" ref="BL198">10^ (LOG(INDEX($I$6:$AE$6,MATCH(BL$6/100,$I198:$AE198,-1)))-(INDEX($I198:$AE198,MATCH(BL$6/100,$I198:$AE198,-1))-BL$6/100)/(INDEX($I198:$AE198,MATCH(BL$6/100,$I198:$AE198,-1))-INDEX($I198:$AE198,MATCH(BL$6/100,$I198:$AE198,-1)+1))*(LOG(INDEX($I$6:$AE$6,MATCH(BL$6/100,$I198:$AE198,-1)))-LOG(INDEX($I$6:$AE$6,MATCH(BL$6/100,$I198:$AE198,-1)+1))))</f>
        <v>0.48831374952911122</v>
      </c>
      <c r="BM198" s="77">
        <f t="array" ref="BM198">10^ (LOG(INDEX($I$6:$AE$6,MATCH(BM$6/100,$I198:$AE198,-1)))-(INDEX($I198:$AE198,MATCH(BM$6/100,$I198:$AE198,-1))-BM$6/100)/(INDEX($I198:$AE198,MATCH(BM$6/100,$I198:$AE198,-1))-INDEX($I198:$AE198,MATCH(BM$6/100,$I198:$AE198,-1)+1))*(LOG(INDEX($I$6:$AE$6,MATCH(BM$6/100,$I198:$AE198,-1)))-LOG(INDEX($I$6:$AE$6,MATCH(BM$6/100,$I198:$AE198,-1)+1))))</f>
        <v>0.59747424739112365</v>
      </c>
      <c r="BN198" s="77">
        <f t="array" ref="BN198">10^ (LOG(INDEX($I$6:$AE$6,MATCH(BN$6/100,$I198:$AE198,-1)))-(INDEX($I198:$AE198,MATCH(BN$6/100,$I198:$AE198,-1))-BN$6/100)/(INDEX($I198:$AE198,MATCH(BN$6/100,$I198:$AE198,-1))-INDEX($I198:$AE198,MATCH(BN$6/100,$I198:$AE198,-1)+1))*(LOG(INDEX($I$6:$AE$6,MATCH(BN$6/100,$I198:$AE198,-1)))-LOG(INDEX($I$6:$AE$6,MATCH(BN$6/100,$I198:$AE198,-1)+1))))</f>
        <v>0.74666729072930127</v>
      </c>
      <c r="BO198" s="77">
        <f t="array" ref="BO198">10^ (LOG(INDEX($I$6:$AE$6,MATCH(BO$6/100,$I198:$AE198,-1)))-(INDEX($I198:$AE198,MATCH(BO$6/100,$I198:$AE198,-1))-BO$6/100)/(INDEX($I198:$AE198,MATCH(BO$6/100,$I198:$AE198,-1))-INDEX($I198:$AE198,MATCH(BO$6/100,$I198:$AE198,-1)+1))*(LOG(INDEX($I$6:$AE$6,MATCH(BO$6/100,$I198:$AE198,-1)))-LOG(INDEX($I$6:$AE$6,MATCH(BO$6/100,$I198:$AE198,-1)+1))))</f>
        <v>0.91774299899229861</v>
      </c>
      <c r="BP198" s="77">
        <f t="array" ref="BP198">10^ (LOG(INDEX($I$6:$AE$6,MATCH(BP$6/100,$I198:$AE198,-1)))-(INDEX($I198:$AE198,MATCH(BP$6/100,$I198:$AE198,-1))-BP$6/100)/(INDEX($I198:$AE198,MATCH(BP$6/100,$I198:$AE198,-1))-INDEX($I198:$AE198,MATCH(BP$6/100,$I198:$AE198,-1)+1))*(LOG(INDEX($I$6:$AE$6,MATCH(BP$6/100,$I198:$AE198,-1)))-LOG(INDEX($I$6:$AE$6,MATCH(BP$6/100,$I198:$AE198,-1)+1))))</f>
        <v>2.2995489344448119</v>
      </c>
      <c r="BQ198" s="78">
        <f t="array" ref="BQ198">10^ (LOG(INDEX($I$6:$AE$6,MATCH(BQ$6/100,$I198:$AE198,-1)))-(INDEX($I198:$AE198,MATCH(BQ$6/100,$I198:$AE198,-1))-BQ$6/100)/(INDEX($I198:$AE198,MATCH(BQ$6/100,$I198:$AE198,-1))-INDEX($I198:$AE198,MATCH(BQ$6/100,$I198:$AE198,-1)+1))*(LOG(INDEX($I$6:$AE$6,MATCH(BQ$6/100,$I198:$AE198,-1)))-LOG(INDEX($I$6:$AE$6,MATCH(BQ$6/100,$I198:$AE198,-1)+1))))</f>
        <v>6.115344466184383</v>
      </c>
    </row>
    <row r="199" spans="2:69" x14ac:dyDescent="0.2">
      <c r="B199" s="79">
        <f t="shared" si="83"/>
        <v>198</v>
      </c>
      <c r="C199" s="71">
        <f t="shared" si="84"/>
        <v>199</v>
      </c>
      <c r="D199" s="71">
        <f t="shared" si="82"/>
        <v>198</v>
      </c>
      <c r="E199" s="57">
        <v>0</v>
      </c>
      <c r="F199" s="57" t="s">
        <v>101</v>
      </c>
      <c r="G199" s="118">
        <f>SUM('1'!G194:G204)</f>
        <v>29</v>
      </c>
      <c r="H199" s="120">
        <f>SUM('1'!H194:H204)/11</f>
        <v>1.6969696969696968</v>
      </c>
      <c r="I199" s="137">
        <f>AVERAGE('1'!I194:I204)</f>
        <v>1</v>
      </c>
      <c r="J199" s="74">
        <f>AVERAGE('1'!J194:J204)</f>
        <v>1</v>
      </c>
      <c r="K199" s="74">
        <f>AVERAGE('1'!K194:K204)</f>
        <v>0.99133333333333329</v>
      </c>
      <c r="L199" s="74">
        <f>AVERAGE('1'!L194:L204)</f>
        <v>0.99133333333333329</v>
      </c>
      <c r="M199" s="74">
        <f>AVERAGE('1'!M194:M204)</f>
        <v>0.97137878787878773</v>
      </c>
      <c r="N199" s="74">
        <f>AVERAGE('1'!N194:N204)</f>
        <v>0.96098484848484844</v>
      </c>
      <c r="O199" s="74">
        <f>AVERAGE('1'!O194:O204)</f>
        <v>0.93487878787878786</v>
      </c>
      <c r="P199" s="74">
        <f>AVERAGE('1'!P194:P204)</f>
        <v>0.90846969696969704</v>
      </c>
      <c r="Q199" s="74">
        <f>AVERAGE('1'!Q194:Q204)</f>
        <v>0.88298484848484859</v>
      </c>
      <c r="R199" s="74">
        <f>AVERAGE('1'!R194:R204)</f>
        <v>0.86154545454545439</v>
      </c>
      <c r="S199" s="74">
        <f>AVERAGE('1'!S194:S204)</f>
        <v>0.84349999999999992</v>
      </c>
      <c r="T199" s="74">
        <f>AVERAGE('1'!T194:T204)</f>
        <v>0.83348650122293622</v>
      </c>
      <c r="U199" s="74">
        <f>AVERAGE('1'!U194:U204)</f>
        <v>0.8245606060606061</v>
      </c>
      <c r="V199" s="74">
        <f>AVERAGE('1'!V194:V204)</f>
        <v>0.7963030303030304</v>
      </c>
      <c r="W199" s="74">
        <f>AVERAGE('1'!W194:W204)</f>
        <v>0.74071212121212116</v>
      </c>
      <c r="X199" s="74">
        <f>AVERAGE('1'!X194:X204)</f>
        <v>0.50537878787878787</v>
      </c>
      <c r="Y199" s="74">
        <f>AVERAGE('1'!Y194:Y204)</f>
        <v>0.23316666666666669</v>
      </c>
      <c r="Z199" s="74">
        <f>AVERAGE('1'!Z194:Z204)</f>
        <v>8.1287878787878784E-2</v>
      </c>
      <c r="AA199" s="74">
        <f>AVERAGE('1'!AA194:AA204)</f>
        <v>3.4606060606060612E-2</v>
      </c>
      <c r="AB199" s="74">
        <f>AVERAGE('1'!AB194:AB204)</f>
        <v>1.9651515151515152E-2</v>
      </c>
      <c r="AC199" s="74">
        <f>AVERAGE('1'!AC194:AC204)</f>
        <v>1.1090909090909092E-2</v>
      </c>
      <c r="AD199" s="74">
        <f>AVERAGE('1'!AD194:AD204)</f>
        <v>9.660515807534114E-3</v>
      </c>
      <c r="AE199" s="75">
        <f>AVERAGE('1'!AE194:AE204)</f>
        <v>0</v>
      </c>
      <c r="AF199" s="131">
        <f t="shared" si="85"/>
        <v>0</v>
      </c>
      <c r="AG199" s="123">
        <f t="shared" si="86"/>
        <v>8.6666666666667114E-3</v>
      </c>
      <c r="AH199" s="123">
        <f t="shared" si="87"/>
        <v>0</v>
      </c>
      <c r="AI199" s="123">
        <f t="shared" si="88"/>
        <v>1.9954545454545558E-2</v>
      </c>
      <c r="AJ199" s="123">
        <f t="shared" si="89"/>
        <v>1.0393939393939289E-2</v>
      </c>
      <c r="AK199" s="123">
        <f t="shared" si="90"/>
        <v>2.6106060606060577E-2</v>
      </c>
      <c r="AL199" s="123">
        <f t="shared" si="91"/>
        <v>2.6409090909090827E-2</v>
      </c>
      <c r="AM199" s="123">
        <f t="shared" si="92"/>
        <v>2.5484848484848444E-2</v>
      </c>
      <c r="AN199" s="123">
        <f t="shared" si="93"/>
        <v>2.1439393939394202E-2</v>
      </c>
      <c r="AO199" s="123">
        <f t="shared" si="94"/>
        <v>1.8045454545454476E-2</v>
      </c>
      <c r="AP199" s="123">
        <f t="shared" si="95"/>
        <v>1.0013498777063701E-2</v>
      </c>
      <c r="AQ199" s="123">
        <f t="shared" si="96"/>
        <v>8.9258951623301108E-3</v>
      </c>
      <c r="AR199" s="123">
        <f t="shared" si="97"/>
        <v>2.8257575757575704E-2</v>
      </c>
      <c r="AS199" s="123">
        <f t="shared" si="98"/>
        <v>5.5590909090909246E-2</v>
      </c>
      <c r="AT199" s="123">
        <f t="shared" si="99"/>
        <v>0.23533333333333328</v>
      </c>
      <c r="AU199" s="123">
        <f t="shared" si="100"/>
        <v>0.27221212121212118</v>
      </c>
      <c r="AV199" s="123">
        <f t="shared" si="101"/>
        <v>0.15187878787878789</v>
      </c>
      <c r="AW199" s="123">
        <f t="shared" si="102"/>
        <v>4.6681818181818172E-2</v>
      </c>
      <c r="AX199" s="123">
        <f t="shared" si="103"/>
        <v>1.495454545454546E-2</v>
      </c>
      <c r="AY199" s="123">
        <f t="shared" si="104"/>
        <v>8.5606060606060602E-3</v>
      </c>
      <c r="AZ199" s="123">
        <f t="shared" si="105"/>
        <v>1.4303932833749783E-3</v>
      </c>
      <c r="BA199" s="132">
        <f t="shared" si="106"/>
        <v>9.660515807534114E-3</v>
      </c>
      <c r="BB199" s="74">
        <f t="shared" si="107"/>
        <v>0</v>
      </c>
      <c r="BC199" s="74">
        <f t="shared" si="108"/>
        <v>0.16651349877706378</v>
      </c>
      <c r="BD199" s="74">
        <f t="shared" si="109"/>
        <v>0.82382598541540208</v>
      </c>
      <c r="BE199" s="74">
        <f t="shared" si="110"/>
        <v>9.660515807534114E-3</v>
      </c>
      <c r="BF199" s="74">
        <f t="shared" si="111"/>
        <v>0.80411625148330623</v>
      </c>
      <c r="BG199" s="74">
        <f t="array" ref="BG199">10^(SUMPRODUCT(AG199:AP199,LOG($AG$6:$AP$6))/BC199)</f>
        <v>7.9470982408617363</v>
      </c>
      <c r="BH199" s="74">
        <f t="array" ref="BH199">10^(SUMPRODUCT(AQ199:AZ199,LOG($AQ$6:$AZ$6))/BD199)</f>
        <v>0.53208817433256606</v>
      </c>
      <c r="BI199" s="77">
        <f t="array" ref="BI199">10^ (LOG(INDEX($I$6:$AE$6,MATCH(BI$6/100,$I199:$AE199,-1)))-(INDEX($I199:$AE199,MATCH(BI$6/100,$I199:$AE199,-1))-BI$6/100)/(INDEX($I199:$AE199,MATCH(BI$6/100,$I199:$AE199,-1))-INDEX($I199:$AE199,MATCH(BI$6/100,$I199:$AE199,-1)+1))*(LOG(INDEX($I$6:$AE$6,MATCH(BI$6/100,$I199:$AE199,-1)))-LOG(INDEX($I$6:$AE$6,MATCH(BI$6/100,$I199:$AE199,-1)+1))))</f>
        <v>0.31269782356054193</v>
      </c>
      <c r="BJ199" s="77">
        <f t="array" ref="BJ199">10^ (LOG(INDEX($I$6:$AE$6,MATCH(BJ$6/100,$I199:$AE199,-1)))-(INDEX($I199:$AE199,MATCH(BJ$6/100,$I199:$AE199,-1))-BJ$6/100)/(INDEX($I199:$AE199,MATCH(BJ$6/100,$I199:$AE199,-1))-INDEX($I199:$AE199,MATCH(BJ$6/100,$I199:$AE199,-1)+1))*(LOG(INDEX($I$6:$AE$6,MATCH(BJ$6/100,$I199:$AE199,-1)))-LOG(INDEX($I$6:$AE$6,MATCH(BJ$6/100,$I199:$AE199,-1)+1))))</f>
        <v>0.35715193962166936</v>
      </c>
      <c r="BK199" s="77">
        <f t="array" ref="BK199">10^ (LOG(INDEX($I$6:$AE$6,MATCH(BK$6/100,$I199:$AE199,-1)))-(INDEX($I199:$AE199,MATCH(BK$6/100,$I199:$AE199,-1))-BK$6/100)/(INDEX($I199:$AE199,MATCH(BK$6/100,$I199:$AE199,-1))-INDEX($I199:$AE199,MATCH(BK$6/100,$I199:$AE199,-1)+1))*(LOG(INDEX($I$6:$AE$6,MATCH(BK$6/100,$I199:$AE199,-1)))-LOG(INDEX($I$6:$AE$6,MATCH(BK$6/100,$I199:$AE199,-1)+1))))</f>
        <v>0.4293666189401032</v>
      </c>
      <c r="BL199" s="77">
        <f t="array" ref="BL199">10^ (LOG(INDEX($I$6:$AE$6,MATCH(BL$6/100,$I199:$AE199,-1)))-(INDEX($I199:$AE199,MATCH(BL$6/100,$I199:$AE199,-1))-BL$6/100)/(INDEX($I199:$AE199,MATCH(BL$6/100,$I199:$AE199,-1))-INDEX($I199:$AE199,MATCH(BL$6/100,$I199:$AE199,-1)+1))*(LOG(INDEX($I$6:$AE$6,MATCH(BL$6/100,$I199:$AE199,-1)))-LOG(INDEX($I$6:$AE$6,MATCH(BL$6/100,$I199:$AE199,-1)+1))))</f>
        <v>0.48947796922926307</v>
      </c>
      <c r="BM199" s="77">
        <f t="array" ref="BM199">10^ (LOG(INDEX($I$6:$AE$6,MATCH(BM$6/100,$I199:$AE199,-1)))-(INDEX($I199:$AE199,MATCH(BM$6/100,$I199:$AE199,-1))-BM$6/100)/(INDEX($I199:$AE199,MATCH(BM$6/100,$I199:$AE199,-1))-INDEX($I199:$AE199,MATCH(BM$6/100,$I199:$AE199,-1)+1))*(LOG(INDEX($I$6:$AE$6,MATCH(BM$6/100,$I199:$AE199,-1)))-LOG(INDEX($I$6:$AE$6,MATCH(BM$6/100,$I199:$AE199,-1)+1))))</f>
        <v>0.59578622528907799</v>
      </c>
      <c r="BN199" s="77">
        <f t="array" ref="BN199">10^ (LOG(INDEX($I$6:$AE$6,MATCH(BN$6/100,$I199:$AE199,-1)))-(INDEX($I199:$AE199,MATCH(BN$6/100,$I199:$AE199,-1))-BN$6/100)/(INDEX($I199:$AE199,MATCH(BN$6/100,$I199:$AE199,-1))-INDEX($I199:$AE199,MATCH(BN$6/100,$I199:$AE199,-1)+1))*(LOG(INDEX($I$6:$AE$6,MATCH(BN$6/100,$I199:$AE199,-1)))-LOG(INDEX($I$6:$AE$6,MATCH(BN$6/100,$I199:$AE199,-1)+1))))</f>
        <v>0.74320897230233252</v>
      </c>
      <c r="BO199" s="77">
        <f t="array" ref="BO199">10^ (LOG(INDEX($I$6:$AE$6,MATCH(BO$6/100,$I199:$AE199,-1)))-(INDEX($I199:$AE199,MATCH(BO$6/100,$I199:$AE199,-1))-BO$6/100)/(INDEX($I199:$AE199,MATCH(BO$6/100,$I199:$AE199,-1))-INDEX($I199:$AE199,MATCH(BO$6/100,$I199:$AE199,-1)+1))*(LOG(INDEX($I$6:$AE$6,MATCH(BO$6/100,$I199:$AE199,-1)))-LOG(INDEX($I$6:$AE$6,MATCH(BO$6/100,$I199:$AE199,-1)+1))))</f>
        <v>0.9004104773191518</v>
      </c>
      <c r="BP199" s="77">
        <f t="array" ref="BP199">10^ (LOG(INDEX($I$6:$AE$6,MATCH(BP$6/100,$I199:$AE199,-1)))-(INDEX($I199:$AE199,MATCH(BP$6/100,$I199:$AE199,-1))-BP$6/100)/(INDEX($I199:$AE199,MATCH(BP$6/100,$I199:$AE199,-1))-INDEX($I199:$AE199,MATCH(BP$6/100,$I199:$AE199,-1)+1))*(LOG(INDEX($I$6:$AE$6,MATCH(BP$6/100,$I199:$AE199,-1)))-LOG(INDEX($I$6:$AE$6,MATCH(BP$6/100,$I199:$AE199,-1)+1))))</f>
        <v>2.2518277403209144</v>
      </c>
      <c r="BQ199" s="78">
        <f t="array" ref="BQ199">10^ (LOG(INDEX($I$6:$AE$6,MATCH(BQ$6/100,$I199:$AE199,-1)))-(INDEX($I199:$AE199,MATCH(BQ$6/100,$I199:$AE199,-1))-BQ$6/100)/(INDEX($I199:$AE199,MATCH(BQ$6/100,$I199:$AE199,-1))-INDEX($I199:$AE199,MATCH(BQ$6/100,$I199:$AE199,-1)+1))*(LOG(INDEX($I$6:$AE$6,MATCH(BQ$6/100,$I199:$AE199,-1)))-LOG(INDEX($I$6:$AE$6,MATCH(BQ$6/100,$I199:$AE199,-1)+1))))</f>
        <v>6.0567025131784051</v>
      </c>
    </row>
    <row r="200" spans="2:69" x14ac:dyDescent="0.2">
      <c r="B200" s="79">
        <f t="shared" si="83"/>
        <v>199</v>
      </c>
      <c r="C200" s="71">
        <f t="shared" si="84"/>
        <v>200</v>
      </c>
      <c r="D200" s="71">
        <f t="shared" ref="D200:D227" si="112">B200</f>
        <v>199</v>
      </c>
      <c r="E200" s="57">
        <v>0</v>
      </c>
      <c r="F200" s="57" t="s">
        <v>101</v>
      </c>
      <c r="G200" s="118">
        <f>SUM('1'!G195:G205)</f>
        <v>29</v>
      </c>
      <c r="H200" s="120">
        <f>SUM('1'!H195:H205)/11</f>
        <v>1.7272727272727273</v>
      </c>
      <c r="I200" s="137">
        <f>AVERAGE('1'!I195:I205)</f>
        <v>1</v>
      </c>
      <c r="J200" s="74">
        <f>AVERAGE('1'!J195:J205)</f>
        <v>1</v>
      </c>
      <c r="K200" s="74">
        <f>AVERAGE('1'!K195:K205)</f>
        <v>0.99996969696969695</v>
      </c>
      <c r="L200" s="74">
        <f>AVERAGE('1'!L195:L205)</f>
        <v>0.99996969696969695</v>
      </c>
      <c r="M200" s="74">
        <f>AVERAGE('1'!M195:M205)</f>
        <v>0.99353030303030299</v>
      </c>
      <c r="N200" s="74">
        <f>AVERAGE('1'!N195:N205)</f>
        <v>0.98483333333333334</v>
      </c>
      <c r="O200" s="74">
        <f>AVERAGE('1'!O195:O205)</f>
        <v>0.96284848484848484</v>
      </c>
      <c r="P200" s="74">
        <f>AVERAGE('1'!P195:P205)</f>
        <v>0.93737878787878792</v>
      </c>
      <c r="Q200" s="74">
        <f>AVERAGE('1'!Q195:Q205)</f>
        <v>0.9127727272727274</v>
      </c>
      <c r="R200" s="74">
        <f>AVERAGE('1'!R195:R205)</f>
        <v>0.8917272727272727</v>
      </c>
      <c r="S200" s="74">
        <f>AVERAGE('1'!S195:S205)</f>
        <v>0.87413636363636371</v>
      </c>
      <c r="T200" s="74">
        <f>AVERAGE('1'!T195:T205)</f>
        <v>0.86450738321233933</v>
      </c>
      <c r="U200" s="74">
        <f>AVERAGE('1'!U195:U205)</f>
        <v>0.85592424242424237</v>
      </c>
      <c r="V200" s="74">
        <f>AVERAGE('1'!V195:V205)</f>
        <v>0.82912121212121204</v>
      </c>
      <c r="W200" s="74">
        <f>AVERAGE('1'!W195:W205)</f>
        <v>0.77616666666666667</v>
      </c>
      <c r="X200" s="74">
        <f>AVERAGE('1'!X195:X205)</f>
        <v>0.53216666666666668</v>
      </c>
      <c r="Y200" s="74">
        <f>AVERAGE('1'!Y195:Y205)</f>
        <v>0.2426212121212121</v>
      </c>
      <c r="Z200" s="74">
        <f>AVERAGE('1'!Z195:Z205)</f>
        <v>8.4681818181818178E-2</v>
      </c>
      <c r="AA200" s="74">
        <f>AVERAGE('1'!AA195:AA205)</f>
        <v>3.5000000000000003E-2</v>
      </c>
      <c r="AB200" s="74">
        <f>AVERAGE('1'!AB195:AB205)</f>
        <v>1.9227272727272728E-2</v>
      </c>
      <c r="AC200" s="74">
        <f>AVERAGE('1'!AC195:AC205)</f>
        <v>1.093939393939394E-2</v>
      </c>
      <c r="AD200" s="74">
        <f>AVERAGE('1'!AD195:AD205)</f>
        <v>9.5285415478683477E-3</v>
      </c>
      <c r="AE200" s="75">
        <f>AVERAGE('1'!AE195:AE205)</f>
        <v>0</v>
      </c>
      <c r="AF200" s="131">
        <f t="shared" si="85"/>
        <v>0</v>
      </c>
      <c r="AG200" s="123">
        <f t="shared" si="86"/>
        <v>3.0303030303047152E-5</v>
      </c>
      <c r="AH200" s="123">
        <f t="shared" si="87"/>
        <v>0</v>
      </c>
      <c r="AI200" s="123">
        <f t="shared" si="88"/>
        <v>6.439393939393967E-3</v>
      </c>
      <c r="AJ200" s="123">
        <f t="shared" si="89"/>
        <v>8.6969696969696475E-3</v>
      </c>
      <c r="AK200" s="123">
        <f t="shared" si="90"/>
        <v>2.1984848484848496E-2</v>
      </c>
      <c r="AL200" s="123">
        <f t="shared" si="91"/>
        <v>2.546969696969692E-2</v>
      </c>
      <c r="AM200" s="123">
        <f t="shared" si="92"/>
        <v>2.460606060606052E-2</v>
      </c>
      <c r="AN200" s="123">
        <f t="shared" si="93"/>
        <v>2.10454545454547E-2</v>
      </c>
      <c r="AO200" s="123">
        <f t="shared" si="94"/>
        <v>1.759090909090899E-2</v>
      </c>
      <c r="AP200" s="123">
        <f t="shared" si="95"/>
        <v>9.6289804240243804E-3</v>
      </c>
      <c r="AQ200" s="123">
        <f t="shared" si="96"/>
        <v>8.5831407880969657E-3</v>
      </c>
      <c r="AR200" s="123">
        <f t="shared" si="97"/>
        <v>2.6803030303030329E-2</v>
      </c>
      <c r="AS200" s="123">
        <f t="shared" si="98"/>
        <v>5.2954545454545365E-2</v>
      </c>
      <c r="AT200" s="123">
        <f t="shared" si="99"/>
        <v>0.24399999999999999</v>
      </c>
      <c r="AU200" s="123">
        <f t="shared" si="100"/>
        <v>0.28954545454545455</v>
      </c>
      <c r="AV200" s="123">
        <f t="shared" si="101"/>
        <v>0.15793939393939394</v>
      </c>
      <c r="AW200" s="123">
        <f t="shared" si="102"/>
        <v>4.9681818181818174E-2</v>
      </c>
      <c r="AX200" s="123">
        <f t="shared" si="103"/>
        <v>1.5772727272727275E-2</v>
      </c>
      <c r="AY200" s="123">
        <f t="shared" si="104"/>
        <v>8.2878787878787885E-3</v>
      </c>
      <c r="AZ200" s="123">
        <f t="shared" si="105"/>
        <v>1.4108523915255921E-3</v>
      </c>
      <c r="BA200" s="132">
        <f t="shared" si="106"/>
        <v>9.5285415478683477E-3</v>
      </c>
      <c r="BB200" s="74">
        <f t="shared" si="107"/>
        <v>0</v>
      </c>
      <c r="BC200" s="74">
        <f t="shared" si="108"/>
        <v>0.13549261678766067</v>
      </c>
      <c r="BD200" s="74">
        <f t="shared" si="109"/>
        <v>0.85497884166447091</v>
      </c>
      <c r="BE200" s="74">
        <f t="shared" si="110"/>
        <v>9.5285415478683477E-3</v>
      </c>
      <c r="BF200" s="74">
        <f t="shared" si="111"/>
        <v>0.7117804733755132</v>
      </c>
      <c r="BG200" s="74">
        <f t="array" ref="BG200">10^(SUMPRODUCT(AG200:AP200,LOG($AG$6:$AP$6))/BC200)</f>
        <v>6.3020401867110838</v>
      </c>
      <c r="BH200" s="74">
        <f t="array" ref="BH200">10^(SUMPRODUCT(AQ200:AZ200,LOG($AQ$6:$AZ$6))/BD200)</f>
        <v>0.52763509234460904</v>
      </c>
      <c r="BI200" s="77">
        <f t="array" ref="BI200">10^ (LOG(INDEX($I$6:$AE$6,MATCH(BI$6/100,$I200:$AE200,-1)))-(INDEX($I200:$AE200,MATCH(BI$6/100,$I200:$AE200,-1))-BI$6/100)/(INDEX($I200:$AE200,MATCH(BI$6/100,$I200:$AE200,-1))-INDEX($I200:$AE200,MATCH(BI$6/100,$I200:$AE200,-1)+1))*(LOG(INDEX($I$6:$AE$6,MATCH(BI$6/100,$I200:$AE200,-1)))-LOG(INDEX($I$6:$AE$6,MATCH(BI$6/100,$I200:$AE200,-1)+1))))</f>
        <v>0.30995159804382649</v>
      </c>
      <c r="BJ200" s="77">
        <f t="array" ref="BJ200">10^ (LOG(INDEX($I$6:$AE$6,MATCH(BJ$6/100,$I200:$AE200,-1)))-(INDEX($I200:$AE200,MATCH(BJ$6/100,$I200:$AE200,-1))-BJ$6/100)/(INDEX($I200:$AE200,MATCH(BJ$6/100,$I200:$AE200,-1))-INDEX($I200:$AE200,MATCH(BJ$6/100,$I200:$AE200,-1)+1))*(LOG(INDEX($I$6:$AE$6,MATCH(BJ$6/100,$I200:$AE200,-1)))-LOG(INDEX($I$6:$AE$6,MATCH(BJ$6/100,$I200:$AE200,-1)+1))))</f>
        <v>0.35221417695393198</v>
      </c>
      <c r="BK200" s="77">
        <f t="array" ref="BK200">10^ (LOG(INDEX($I$6:$AE$6,MATCH(BK$6/100,$I200:$AE200,-1)))-(INDEX($I200:$AE200,MATCH(BK$6/100,$I200:$AE200,-1))-BK$6/100)/(INDEX($I200:$AE200,MATCH(BK$6/100,$I200:$AE200,-1))-INDEX($I200:$AE200,MATCH(BK$6/100,$I200:$AE200,-1)+1))*(LOG(INDEX($I$6:$AE$6,MATCH(BK$6/100,$I200:$AE200,-1)))-LOG(INDEX($I$6:$AE$6,MATCH(BK$6/100,$I200:$AE200,-1)+1))))</f>
        <v>0.42383500050179523</v>
      </c>
      <c r="BL200" s="77">
        <f t="array" ref="BL200">10^ (LOG(INDEX($I$6:$AE$6,MATCH(BL$6/100,$I200:$AE200,-1)))-(INDEX($I200:$AE200,MATCH(BL$6/100,$I200:$AE200,-1))-BL$6/100)/(INDEX($I200:$AE200,MATCH(BL$6/100,$I200:$AE200,-1))-INDEX($I200:$AE200,MATCH(BL$6/100,$I200:$AE200,-1)+1))*(LOG(INDEX($I$6:$AE$6,MATCH(BL$6/100,$I200:$AE200,-1)))-LOG(INDEX($I$6:$AE$6,MATCH(BL$6/100,$I200:$AE200,-1)+1))))</f>
        <v>0.479396810452275</v>
      </c>
      <c r="BM200" s="77">
        <f t="array" ref="BM200">10^ (LOG(INDEX($I$6:$AE$6,MATCH(BM$6/100,$I200:$AE200,-1)))-(INDEX($I200:$AE200,MATCH(BM$6/100,$I200:$AE200,-1))-BM$6/100)/(INDEX($I200:$AE200,MATCH(BM$6/100,$I200:$AE200,-1))-INDEX($I200:$AE200,MATCH(BM$6/100,$I200:$AE200,-1)+1))*(LOG(INDEX($I$6:$AE$6,MATCH(BM$6/100,$I200:$AE200,-1)))-LOG(INDEX($I$6:$AE$6,MATCH(BM$6/100,$I200:$AE200,-1)+1))))</f>
        <v>0.57669026925261979</v>
      </c>
      <c r="BN200" s="77">
        <f t="array" ref="BN200">10^ (LOG(INDEX($I$6:$AE$6,MATCH(BN$6/100,$I200:$AE200,-1)))-(INDEX($I200:$AE200,MATCH(BN$6/100,$I200:$AE200,-1))-BN$6/100)/(INDEX($I200:$AE200,MATCH(BN$6/100,$I200:$AE200,-1))-INDEX($I200:$AE200,MATCH(BN$6/100,$I200:$AE200,-1)+1))*(LOG(INDEX($I$6:$AE$6,MATCH(BN$6/100,$I200:$AE200,-1)))-LOG(INDEX($I$6:$AE$6,MATCH(BN$6/100,$I200:$AE200,-1)+1))))</f>
        <v>0.70990782817334752</v>
      </c>
      <c r="BO200" s="77">
        <f t="array" ref="BO200">10^ (LOG(INDEX($I$6:$AE$6,MATCH(BO$6/100,$I200:$AE200,-1)))-(INDEX($I200:$AE200,MATCH(BO$6/100,$I200:$AE200,-1))-BO$6/100)/(INDEX($I200:$AE200,MATCH(BO$6/100,$I200:$AE200,-1))-INDEX($I200:$AE200,MATCH(BO$6/100,$I200:$AE200,-1)+1))*(LOG(INDEX($I$6:$AE$6,MATCH(BO$6/100,$I200:$AE200,-1)))-LOG(INDEX($I$6:$AE$6,MATCH(BO$6/100,$I200:$AE200,-1)+1))))</f>
        <v>0.81883597357169069</v>
      </c>
      <c r="BP200" s="77">
        <f t="array" ref="BP200">10^ (LOG(INDEX($I$6:$AE$6,MATCH(BP$6/100,$I200:$AE200,-1)))-(INDEX($I200:$AE200,MATCH(BP$6/100,$I200:$AE200,-1))-BP$6/100)/(INDEX($I200:$AE200,MATCH(BP$6/100,$I200:$AE200,-1))-INDEX($I200:$AE200,MATCH(BP$6/100,$I200:$AE200,-1)+1))*(LOG(INDEX($I$6:$AE$6,MATCH(BP$6/100,$I200:$AE200,-1)))-LOG(INDEX($I$6:$AE$6,MATCH(BP$6/100,$I200:$AE200,-1)+1))))</f>
        <v>1.3822214332912897</v>
      </c>
      <c r="BQ200" s="78">
        <f t="array" ref="BQ200">10^ (LOG(INDEX($I$6:$AE$6,MATCH(BQ$6/100,$I200:$AE200,-1)))-(INDEX($I200:$AE200,MATCH(BQ$6/100,$I200:$AE200,-1))-BQ$6/100)/(INDEX($I200:$AE200,MATCH(BQ$6/100,$I200:$AE200,-1))-INDEX($I200:$AE200,MATCH(BQ$6/100,$I200:$AE200,-1)+1))*(LOG(INDEX($I$6:$AE$6,MATCH(BQ$6/100,$I200:$AE200,-1)))-LOG(INDEX($I$6:$AE$6,MATCH(BQ$6/100,$I200:$AE200,-1)+1))))</f>
        <v>3.8935770271588259</v>
      </c>
    </row>
    <row r="201" spans="2:69" x14ac:dyDescent="0.2">
      <c r="B201" s="79">
        <f t="shared" ref="B201:B227" si="113">B200+1</f>
        <v>200</v>
      </c>
      <c r="C201" s="71">
        <f t="shared" ref="C201:C227" si="114">B201+1</f>
        <v>201</v>
      </c>
      <c r="D201" s="71">
        <f t="shared" si="112"/>
        <v>200</v>
      </c>
      <c r="E201" s="57">
        <v>0</v>
      </c>
      <c r="F201" s="57" t="s">
        <v>101</v>
      </c>
      <c r="G201" s="118">
        <f>SUM('1'!G196:G206)</f>
        <v>29</v>
      </c>
      <c r="H201" s="120">
        <f>SUM('1'!H196:H206)/11</f>
        <v>1.7272727272727273</v>
      </c>
      <c r="I201" s="137">
        <f>AVERAGE('1'!I196:I206)</f>
        <v>1</v>
      </c>
      <c r="J201" s="74">
        <f>AVERAGE('1'!J196:J206)</f>
        <v>1</v>
      </c>
      <c r="K201" s="74">
        <f>AVERAGE('1'!K196:K206)</f>
        <v>0.99996969696969695</v>
      </c>
      <c r="L201" s="74">
        <f>AVERAGE('1'!L196:L206)</f>
        <v>0.99996969696969695</v>
      </c>
      <c r="M201" s="74">
        <f>AVERAGE('1'!M196:M206)</f>
        <v>0.99353030303030299</v>
      </c>
      <c r="N201" s="74">
        <f>AVERAGE('1'!N196:N206)</f>
        <v>0.9850151515151514</v>
      </c>
      <c r="O201" s="74">
        <f>AVERAGE('1'!O196:O206)</f>
        <v>0.96387878787878778</v>
      </c>
      <c r="P201" s="74">
        <f>AVERAGE('1'!P196:P206)</f>
        <v>0.9398333333333333</v>
      </c>
      <c r="Q201" s="74">
        <f>AVERAGE('1'!Q196:Q206)</f>
        <v>0.9177121212121212</v>
      </c>
      <c r="R201" s="74">
        <f>AVERAGE('1'!R196:R206)</f>
        <v>0.90063636363636368</v>
      </c>
      <c r="S201" s="74">
        <f>AVERAGE('1'!S196:S206)</f>
        <v>0.88689393939393923</v>
      </c>
      <c r="T201" s="74">
        <f>AVERAGE('1'!T196:T206)</f>
        <v>0.87901131315663505</v>
      </c>
      <c r="U201" s="74">
        <f>AVERAGE('1'!U196:U206)</f>
        <v>0.87198484848484836</v>
      </c>
      <c r="V201" s="74">
        <f>AVERAGE('1'!V196:V206)</f>
        <v>0.84763636363636363</v>
      </c>
      <c r="W201" s="74">
        <f>AVERAGE('1'!W196:W206)</f>
        <v>0.79965151515151522</v>
      </c>
      <c r="X201" s="74">
        <f>AVERAGE('1'!X196:X206)</f>
        <v>0.56386363636363646</v>
      </c>
      <c r="Y201" s="74">
        <f>AVERAGE('1'!Y196:Y206)</f>
        <v>0.25983333333333331</v>
      </c>
      <c r="Z201" s="74">
        <f>AVERAGE('1'!Z196:Z206)</f>
        <v>8.7136363636363637E-2</v>
      </c>
      <c r="AA201" s="74">
        <f>AVERAGE('1'!AA196:AA206)</f>
        <v>3.4181818181818188E-2</v>
      </c>
      <c r="AB201" s="74">
        <f>AVERAGE('1'!AB196:AB206)</f>
        <v>1.7560606060606061E-2</v>
      </c>
      <c r="AC201" s="74">
        <f>AVERAGE('1'!AC196:AC206)</f>
        <v>9.7272727272727302E-3</v>
      </c>
      <c r="AD201" s="74">
        <f>AVERAGE('1'!AD196:AD206)</f>
        <v>8.4727474705422138E-3</v>
      </c>
      <c r="AE201" s="75">
        <f>AVERAGE('1'!AE196:AE206)</f>
        <v>0</v>
      </c>
      <c r="AF201" s="131">
        <f t="shared" si="85"/>
        <v>0</v>
      </c>
      <c r="AG201" s="123">
        <f t="shared" si="86"/>
        <v>3.0303030303047152E-5</v>
      </c>
      <c r="AH201" s="123">
        <f t="shared" si="87"/>
        <v>0</v>
      </c>
      <c r="AI201" s="123">
        <f t="shared" si="88"/>
        <v>6.439393939393967E-3</v>
      </c>
      <c r="AJ201" s="123">
        <f t="shared" si="89"/>
        <v>8.5151515151515866E-3</v>
      </c>
      <c r="AK201" s="123">
        <f t="shared" si="90"/>
        <v>2.113636363636362E-2</v>
      </c>
      <c r="AL201" s="123">
        <f t="shared" si="91"/>
        <v>2.4045454545454481E-2</v>
      </c>
      <c r="AM201" s="123">
        <f t="shared" si="92"/>
        <v>2.2121212121212097E-2</v>
      </c>
      <c r="AN201" s="123">
        <f t="shared" si="93"/>
        <v>1.7075757575757522E-2</v>
      </c>
      <c r="AO201" s="123">
        <f t="shared" si="94"/>
        <v>1.3742424242424445E-2</v>
      </c>
      <c r="AP201" s="123">
        <f t="shared" si="95"/>
        <v>7.88262623730418E-3</v>
      </c>
      <c r="AQ201" s="123">
        <f t="shared" si="96"/>
        <v>7.0264646717866919E-3</v>
      </c>
      <c r="AR201" s="123">
        <f t="shared" si="97"/>
        <v>2.434848484848473E-2</v>
      </c>
      <c r="AS201" s="123">
        <f t="shared" si="98"/>
        <v>4.7984848484848408E-2</v>
      </c>
      <c r="AT201" s="123">
        <f t="shared" si="99"/>
        <v>0.23578787878787877</v>
      </c>
      <c r="AU201" s="123">
        <f t="shared" si="100"/>
        <v>0.30403030303030315</v>
      </c>
      <c r="AV201" s="123">
        <f t="shared" si="101"/>
        <v>0.17269696969696968</v>
      </c>
      <c r="AW201" s="123">
        <f t="shared" si="102"/>
        <v>5.2954545454545449E-2</v>
      </c>
      <c r="AX201" s="123">
        <f t="shared" si="103"/>
        <v>1.6621212121212127E-2</v>
      </c>
      <c r="AY201" s="123">
        <f t="shared" si="104"/>
        <v>7.833333333333331E-3</v>
      </c>
      <c r="AZ201" s="123">
        <f t="shared" si="105"/>
        <v>1.2545252567305164E-3</v>
      </c>
      <c r="BA201" s="132">
        <f t="shared" si="106"/>
        <v>8.4727474705422138E-3</v>
      </c>
      <c r="BB201" s="74">
        <f t="shared" si="107"/>
        <v>0</v>
      </c>
      <c r="BC201" s="74">
        <f t="shared" si="108"/>
        <v>0.12098868684336495</v>
      </c>
      <c r="BD201" s="74">
        <f t="shared" si="109"/>
        <v>0.87053856568609289</v>
      </c>
      <c r="BE201" s="74">
        <f t="shared" si="110"/>
        <v>8.4727474705422138E-3</v>
      </c>
      <c r="BF201" s="74">
        <f t="shared" si="111"/>
        <v>0.68038211110614732</v>
      </c>
      <c r="BG201" s="74">
        <f t="array" ref="BG201">10^(SUMPRODUCT(AG201:AP201,LOG($AG$6:$AP$6))/BC201)</f>
        <v>6.6158441625827757</v>
      </c>
      <c r="BH201" s="74">
        <f t="array" ref="BH201">10^(SUMPRODUCT(AQ201:AZ201,LOG($AQ$6:$AZ$6))/BD201)</f>
        <v>0.51619269069864082</v>
      </c>
      <c r="BI201" s="77">
        <f t="array" ref="BI201">10^ (LOG(INDEX($I$6:$AE$6,MATCH(BI$6/100,$I201:$AE201,-1)))-(INDEX($I201:$AE201,MATCH(BI$6/100,$I201:$AE201,-1))-BI$6/100)/(INDEX($I201:$AE201,MATCH(BI$6/100,$I201:$AE201,-1))-INDEX($I201:$AE201,MATCH(BI$6/100,$I201:$AE201,-1)+1))*(LOG(INDEX($I$6:$AE$6,MATCH(BI$6/100,$I201:$AE201,-1)))-LOG(INDEX($I$6:$AE$6,MATCH(BI$6/100,$I201:$AE201,-1)+1))))</f>
        <v>0.30761383034206735</v>
      </c>
      <c r="BJ201" s="77">
        <f t="array" ref="BJ201">10^ (LOG(INDEX($I$6:$AE$6,MATCH(BJ$6/100,$I201:$AE201,-1)))-(INDEX($I201:$AE201,MATCH(BJ$6/100,$I201:$AE201,-1))-BJ$6/100)/(INDEX($I201:$AE201,MATCH(BJ$6/100,$I201:$AE201,-1))-INDEX($I201:$AE201,MATCH(BJ$6/100,$I201:$AE201,-1)+1))*(LOG(INDEX($I$6:$AE$6,MATCH(BJ$6/100,$I201:$AE201,-1)))-LOG(INDEX($I$6:$AE$6,MATCH(BJ$6/100,$I201:$AE201,-1)+1))))</f>
        <v>0.34576022279293167</v>
      </c>
      <c r="BK201" s="77">
        <f t="array" ref="BK201">10^ (LOG(INDEX($I$6:$AE$6,MATCH(BK$6/100,$I201:$AE201,-1)))-(INDEX($I201:$AE201,MATCH(BK$6/100,$I201:$AE201,-1))-BK$6/100)/(INDEX($I201:$AE201,MATCH(BK$6/100,$I201:$AE201,-1))-INDEX($I201:$AE201,MATCH(BK$6/100,$I201:$AE201,-1)+1))*(LOG(INDEX($I$6:$AE$6,MATCH(BK$6/100,$I201:$AE201,-1)))-LOG(INDEX($I$6:$AE$6,MATCH(BK$6/100,$I201:$AE201,-1)+1))))</f>
        <v>0.41202995157602329</v>
      </c>
      <c r="BL201" s="77">
        <f t="array" ref="BL201">10^ (LOG(INDEX($I$6:$AE$6,MATCH(BL$6/100,$I201:$AE201,-1)))-(INDEX($I201:$AE201,MATCH(BL$6/100,$I201:$AE201,-1))-BL$6/100)/(INDEX($I201:$AE201,MATCH(BL$6/100,$I201:$AE201,-1))-INDEX($I201:$AE201,MATCH(BL$6/100,$I201:$AE201,-1)+1))*(LOG(INDEX($I$6:$AE$6,MATCH(BL$6/100,$I201:$AE201,-1)))-LOG(INDEX($I$6:$AE$6,MATCH(BL$6/100,$I201:$AE201,-1)+1))))</f>
        <v>0.46686226028541999</v>
      </c>
      <c r="BM201" s="77">
        <f t="array" ref="BM201">10^ (LOG(INDEX($I$6:$AE$6,MATCH(BM$6/100,$I201:$AE201,-1)))-(INDEX($I201:$AE201,MATCH(BM$6/100,$I201:$AE201,-1))-BM$6/100)/(INDEX($I201:$AE201,MATCH(BM$6/100,$I201:$AE201,-1))-INDEX($I201:$AE201,MATCH(BM$6/100,$I201:$AE201,-1)+1))*(LOG(INDEX($I$6:$AE$6,MATCH(BM$6/100,$I201:$AE201,-1)))-LOG(INDEX($I$6:$AE$6,MATCH(BM$6/100,$I201:$AE201,-1)+1))))</f>
        <v>0.55668951086743912</v>
      </c>
      <c r="BN201" s="77">
        <f t="array" ref="BN201">10^ (LOG(INDEX($I$6:$AE$6,MATCH(BN$6/100,$I201:$AE201,-1)))-(INDEX($I201:$AE201,MATCH(BN$6/100,$I201:$AE201,-1))-BN$6/100)/(INDEX($I201:$AE201,MATCH(BN$6/100,$I201:$AE201,-1))-INDEX($I201:$AE201,MATCH(BN$6/100,$I201:$AE201,-1)+1))*(LOG(INDEX($I$6:$AE$6,MATCH(BN$6/100,$I201:$AE201,-1)))-LOG(INDEX($I$6:$AE$6,MATCH(BN$6/100,$I201:$AE201,-1)+1))))</f>
        <v>0.68141437299981122</v>
      </c>
      <c r="BO201" s="77">
        <f t="array" ref="BO201">10^ (LOG(INDEX($I$6:$AE$6,MATCH(BO$6/100,$I201:$AE201,-1)))-(INDEX($I201:$AE201,MATCH(BO$6/100,$I201:$AE201,-1))-BO$6/100)/(INDEX($I201:$AE201,MATCH(BO$6/100,$I201:$AE201,-1))-INDEX($I201:$AE201,MATCH(BO$6/100,$I201:$AE201,-1)+1))*(LOG(INDEX($I$6:$AE$6,MATCH(BO$6/100,$I201:$AE201,-1)))-LOG(INDEX($I$6:$AE$6,MATCH(BO$6/100,$I201:$AE201,-1)+1))))</f>
        <v>0.78988783508535043</v>
      </c>
      <c r="BP201" s="77">
        <f t="array" ref="BP201">10^ (LOG(INDEX($I$6:$AE$6,MATCH(BP$6/100,$I201:$AE201,-1)))-(INDEX($I201:$AE201,MATCH(BP$6/100,$I201:$AE201,-1))-BP$6/100)/(INDEX($I201:$AE201,MATCH(BP$6/100,$I201:$AE201,-1))-INDEX($I201:$AE201,MATCH(BP$6/100,$I201:$AE201,-1)+1))*(LOG(INDEX($I$6:$AE$6,MATCH(BP$6/100,$I201:$AE201,-1)))-LOG(INDEX($I$6:$AE$6,MATCH(BP$6/100,$I201:$AE201,-1)+1))))</f>
        <v>1.1359204002481733</v>
      </c>
      <c r="BQ201" s="78">
        <f t="array" ref="BQ201">10^ (LOG(INDEX($I$6:$AE$6,MATCH(BQ$6/100,$I201:$AE201,-1)))-(INDEX($I201:$AE201,MATCH(BQ$6/100,$I201:$AE201,-1))-BQ$6/100)/(INDEX($I201:$AE201,MATCH(BQ$6/100,$I201:$AE201,-1))-INDEX($I201:$AE201,MATCH(BQ$6/100,$I201:$AE201,-1)+1))*(LOG(INDEX($I$6:$AE$6,MATCH(BQ$6/100,$I201:$AE201,-1)))-LOG(INDEX($I$6:$AE$6,MATCH(BQ$6/100,$I201:$AE201,-1)+1))))</f>
        <v>3.3456017272121454</v>
      </c>
    </row>
    <row r="202" spans="2:69" x14ac:dyDescent="0.2">
      <c r="B202" s="79">
        <f t="shared" si="113"/>
        <v>201</v>
      </c>
      <c r="C202" s="71">
        <f t="shared" si="114"/>
        <v>202</v>
      </c>
      <c r="D202" s="71">
        <f t="shared" si="112"/>
        <v>201</v>
      </c>
      <c r="E202" s="57">
        <v>0</v>
      </c>
      <c r="F202" s="57" t="s">
        <v>101</v>
      </c>
      <c r="G202" s="118">
        <f>SUM('1'!G197:G207)</f>
        <v>29</v>
      </c>
      <c r="H202" s="120">
        <f>SUM('1'!H197:H207)/11</f>
        <v>1.7272727272727273</v>
      </c>
      <c r="I202" s="137">
        <f>AVERAGE('1'!I197:I207)</f>
        <v>1</v>
      </c>
      <c r="J202" s="74">
        <f>AVERAGE('1'!J197:J207)</f>
        <v>1</v>
      </c>
      <c r="K202" s="74">
        <f>AVERAGE('1'!K197:K207)</f>
        <v>0.99996969696969695</v>
      </c>
      <c r="L202" s="74">
        <f>AVERAGE('1'!L197:L207)</f>
        <v>0.99996969696969695</v>
      </c>
      <c r="M202" s="74">
        <f>AVERAGE('1'!M197:M207)</f>
        <v>0.99519696969696969</v>
      </c>
      <c r="N202" s="74">
        <f>AVERAGE('1'!N197:N207)</f>
        <v>0.99186363636363628</v>
      </c>
      <c r="O202" s="74">
        <f>AVERAGE('1'!O197:O207)</f>
        <v>0.97960606060606059</v>
      </c>
      <c r="P202" s="74">
        <f>AVERAGE('1'!P197:P207)</f>
        <v>0.96295454545454551</v>
      </c>
      <c r="Q202" s="74">
        <f>AVERAGE('1'!Q197:Q207)</f>
        <v>0.94498484848484843</v>
      </c>
      <c r="R202" s="74">
        <f>AVERAGE('1'!R197:R207)</f>
        <v>0.93036363636363639</v>
      </c>
      <c r="S202" s="74">
        <f>AVERAGE('1'!S197:S207)</f>
        <v>0.91774242424242414</v>
      </c>
      <c r="T202" s="74">
        <f>AVERAGE('1'!T197:T207)</f>
        <v>0.91030840275033209</v>
      </c>
      <c r="U202" s="74">
        <f>AVERAGE('1'!U197:U207)</f>
        <v>0.90368181818181814</v>
      </c>
      <c r="V202" s="74">
        <f>AVERAGE('1'!V197:V207)</f>
        <v>0.87987878787878782</v>
      </c>
      <c r="W202" s="74">
        <f>AVERAGE('1'!W197:W207)</f>
        <v>0.83189393939393952</v>
      </c>
      <c r="X202" s="74">
        <f>AVERAGE('1'!X197:X207)</f>
        <v>0.6050757575757576</v>
      </c>
      <c r="Y202" s="74">
        <f>AVERAGE('1'!Y197:Y207)</f>
        <v>0.28553030303030308</v>
      </c>
      <c r="Z202" s="74">
        <f>AVERAGE('1'!Z197:Z207)</f>
        <v>9.4287878787878796E-2</v>
      </c>
      <c r="AA202" s="74">
        <f>AVERAGE('1'!AA197:AA207)</f>
        <v>3.5424242424242434E-2</v>
      </c>
      <c r="AB202" s="74">
        <f>AVERAGE('1'!AB197:AB207)</f>
        <v>1.7469696969696972E-2</v>
      </c>
      <c r="AC202" s="74">
        <f>AVERAGE('1'!AC197:AC207)</f>
        <v>9.5454545454545462E-3</v>
      </c>
      <c r="AD202" s="74">
        <f>AVERAGE('1'!AD197:AD207)</f>
        <v>8.3143783589432942E-3</v>
      </c>
      <c r="AE202" s="75">
        <f>AVERAGE('1'!AE197:AE207)</f>
        <v>0</v>
      </c>
      <c r="AF202" s="131">
        <f t="shared" si="85"/>
        <v>0</v>
      </c>
      <c r="AG202" s="123">
        <f t="shared" si="86"/>
        <v>3.0303030303047152E-5</v>
      </c>
      <c r="AH202" s="123">
        <f t="shared" si="87"/>
        <v>0</v>
      </c>
      <c r="AI202" s="123">
        <f t="shared" si="88"/>
        <v>4.7727272727272618E-3</v>
      </c>
      <c r="AJ202" s="123">
        <f t="shared" si="89"/>
        <v>3.3333333333334103E-3</v>
      </c>
      <c r="AK202" s="123">
        <f t="shared" si="90"/>
        <v>1.2257575757575689E-2</v>
      </c>
      <c r="AL202" s="123">
        <f t="shared" si="91"/>
        <v>1.6651515151515084E-2</v>
      </c>
      <c r="AM202" s="123">
        <f t="shared" si="92"/>
        <v>1.796969696969708E-2</v>
      </c>
      <c r="AN202" s="123">
        <f t="shared" si="93"/>
        <v>1.4621212121212035E-2</v>
      </c>
      <c r="AO202" s="123">
        <f t="shared" si="94"/>
        <v>1.2621212121212255E-2</v>
      </c>
      <c r="AP202" s="123">
        <f t="shared" si="95"/>
        <v>7.4340214920920467E-3</v>
      </c>
      <c r="AQ202" s="123">
        <f t="shared" si="96"/>
        <v>6.6265845685139491E-3</v>
      </c>
      <c r="AR202" s="123">
        <f t="shared" si="97"/>
        <v>2.3803030303030326E-2</v>
      </c>
      <c r="AS202" s="123">
        <f t="shared" si="98"/>
        <v>4.7984848484848297E-2</v>
      </c>
      <c r="AT202" s="123">
        <f t="shared" si="99"/>
        <v>0.22681818181818192</v>
      </c>
      <c r="AU202" s="123">
        <f t="shared" si="100"/>
        <v>0.31954545454545452</v>
      </c>
      <c r="AV202" s="123">
        <f t="shared" si="101"/>
        <v>0.19124242424242427</v>
      </c>
      <c r="AW202" s="123">
        <f t="shared" si="102"/>
        <v>5.8863636363636361E-2</v>
      </c>
      <c r="AX202" s="123">
        <f t="shared" si="103"/>
        <v>1.7954545454545463E-2</v>
      </c>
      <c r="AY202" s="123">
        <f t="shared" si="104"/>
        <v>7.9242424242424257E-3</v>
      </c>
      <c r="AZ202" s="123">
        <f t="shared" si="105"/>
        <v>1.231076186511252E-3</v>
      </c>
      <c r="BA202" s="132">
        <f t="shared" si="106"/>
        <v>8.3143783589432942E-3</v>
      </c>
      <c r="BB202" s="74">
        <f t="shared" si="107"/>
        <v>0</v>
      </c>
      <c r="BC202" s="74">
        <f t="shared" si="108"/>
        <v>8.9691597249667909E-2</v>
      </c>
      <c r="BD202" s="74">
        <f t="shared" si="109"/>
        <v>0.90199402439138865</v>
      </c>
      <c r="BE202" s="74">
        <f t="shared" si="110"/>
        <v>8.3143783589432942E-3</v>
      </c>
      <c r="BF202" s="74">
        <f t="shared" si="111"/>
        <v>0.61189226868254376</v>
      </c>
      <c r="BG202" s="74">
        <f t="array" ref="BG202">10^(SUMPRODUCT(AG202:AP202,LOG($AG$6:$AP$6))/BC202)</f>
        <v>5.9342846754843857</v>
      </c>
      <c r="BH202" s="74">
        <f t="array" ref="BH202">10^(SUMPRODUCT(AQ202:AZ202,LOG($AQ$6:$AZ$6))/BD202)</f>
        <v>0.50648628088809644</v>
      </c>
      <c r="BI202" s="77">
        <f t="array" ref="BI202">10^ (LOG(INDEX($I$6:$AE$6,MATCH(BI$6/100,$I202:$AE202,-1)))-(INDEX($I202:$AE202,MATCH(BI$6/100,$I202:$AE202,-1))-BI$6/100)/(INDEX($I202:$AE202,MATCH(BI$6/100,$I202:$AE202,-1))-INDEX($I202:$AE202,MATCH(BI$6/100,$I202:$AE202,-1)+1))*(LOG(INDEX($I$6:$AE$6,MATCH(BI$6/100,$I202:$AE202,-1)))-LOG(INDEX($I$6:$AE$6,MATCH(BI$6/100,$I202:$AE202,-1)+1))))</f>
        <v>0.30303017564484364</v>
      </c>
      <c r="BJ202" s="77">
        <f t="array" ref="BJ202">10^ (LOG(INDEX($I$6:$AE$6,MATCH(BJ$6/100,$I202:$AE202,-1)))-(INDEX($I202:$AE202,MATCH(BJ$6/100,$I202:$AE202,-1))-BJ$6/100)/(INDEX($I202:$AE202,MATCH(BJ$6/100,$I202:$AE202,-1))-INDEX($I202:$AE202,MATCH(BJ$6/100,$I202:$AE202,-1)+1))*(LOG(INDEX($I$6:$AE$6,MATCH(BJ$6/100,$I202:$AE202,-1)))-LOG(INDEX($I$6:$AE$6,MATCH(BJ$6/100,$I202:$AE202,-1)+1))))</f>
        <v>0.33676874867503231</v>
      </c>
      <c r="BK202" s="77">
        <f t="array" ref="BK202">10^ (LOG(INDEX($I$6:$AE$6,MATCH(BK$6/100,$I202:$AE202,-1)))-(INDEX($I202:$AE202,MATCH(BK$6/100,$I202:$AE202,-1))-BK$6/100)/(INDEX($I202:$AE202,MATCH(BK$6/100,$I202:$AE202,-1))-INDEX($I202:$AE202,MATCH(BK$6/100,$I202:$AE202,-1)+1))*(LOG(INDEX($I$6:$AE$6,MATCH(BK$6/100,$I202:$AE202,-1)))-LOG(INDEX($I$6:$AE$6,MATCH(BK$6/100,$I202:$AE202,-1)+1))))</f>
        <v>0.39454872267012886</v>
      </c>
      <c r="BL202" s="77">
        <f t="array" ref="BL202">10^ (LOG(INDEX($I$6:$AE$6,MATCH(BL$6/100,$I202:$AE202,-1)))-(INDEX($I202:$AE202,MATCH(BL$6/100,$I202:$AE202,-1))-BL$6/100)/(INDEX($I202:$AE202,MATCH(BL$6/100,$I202:$AE202,-1))-INDEX($I202:$AE202,MATCH(BL$6/100,$I202:$AE202,-1)+1))*(LOG(INDEX($I$6:$AE$6,MATCH(BL$6/100,$I202:$AE202,-1)))-LOG(INDEX($I$6:$AE$6,MATCH(BL$6/100,$I202:$AE202,-1)+1))))</f>
        <v>0.45133752207666894</v>
      </c>
      <c r="BM202" s="77">
        <f t="array" ref="BM202">10^ (LOG(INDEX($I$6:$AE$6,MATCH(BM$6/100,$I202:$AE202,-1)))-(INDEX($I202:$AE202,MATCH(BM$6/100,$I202:$AE202,-1))-BM$6/100)/(INDEX($I202:$AE202,MATCH(BM$6/100,$I202:$AE202,-1))-INDEX($I202:$AE202,MATCH(BM$6/100,$I202:$AE202,-1)+1))*(LOG(INDEX($I$6:$AE$6,MATCH(BM$6/100,$I202:$AE202,-1)))-LOG(INDEX($I$6:$AE$6,MATCH(BM$6/100,$I202:$AE202,-1)+1))))</f>
        <v>0.53359901632359152</v>
      </c>
      <c r="BN202" s="77">
        <f t="array" ref="BN202">10^ (LOG(INDEX($I$6:$AE$6,MATCH(BN$6/100,$I202:$AE202,-1)))-(INDEX($I202:$AE202,MATCH(BN$6/100,$I202:$AE202,-1))-BN$6/100)/(INDEX($I202:$AE202,MATCH(BN$6/100,$I202:$AE202,-1))-INDEX($I202:$AE202,MATCH(BN$6/100,$I202:$AE202,-1)+1))*(LOG(INDEX($I$6:$AE$6,MATCH(BN$6/100,$I202:$AE202,-1)))-LOG(INDEX($I$6:$AE$6,MATCH(BN$6/100,$I202:$AE202,-1)+1))))</f>
        <v>0.64285310890239022</v>
      </c>
      <c r="BO202" s="77">
        <f t="array" ref="BO202">10^ (LOG(INDEX($I$6:$AE$6,MATCH(BO$6/100,$I202:$AE202,-1)))-(INDEX($I202:$AE202,MATCH(BO$6/100,$I202:$AE202,-1))-BO$6/100)/(INDEX($I202:$AE202,MATCH(BO$6/100,$I202:$AE202,-1))-INDEX($I202:$AE202,MATCH(BO$6/100,$I202:$AE202,-1)+1))*(LOG(INDEX($I$6:$AE$6,MATCH(BO$6/100,$I202:$AE202,-1)))-LOG(INDEX($I$6:$AE$6,MATCH(BO$6/100,$I202:$AE202,-1)+1))))</f>
        <v>0.74955396872905278</v>
      </c>
      <c r="BP202" s="77">
        <f t="array" ref="BP202">10^ (LOG(INDEX($I$6:$AE$6,MATCH(BP$6/100,$I202:$AE202,-1)))-(INDEX($I202:$AE202,MATCH(BP$6/100,$I202:$AE202,-1))-BP$6/100)/(INDEX($I202:$AE202,MATCH(BP$6/100,$I202:$AE202,-1))-INDEX($I202:$AE202,MATCH(BP$6/100,$I202:$AE202,-1)+1))*(LOG(INDEX($I$6:$AE$6,MATCH(BP$6/100,$I202:$AE202,-1)))-LOG(INDEX($I$6:$AE$6,MATCH(BP$6/100,$I202:$AE202,-1)+1))))</f>
        <v>0.90098635228266144</v>
      </c>
      <c r="BQ202" s="78">
        <f t="array" ref="BQ202">10^ (LOG(INDEX($I$6:$AE$6,MATCH(BQ$6/100,$I202:$AE202,-1)))-(INDEX($I202:$AE202,MATCH(BQ$6/100,$I202:$AE202,-1))-BQ$6/100)/(INDEX($I202:$AE202,MATCH(BQ$6/100,$I202:$AE202,-1))-INDEX($I202:$AE202,MATCH(BQ$6/100,$I202:$AE202,-1)+1))*(LOG(INDEX($I$6:$AE$6,MATCH(BQ$6/100,$I202:$AE202,-1)))-LOG(INDEX($I$6:$AE$6,MATCH(BQ$6/100,$I202:$AE202,-1)+1))))</f>
        <v>1.6108349983877537</v>
      </c>
    </row>
    <row r="203" spans="2:69" x14ac:dyDescent="0.2">
      <c r="B203" s="79">
        <f t="shared" si="113"/>
        <v>202</v>
      </c>
      <c r="C203" s="71">
        <f t="shared" si="114"/>
        <v>203</v>
      </c>
      <c r="D203" s="71">
        <f t="shared" si="112"/>
        <v>202</v>
      </c>
      <c r="E203" s="57">
        <v>0</v>
      </c>
      <c r="F203" s="57" t="s">
        <v>101</v>
      </c>
      <c r="G203" s="118">
        <f>SUM('1'!G198:G208)</f>
        <v>29</v>
      </c>
      <c r="H203" s="120">
        <f>SUM('1'!H198:H208)/11</f>
        <v>1.7272727272727273</v>
      </c>
      <c r="I203" s="137">
        <f>AVERAGE('1'!I198:I208)</f>
        <v>1</v>
      </c>
      <c r="J203" s="74">
        <f>AVERAGE('1'!J198:J208)</f>
        <v>1</v>
      </c>
      <c r="K203" s="74">
        <f>AVERAGE('1'!K198:K208)</f>
        <v>0.99996969696969695</v>
      </c>
      <c r="L203" s="74">
        <f>AVERAGE('1'!L198:L208)</f>
        <v>0.99996969696969695</v>
      </c>
      <c r="M203" s="74">
        <f>AVERAGE('1'!M198:M208)</f>
        <v>0.99519696969696969</v>
      </c>
      <c r="N203" s="74">
        <f>AVERAGE('1'!N198:N208)</f>
        <v>0.99177272727272725</v>
      </c>
      <c r="O203" s="74">
        <f>AVERAGE('1'!O198:O208)</f>
        <v>0.97903030303030292</v>
      </c>
      <c r="P203" s="74">
        <f>AVERAGE('1'!P198:P208)</f>
        <v>0.96243939393939393</v>
      </c>
      <c r="Q203" s="74">
        <f>AVERAGE('1'!Q198:Q208)</f>
        <v>0.94456060606060599</v>
      </c>
      <c r="R203" s="74">
        <f>AVERAGE('1'!R198:R208)</f>
        <v>0.92981818181818199</v>
      </c>
      <c r="S203" s="74">
        <f>AVERAGE('1'!S198:S208)</f>
        <v>0.91695454545454536</v>
      </c>
      <c r="T203" s="74">
        <f>AVERAGE('1'!T198:T208)</f>
        <v>0.90963267514875634</v>
      </c>
      <c r="U203" s="74">
        <f>AVERAGE('1'!U198:U208)</f>
        <v>0.90310606060606058</v>
      </c>
      <c r="V203" s="74">
        <f>AVERAGE('1'!V198:V208)</f>
        <v>0.88042424242424255</v>
      </c>
      <c r="W203" s="74">
        <f>AVERAGE('1'!W198:W208)</f>
        <v>0.8346818181818183</v>
      </c>
      <c r="X203" s="74">
        <f>AVERAGE('1'!X198:X208)</f>
        <v>0.60804545454545456</v>
      </c>
      <c r="Y203" s="74">
        <f>AVERAGE('1'!Y198:Y208)</f>
        <v>0.28331818181818186</v>
      </c>
      <c r="Z203" s="74">
        <f>AVERAGE('1'!Z198:Z208)</f>
        <v>9.4651515151515139E-2</v>
      </c>
      <c r="AA203" s="74">
        <f>AVERAGE('1'!AA198:AA208)</f>
        <v>3.5060606060606063E-2</v>
      </c>
      <c r="AB203" s="74">
        <f>AVERAGE('1'!AB198:AB208)</f>
        <v>1.6712121212121216E-2</v>
      </c>
      <c r="AC203" s="74">
        <f>AVERAGE('1'!AC198:AC208)</f>
        <v>8.9696969696969713E-3</v>
      </c>
      <c r="AD203" s="74">
        <f>AVERAGE('1'!AD198:AD208)</f>
        <v>7.8128761722133806E-3</v>
      </c>
      <c r="AE203" s="75">
        <f>AVERAGE('1'!AE198:AE208)</f>
        <v>0</v>
      </c>
      <c r="AF203" s="131">
        <f t="shared" si="85"/>
        <v>0</v>
      </c>
      <c r="AG203" s="123">
        <f t="shared" si="86"/>
        <v>3.0303030303047152E-5</v>
      </c>
      <c r="AH203" s="123">
        <f t="shared" si="87"/>
        <v>0</v>
      </c>
      <c r="AI203" s="123">
        <f t="shared" si="88"/>
        <v>4.7727272727272618E-3</v>
      </c>
      <c r="AJ203" s="123">
        <f t="shared" si="89"/>
        <v>3.4242424242424407E-3</v>
      </c>
      <c r="AK203" s="123">
        <f t="shared" si="90"/>
        <v>1.2742424242424333E-2</v>
      </c>
      <c r="AL203" s="123">
        <f t="shared" si="91"/>
        <v>1.659090909090899E-2</v>
      </c>
      <c r="AM203" s="123">
        <f t="shared" si="92"/>
        <v>1.7878787878787938E-2</v>
      </c>
      <c r="AN203" s="123">
        <f t="shared" si="93"/>
        <v>1.4742424242424002E-2</v>
      </c>
      <c r="AO203" s="123">
        <f t="shared" si="94"/>
        <v>1.2863636363636632E-2</v>
      </c>
      <c r="AP203" s="123">
        <f t="shared" si="95"/>
        <v>7.3218703057890133E-3</v>
      </c>
      <c r="AQ203" s="123">
        <f t="shared" si="96"/>
        <v>6.5266145426957634E-3</v>
      </c>
      <c r="AR203" s="123">
        <f t="shared" si="97"/>
        <v>2.2681818181818025E-2</v>
      </c>
      <c r="AS203" s="123">
        <f t="shared" si="98"/>
        <v>4.5742424242424251E-2</v>
      </c>
      <c r="AT203" s="123">
        <f t="shared" si="99"/>
        <v>0.22663636363636375</v>
      </c>
      <c r="AU203" s="123">
        <f t="shared" si="100"/>
        <v>0.3247272727272727</v>
      </c>
      <c r="AV203" s="123">
        <f t="shared" si="101"/>
        <v>0.1886666666666667</v>
      </c>
      <c r="AW203" s="123">
        <f t="shared" si="102"/>
        <v>5.9590909090909076E-2</v>
      </c>
      <c r="AX203" s="123">
        <f t="shared" si="103"/>
        <v>1.8348484848484847E-2</v>
      </c>
      <c r="AY203" s="123">
        <f t="shared" si="104"/>
        <v>7.7424242424242451E-3</v>
      </c>
      <c r="AZ203" s="123">
        <f t="shared" si="105"/>
        <v>1.1568207974835907E-3</v>
      </c>
      <c r="BA203" s="132">
        <f t="shared" si="106"/>
        <v>7.8128761722133806E-3</v>
      </c>
      <c r="BB203" s="74">
        <f t="shared" si="107"/>
        <v>0</v>
      </c>
      <c r="BC203" s="74">
        <f t="shared" si="108"/>
        <v>9.0367324851243658E-2</v>
      </c>
      <c r="BD203" s="74">
        <f t="shared" si="109"/>
        <v>0.90181979897654285</v>
      </c>
      <c r="BE203" s="74">
        <f t="shared" si="110"/>
        <v>7.8128761722133806E-3</v>
      </c>
      <c r="BF203" s="74">
        <f t="shared" si="111"/>
        <v>0.61268032408328954</v>
      </c>
      <c r="BG203" s="74">
        <f t="array" ref="BG203">10^(SUMPRODUCT(AG203:AP203,LOG($AG$6:$AP$6))/BC203)</f>
        <v>5.952706210001188</v>
      </c>
      <c r="BH203" s="74">
        <f t="array" ref="BH203">10^(SUMPRODUCT(AQ203:AZ203,LOG($AQ$6:$AZ$6))/BD203)</f>
        <v>0.50504697744092653</v>
      </c>
      <c r="BI203" s="77">
        <f t="array" ref="BI203">10^ (LOG(INDEX($I$6:$AE$6,MATCH(BI$6/100,$I203:$AE203,-1)))-(INDEX($I203:$AE203,MATCH(BI$6/100,$I203:$AE203,-1))-BI$6/100)/(INDEX($I203:$AE203,MATCH(BI$6/100,$I203:$AE203,-1))-INDEX($I203:$AE203,MATCH(BI$6/100,$I203:$AE203,-1)+1))*(LOG(INDEX($I$6:$AE$6,MATCH(BI$6/100,$I203:$AE203,-1)))-LOG(INDEX($I$6:$AE$6,MATCH(BI$6/100,$I203:$AE203,-1)+1))))</f>
        <v>0.30287527250337209</v>
      </c>
      <c r="BJ203" s="77">
        <f t="array" ref="BJ203">10^ (LOG(INDEX($I$6:$AE$6,MATCH(BJ$6/100,$I203:$AE203,-1)))-(INDEX($I203:$AE203,MATCH(BJ$6/100,$I203:$AE203,-1))-BJ$6/100)/(INDEX($I203:$AE203,MATCH(BJ$6/100,$I203:$AE203,-1))-INDEX($I203:$AE203,MATCH(BJ$6/100,$I203:$AE203,-1)+1))*(LOG(INDEX($I$6:$AE$6,MATCH(BJ$6/100,$I203:$AE203,-1)))-LOG(INDEX($I$6:$AE$6,MATCH(BJ$6/100,$I203:$AE203,-1)+1))))</f>
        <v>0.33708205379657619</v>
      </c>
      <c r="BK203" s="77">
        <f t="array" ref="BK203">10^ (LOG(INDEX($I$6:$AE$6,MATCH(BK$6/100,$I203:$AE203,-1)))-(INDEX($I203:$AE203,MATCH(BK$6/100,$I203:$AE203,-1))-BK$6/100)/(INDEX($I203:$AE203,MATCH(BK$6/100,$I203:$AE203,-1))-INDEX($I203:$AE203,MATCH(BK$6/100,$I203:$AE203,-1)+1))*(LOG(INDEX($I$6:$AE$6,MATCH(BK$6/100,$I203:$AE203,-1)))-LOG(INDEX($I$6:$AE$6,MATCH(BK$6/100,$I203:$AE203,-1)+1))))</f>
        <v>0.39577043801890865</v>
      </c>
      <c r="BL203" s="77">
        <f t="array" ref="BL203">10^ (LOG(INDEX($I$6:$AE$6,MATCH(BL$6/100,$I203:$AE203,-1)))-(INDEX($I203:$AE203,MATCH(BL$6/100,$I203:$AE203,-1))-BL$6/100)/(INDEX($I203:$AE203,MATCH(BL$6/100,$I203:$AE203,-1))-INDEX($I203:$AE203,MATCH(BL$6/100,$I203:$AE203,-1)+1))*(LOG(INDEX($I$6:$AE$6,MATCH(BL$6/100,$I203:$AE203,-1)))-LOG(INDEX($I$6:$AE$6,MATCH(BL$6/100,$I203:$AE203,-1)+1))))</f>
        <v>0.45191625789082424</v>
      </c>
      <c r="BM203" s="77">
        <f t="array" ref="BM203">10^ (LOG(INDEX($I$6:$AE$6,MATCH(BM$6/100,$I203:$AE203,-1)))-(INDEX($I203:$AE203,MATCH(BM$6/100,$I203:$AE203,-1))-BM$6/100)/(INDEX($I203:$AE203,MATCH(BM$6/100,$I203:$AE203,-1))-INDEX($I203:$AE203,MATCH(BM$6/100,$I203:$AE203,-1)+1))*(LOG(INDEX($I$6:$AE$6,MATCH(BM$6/100,$I203:$AE203,-1)))-LOG(INDEX($I$6:$AE$6,MATCH(BM$6/100,$I203:$AE203,-1)+1))))</f>
        <v>0.53285767136517292</v>
      </c>
      <c r="BN203" s="77">
        <f t="array" ref="BN203">10^ (LOG(INDEX($I$6:$AE$6,MATCH(BN$6/100,$I203:$AE203,-1)))-(INDEX($I203:$AE203,MATCH(BN$6/100,$I203:$AE203,-1))-BN$6/100)/(INDEX($I203:$AE203,MATCH(BN$6/100,$I203:$AE203,-1))-INDEX($I203:$AE203,MATCH(BN$6/100,$I203:$AE203,-1)+1))*(LOG(INDEX($I$6:$AE$6,MATCH(BN$6/100,$I203:$AE203,-1)))-LOG(INDEX($I$6:$AE$6,MATCH(BN$6/100,$I203:$AE203,-1)+1))))</f>
        <v>0.63996123822706197</v>
      </c>
      <c r="BO203" s="77">
        <f t="array" ref="BO203">10^ (LOG(INDEX($I$6:$AE$6,MATCH(BO$6/100,$I203:$AE203,-1)))-(INDEX($I203:$AE203,MATCH(BO$6/100,$I203:$AE203,-1))-BO$6/100)/(INDEX($I203:$AE203,MATCH(BO$6/100,$I203:$AE203,-1))-INDEX($I203:$AE203,MATCH(BO$6/100,$I203:$AE203,-1)+1))*(LOG(INDEX($I$6:$AE$6,MATCH(BO$6/100,$I203:$AE203,-1)))-LOG(INDEX($I$6:$AE$6,MATCH(BO$6/100,$I203:$AE203,-1)+1))))</f>
        <v>0.74627403617450783</v>
      </c>
      <c r="BP203" s="77">
        <f t="array" ref="BP203">10^ (LOG(INDEX($I$6:$AE$6,MATCH(BP$6/100,$I203:$AE203,-1)))-(INDEX($I203:$AE203,MATCH(BP$6/100,$I203:$AE203,-1))-BP$6/100)/(INDEX($I203:$AE203,MATCH(BP$6/100,$I203:$AE203,-1))-INDEX($I203:$AE203,MATCH(BP$6/100,$I203:$AE203,-1)+1))*(LOG(INDEX($I$6:$AE$6,MATCH(BP$6/100,$I203:$AE203,-1)))-LOG(INDEX($I$6:$AE$6,MATCH(BP$6/100,$I203:$AE203,-1)+1))))</f>
        <v>0.88477092326310347</v>
      </c>
      <c r="BQ203" s="78">
        <f t="array" ref="BQ203">10^ (LOG(INDEX($I$6:$AE$6,MATCH(BQ$6/100,$I203:$AE203,-1)))-(INDEX($I203:$AE203,MATCH(BQ$6/100,$I203:$AE203,-1))-BQ$6/100)/(INDEX($I203:$AE203,MATCH(BQ$6/100,$I203:$AE203,-1))-INDEX($I203:$AE203,MATCH(BQ$6/100,$I203:$AE203,-1)+1))*(LOG(INDEX($I$6:$AE$6,MATCH(BQ$6/100,$I203:$AE203,-1)))-LOG(INDEX($I$6:$AE$6,MATCH(BQ$6/100,$I203:$AE203,-1)+1))))</f>
        <v>1.6208179699863046</v>
      </c>
    </row>
    <row r="204" spans="2:69" x14ac:dyDescent="0.2">
      <c r="B204" s="79">
        <f t="shared" si="113"/>
        <v>203</v>
      </c>
      <c r="C204" s="71">
        <f t="shared" si="114"/>
        <v>204</v>
      </c>
      <c r="D204" s="71">
        <f t="shared" si="112"/>
        <v>203</v>
      </c>
      <c r="E204" s="57">
        <v>0</v>
      </c>
      <c r="F204" s="57" t="s">
        <v>101</v>
      </c>
      <c r="G204" s="118">
        <f>SUM('1'!G199:G209)</f>
        <v>30</v>
      </c>
      <c r="H204" s="120">
        <f>SUM('1'!H199:H209)/11</f>
        <v>1.7878787878787876</v>
      </c>
      <c r="I204" s="137">
        <f>AVERAGE('1'!I199:I209)</f>
        <v>1</v>
      </c>
      <c r="J204" s="74">
        <f>AVERAGE('1'!J199:J209)</f>
        <v>1</v>
      </c>
      <c r="K204" s="74">
        <f>AVERAGE('1'!K199:K209)</f>
        <v>0.99996969696969695</v>
      </c>
      <c r="L204" s="74">
        <f>AVERAGE('1'!L199:L209)</f>
        <v>0.99996969696969695</v>
      </c>
      <c r="M204" s="74">
        <f>AVERAGE('1'!M199:M209)</f>
        <v>0.99519696969696969</v>
      </c>
      <c r="N204" s="74">
        <f>AVERAGE('1'!N199:N209)</f>
        <v>0.99177272727272736</v>
      </c>
      <c r="O204" s="74">
        <f>AVERAGE('1'!O199:O209)</f>
        <v>0.97903030303030292</v>
      </c>
      <c r="P204" s="74">
        <f>AVERAGE('1'!P199:P209)</f>
        <v>0.96239393939393947</v>
      </c>
      <c r="Q204" s="74">
        <f>AVERAGE('1'!Q199:Q209)</f>
        <v>0.94504545454545452</v>
      </c>
      <c r="R204" s="74">
        <f>AVERAGE('1'!R199:R209)</f>
        <v>0.93122727272727279</v>
      </c>
      <c r="S204" s="74">
        <f>AVERAGE('1'!S199:S209)</f>
        <v>0.91883333333333328</v>
      </c>
      <c r="T204" s="74">
        <f>AVERAGE('1'!T199:T209)</f>
        <v>0.91169571140504224</v>
      </c>
      <c r="U204" s="74">
        <f>AVERAGE('1'!U199:U209)</f>
        <v>0.90533333333333343</v>
      </c>
      <c r="V204" s="74">
        <f>AVERAGE('1'!V199:V209)</f>
        <v>0.88383333333333336</v>
      </c>
      <c r="W204" s="74">
        <f>AVERAGE('1'!W199:W209)</f>
        <v>0.84072727272727288</v>
      </c>
      <c r="X204" s="74">
        <f>AVERAGE('1'!X199:X209)</f>
        <v>0.62275757575757573</v>
      </c>
      <c r="Y204" s="74">
        <f>AVERAGE('1'!Y199:Y209)</f>
        <v>0.28725757575757577</v>
      </c>
      <c r="Z204" s="74">
        <f>AVERAGE('1'!Z199:Z209)</f>
        <v>9.3257575757575761E-2</v>
      </c>
      <c r="AA204" s="74">
        <f>AVERAGE('1'!AA199:AA209)</f>
        <v>3.5166666666666672E-2</v>
      </c>
      <c r="AB204" s="74">
        <f>AVERAGE('1'!AB199:AB209)</f>
        <v>1.6227272727272733E-2</v>
      </c>
      <c r="AC204" s="74">
        <f>AVERAGE('1'!AC199:AC209)</f>
        <v>8.5151515151515155E-3</v>
      </c>
      <c r="AD204" s="74">
        <f>AVERAGE('1'!AD199:AD209)</f>
        <v>7.4169533932160825E-3</v>
      </c>
      <c r="AE204" s="75">
        <f>AVERAGE('1'!AE199:AE209)</f>
        <v>0</v>
      </c>
      <c r="AF204" s="131">
        <f t="shared" si="85"/>
        <v>0</v>
      </c>
      <c r="AG204" s="123">
        <f t="shared" si="86"/>
        <v>3.0303030303047152E-5</v>
      </c>
      <c r="AH204" s="123">
        <f t="shared" si="87"/>
        <v>0</v>
      </c>
      <c r="AI204" s="123">
        <f t="shared" si="88"/>
        <v>4.7727272727272618E-3</v>
      </c>
      <c r="AJ204" s="123">
        <f t="shared" si="89"/>
        <v>3.4242424242423297E-3</v>
      </c>
      <c r="AK204" s="123">
        <f t="shared" si="90"/>
        <v>1.2742424242424444E-2</v>
      </c>
      <c r="AL204" s="123">
        <f t="shared" si="91"/>
        <v>1.6636363636363449E-2</v>
      </c>
      <c r="AM204" s="123">
        <f t="shared" si="92"/>
        <v>1.7348484848484946E-2</v>
      </c>
      <c r="AN204" s="123">
        <f t="shared" si="93"/>
        <v>1.381818181818173E-2</v>
      </c>
      <c r="AO204" s="123">
        <f t="shared" si="94"/>
        <v>1.2393939393939513E-2</v>
      </c>
      <c r="AP204" s="123">
        <f t="shared" si="95"/>
        <v>7.137621928291038E-3</v>
      </c>
      <c r="AQ204" s="123">
        <f t="shared" si="96"/>
        <v>6.3623780717088074E-3</v>
      </c>
      <c r="AR204" s="123">
        <f t="shared" si="97"/>
        <v>2.1500000000000075E-2</v>
      </c>
      <c r="AS204" s="123">
        <f t="shared" si="98"/>
        <v>4.3106060606060481E-2</v>
      </c>
      <c r="AT204" s="123">
        <f t="shared" si="99"/>
        <v>0.21796969696969715</v>
      </c>
      <c r="AU204" s="123">
        <f t="shared" si="100"/>
        <v>0.33549999999999996</v>
      </c>
      <c r="AV204" s="123">
        <f t="shared" si="101"/>
        <v>0.19400000000000001</v>
      </c>
      <c r="AW204" s="123">
        <f t="shared" si="102"/>
        <v>5.8090909090909089E-2</v>
      </c>
      <c r="AX204" s="123">
        <f t="shared" si="103"/>
        <v>1.893939393939394E-2</v>
      </c>
      <c r="AY204" s="123">
        <f t="shared" si="104"/>
        <v>7.712121212121217E-3</v>
      </c>
      <c r="AZ204" s="123">
        <f t="shared" si="105"/>
        <v>1.098198121935433E-3</v>
      </c>
      <c r="BA204" s="132">
        <f t="shared" si="106"/>
        <v>7.4169533932160825E-3</v>
      </c>
      <c r="BB204" s="74">
        <f t="shared" si="107"/>
        <v>0</v>
      </c>
      <c r="BC204" s="74">
        <f t="shared" si="108"/>
        <v>8.8304288594957758E-2</v>
      </c>
      <c r="BD204" s="74">
        <f t="shared" si="109"/>
        <v>0.904278758011826</v>
      </c>
      <c r="BE204" s="74">
        <f t="shared" si="110"/>
        <v>7.4169533932160825E-3</v>
      </c>
      <c r="BF204" s="74">
        <f t="shared" si="111"/>
        <v>0.60640442654264703</v>
      </c>
      <c r="BG204" s="74">
        <f t="array" ref="BG204">10^(SUMPRODUCT(AG204:AP204,LOG($AG$6:$AP$6))/BC204)</f>
        <v>6.0152354461421051</v>
      </c>
      <c r="BH204" s="74">
        <f t="array" ref="BH204">10^(SUMPRODUCT(AQ204:AZ204,LOG($AQ$6:$AZ$6))/BD204)</f>
        <v>0.50079983944165729</v>
      </c>
      <c r="BI204" s="77">
        <f t="array" ref="BI204">10^ (LOG(INDEX($I$6:$AE$6,MATCH(BI$6/100,$I204:$AE204,-1)))-(INDEX($I204:$AE204,MATCH(BI$6/100,$I204:$AE204,-1))-BI$6/100)/(INDEX($I204:$AE204,MATCH(BI$6/100,$I204:$AE204,-1))-INDEX($I204:$AE204,MATCH(BI$6/100,$I204:$AE204,-1)+1))*(LOG(INDEX($I$6:$AE$6,MATCH(BI$6/100,$I204:$AE204,-1)))-LOG(INDEX($I$6:$AE$6,MATCH(BI$6/100,$I204:$AE204,-1)+1))))</f>
        <v>0.30352879665051957</v>
      </c>
      <c r="BJ204" s="77">
        <f t="array" ref="BJ204">10^ (LOG(INDEX($I$6:$AE$6,MATCH(BJ$6/100,$I204:$AE204,-1)))-(INDEX($I204:$AE204,MATCH(BJ$6/100,$I204:$AE204,-1))-BJ$6/100)/(INDEX($I204:$AE204,MATCH(BJ$6/100,$I204:$AE204,-1))-INDEX($I204:$AE204,MATCH(BJ$6/100,$I204:$AE204,-1)+1))*(LOG(INDEX($I$6:$AE$6,MATCH(BJ$6/100,$I204:$AE204,-1)))-LOG(INDEX($I$6:$AE$6,MATCH(BJ$6/100,$I204:$AE204,-1)+1))))</f>
        <v>0.33681710443385887</v>
      </c>
      <c r="BK204" s="77">
        <f t="array" ref="BK204">10^ (LOG(INDEX($I$6:$AE$6,MATCH(BK$6/100,$I204:$AE204,-1)))-(INDEX($I204:$AE204,MATCH(BK$6/100,$I204:$AE204,-1))-BK$6/100)/(INDEX($I204:$AE204,MATCH(BK$6/100,$I204:$AE204,-1))-INDEX($I204:$AE204,MATCH(BK$6/100,$I204:$AE204,-1)+1))*(LOG(INDEX($I$6:$AE$6,MATCH(BK$6/100,$I204:$AE204,-1)))-LOG(INDEX($I$6:$AE$6,MATCH(BK$6/100,$I204:$AE204,-1)+1))))</f>
        <v>0.39371820344339431</v>
      </c>
      <c r="BL204" s="77">
        <f t="array" ref="BL204">10^ (LOG(INDEX($I$6:$AE$6,MATCH(BL$6/100,$I204:$AE204,-1)))-(INDEX($I204:$AE204,MATCH(BL$6/100,$I204:$AE204,-1))-BL$6/100)/(INDEX($I204:$AE204,MATCH(BL$6/100,$I204:$AE204,-1))-INDEX($I204:$AE204,MATCH(BL$6/100,$I204:$AE204,-1)+1))*(LOG(INDEX($I$6:$AE$6,MATCH(BL$6/100,$I204:$AE204,-1)))-LOG(INDEX($I$6:$AE$6,MATCH(BL$6/100,$I204:$AE204,-1)+1))))</f>
        <v>0.44897046124869722</v>
      </c>
      <c r="BM204" s="77">
        <f t="array" ref="BM204">10^ (LOG(INDEX($I$6:$AE$6,MATCH(BM$6/100,$I204:$AE204,-1)))-(INDEX($I204:$AE204,MATCH(BM$6/100,$I204:$AE204,-1))-BM$6/100)/(INDEX($I204:$AE204,MATCH(BM$6/100,$I204:$AE204,-1))-INDEX($I204:$AE204,MATCH(BM$6/100,$I204:$AE204,-1)+1))*(LOG(INDEX($I$6:$AE$6,MATCH(BM$6/100,$I204:$AE204,-1)))-LOG(INDEX($I$6:$AE$6,MATCH(BM$6/100,$I204:$AE204,-1)+1))))</f>
        <v>0.52659106825580748</v>
      </c>
      <c r="BN204" s="77">
        <f t="array" ref="BN204">10^ (LOG(INDEX($I$6:$AE$6,MATCH(BN$6/100,$I204:$AE204,-1)))-(INDEX($I204:$AE204,MATCH(BN$6/100,$I204:$AE204,-1))-BN$6/100)/(INDEX($I204:$AE204,MATCH(BN$6/100,$I204:$AE204,-1))-INDEX($I204:$AE204,MATCH(BN$6/100,$I204:$AE204,-1)+1))*(LOG(INDEX($I$6:$AE$6,MATCH(BN$6/100,$I204:$AE204,-1)))-LOG(INDEX($I$6:$AE$6,MATCH(BN$6/100,$I204:$AE204,-1)+1))))</f>
        <v>0.62669622846374384</v>
      </c>
      <c r="BO204" s="77">
        <f t="array" ref="BO204">10^ (LOG(INDEX($I$6:$AE$6,MATCH(BO$6/100,$I204:$AE204,-1)))-(INDEX($I204:$AE204,MATCH(BO$6/100,$I204:$AE204,-1))-BO$6/100)/(INDEX($I204:$AE204,MATCH(BO$6/100,$I204:$AE204,-1))-INDEX($I204:$AE204,MATCH(BO$6/100,$I204:$AE204,-1)+1))*(LOG(INDEX($I$6:$AE$6,MATCH(BO$6/100,$I204:$AE204,-1)))-LOG(INDEX($I$6:$AE$6,MATCH(BO$6/100,$I204:$AE204,-1)+1))))</f>
        <v>0.73528476862226877</v>
      </c>
      <c r="BP204" s="77">
        <f t="array" ref="BP204">10^ (LOG(INDEX($I$6:$AE$6,MATCH(BP$6/100,$I204:$AE204,-1)))-(INDEX($I204:$AE204,MATCH(BP$6/100,$I204:$AE204,-1))-BP$6/100)/(INDEX($I204:$AE204,MATCH(BP$6/100,$I204:$AE204,-1))-INDEX($I204:$AE204,MATCH(BP$6/100,$I204:$AE204,-1)+1))*(LOG(INDEX($I$6:$AE$6,MATCH(BP$6/100,$I204:$AE204,-1)))-LOG(INDEX($I$6:$AE$6,MATCH(BP$6/100,$I204:$AE204,-1)+1))))</f>
        <v>0.84901274442498087</v>
      </c>
      <c r="BQ204" s="78">
        <f t="array" ref="BQ204">10^ (LOG(INDEX($I$6:$AE$6,MATCH(BQ$6/100,$I204:$AE204,-1)))-(INDEX($I204:$AE204,MATCH(BQ$6/100,$I204:$AE204,-1))-BQ$6/100)/(INDEX($I204:$AE204,MATCH(BQ$6/100,$I204:$AE204,-1))-INDEX($I204:$AE204,MATCH(BQ$6/100,$I204:$AE204,-1)+1))*(LOG(INDEX($I$6:$AE$6,MATCH(BQ$6/100,$I204:$AE204,-1)))-LOG(INDEX($I$6:$AE$6,MATCH(BQ$6/100,$I204:$AE204,-1)+1))))</f>
        <v>1.5592837644343109</v>
      </c>
    </row>
    <row r="205" spans="2:69" x14ac:dyDescent="0.2">
      <c r="B205" s="79">
        <f t="shared" si="113"/>
        <v>204</v>
      </c>
      <c r="C205" s="71">
        <f t="shared" si="114"/>
        <v>205</v>
      </c>
      <c r="D205" s="71">
        <f t="shared" si="112"/>
        <v>204</v>
      </c>
      <c r="E205" s="57">
        <v>0</v>
      </c>
      <c r="F205" s="57" t="s">
        <v>101</v>
      </c>
      <c r="G205" s="118">
        <f>SUM('1'!G200:G210)</f>
        <v>31</v>
      </c>
      <c r="H205" s="120">
        <f>SUM('1'!H200:H210)/11</f>
        <v>1.8484848484848486</v>
      </c>
      <c r="I205" s="137">
        <f>AVERAGE('1'!I200:I210)</f>
        <v>1</v>
      </c>
      <c r="J205" s="74">
        <f>AVERAGE('1'!J200:J210)</f>
        <v>1</v>
      </c>
      <c r="K205" s="74">
        <f>AVERAGE('1'!K200:K210)</f>
        <v>0.99996969696969695</v>
      </c>
      <c r="L205" s="74">
        <f>AVERAGE('1'!L200:L210)</f>
        <v>0.99996969696969695</v>
      </c>
      <c r="M205" s="74">
        <f>AVERAGE('1'!M200:M210)</f>
        <v>0.99996969696969695</v>
      </c>
      <c r="N205" s="74">
        <f>AVERAGE('1'!N200:N210)</f>
        <v>0.99936363636363634</v>
      </c>
      <c r="O205" s="74">
        <f>AVERAGE('1'!O200:O210)</f>
        <v>0.99648484848484842</v>
      </c>
      <c r="P205" s="74">
        <f>AVERAGE('1'!P200:P210)</f>
        <v>0.98936363636363645</v>
      </c>
      <c r="Q205" s="74">
        <f>AVERAGE('1'!Q200:Q210)</f>
        <v>0.97939393939393937</v>
      </c>
      <c r="R205" s="74">
        <f>AVERAGE('1'!R200:R210)</f>
        <v>0.97057575757575743</v>
      </c>
      <c r="S205" s="74">
        <f>AVERAGE('1'!S200:S210)</f>
        <v>0.96096969696969692</v>
      </c>
      <c r="T205" s="74">
        <f>AVERAGE('1'!T200:T210)</f>
        <v>0.95452901455628958</v>
      </c>
      <c r="U205" s="74">
        <f>AVERAGE('1'!U200:U210)</f>
        <v>0.94878787878787885</v>
      </c>
      <c r="V205" s="74">
        <f>AVERAGE('1'!V200:V210)</f>
        <v>0.92772727272727273</v>
      </c>
      <c r="W205" s="74">
        <f>AVERAGE('1'!W200:W210)</f>
        <v>0.88660606060606062</v>
      </c>
      <c r="X205" s="74">
        <f>AVERAGE('1'!X200:X210)</f>
        <v>0.66606060606060602</v>
      </c>
      <c r="Y205" s="74">
        <f>AVERAGE('1'!Y200:Y210)</f>
        <v>0.30957575757575762</v>
      </c>
      <c r="Z205" s="74">
        <f>AVERAGE('1'!Z200:Z210)</f>
        <v>9.7515151515151499E-2</v>
      </c>
      <c r="AA205" s="74">
        <f>AVERAGE('1'!AA200:AA210)</f>
        <v>3.5727272727272733E-2</v>
      </c>
      <c r="AB205" s="74">
        <f>AVERAGE('1'!AB200:AB210)</f>
        <v>1.5848484848484851E-2</v>
      </c>
      <c r="AC205" s="74">
        <f>AVERAGE('1'!AC200:AC210)</f>
        <v>8.2424242424242438E-3</v>
      </c>
      <c r="AD205" s="74">
        <f>AVERAGE('1'!AD200:AD210)</f>
        <v>7.1793997258177015E-3</v>
      </c>
      <c r="AE205" s="75">
        <f>AVERAGE('1'!AE200:AE210)</f>
        <v>0</v>
      </c>
      <c r="AF205" s="131">
        <f t="shared" ref="AF205:AF222" si="115">I205-J205</f>
        <v>0</v>
      </c>
      <c r="AG205" s="123">
        <f t="shared" ref="AG205:AG222" si="116">J205-K205</f>
        <v>3.0303030303047152E-5</v>
      </c>
      <c r="AH205" s="123">
        <f t="shared" ref="AH205:AH222" si="117">K205-L205</f>
        <v>0</v>
      </c>
      <c r="AI205" s="123">
        <f t="shared" ref="AI205:AI222" si="118">L205-M205</f>
        <v>0</v>
      </c>
      <c r="AJ205" s="123">
        <f t="shared" ref="AJ205:AJ222" si="119">M205-N205</f>
        <v>6.0606060606060996E-4</v>
      </c>
      <c r="AK205" s="123">
        <f t="shared" ref="AK205:AK222" si="120">N205-O205</f>
        <v>2.8787878787879251E-3</v>
      </c>
      <c r="AL205" s="123">
        <f t="shared" ref="AL205:AL222" si="121">O205-P205</f>
        <v>7.1212121212119728E-3</v>
      </c>
      <c r="AM205" s="123">
        <f t="shared" ref="AM205:AM222" si="122">P205-Q205</f>
        <v>9.9696969696970728E-3</v>
      </c>
      <c r="AN205" s="123">
        <f t="shared" ref="AN205:AN222" si="123">Q205-R205</f>
        <v>8.8181818181819471E-3</v>
      </c>
      <c r="AO205" s="123">
        <f t="shared" ref="AO205:AO222" si="124">R205-S205</f>
        <v>9.6060606060605069E-3</v>
      </c>
      <c r="AP205" s="123">
        <f t="shared" ref="AP205:AP222" si="125">S205-T205</f>
        <v>6.4406824134073393E-3</v>
      </c>
      <c r="AQ205" s="123">
        <f t="shared" ref="AQ205:AQ222" si="126">T205-U205</f>
        <v>5.7411357684107323E-3</v>
      </c>
      <c r="AR205" s="123">
        <f t="shared" ref="AR205:AR222" si="127">U205-V205</f>
        <v>2.1060606060606113E-2</v>
      </c>
      <c r="AS205" s="123">
        <f t="shared" ref="AS205:AS222" si="128">V205-W205</f>
        <v>4.1121212121212114E-2</v>
      </c>
      <c r="AT205" s="123">
        <f t="shared" ref="AT205:AT222" si="129">W205-X205</f>
        <v>0.2205454545454546</v>
      </c>
      <c r="AU205" s="123">
        <f t="shared" ref="AU205:AU222" si="130">X205-Y205</f>
        <v>0.3564848484848484</v>
      </c>
      <c r="AV205" s="123">
        <f t="shared" ref="AV205:AV222" si="131">Y205-Z205</f>
        <v>0.21206060606060612</v>
      </c>
      <c r="AW205" s="123">
        <f t="shared" ref="AW205:AW222" si="132">Z205-AA205</f>
        <v>6.1787878787878767E-2</v>
      </c>
      <c r="AX205" s="123">
        <f t="shared" ref="AX205:AX222" si="133">AA205-AB205</f>
        <v>1.9878787878787881E-2</v>
      </c>
      <c r="AY205" s="123">
        <f t="shared" ref="AY205:AY222" si="134">AB205-AC205</f>
        <v>7.6060606060606075E-3</v>
      </c>
      <c r="AZ205" s="123">
        <f t="shared" ref="AZ205:AZ222" si="135">AC205-AD205</f>
        <v>1.0630245166065424E-3</v>
      </c>
      <c r="BA205" s="132">
        <f t="shared" ref="BA205:BA222" si="136">AD205-AE205</f>
        <v>7.1793997258177015E-3</v>
      </c>
      <c r="BB205" s="74">
        <f t="shared" ref="BB205:BB222" si="137">SUM(AF205)</f>
        <v>0</v>
      </c>
      <c r="BC205" s="74">
        <f t="shared" ref="BC205:BC222" si="138">SUM(AG205:AP205)</f>
        <v>4.5470985443710421E-2</v>
      </c>
      <c r="BD205" s="74">
        <f t="shared" ref="BD205:BD222" si="139">SUM(AQ205:AZ205)</f>
        <v>0.94734961483047186</v>
      </c>
      <c r="BE205" s="74">
        <f t="shared" ref="BE205:BE222" si="140">BA205</f>
        <v>7.1793997258177015E-3</v>
      </c>
      <c r="BF205" s="74">
        <f t="shared" ref="BF205:BF222" si="141">10^SUMPRODUCT(AF205:BA205,LOG($AF$6:$BA$6))</f>
        <v>0.53252118784698066</v>
      </c>
      <c r="BG205" s="74">
        <f t="array" ref="BG205">10^(SUMPRODUCT(AG205:AP205,LOG($AG$6:$AP$6))/BC205)</f>
        <v>4.5078082181807151</v>
      </c>
      <c r="BH205" s="74">
        <f t="array" ref="BH205">10^(SUMPRODUCT(AQ205:AZ205,LOG($AQ$6:$AZ$6))/BD205)</f>
        <v>0.49489724694005172</v>
      </c>
      <c r="BI205" s="77">
        <f t="array" ref="BI205">10^ (LOG(INDEX($I$6:$AE$6,MATCH(BI$6/100,$I205:$AE205,-1)))-(INDEX($I205:$AE205,MATCH(BI$6/100,$I205:$AE205,-1))-BI$6/100)/(INDEX($I205:$AE205,MATCH(BI$6/100,$I205:$AE205,-1))-INDEX($I205:$AE205,MATCH(BI$6/100,$I205:$AE205,-1)+1))*(LOG(INDEX($I$6:$AE$6,MATCH(BI$6/100,$I205:$AE205,-1)))-LOG(INDEX($I$6:$AE$6,MATCH(BI$6/100,$I205:$AE205,-1)+1))))</f>
        <v>0.30118513226720084</v>
      </c>
      <c r="BJ205" s="77">
        <f t="array" ref="BJ205">10^ (LOG(INDEX($I$6:$AE$6,MATCH(BJ$6/100,$I205:$AE205,-1)))-(INDEX($I205:$AE205,MATCH(BJ$6/100,$I205:$AE205,-1))-BJ$6/100)/(INDEX($I205:$AE205,MATCH(BJ$6/100,$I205:$AE205,-1))-INDEX($I205:$AE205,MATCH(BJ$6/100,$I205:$AE205,-1)+1))*(LOG(INDEX($I$6:$AE$6,MATCH(BJ$6/100,$I205:$AE205,-1)))-LOG(INDEX($I$6:$AE$6,MATCH(BJ$6/100,$I205:$AE205,-1)+1))))</f>
        <v>0.33126740150562356</v>
      </c>
      <c r="BK205" s="77">
        <f t="array" ref="BK205">10^ (LOG(INDEX($I$6:$AE$6,MATCH(BK$6/100,$I205:$AE205,-1)))-(INDEX($I205:$AE205,MATCH(BK$6/100,$I205:$AE205,-1))-BK$6/100)/(INDEX($I205:$AE205,MATCH(BK$6/100,$I205:$AE205,-1))-INDEX($I205:$AE205,MATCH(BK$6/100,$I205:$AE205,-1)+1))*(LOG(INDEX($I$6:$AE$6,MATCH(BK$6/100,$I205:$AE205,-1)))-LOG(INDEX($I$6:$AE$6,MATCH(BK$6/100,$I205:$AE205,-1)+1))))</f>
        <v>0.38211708709145986</v>
      </c>
      <c r="BL205" s="77">
        <f t="array" ref="BL205">10^ (LOG(INDEX($I$6:$AE$6,MATCH(BL$6/100,$I205:$AE205,-1)))-(INDEX($I205:$AE205,MATCH(BL$6/100,$I205:$AE205,-1))-BL$6/100)/(INDEX($I205:$AE205,MATCH(BL$6/100,$I205:$AE205,-1))-INDEX($I205:$AE205,MATCH(BL$6/100,$I205:$AE205,-1)+1))*(LOG(INDEX($I$6:$AE$6,MATCH(BL$6/100,$I205:$AE205,-1)))-LOG(INDEX($I$6:$AE$6,MATCH(BL$6/100,$I205:$AE205,-1)+1))))</f>
        <v>0.437335445257232</v>
      </c>
      <c r="BM205" s="77">
        <f t="array" ref="BM205">10^ (LOG(INDEX($I$6:$AE$6,MATCH(BM$6/100,$I205:$AE205,-1)))-(INDEX($I205:$AE205,MATCH(BM$6/100,$I205:$AE205,-1))-BM$6/100)/(INDEX($I205:$AE205,MATCH(BM$6/100,$I205:$AE205,-1))-INDEX($I205:$AE205,MATCH(BM$6/100,$I205:$AE205,-1)+1))*(LOG(INDEX($I$6:$AE$6,MATCH(BM$6/100,$I205:$AE205,-1)))-LOG(INDEX($I$6:$AE$6,MATCH(BM$6/100,$I205:$AE205,-1)+1))))</f>
        <v>0.50815194001686226</v>
      </c>
      <c r="BN205" s="77">
        <f t="array" ref="BN205">10^ (LOG(INDEX($I$6:$AE$6,MATCH(BN$6/100,$I205:$AE205,-1)))-(INDEX($I205:$AE205,MATCH(BN$6/100,$I205:$AE205,-1))-BN$6/100)/(INDEX($I205:$AE205,MATCH(BN$6/100,$I205:$AE205,-1))-INDEX($I205:$AE205,MATCH(BN$6/100,$I205:$AE205,-1)+1))*(LOG(INDEX($I$6:$AE$6,MATCH(BN$6/100,$I205:$AE205,-1)))-LOG(INDEX($I$6:$AE$6,MATCH(BN$6/100,$I205:$AE205,-1)+1))))</f>
        <v>0.5904355499724514</v>
      </c>
      <c r="BO205" s="77">
        <f t="array" ref="BO205">10^ (LOG(INDEX($I$6:$AE$6,MATCH(BO$6/100,$I205:$AE205,-1)))-(INDEX($I205:$AE205,MATCH(BO$6/100,$I205:$AE205,-1))-BO$6/100)/(INDEX($I205:$AE205,MATCH(BO$6/100,$I205:$AE205,-1))-INDEX($I205:$AE205,MATCH(BO$6/100,$I205:$AE205,-1)+1))*(LOG(INDEX($I$6:$AE$6,MATCH(BO$6/100,$I205:$AE205,-1)))-LOG(INDEX($I$6:$AE$6,MATCH(BO$6/100,$I205:$AE205,-1)+1))))</f>
        <v>0.68505207524202205</v>
      </c>
      <c r="BP205" s="77">
        <f t="array" ref="BP205">10^ (LOG(INDEX($I$6:$AE$6,MATCH(BP$6/100,$I205:$AE205,-1)))-(INDEX($I205:$AE205,MATCH(BP$6/100,$I205:$AE205,-1))-BP$6/100)/(INDEX($I205:$AE205,MATCH(BP$6/100,$I205:$AE205,-1))-INDEX($I205:$AE205,MATCH(BP$6/100,$I205:$AE205,-1)+1))*(LOG(INDEX($I$6:$AE$6,MATCH(BP$6/100,$I205:$AE205,-1)))-LOG(INDEX($I$6:$AE$6,MATCH(BP$6/100,$I205:$AE205,-1)+1))))</f>
        <v>0.78968296500167301</v>
      </c>
      <c r="BQ205" s="78">
        <f t="array" ref="BQ205">10^ (LOG(INDEX($I$6:$AE$6,MATCH(BQ$6/100,$I205:$AE205,-1)))-(INDEX($I205:$AE205,MATCH(BQ$6/100,$I205:$AE205,-1))-BQ$6/100)/(INDEX($I205:$AE205,MATCH(BQ$6/100,$I205:$AE205,-1))-INDEX($I205:$AE205,MATCH(BQ$6/100,$I205:$AE205,-1)+1))*(LOG(INDEX($I$6:$AE$6,MATCH(BQ$6/100,$I205:$AE205,-1)))-LOG(INDEX($I$6:$AE$6,MATCH(BQ$6/100,$I205:$AE205,-1)+1))))</f>
        <v>0.95104109524278502</v>
      </c>
    </row>
    <row r="206" spans="2:69" x14ac:dyDescent="0.2">
      <c r="B206" s="79">
        <f t="shared" si="113"/>
        <v>205</v>
      </c>
      <c r="C206" s="71">
        <f t="shared" si="114"/>
        <v>206</v>
      </c>
      <c r="D206" s="71">
        <f t="shared" si="112"/>
        <v>205</v>
      </c>
      <c r="E206" s="57">
        <v>0</v>
      </c>
      <c r="F206" s="57" t="s">
        <v>101</v>
      </c>
      <c r="G206" s="118">
        <f>SUM('1'!G201:G211)</f>
        <v>31</v>
      </c>
      <c r="H206" s="120">
        <f>SUM('1'!H201:H211)/11</f>
        <v>1.8787878787878787</v>
      </c>
      <c r="I206" s="137">
        <f>AVERAGE('1'!I201:I211)</f>
        <v>1</v>
      </c>
      <c r="J206" s="74">
        <f>AVERAGE('1'!J201:J211)</f>
        <v>1</v>
      </c>
      <c r="K206" s="74">
        <f>AVERAGE('1'!K201:K211)</f>
        <v>0.99996969696969695</v>
      </c>
      <c r="L206" s="74">
        <f>AVERAGE('1'!L201:L211)</f>
        <v>0.99996969696969695</v>
      </c>
      <c r="M206" s="74">
        <f>AVERAGE('1'!M201:M211)</f>
        <v>0.99996969696969695</v>
      </c>
      <c r="N206" s="74">
        <f>AVERAGE('1'!N201:N211)</f>
        <v>0.99936363636363623</v>
      </c>
      <c r="O206" s="74">
        <f>AVERAGE('1'!O201:O211)</f>
        <v>0.99642424242424221</v>
      </c>
      <c r="P206" s="74">
        <f>AVERAGE('1'!P201:P211)</f>
        <v>0.9890000000000001</v>
      </c>
      <c r="Q206" s="74">
        <f>AVERAGE('1'!Q201:Q211)</f>
        <v>0.9816060606060607</v>
      </c>
      <c r="R206" s="74">
        <f>AVERAGE('1'!R201:R211)</f>
        <v>0.97203030303030291</v>
      </c>
      <c r="S206" s="74">
        <f>AVERAGE('1'!S201:S211)</f>
        <v>0.96160606060606069</v>
      </c>
      <c r="T206" s="74">
        <f>AVERAGE('1'!T201:T211)</f>
        <v>0.95519742138873986</v>
      </c>
      <c r="U206" s="74">
        <f>AVERAGE('1'!U201:U211)</f>
        <v>0.94948484848484849</v>
      </c>
      <c r="V206" s="74">
        <f>AVERAGE('1'!V201:V211)</f>
        <v>0.92987878787878797</v>
      </c>
      <c r="W206" s="74">
        <f>AVERAGE('1'!W201:W211)</f>
        <v>0.89451515151515149</v>
      </c>
      <c r="X206" s="74">
        <f>AVERAGE('1'!X201:X211)</f>
        <v>0.6756363636363637</v>
      </c>
      <c r="Y206" s="74">
        <f>AVERAGE('1'!Y201:Y211)</f>
        <v>0.29666666666666663</v>
      </c>
      <c r="Z206" s="74">
        <f>AVERAGE('1'!Z201:Z211)</f>
        <v>8.4121212121212138E-2</v>
      </c>
      <c r="AA206" s="74">
        <f>AVERAGE('1'!AA201:AA211)</f>
        <v>2.1696969696969694E-2</v>
      </c>
      <c r="AB206" s="74">
        <f>AVERAGE('1'!AB201:AB211)</f>
        <v>6.1212121212121219E-3</v>
      </c>
      <c r="AC206" s="74">
        <f>AVERAGE('1'!AC201:AC211)</f>
        <v>4.1212121212121228E-3</v>
      </c>
      <c r="AD206" s="74">
        <f>AVERAGE('1'!AD201:AD211)</f>
        <v>3.5896998629088507E-3</v>
      </c>
      <c r="AE206" s="75">
        <f>AVERAGE('1'!AE201:AE211)</f>
        <v>0</v>
      </c>
      <c r="AF206" s="131">
        <f t="shared" si="115"/>
        <v>0</v>
      </c>
      <c r="AG206" s="123">
        <f t="shared" si="116"/>
        <v>3.0303030303047152E-5</v>
      </c>
      <c r="AH206" s="123">
        <f t="shared" si="117"/>
        <v>0</v>
      </c>
      <c r="AI206" s="123">
        <f t="shared" si="118"/>
        <v>0</v>
      </c>
      <c r="AJ206" s="123">
        <f t="shared" si="119"/>
        <v>6.0606060606072099E-4</v>
      </c>
      <c r="AK206" s="123">
        <f t="shared" si="120"/>
        <v>2.9393939393940194E-3</v>
      </c>
      <c r="AL206" s="123">
        <f t="shared" si="121"/>
        <v>7.4242424242421112E-3</v>
      </c>
      <c r="AM206" s="123">
        <f t="shared" si="122"/>
        <v>7.3939393939393971E-3</v>
      </c>
      <c r="AN206" s="123">
        <f t="shared" si="123"/>
        <v>9.5757575757577928E-3</v>
      </c>
      <c r="AO206" s="123">
        <f t="shared" si="124"/>
        <v>1.0424242424242225E-2</v>
      </c>
      <c r="AP206" s="123">
        <f t="shared" si="125"/>
        <v>6.4086392173208218E-3</v>
      </c>
      <c r="AQ206" s="123">
        <f t="shared" si="126"/>
        <v>5.7125729038913775E-3</v>
      </c>
      <c r="AR206" s="123">
        <f t="shared" si="127"/>
        <v>1.9606060606060516E-2</v>
      </c>
      <c r="AS206" s="123">
        <f t="shared" si="128"/>
        <v>3.5363636363636486E-2</v>
      </c>
      <c r="AT206" s="123">
        <f t="shared" si="129"/>
        <v>0.21887878787878778</v>
      </c>
      <c r="AU206" s="123">
        <f t="shared" si="130"/>
        <v>0.37896969696969707</v>
      </c>
      <c r="AV206" s="123">
        <f t="shared" si="131"/>
        <v>0.21254545454545448</v>
      </c>
      <c r="AW206" s="123">
        <f t="shared" si="132"/>
        <v>6.2424242424242445E-2</v>
      </c>
      <c r="AX206" s="123">
        <f t="shared" si="133"/>
        <v>1.5575757575757573E-2</v>
      </c>
      <c r="AY206" s="123">
        <f t="shared" si="134"/>
        <v>1.9999999999999992E-3</v>
      </c>
      <c r="AZ206" s="123">
        <f t="shared" si="135"/>
        <v>5.3151225830327204E-4</v>
      </c>
      <c r="BA206" s="132">
        <f t="shared" si="136"/>
        <v>3.5896998629088507E-3</v>
      </c>
      <c r="BB206" s="74">
        <f t="shared" si="137"/>
        <v>0</v>
      </c>
      <c r="BC206" s="74">
        <f t="shared" si="138"/>
        <v>4.4802578611260135E-2</v>
      </c>
      <c r="BD206" s="74">
        <f t="shared" si="139"/>
        <v>0.95160772152583106</v>
      </c>
      <c r="BE206" s="74">
        <f t="shared" si="140"/>
        <v>3.5896998629088507E-3</v>
      </c>
      <c r="BF206" s="74">
        <f t="shared" si="141"/>
        <v>0.54208302085845561</v>
      </c>
      <c r="BG206" s="74">
        <f t="array" ref="BG206">10^(SUMPRODUCT(AG206:AP206,LOG($AG$6:$AP$6))/BC206)</f>
        <v>4.426822950566268</v>
      </c>
      <c r="BH206" s="74">
        <f t="array" ref="BH206">10^(SUMPRODUCT(AQ206:AZ206,LOG($AQ$6:$AZ$6))/BD206)</f>
        <v>0.49828609491757897</v>
      </c>
      <c r="BI206" s="77">
        <f t="array" ref="BI206">10^ (LOG(INDEX($I$6:$AE$6,MATCH(BI$6/100,$I206:$AE206,-1)))-(INDEX($I206:$AE206,MATCH(BI$6/100,$I206:$AE206,-1))-BI$6/100)/(INDEX($I206:$AE206,MATCH(BI$6/100,$I206:$AE206,-1))-INDEX($I206:$AE206,MATCH(BI$6/100,$I206:$AE206,-1)+1))*(LOG(INDEX($I$6:$AE$6,MATCH(BI$6/100,$I206:$AE206,-1)))-LOG(INDEX($I$6:$AE$6,MATCH(BI$6/100,$I206:$AE206,-1)+1))))</f>
        <v>0.3076367029165169</v>
      </c>
      <c r="BJ206" s="77">
        <f t="array" ref="BJ206">10^ (LOG(INDEX($I$6:$AE$6,MATCH(BJ$6/100,$I206:$AE206,-1)))-(INDEX($I206:$AE206,MATCH(BJ$6/100,$I206:$AE206,-1))-BJ$6/100)/(INDEX($I206:$AE206,MATCH(BJ$6/100,$I206:$AE206,-1))-INDEX($I206:$AE206,MATCH(BJ$6/100,$I206:$AE206,-1)+1))*(LOG(INDEX($I$6:$AE$6,MATCH(BJ$6/100,$I206:$AE206,-1)))-LOG(INDEX($I$6:$AE$6,MATCH(BJ$6/100,$I206:$AE206,-1)+1))))</f>
        <v>0.33828987932716154</v>
      </c>
      <c r="BK206" s="77">
        <f t="array" ref="BK206">10^ (LOG(INDEX($I$6:$AE$6,MATCH(BK$6/100,$I206:$AE206,-1)))-(INDEX($I206:$AE206,MATCH(BK$6/100,$I206:$AE206,-1))-BK$6/100)/(INDEX($I206:$AE206,MATCH(BK$6/100,$I206:$AE206,-1))-INDEX($I206:$AE206,MATCH(BK$6/100,$I206:$AE206,-1)+1))*(LOG(INDEX($I$6:$AE$6,MATCH(BK$6/100,$I206:$AE206,-1)))-LOG(INDEX($I$6:$AE$6,MATCH(BK$6/100,$I206:$AE206,-1)+1))))</f>
        <v>0.39009042510820646</v>
      </c>
      <c r="BL206" s="77">
        <f t="array" ref="BL206">10^ (LOG(INDEX($I$6:$AE$6,MATCH(BL$6/100,$I206:$AE206,-1)))-(INDEX($I206:$AE206,MATCH(BL$6/100,$I206:$AE206,-1))-BL$6/100)/(INDEX($I206:$AE206,MATCH(BL$6/100,$I206:$AE206,-1))-INDEX($I206:$AE206,MATCH(BL$6/100,$I206:$AE206,-1)+1))*(LOG(INDEX($I$6:$AE$6,MATCH(BL$6/100,$I206:$AE206,-1)))-LOG(INDEX($I$6:$AE$6,MATCH(BL$6/100,$I206:$AE206,-1)+1))))</f>
        <v>0.44162029395882935</v>
      </c>
      <c r="BM206" s="77">
        <f t="array" ref="BM206">10^ (LOG(INDEX($I$6:$AE$6,MATCH(BM$6/100,$I206:$AE206,-1)))-(INDEX($I206:$AE206,MATCH(BM$6/100,$I206:$AE206,-1))-BM$6/100)/(INDEX($I206:$AE206,MATCH(BM$6/100,$I206:$AE206,-1))-INDEX($I206:$AE206,MATCH(BM$6/100,$I206:$AE206,-1)+1))*(LOG(INDEX($I$6:$AE$6,MATCH(BM$6/100,$I206:$AE206,-1)))-LOG(INDEX($I$6:$AE$6,MATCH(BM$6/100,$I206:$AE206,-1)+1))))</f>
        <v>0.50858174667095779</v>
      </c>
      <c r="BN206" s="77">
        <f t="array" ref="BN206">10^ (LOG(INDEX($I$6:$AE$6,MATCH(BN$6/100,$I206:$AE206,-1)))-(INDEX($I206:$AE206,MATCH(BN$6/100,$I206:$AE206,-1))-BN$6/100)/(INDEX($I206:$AE206,MATCH(BN$6/100,$I206:$AE206,-1))-INDEX($I206:$AE206,MATCH(BN$6/100,$I206:$AE206,-1)+1))*(LOG(INDEX($I$6:$AE$6,MATCH(BN$6/100,$I206:$AE206,-1)))-LOG(INDEX($I$6:$AE$6,MATCH(BN$6/100,$I206:$AE206,-1)+1))))</f>
        <v>0.58569634725843411</v>
      </c>
      <c r="BO206" s="77">
        <f t="array" ref="BO206">10^ (LOG(INDEX($I$6:$AE$6,MATCH(BO$6/100,$I206:$AE206,-1)))-(INDEX($I206:$AE206,MATCH(BO$6/100,$I206:$AE206,-1))-BO$6/100)/(INDEX($I206:$AE206,MATCH(BO$6/100,$I206:$AE206,-1))-INDEX($I206:$AE206,MATCH(BO$6/100,$I206:$AE206,-1)+1))*(LOG(INDEX($I$6:$AE$6,MATCH(BO$6/100,$I206:$AE206,-1)))-LOG(INDEX($I$6:$AE$6,MATCH(BO$6/100,$I206:$AE206,-1)+1))))</f>
        <v>0.6753737000851362</v>
      </c>
      <c r="BP206" s="77">
        <f t="array" ref="BP206">10^ (LOG(INDEX($I$6:$AE$6,MATCH(BP$6/100,$I206:$AE206,-1)))-(INDEX($I206:$AE206,MATCH(BP$6/100,$I206:$AE206,-1))-BP$6/100)/(INDEX($I206:$AE206,MATCH(BP$6/100,$I206:$AE206,-1))-INDEX($I206:$AE206,MATCH(BP$6/100,$I206:$AE206,-1)+1))*(LOG(INDEX($I$6:$AE$6,MATCH(BP$6/100,$I206:$AE206,-1)))-LOG(INDEX($I$6:$AE$6,MATCH(BP$6/100,$I206:$AE206,-1)+1))))</f>
        <v>0.77936943311917317</v>
      </c>
      <c r="BQ206" s="78">
        <f t="array" ref="BQ206">10^ (LOG(INDEX($I$6:$AE$6,MATCH(BQ$6/100,$I206:$AE206,-1)))-(INDEX($I206:$AE206,MATCH(BQ$6/100,$I206:$AE206,-1))-BQ$6/100)/(INDEX($I206:$AE206,MATCH(BQ$6/100,$I206:$AE206,-1))-INDEX($I206:$AE206,MATCH(BQ$6/100,$I206:$AE206,-1)+1))*(LOG(INDEX($I$6:$AE$6,MATCH(BQ$6/100,$I206:$AE206,-1)))-LOG(INDEX($I$6:$AE$6,MATCH(BQ$6/100,$I206:$AE206,-1)+1))))</f>
        <v>0.89669932623052739</v>
      </c>
    </row>
    <row r="207" spans="2:69" x14ac:dyDescent="0.2">
      <c r="B207" s="79">
        <f t="shared" si="113"/>
        <v>206</v>
      </c>
      <c r="C207" s="71">
        <f t="shared" si="114"/>
        <v>207</v>
      </c>
      <c r="D207" s="71">
        <f t="shared" si="112"/>
        <v>206</v>
      </c>
      <c r="E207" s="57">
        <v>0</v>
      </c>
      <c r="F207" s="57" t="s">
        <v>101</v>
      </c>
      <c r="G207" s="118">
        <f>SUM('1'!G202:G212)</f>
        <v>33</v>
      </c>
      <c r="H207" s="120">
        <f>SUM('1'!H202:H212)/11</f>
        <v>2</v>
      </c>
      <c r="I207" s="137">
        <f>AVERAGE('1'!I202:I212)</f>
        <v>1</v>
      </c>
      <c r="J207" s="74">
        <f>AVERAGE('1'!J202:J212)</f>
        <v>1</v>
      </c>
      <c r="K207" s="74">
        <f>AVERAGE('1'!K202:K212)</f>
        <v>0.99987878787878792</v>
      </c>
      <c r="L207" s="74">
        <f>AVERAGE('1'!L202:L212)</f>
        <v>0.99987878787878792</v>
      </c>
      <c r="M207" s="74">
        <f>AVERAGE('1'!M202:M212)</f>
        <v>0.99987878787878792</v>
      </c>
      <c r="N207" s="74">
        <f>AVERAGE('1'!N202:N212)</f>
        <v>0.9992727272727272</v>
      </c>
      <c r="O207" s="74">
        <f>AVERAGE('1'!O202:O212)</f>
        <v>0.99633333333333318</v>
      </c>
      <c r="P207" s="74">
        <f>AVERAGE('1'!P202:P212)</f>
        <v>0.98815151515151523</v>
      </c>
      <c r="Q207" s="74">
        <f>AVERAGE('1'!Q202:Q212)</f>
        <v>0.98018181818181815</v>
      </c>
      <c r="R207" s="74">
        <f>AVERAGE('1'!R202:R212)</f>
        <v>0.97112121212121205</v>
      </c>
      <c r="S207" s="74">
        <f>AVERAGE('1'!S202:S212)</f>
        <v>0.96096969696969703</v>
      </c>
      <c r="T207" s="74">
        <f>AVERAGE('1'!T202:T212)</f>
        <v>0.95500966249758867</v>
      </c>
      <c r="U207" s="74">
        <f>AVERAGE('1'!U202:U212)</f>
        <v>0.9496969696969696</v>
      </c>
      <c r="V207" s="74">
        <f>AVERAGE('1'!V202:V212)</f>
        <v>0.9329090909090908</v>
      </c>
      <c r="W207" s="74">
        <f>AVERAGE('1'!W202:W212)</f>
        <v>0.90072727272727271</v>
      </c>
      <c r="X207" s="74">
        <f>AVERAGE('1'!X202:X212)</f>
        <v>0.69172727272727275</v>
      </c>
      <c r="Y207" s="74">
        <f>AVERAGE('1'!Y202:Y212)</f>
        <v>0.31678787878787878</v>
      </c>
      <c r="Z207" s="74">
        <f>AVERAGE('1'!Z202:Z212)</f>
        <v>8.1272727272727274E-2</v>
      </c>
      <c r="AA207" s="74">
        <f>AVERAGE('1'!AA202:AA212)</f>
        <v>1.83030303030303E-2</v>
      </c>
      <c r="AB207" s="74">
        <f>AVERAGE('1'!AB202:AB212)</f>
        <v>3.212121212121213E-3</v>
      </c>
      <c r="AC207" s="74">
        <f>AVERAGE('1'!AC202:AC212)</f>
        <v>1.8484848484848486E-3</v>
      </c>
      <c r="AD207" s="74">
        <f>AVERAGE('1'!AD202:AD212)</f>
        <v>1.6100859679223521E-3</v>
      </c>
      <c r="AE207" s="75">
        <f>AVERAGE('1'!AE202:AE212)</f>
        <v>0</v>
      </c>
      <c r="AF207" s="131">
        <f t="shared" si="115"/>
        <v>0</v>
      </c>
      <c r="AG207" s="123">
        <f t="shared" si="116"/>
        <v>1.2121212121207758E-4</v>
      </c>
      <c r="AH207" s="123">
        <f t="shared" si="117"/>
        <v>0</v>
      </c>
      <c r="AI207" s="123">
        <f t="shared" si="118"/>
        <v>0</v>
      </c>
      <c r="AJ207" s="123">
        <f t="shared" si="119"/>
        <v>6.0606060606072099E-4</v>
      </c>
      <c r="AK207" s="123">
        <f t="shared" si="120"/>
        <v>2.9393939393940194E-3</v>
      </c>
      <c r="AL207" s="123">
        <f t="shared" si="121"/>
        <v>8.1818181818179569E-3</v>
      </c>
      <c r="AM207" s="123">
        <f t="shared" si="122"/>
        <v>7.969696969697071E-3</v>
      </c>
      <c r="AN207" s="123">
        <f t="shared" si="123"/>
        <v>9.0606060606061023E-3</v>
      </c>
      <c r="AO207" s="123">
        <f t="shared" si="124"/>
        <v>1.0151515151515023E-2</v>
      </c>
      <c r="AP207" s="123">
        <f t="shared" si="125"/>
        <v>5.9600344721083554E-3</v>
      </c>
      <c r="AQ207" s="123">
        <f t="shared" si="126"/>
        <v>5.3126928006190788E-3</v>
      </c>
      <c r="AR207" s="123">
        <f t="shared" si="127"/>
        <v>1.6787878787878796E-2</v>
      </c>
      <c r="AS207" s="123">
        <f t="shared" si="128"/>
        <v>3.2181818181818089E-2</v>
      </c>
      <c r="AT207" s="123">
        <f t="shared" si="129"/>
        <v>0.20899999999999996</v>
      </c>
      <c r="AU207" s="123">
        <f t="shared" si="130"/>
        <v>0.37493939393939396</v>
      </c>
      <c r="AV207" s="123">
        <f t="shared" si="131"/>
        <v>0.23551515151515151</v>
      </c>
      <c r="AW207" s="123">
        <f t="shared" si="132"/>
        <v>6.2969696969696981E-2</v>
      </c>
      <c r="AX207" s="123">
        <f t="shared" si="133"/>
        <v>1.5090909090909087E-2</v>
      </c>
      <c r="AY207" s="123">
        <f t="shared" si="134"/>
        <v>1.3636363636363644E-3</v>
      </c>
      <c r="AZ207" s="123">
        <f t="shared" si="135"/>
        <v>2.3839888056249653E-4</v>
      </c>
      <c r="BA207" s="132">
        <f t="shared" si="136"/>
        <v>1.6100859679223521E-3</v>
      </c>
      <c r="BB207" s="74">
        <f t="shared" si="137"/>
        <v>0</v>
      </c>
      <c r="BC207" s="74">
        <f t="shared" si="138"/>
        <v>4.4990337502411326E-2</v>
      </c>
      <c r="BD207" s="74">
        <f t="shared" si="139"/>
        <v>0.95339957652966634</v>
      </c>
      <c r="BE207" s="74">
        <f t="shared" si="140"/>
        <v>1.6100859679223521E-3</v>
      </c>
      <c r="BF207" s="74">
        <f t="shared" si="141"/>
        <v>0.53864640812270337</v>
      </c>
      <c r="BG207" s="74">
        <f t="array" ref="BG207">10^(SUMPRODUCT(AG207:AP207,LOG($AG$6:$AP$6))/BC207)</f>
        <v>4.556659623905162</v>
      </c>
      <c r="BH207" s="74">
        <f t="array" ref="BH207">10^(SUMPRODUCT(AQ207:AZ207,LOG($AQ$6:$AZ$6))/BD207)</f>
        <v>0.49020990133325987</v>
      </c>
      <c r="BI207" s="77">
        <f t="array" ref="BI207">10^ (LOG(INDEX($I$6:$AE$6,MATCH(BI$6/100,$I207:$AE207,-1)))-(INDEX($I207:$AE207,MATCH(BI$6/100,$I207:$AE207,-1))-BI$6/100)/(INDEX($I207:$AE207,MATCH(BI$6/100,$I207:$AE207,-1))-INDEX($I207:$AE207,MATCH(BI$6/100,$I207:$AE207,-1)+1))*(LOG(INDEX($I$6:$AE$6,MATCH(BI$6/100,$I207:$AE207,-1)))-LOG(INDEX($I$6:$AE$6,MATCH(BI$6/100,$I207:$AE207,-1)+1))))</f>
        <v>0.30813483784050338</v>
      </c>
      <c r="BJ207" s="77">
        <f t="array" ref="BJ207">10^ (LOG(INDEX($I$6:$AE$6,MATCH(BJ$6/100,$I207:$AE207,-1)))-(INDEX($I207:$AE207,MATCH(BJ$6/100,$I207:$AE207,-1))-BJ$6/100)/(INDEX($I207:$AE207,MATCH(BJ$6/100,$I207:$AE207,-1))-INDEX($I207:$AE207,MATCH(BJ$6/100,$I207:$AE207,-1)+1))*(LOG(INDEX($I$6:$AE$6,MATCH(BJ$6/100,$I207:$AE207,-1)))-LOG(INDEX($I$6:$AE$6,MATCH(BJ$6/100,$I207:$AE207,-1)+1))))</f>
        <v>0.33571324831683208</v>
      </c>
      <c r="BK207" s="77">
        <f t="array" ref="BK207">10^ (LOG(INDEX($I$6:$AE$6,MATCH(BK$6/100,$I207:$AE207,-1)))-(INDEX($I207:$AE207,MATCH(BK$6/100,$I207:$AE207,-1))-BK$6/100)/(INDEX($I207:$AE207,MATCH(BK$6/100,$I207:$AE207,-1))-INDEX($I207:$AE207,MATCH(BK$6/100,$I207:$AE207,-1)+1))*(LOG(INDEX($I$6:$AE$6,MATCH(BK$6/100,$I207:$AE207,-1)))-LOG(INDEX($I$6:$AE$6,MATCH(BK$6/100,$I207:$AE207,-1)+1))))</f>
        <v>0.38177720723885222</v>
      </c>
      <c r="BL207" s="77">
        <f t="array" ref="BL207">10^ (LOG(INDEX($I$6:$AE$6,MATCH(BL$6/100,$I207:$AE207,-1)))-(INDEX($I207:$AE207,MATCH(BL$6/100,$I207:$AE207,-1))-BL$6/100)/(INDEX($I207:$AE207,MATCH(BL$6/100,$I207:$AE207,-1))-INDEX($I207:$AE207,MATCH(BL$6/100,$I207:$AE207,-1)+1))*(LOG(INDEX($I$6:$AE$6,MATCH(BL$6/100,$I207:$AE207,-1)))-LOG(INDEX($I$6:$AE$6,MATCH(BL$6/100,$I207:$AE207,-1)+1))))</f>
        <v>0.4334814343684355</v>
      </c>
      <c r="BM207" s="77">
        <f t="array" ref="BM207">10^ (LOG(INDEX($I$6:$AE$6,MATCH(BM$6/100,$I207:$AE207,-1)))-(INDEX($I207:$AE207,MATCH(BM$6/100,$I207:$AE207,-1))-BM$6/100)/(INDEX($I207:$AE207,MATCH(BM$6/100,$I207:$AE207,-1))-INDEX($I207:$AE207,MATCH(BM$6/100,$I207:$AE207,-1)+1))*(LOG(INDEX($I$6:$AE$6,MATCH(BM$6/100,$I207:$AE207,-1)))-LOG(INDEX($I$6:$AE$6,MATCH(BM$6/100,$I207:$AE207,-1)+1))))</f>
        <v>0.49996695542445946</v>
      </c>
      <c r="BN207" s="77">
        <f t="array" ref="BN207">10^ (LOG(INDEX($I$6:$AE$6,MATCH(BN$6/100,$I207:$AE207,-1)))-(INDEX($I207:$AE207,MATCH(BN$6/100,$I207:$AE207,-1))-BN$6/100)/(INDEX($I207:$AE207,MATCH(BN$6/100,$I207:$AE207,-1))-INDEX($I207:$AE207,MATCH(BN$6/100,$I207:$AE207,-1)+1))*(LOG(INDEX($I$6:$AE$6,MATCH(BN$6/100,$I207:$AE207,-1)))-LOG(INDEX($I$6:$AE$6,MATCH(BN$6/100,$I207:$AE207,-1)+1))))</f>
        <v>0.57664974021458382</v>
      </c>
      <c r="BO207" s="77">
        <f t="array" ref="BO207">10^ (LOG(INDEX($I$6:$AE$6,MATCH(BO$6/100,$I207:$AE207,-1)))-(INDEX($I207:$AE207,MATCH(BO$6/100,$I207:$AE207,-1))-BO$6/100)/(INDEX($I207:$AE207,MATCH(BO$6/100,$I207:$AE207,-1))-INDEX($I207:$AE207,MATCH(BO$6/100,$I207:$AE207,-1)+1))*(LOG(INDEX($I$6:$AE$6,MATCH(BO$6/100,$I207:$AE207,-1)))-LOG(INDEX($I$6:$AE$6,MATCH(BO$6/100,$I207:$AE207,-1)+1))))</f>
        <v>0.66119145336390339</v>
      </c>
      <c r="BP207" s="77">
        <f t="array" ref="BP207">10^ (LOG(INDEX($I$6:$AE$6,MATCH(BP$6/100,$I207:$AE207,-1)))-(INDEX($I207:$AE207,MATCH(BP$6/100,$I207:$AE207,-1))-BP$6/100)/(INDEX($I207:$AE207,MATCH(BP$6/100,$I207:$AE207,-1))-INDEX($I207:$AE207,MATCH(BP$6/100,$I207:$AE207,-1)+1))*(LOG(INDEX($I$6:$AE$6,MATCH(BP$6/100,$I207:$AE207,-1)))-LOG(INDEX($I$6:$AE$6,MATCH(BP$6/100,$I207:$AE207,-1)+1))))</f>
        <v>0.76818605932212969</v>
      </c>
      <c r="BQ207" s="78">
        <f t="array" ref="BQ207">10^ (LOG(INDEX($I$6:$AE$6,MATCH(BQ$6/100,$I207:$AE207,-1)))-(INDEX($I207:$AE207,MATCH(BQ$6/100,$I207:$AE207,-1))-BQ$6/100)/(INDEX($I207:$AE207,MATCH(BQ$6/100,$I207:$AE207,-1))-INDEX($I207:$AE207,MATCH(BQ$6/100,$I207:$AE207,-1)+1))*(LOG(INDEX($I$6:$AE$6,MATCH(BQ$6/100,$I207:$AE207,-1)))-LOG(INDEX($I$6:$AE$6,MATCH(BQ$6/100,$I207:$AE207,-1)+1))))</f>
        <v>0.8489703998413467</v>
      </c>
    </row>
    <row r="208" spans="2:69" x14ac:dyDescent="0.2">
      <c r="B208" s="79">
        <f t="shared" si="113"/>
        <v>207</v>
      </c>
      <c r="C208" s="71">
        <f t="shared" si="114"/>
        <v>208</v>
      </c>
      <c r="D208" s="71">
        <f t="shared" si="112"/>
        <v>207</v>
      </c>
      <c r="E208" s="57">
        <v>0</v>
      </c>
      <c r="F208" s="57" t="s">
        <v>101</v>
      </c>
      <c r="G208" s="118">
        <f>SUM('1'!G203:G213)</f>
        <v>33</v>
      </c>
      <c r="H208" s="120">
        <f>SUM('1'!H203:H213)/11</f>
        <v>2</v>
      </c>
      <c r="I208" s="137">
        <f>AVERAGE('1'!I203:I213)</f>
        <v>1</v>
      </c>
      <c r="J208" s="74">
        <f>AVERAGE('1'!J203:J213)</f>
        <v>1</v>
      </c>
      <c r="K208" s="74">
        <f>AVERAGE('1'!K203:K213)</f>
        <v>0.99990909090909097</v>
      </c>
      <c r="L208" s="74">
        <f>AVERAGE('1'!L203:L213)</f>
        <v>0.99990909090909097</v>
      </c>
      <c r="M208" s="74">
        <f>AVERAGE('1'!M203:M213)</f>
        <v>0.99990909090909097</v>
      </c>
      <c r="N208" s="74">
        <f>AVERAGE('1'!N203:N213)</f>
        <v>0.99981818181818172</v>
      </c>
      <c r="O208" s="74">
        <f>AVERAGE('1'!O203:O213)</f>
        <v>0.9988484848484851</v>
      </c>
      <c r="P208" s="74">
        <f>AVERAGE('1'!P203:P213)</f>
        <v>0.99603030303030304</v>
      </c>
      <c r="Q208" s="74">
        <f>AVERAGE('1'!Q203:Q213)</f>
        <v>0.9916666666666667</v>
      </c>
      <c r="R208" s="74">
        <f>AVERAGE('1'!R203:R213)</f>
        <v>0.98496969696969683</v>
      </c>
      <c r="S208" s="74">
        <f>AVERAGE('1'!S203:S213)</f>
        <v>0.97663636363636364</v>
      </c>
      <c r="T208" s="74">
        <f>AVERAGE('1'!T203:T213)</f>
        <v>0.97141332267424729</v>
      </c>
      <c r="U208" s="74">
        <f>AVERAGE('1'!U203:U213)</f>
        <v>0.96675757575757582</v>
      </c>
      <c r="V208" s="74">
        <f>AVERAGE('1'!V203:V213)</f>
        <v>0.9510909090909091</v>
      </c>
      <c r="W208" s="74">
        <f>AVERAGE('1'!W203:W213)</f>
        <v>0.91954545454545444</v>
      </c>
      <c r="X208" s="74">
        <f>AVERAGE('1'!X203:X213)</f>
        <v>0.72506060606060607</v>
      </c>
      <c r="Y208" s="74">
        <f>AVERAGE('1'!Y203:Y213)</f>
        <v>0.35942424242424242</v>
      </c>
      <c r="Z208" s="74">
        <f>AVERAGE('1'!Z203:Z213)</f>
        <v>9.0454545454545468E-2</v>
      </c>
      <c r="AA208" s="74">
        <f>AVERAGE('1'!AA203:AA213)</f>
        <v>1.8939393939393936E-2</v>
      </c>
      <c r="AB208" s="74">
        <f>AVERAGE('1'!AB203:AB213)</f>
        <v>2.8787878787878791E-3</v>
      </c>
      <c r="AC208" s="74">
        <f>AVERAGE('1'!AC203:AC213)</f>
        <v>1.7575757575757577E-3</v>
      </c>
      <c r="AD208" s="74">
        <f>AVERAGE('1'!AD203:AD213)</f>
        <v>1.5309014121228923E-3</v>
      </c>
      <c r="AE208" s="75">
        <f>AVERAGE('1'!AE203:AE213)</f>
        <v>0</v>
      </c>
      <c r="AF208" s="131">
        <f t="shared" si="115"/>
        <v>0</v>
      </c>
      <c r="AG208" s="123">
        <f t="shared" si="116"/>
        <v>9.0909090909030432E-5</v>
      </c>
      <c r="AH208" s="123">
        <f t="shared" si="117"/>
        <v>0</v>
      </c>
      <c r="AI208" s="123">
        <f t="shared" si="118"/>
        <v>0</v>
      </c>
      <c r="AJ208" s="123">
        <f t="shared" si="119"/>
        <v>9.0909090909252477E-5</v>
      </c>
      <c r="AK208" s="123">
        <f t="shared" si="120"/>
        <v>9.6969696969662067E-4</v>
      </c>
      <c r="AL208" s="123">
        <f t="shared" si="121"/>
        <v>2.8181818181820528E-3</v>
      </c>
      <c r="AM208" s="123">
        <f t="shared" si="122"/>
        <v>4.3636363636363473E-3</v>
      </c>
      <c r="AN208" s="123">
        <f t="shared" si="123"/>
        <v>6.6969696969698678E-3</v>
      </c>
      <c r="AO208" s="123">
        <f t="shared" si="124"/>
        <v>8.3333333333331927E-3</v>
      </c>
      <c r="AP208" s="123">
        <f t="shared" si="125"/>
        <v>5.2230409621163432E-3</v>
      </c>
      <c r="AQ208" s="123">
        <f t="shared" si="126"/>
        <v>4.6557469166714771E-3</v>
      </c>
      <c r="AR208" s="123">
        <f t="shared" si="127"/>
        <v>1.5666666666666718E-2</v>
      </c>
      <c r="AS208" s="123">
        <f t="shared" si="128"/>
        <v>3.1545454545454654E-2</v>
      </c>
      <c r="AT208" s="123">
        <f t="shared" si="129"/>
        <v>0.19448484848484837</v>
      </c>
      <c r="AU208" s="123">
        <f t="shared" si="130"/>
        <v>0.36563636363636365</v>
      </c>
      <c r="AV208" s="123">
        <f t="shared" si="131"/>
        <v>0.26896969696969697</v>
      </c>
      <c r="AW208" s="123">
        <f t="shared" si="132"/>
        <v>7.1515151515151532E-2</v>
      </c>
      <c r="AX208" s="123">
        <f t="shared" si="133"/>
        <v>1.6060606060606056E-2</v>
      </c>
      <c r="AY208" s="123">
        <f t="shared" si="134"/>
        <v>1.1212121212121214E-3</v>
      </c>
      <c r="AZ208" s="123">
        <f t="shared" si="135"/>
        <v>2.2667434545286537E-4</v>
      </c>
      <c r="BA208" s="132">
        <f t="shared" si="136"/>
        <v>1.5309014121228923E-3</v>
      </c>
      <c r="BB208" s="74">
        <f t="shared" si="137"/>
        <v>0</v>
      </c>
      <c r="BC208" s="74">
        <f t="shared" si="138"/>
        <v>2.8586677325752707E-2</v>
      </c>
      <c r="BD208" s="74">
        <f t="shared" si="139"/>
        <v>0.96988242126212443</v>
      </c>
      <c r="BE208" s="74">
        <f t="shared" si="140"/>
        <v>1.5309014121228923E-3</v>
      </c>
      <c r="BF208" s="74">
        <f t="shared" si="141"/>
        <v>0.50406455231846115</v>
      </c>
      <c r="BG208" s="74">
        <f t="array" ref="BG208">10^(SUMPRODUCT(AG208:AP208,LOG($AG$6:$AP$6))/BC208)</f>
        <v>3.8635936534224209</v>
      </c>
      <c r="BH208" s="74">
        <f t="array" ref="BH208">10^(SUMPRODUCT(AQ208:AZ208,LOG($AQ$6:$AZ$6))/BD208)</f>
        <v>0.47755563696793085</v>
      </c>
      <c r="BI208" s="77">
        <f t="array" ref="BI208">10^ (LOG(INDEX($I$6:$AE$6,MATCH(BI$6/100,$I208:$AE208,-1)))-(INDEX($I208:$AE208,MATCH(BI$6/100,$I208:$AE208,-1))-BI$6/100)/(INDEX($I208:$AE208,MATCH(BI$6/100,$I208:$AE208,-1))-INDEX($I208:$AE208,MATCH(BI$6/100,$I208:$AE208,-1)+1))*(LOG(INDEX($I$6:$AE$6,MATCH(BI$6/100,$I208:$AE208,-1)))-LOG(INDEX($I$6:$AE$6,MATCH(BI$6/100,$I208:$AE208,-1)+1))))</f>
        <v>0.30360378850887643</v>
      </c>
      <c r="BJ208" s="77">
        <f t="array" ref="BJ208">10^ (LOG(INDEX($I$6:$AE$6,MATCH(BJ$6/100,$I208:$AE208,-1)))-(INDEX($I208:$AE208,MATCH(BJ$6/100,$I208:$AE208,-1))-BJ$6/100)/(INDEX($I208:$AE208,MATCH(BJ$6/100,$I208:$AE208,-1))-INDEX($I208:$AE208,MATCH(BJ$6/100,$I208:$AE208,-1)+1))*(LOG(INDEX($I$6:$AE$6,MATCH(BJ$6/100,$I208:$AE208,-1)))-LOG(INDEX($I$6:$AE$6,MATCH(BJ$6/100,$I208:$AE208,-1)+1))))</f>
        <v>0.32726870094644211</v>
      </c>
      <c r="BK208" s="77">
        <f t="array" ref="BK208">10^ (LOG(INDEX($I$6:$AE$6,MATCH(BK$6/100,$I208:$AE208,-1)))-(INDEX($I208:$AE208,MATCH(BK$6/100,$I208:$AE208,-1))-BK$6/100)/(INDEX($I208:$AE208,MATCH(BK$6/100,$I208:$AE208,-1))-INDEX($I208:$AE208,MATCH(BK$6/100,$I208:$AE208,-1)+1))*(LOG(INDEX($I$6:$AE$6,MATCH(BK$6/100,$I208:$AE208,-1)))-LOG(INDEX($I$6:$AE$6,MATCH(BK$6/100,$I208:$AE208,-1)+1))))</f>
        <v>0.36626920146734054</v>
      </c>
      <c r="BL208" s="77">
        <f t="array" ref="BL208">10^ (LOG(INDEX($I$6:$AE$6,MATCH(BL$6/100,$I208:$AE208,-1)))-(INDEX($I208:$AE208,MATCH(BL$6/100,$I208:$AE208,-1))-BL$6/100)/(INDEX($I208:$AE208,MATCH(BL$6/100,$I208:$AE208,-1))-INDEX($I208:$AE208,MATCH(BL$6/100,$I208:$AE208,-1)+1))*(LOG(INDEX($I$6:$AE$6,MATCH(BL$6/100,$I208:$AE208,-1)))-LOG(INDEX($I$6:$AE$6,MATCH(BL$6/100,$I208:$AE208,-1)+1))))</f>
        <v>0.41507751845448254</v>
      </c>
      <c r="BM208" s="77">
        <f t="array" ref="BM208">10^ (LOG(INDEX($I$6:$AE$6,MATCH(BM$6/100,$I208:$AE208,-1)))-(INDEX($I208:$AE208,MATCH(BM$6/100,$I208:$AE208,-1))-BM$6/100)/(INDEX($I208:$AE208,MATCH(BM$6/100,$I208:$AE208,-1))-INDEX($I208:$AE208,MATCH(BM$6/100,$I208:$AE208,-1)+1))*(LOG(INDEX($I$6:$AE$6,MATCH(BM$6/100,$I208:$AE208,-1)))-LOG(INDEX($I$6:$AE$6,MATCH(BM$6/100,$I208:$AE208,-1)+1))))</f>
        <v>0.48173062232496805</v>
      </c>
      <c r="BN208" s="77">
        <f t="array" ref="BN208">10^ (LOG(INDEX($I$6:$AE$6,MATCH(BN$6/100,$I208:$AE208,-1)))-(INDEX($I208:$AE208,MATCH(BN$6/100,$I208:$AE208,-1))-BN$6/100)/(INDEX($I208:$AE208,MATCH(BN$6/100,$I208:$AE208,-1))-INDEX($I208:$AE208,MATCH(BN$6/100,$I208:$AE208,-1)+1))*(LOG(INDEX($I$6:$AE$6,MATCH(BN$6/100,$I208:$AE208,-1)))-LOG(INDEX($I$6:$AE$6,MATCH(BN$6/100,$I208:$AE208,-1)+1))))</f>
        <v>0.55763728122059431</v>
      </c>
      <c r="BO208" s="77">
        <f t="array" ref="BO208">10^ (LOG(INDEX($I$6:$AE$6,MATCH(BO$6/100,$I208:$AE208,-1)))-(INDEX($I208:$AE208,MATCH(BO$6/100,$I208:$AE208,-1))-BO$6/100)/(INDEX($I208:$AE208,MATCH(BO$6/100,$I208:$AE208,-1))-INDEX($I208:$AE208,MATCH(BO$6/100,$I208:$AE208,-1)+1))*(LOG(INDEX($I$6:$AE$6,MATCH(BO$6/100,$I208:$AE208,-1)))-LOG(INDEX($I$6:$AE$6,MATCH(BO$6/100,$I208:$AE208,-1)+1))))</f>
        <v>0.62740615148228396</v>
      </c>
      <c r="BP208" s="77">
        <f t="array" ref="BP208">10^ (LOG(INDEX($I$6:$AE$6,MATCH(BP$6/100,$I208:$AE208,-1)))-(INDEX($I208:$AE208,MATCH(BP$6/100,$I208:$AE208,-1))-BP$6/100)/(INDEX($I208:$AE208,MATCH(BP$6/100,$I208:$AE208,-1))-INDEX($I208:$AE208,MATCH(BP$6/100,$I208:$AE208,-1)+1))*(LOG(INDEX($I$6:$AE$6,MATCH(BP$6/100,$I208:$AE208,-1)))-LOG(INDEX($I$6:$AE$6,MATCH(BP$6/100,$I208:$AE208,-1)+1))))</f>
        <v>0.7371392745174965</v>
      </c>
      <c r="BQ208" s="78">
        <f t="array" ref="BQ208">10^ (LOG(INDEX($I$6:$AE$6,MATCH(BQ$6/100,$I208:$AE208,-1)))-(INDEX($I208:$AE208,MATCH(BQ$6/100,$I208:$AE208,-1))-BQ$6/100)/(INDEX($I208:$AE208,MATCH(BQ$6/100,$I208:$AE208,-1))-INDEX($I208:$AE208,MATCH(BQ$6/100,$I208:$AE208,-1)+1))*(LOG(INDEX($I$6:$AE$6,MATCH(BQ$6/100,$I208:$AE208,-1)))-LOG(INDEX($I$6:$AE$6,MATCH(BQ$6/100,$I208:$AE208,-1)+1))))</f>
        <v>0.82076104635265279</v>
      </c>
    </row>
    <row r="209" spans="2:69" x14ac:dyDescent="0.2">
      <c r="B209" s="79">
        <f t="shared" si="113"/>
        <v>208</v>
      </c>
      <c r="C209" s="71">
        <f t="shared" si="114"/>
        <v>209</v>
      </c>
      <c r="D209" s="71">
        <f t="shared" si="112"/>
        <v>208</v>
      </c>
      <c r="E209" s="57">
        <v>0</v>
      </c>
      <c r="F209" s="57" t="s">
        <v>101</v>
      </c>
      <c r="G209" s="118">
        <f>SUM('1'!G204:G214)</f>
        <v>30</v>
      </c>
      <c r="H209" s="120">
        <f>SUM('1'!H204:H214)/11</f>
        <v>1.8181818181818181</v>
      </c>
      <c r="I209" s="137">
        <f>AVERAGE('1'!I204:I214)</f>
        <v>1</v>
      </c>
      <c r="J209" s="74">
        <f>AVERAGE('1'!J204:J214)</f>
        <v>1</v>
      </c>
      <c r="K209" s="74">
        <f>AVERAGE('1'!K204:K214)</f>
        <v>0.99990000000000001</v>
      </c>
      <c r="L209" s="74">
        <f>AVERAGE('1'!L204:L214)</f>
        <v>0.99990000000000001</v>
      </c>
      <c r="M209" s="74">
        <f>AVERAGE('1'!M204:M214)</f>
        <v>0.99990000000000001</v>
      </c>
      <c r="N209" s="74">
        <f>AVERAGE('1'!N204:N214)</f>
        <v>0.99979999999999991</v>
      </c>
      <c r="O209" s="74">
        <f>AVERAGE('1'!O204:O214)</f>
        <v>0.9991000000000001</v>
      </c>
      <c r="P209" s="74">
        <f>AVERAGE('1'!P204:P214)</f>
        <v>0.9965666666666666</v>
      </c>
      <c r="Q209" s="74">
        <f>AVERAGE('1'!Q204:Q214)</f>
        <v>0.99253333333333349</v>
      </c>
      <c r="R209" s="74">
        <f>AVERAGE('1'!R204:R214)</f>
        <v>0.9867999999999999</v>
      </c>
      <c r="S209" s="74">
        <f>AVERAGE('1'!S204:S214)</f>
        <v>0.97973333333333346</v>
      </c>
      <c r="T209" s="74">
        <f>AVERAGE('1'!T204:T214)</f>
        <v>0.97497491871447273</v>
      </c>
      <c r="U209" s="74">
        <f>AVERAGE('1'!U204:U214)</f>
        <v>0.97073333333333323</v>
      </c>
      <c r="V209" s="74">
        <f>AVERAGE('1'!V204:V214)</f>
        <v>0.95553333333333335</v>
      </c>
      <c r="W209" s="74">
        <f>AVERAGE('1'!W204:W214)</f>
        <v>0.92433333333333323</v>
      </c>
      <c r="X209" s="74">
        <f>AVERAGE('1'!X204:X214)</f>
        <v>0.73143333333333338</v>
      </c>
      <c r="Y209" s="74">
        <f>AVERAGE('1'!Y204:Y214)</f>
        <v>0.36486666666666662</v>
      </c>
      <c r="Z209" s="74">
        <f>AVERAGE('1'!Z204:Z214)</f>
        <v>8.9033333333333325E-2</v>
      </c>
      <c r="AA209" s="74">
        <f>AVERAGE('1'!AA204:AA214)</f>
        <v>1.8733333333333331E-2</v>
      </c>
      <c r="AB209" s="74">
        <f>AVERAGE('1'!AB204:AB214)</f>
        <v>2.4000000000000002E-3</v>
      </c>
      <c r="AC209" s="74">
        <f>AVERAGE('1'!AC204:AC214)</f>
        <v>1.3666666666666666E-3</v>
      </c>
      <c r="AD209" s="74">
        <f>AVERAGE('1'!AD204:AD214)</f>
        <v>1.1904078221852145E-3</v>
      </c>
      <c r="AE209" s="75">
        <f>AVERAGE('1'!AE204:AE214)</f>
        <v>0</v>
      </c>
      <c r="AF209" s="131">
        <f t="shared" si="115"/>
        <v>0</v>
      </c>
      <c r="AG209" s="123">
        <f t="shared" si="116"/>
        <v>9.9999999999988987E-5</v>
      </c>
      <c r="AH209" s="123">
        <f t="shared" si="117"/>
        <v>0</v>
      </c>
      <c r="AI209" s="123">
        <f t="shared" si="118"/>
        <v>0</v>
      </c>
      <c r="AJ209" s="123">
        <f t="shared" si="119"/>
        <v>1.0000000000010001E-4</v>
      </c>
      <c r="AK209" s="123">
        <f t="shared" si="120"/>
        <v>6.9999999999981188E-4</v>
      </c>
      <c r="AL209" s="123">
        <f t="shared" si="121"/>
        <v>2.5333333333334984E-3</v>
      </c>
      <c r="AM209" s="123">
        <f t="shared" si="122"/>
        <v>4.0333333333331112E-3</v>
      </c>
      <c r="AN209" s="123">
        <f t="shared" si="123"/>
        <v>5.7333333333335901E-3</v>
      </c>
      <c r="AO209" s="123">
        <f t="shared" si="124"/>
        <v>7.0666666666664435E-3</v>
      </c>
      <c r="AP209" s="123">
        <f t="shared" si="125"/>
        <v>4.758414618860729E-3</v>
      </c>
      <c r="AQ209" s="123">
        <f t="shared" si="126"/>
        <v>4.241585381139501E-3</v>
      </c>
      <c r="AR209" s="123">
        <f t="shared" si="127"/>
        <v>1.519999999999988E-2</v>
      </c>
      <c r="AS209" s="123">
        <f t="shared" si="128"/>
        <v>3.1200000000000117E-2</v>
      </c>
      <c r="AT209" s="123">
        <f t="shared" si="129"/>
        <v>0.19289999999999985</v>
      </c>
      <c r="AU209" s="123">
        <f t="shared" si="130"/>
        <v>0.36656666666666676</v>
      </c>
      <c r="AV209" s="123">
        <f t="shared" si="131"/>
        <v>0.27583333333333326</v>
      </c>
      <c r="AW209" s="123">
        <f t="shared" si="132"/>
        <v>7.0300000000000001E-2</v>
      </c>
      <c r="AX209" s="123">
        <f t="shared" si="133"/>
        <v>1.6333333333333332E-2</v>
      </c>
      <c r="AY209" s="123">
        <f t="shared" si="134"/>
        <v>1.0333333333333336E-3</v>
      </c>
      <c r="AZ209" s="123">
        <f t="shared" si="135"/>
        <v>1.762588444814521E-4</v>
      </c>
      <c r="BA209" s="132">
        <f t="shared" si="136"/>
        <v>1.1904078221852145E-3</v>
      </c>
      <c r="BB209" s="74">
        <f t="shared" si="137"/>
        <v>0</v>
      </c>
      <c r="BC209" s="74">
        <f t="shared" si="138"/>
        <v>2.5025081285527273E-2</v>
      </c>
      <c r="BD209" s="74">
        <f t="shared" si="139"/>
        <v>0.97378451089228746</v>
      </c>
      <c r="BE209" s="74">
        <f t="shared" si="140"/>
        <v>1.1904078221852145E-3</v>
      </c>
      <c r="BF209" s="74">
        <f t="shared" si="141"/>
        <v>0.49934994008107919</v>
      </c>
      <c r="BG209" s="74">
        <f t="array" ref="BG209">10^(SUMPRODUCT(AG209:AP209,LOG($AG$6:$AP$6))/BC209)</f>
        <v>3.8652197932925403</v>
      </c>
      <c r="BH209" s="74">
        <f t="array" ref="BH209">10^(SUMPRODUCT(AQ209:AZ209,LOG($AQ$6:$AZ$6))/BD209)</f>
        <v>0.4759700061813133</v>
      </c>
      <c r="BI209" s="77">
        <f t="array" ref="BI209">10^ (LOG(INDEX($I$6:$AE$6,MATCH(BI$6/100,$I209:$AE209,-1)))-(INDEX($I209:$AE209,MATCH(BI$6/100,$I209:$AE209,-1))-BI$6/100)/(INDEX($I209:$AE209,MATCH(BI$6/100,$I209:$AE209,-1))-INDEX($I209:$AE209,MATCH(BI$6/100,$I209:$AE209,-1)+1))*(LOG(INDEX($I$6:$AE$6,MATCH(BI$6/100,$I209:$AE209,-1)))-LOG(INDEX($I$6:$AE$6,MATCH(BI$6/100,$I209:$AE209,-1)+1))))</f>
        <v>0.30404023405867309</v>
      </c>
      <c r="BJ209" s="77">
        <f t="array" ref="BJ209">10^ (LOG(INDEX($I$6:$AE$6,MATCH(BJ$6/100,$I209:$AE209,-1)))-(INDEX($I209:$AE209,MATCH(BJ$6/100,$I209:$AE209,-1))-BJ$6/100)/(INDEX($I209:$AE209,MATCH(BJ$6/100,$I209:$AE209,-1))-INDEX($I209:$AE209,MATCH(BJ$6/100,$I209:$AE209,-1)+1))*(LOG(INDEX($I$6:$AE$6,MATCH(BJ$6/100,$I209:$AE209,-1)))-LOG(INDEX($I$6:$AE$6,MATCH(BJ$6/100,$I209:$AE209,-1)+1))))</f>
        <v>0.32712762228840281</v>
      </c>
      <c r="BK209" s="77">
        <f t="array" ref="BK209">10^ (LOG(INDEX($I$6:$AE$6,MATCH(BK$6/100,$I209:$AE209,-1)))-(INDEX($I209:$AE209,MATCH(BK$6/100,$I209:$AE209,-1))-BK$6/100)/(INDEX($I209:$AE209,MATCH(BK$6/100,$I209:$AE209,-1))-INDEX($I209:$AE209,MATCH(BK$6/100,$I209:$AE209,-1)+1))*(LOG(INDEX($I$6:$AE$6,MATCH(BK$6/100,$I209:$AE209,-1)))-LOG(INDEX($I$6:$AE$6,MATCH(BK$6/100,$I209:$AE209,-1)+1))))</f>
        <v>0.36508707258934814</v>
      </c>
      <c r="BL209" s="77">
        <f t="array" ref="BL209">10^ (LOG(INDEX($I$6:$AE$6,MATCH(BL$6/100,$I209:$AE209,-1)))-(INDEX($I209:$AE209,MATCH(BL$6/100,$I209:$AE209,-1))-BL$6/100)/(INDEX($I209:$AE209,MATCH(BL$6/100,$I209:$AE209,-1))-INDEX($I209:$AE209,MATCH(BL$6/100,$I209:$AE209,-1)+1))*(LOG(INDEX($I$6:$AE$6,MATCH(BL$6/100,$I209:$AE209,-1)))-LOG(INDEX($I$6:$AE$6,MATCH(BL$6/100,$I209:$AE209,-1)+1))))</f>
        <v>0.41245197411250256</v>
      </c>
      <c r="BM209" s="77">
        <f t="array" ref="BM209">10^ (LOG(INDEX($I$6:$AE$6,MATCH(BM$6/100,$I209:$AE209,-1)))-(INDEX($I209:$AE209,MATCH(BM$6/100,$I209:$AE209,-1))-BM$6/100)/(INDEX($I209:$AE209,MATCH(BM$6/100,$I209:$AE209,-1))-INDEX($I209:$AE209,MATCH(BM$6/100,$I209:$AE209,-1)+1))*(LOG(INDEX($I$6:$AE$6,MATCH(BM$6/100,$I209:$AE209,-1)))-LOG(INDEX($I$6:$AE$6,MATCH(BM$6/100,$I209:$AE209,-1)+1))))</f>
        <v>0.47901959305211061</v>
      </c>
      <c r="BN209" s="77">
        <f t="array" ref="BN209">10^ (LOG(INDEX($I$6:$AE$6,MATCH(BN$6/100,$I209:$AE209,-1)))-(INDEX($I209:$AE209,MATCH(BN$6/100,$I209:$AE209,-1))-BN$6/100)/(INDEX($I209:$AE209,MATCH(BN$6/100,$I209:$AE209,-1))-INDEX($I209:$AE209,MATCH(BN$6/100,$I209:$AE209,-1)+1))*(LOG(INDEX($I$6:$AE$6,MATCH(BN$6/100,$I209:$AE209,-1)))-LOG(INDEX($I$6:$AE$6,MATCH(BN$6/100,$I209:$AE209,-1)+1))))</f>
        <v>0.55429319681726474</v>
      </c>
      <c r="BO209" s="77">
        <f t="array" ref="BO209">10^ (LOG(INDEX($I$6:$AE$6,MATCH(BO$6/100,$I209:$AE209,-1)))-(INDEX($I209:$AE209,MATCH(BO$6/100,$I209:$AE209,-1))-BO$6/100)/(INDEX($I209:$AE209,MATCH(BO$6/100,$I209:$AE209,-1))-INDEX($I209:$AE209,MATCH(BO$6/100,$I209:$AE209,-1)+1))*(LOG(INDEX($I$6:$AE$6,MATCH(BO$6/100,$I209:$AE209,-1)))-LOG(INDEX($I$6:$AE$6,MATCH(BO$6/100,$I209:$AE209,-1)+1))))</f>
        <v>0.62045572588247755</v>
      </c>
      <c r="BP209" s="77">
        <f t="array" ref="BP209">10^ (LOG(INDEX($I$6:$AE$6,MATCH(BP$6/100,$I209:$AE209,-1)))-(INDEX($I209:$AE209,MATCH(BP$6/100,$I209:$AE209,-1))-BP$6/100)/(INDEX($I209:$AE209,MATCH(BP$6/100,$I209:$AE209,-1))-INDEX($I209:$AE209,MATCH(BP$6/100,$I209:$AE209,-1)+1))*(LOG(INDEX($I$6:$AE$6,MATCH(BP$6/100,$I209:$AE209,-1)))-LOG(INDEX($I$6:$AE$6,MATCH(BP$6/100,$I209:$AE209,-1)+1))))</f>
        <v>0.72993921320770072</v>
      </c>
      <c r="BQ209" s="78">
        <f t="array" ref="BQ209">10^ (LOG(INDEX($I$6:$AE$6,MATCH(BQ$6/100,$I209:$AE209,-1)))-(INDEX($I209:$AE209,MATCH(BQ$6/100,$I209:$AE209,-1))-BQ$6/100)/(INDEX($I209:$AE209,MATCH(BQ$6/100,$I209:$AE209,-1))-INDEX($I209:$AE209,MATCH(BQ$6/100,$I209:$AE209,-1)+1))*(LOG(INDEX($I$6:$AE$6,MATCH(BQ$6/100,$I209:$AE209,-1)))-LOG(INDEX($I$6:$AE$6,MATCH(BQ$6/100,$I209:$AE209,-1)+1))))</f>
        <v>0.81346204459122851</v>
      </c>
    </row>
    <row r="210" spans="2:69" x14ac:dyDescent="0.2">
      <c r="B210" s="79">
        <f t="shared" si="113"/>
        <v>209</v>
      </c>
      <c r="C210" s="71">
        <f t="shared" si="114"/>
        <v>210</v>
      </c>
      <c r="D210" s="71">
        <f t="shared" si="112"/>
        <v>209</v>
      </c>
      <c r="E210" s="57">
        <v>0</v>
      </c>
      <c r="F210" s="57" t="s">
        <v>101</v>
      </c>
      <c r="G210" s="118">
        <f>SUM('1'!G205:G215)</f>
        <v>30</v>
      </c>
      <c r="H210" s="120">
        <f>SUM('1'!H205:H215)/11</f>
        <v>1.8181818181818181</v>
      </c>
      <c r="I210" s="137">
        <f>AVERAGE('1'!I205:I215)</f>
        <v>1</v>
      </c>
      <c r="J210" s="74">
        <f>AVERAGE('1'!J205:J215)</f>
        <v>1</v>
      </c>
      <c r="K210" s="74">
        <f>AVERAGE('1'!K205:K215)</f>
        <v>0.99990000000000001</v>
      </c>
      <c r="L210" s="74">
        <f>AVERAGE('1'!L205:L215)</f>
        <v>0.99990000000000001</v>
      </c>
      <c r="M210" s="74">
        <f>AVERAGE('1'!M205:M215)</f>
        <v>0.99990000000000001</v>
      </c>
      <c r="N210" s="74">
        <f>AVERAGE('1'!N205:N215)</f>
        <v>0.99980000000000013</v>
      </c>
      <c r="O210" s="74">
        <f>AVERAGE('1'!O205:O215)</f>
        <v>0.99896666666666667</v>
      </c>
      <c r="P210" s="74">
        <f>AVERAGE('1'!P205:P215)</f>
        <v>0.99633333333333352</v>
      </c>
      <c r="Q210" s="74">
        <f>AVERAGE('1'!Q205:Q215)</f>
        <v>0.99216666666666664</v>
      </c>
      <c r="R210" s="74">
        <f>AVERAGE('1'!R205:R215)</f>
        <v>0.98659999999999992</v>
      </c>
      <c r="S210" s="74">
        <f>AVERAGE('1'!S205:S215)</f>
        <v>0.97986666666666655</v>
      </c>
      <c r="T210" s="74">
        <f>AVERAGE('1'!T205:T215)</f>
        <v>0.97528448962628234</v>
      </c>
      <c r="U210" s="74">
        <f>AVERAGE('1'!U205:U215)</f>
        <v>0.97119999999999995</v>
      </c>
      <c r="V210" s="74">
        <f>AVERAGE('1'!V205:V215)</f>
        <v>0.95689999999999986</v>
      </c>
      <c r="W210" s="74">
        <f>AVERAGE('1'!W205:W215)</f>
        <v>0.92803333333333327</v>
      </c>
      <c r="X210" s="74">
        <f>AVERAGE('1'!X205:X215)</f>
        <v>0.76079999999999992</v>
      </c>
      <c r="Y210" s="74">
        <f>AVERAGE('1'!Y205:Y215)</f>
        <v>0.38853333333333329</v>
      </c>
      <c r="Z210" s="74">
        <f>AVERAGE('1'!Z205:Z215)</f>
        <v>9.3533333333333329E-2</v>
      </c>
      <c r="AA210" s="74">
        <f>AVERAGE('1'!AA205:AA215)</f>
        <v>2.0133333333333329E-2</v>
      </c>
      <c r="AB210" s="74">
        <f>AVERAGE('1'!AB205:AB215)</f>
        <v>2.9666666666666669E-3</v>
      </c>
      <c r="AC210" s="74">
        <f>AVERAGE('1'!AC205:AC215)</f>
        <v>1.6333333333333334E-3</v>
      </c>
      <c r="AD210" s="74">
        <f>AVERAGE('1'!AD205:AD215)</f>
        <v>1.4226825191969636E-3</v>
      </c>
      <c r="AE210" s="75">
        <f>AVERAGE('1'!AE205:AE215)</f>
        <v>0</v>
      </c>
      <c r="AF210" s="131">
        <f t="shared" si="115"/>
        <v>0</v>
      </c>
      <c r="AG210" s="123">
        <f t="shared" si="116"/>
        <v>9.9999999999988987E-5</v>
      </c>
      <c r="AH210" s="123">
        <f t="shared" si="117"/>
        <v>0</v>
      </c>
      <c r="AI210" s="123">
        <f t="shared" si="118"/>
        <v>0</v>
      </c>
      <c r="AJ210" s="123">
        <f t="shared" si="119"/>
        <v>9.9999999999877964E-5</v>
      </c>
      <c r="AK210" s="123">
        <f t="shared" si="120"/>
        <v>8.333333333334636E-4</v>
      </c>
      <c r="AL210" s="123">
        <f t="shared" si="121"/>
        <v>2.6333333333331543E-3</v>
      </c>
      <c r="AM210" s="123">
        <f t="shared" si="122"/>
        <v>4.1666666666668739E-3</v>
      </c>
      <c r="AN210" s="123">
        <f t="shared" si="123"/>
        <v>5.5666666666667197E-3</v>
      </c>
      <c r="AO210" s="123">
        <f t="shared" si="124"/>
        <v>6.7333333333333689E-3</v>
      </c>
      <c r="AP210" s="123">
        <f t="shared" si="125"/>
        <v>4.5821770403842166E-3</v>
      </c>
      <c r="AQ210" s="123">
        <f t="shared" si="126"/>
        <v>4.0844896262823838E-3</v>
      </c>
      <c r="AR210" s="123">
        <f t="shared" si="127"/>
        <v>1.430000000000009E-2</v>
      </c>
      <c r="AS210" s="123">
        <f t="shared" si="128"/>
        <v>2.8866666666666596E-2</v>
      </c>
      <c r="AT210" s="123">
        <f t="shared" si="129"/>
        <v>0.16723333333333334</v>
      </c>
      <c r="AU210" s="123">
        <f t="shared" si="130"/>
        <v>0.37226666666666663</v>
      </c>
      <c r="AV210" s="123">
        <f t="shared" si="131"/>
        <v>0.29499999999999993</v>
      </c>
      <c r="AW210" s="123">
        <f t="shared" si="132"/>
        <v>7.3399999999999993E-2</v>
      </c>
      <c r="AX210" s="123">
        <f t="shared" si="133"/>
        <v>1.7166666666666663E-2</v>
      </c>
      <c r="AY210" s="123">
        <f t="shared" si="134"/>
        <v>1.3333333333333335E-3</v>
      </c>
      <c r="AZ210" s="123">
        <f t="shared" si="135"/>
        <v>2.1065081413636981E-4</v>
      </c>
      <c r="BA210" s="132">
        <f t="shared" si="136"/>
        <v>1.4226825191969636E-3</v>
      </c>
      <c r="BB210" s="74">
        <f t="shared" si="137"/>
        <v>0</v>
      </c>
      <c r="BC210" s="74">
        <f t="shared" si="138"/>
        <v>2.4715510373717664E-2</v>
      </c>
      <c r="BD210" s="74">
        <f t="shared" si="139"/>
        <v>0.97386180710708536</v>
      </c>
      <c r="BE210" s="74">
        <f t="shared" si="140"/>
        <v>1.4226825191969636E-3</v>
      </c>
      <c r="BF210" s="74">
        <f t="shared" si="141"/>
        <v>0.48798999311275526</v>
      </c>
      <c r="BG210" s="74">
        <f t="array" ref="BG210">10^(SUMPRODUCT(AG210:AP210,LOG($AG$6:$AP$6))/BC210)</f>
        <v>3.9382493145957831</v>
      </c>
      <c r="BH210" s="74">
        <f t="array" ref="BH210">10^(SUMPRODUCT(AQ210:AZ210,LOG($AQ$6:$AZ$6))/BD210)</f>
        <v>0.46535913781944371</v>
      </c>
      <c r="BI210" s="77">
        <f t="array" ref="BI210">10^ (LOG(INDEX($I$6:$AE$6,MATCH(BI$6/100,$I210:$AE210,-1)))-(INDEX($I210:$AE210,MATCH(BI$6/100,$I210:$AE210,-1))-BI$6/100)/(INDEX($I210:$AE210,MATCH(BI$6/100,$I210:$AE210,-1))-INDEX($I210:$AE210,MATCH(BI$6/100,$I210:$AE210,-1)+1))*(LOG(INDEX($I$6:$AE$6,MATCH(BI$6/100,$I210:$AE210,-1)))-LOG(INDEX($I$6:$AE$6,MATCH(BI$6/100,$I210:$AE210,-1)+1))))</f>
        <v>0.3022209130844663</v>
      </c>
      <c r="BJ210" s="77">
        <f t="array" ref="BJ210">10^ (LOG(INDEX($I$6:$AE$6,MATCH(BJ$6/100,$I210:$AE210,-1)))-(INDEX($I210:$AE210,MATCH(BJ$6/100,$I210:$AE210,-1))-BJ$6/100)/(INDEX($I210:$AE210,MATCH(BJ$6/100,$I210:$AE210,-1))-INDEX($I210:$AE210,MATCH(BJ$6/100,$I210:$AE210,-1)+1))*(LOG(INDEX($I$6:$AE$6,MATCH(BJ$6/100,$I210:$AE210,-1)))-LOG(INDEX($I$6:$AE$6,MATCH(BJ$6/100,$I210:$AE210,-1)+1))))</f>
        <v>0.3236275383121972</v>
      </c>
      <c r="BK210" s="77">
        <f t="array" ref="BK210">10^ (LOG(INDEX($I$6:$AE$6,MATCH(BK$6/100,$I210:$AE210,-1)))-(INDEX($I210:$AE210,MATCH(BK$6/100,$I210:$AE210,-1))-BK$6/100)/(INDEX($I210:$AE210,MATCH(BK$6/100,$I210:$AE210,-1))-INDEX($I210:$AE210,MATCH(BK$6/100,$I210:$AE210,-1)+1))*(LOG(INDEX($I$6:$AE$6,MATCH(BK$6/100,$I210:$AE210,-1)))-LOG(INDEX($I$6:$AE$6,MATCH(BK$6/100,$I210:$AE210,-1)+1))))</f>
        <v>0.35861372281256115</v>
      </c>
      <c r="BL210" s="77">
        <f t="array" ref="BL210">10^ (LOG(INDEX($I$6:$AE$6,MATCH(BL$6/100,$I210:$AE210,-1)))-(INDEX($I210:$AE210,MATCH(BL$6/100,$I210:$AE210,-1))-BL$6/100)/(INDEX($I210:$AE210,MATCH(BL$6/100,$I210:$AE210,-1))-INDEX($I210:$AE210,MATCH(BL$6/100,$I210:$AE210,-1)+1))*(LOG(INDEX($I$6:$AE$6,MATCH(BL$6/100,$I210:$AE210,-1)))-LOG(INDEX($I$6:$AE$6,MATCH(BL$6/100,$I210:$AE210,-1)+1))))</f>
        <v>0.40194055858794858</v>
      </c>
      <c r="BM210" s="77">
        <f t="array" ref="BM210">10^ (LOG(INDEX($I$6:$AE$6,MATCH(BM$6/100,$I210:$AE210,-1)))-(INDEX($I210:$AE210,MATCH(BM$6/100,$I210:$AE210,-1))-BM$6/100)/(INDEX($I210:$AE210,MATCH(BM$6/100,$I210:$AE210,-1))-INDEX($I210:$AE210,MATCH(BM$6/100,$I210:$AE210,-1)+1))*(LOG(INDEX($I$6:$AE$6,MATCH(BM$6/100,$I210:$AE210,-1)))-LOG(INDEX($I$6:$AE$6,MATCH(BM$6/100,$I210:$AE210,-1)+1))))</f>
        <v>0.46733801476747205</v>
      </c>
      <c r="BN210" s="77">
        <f t="array" ref="BN210">10^ (LOG(INDEX($I$6:$AE$6,MATCH(BN$6/100,$I210:$AE210,-1)))-(INDEX($I210:$AE210,MATCH(BN$6/100,$I210:$AE210,-1))-BN$6/100)/(INDEX($I210:$AE210,MATCH(BN$6/100,$I210:$AE210,-1))-INDEX($I210:$AE210,MATCH(BN$6/100,$I210:$AE210,-1)+1))*(LOG(INDEX($I$6:$AE$6,MATCH(BN$6/100,$I210:$AE210,-1)))-LOG(INDEX($I$6:$AE$6,MATCH(BN$6/100,$I210:$AE210,-1)+1))))</f>
        <v>0.53956880688287223</v>
      </c>
      <c r="BO210" s="77">
        <f t="array" ref="BO210">10^ (LOG(INDEX($I$6:$AE$6,MATCH(BO$6/100,$I210:$AE210,-1)))-(INDEX($I210:$AE210,MATCH(BO$6/100,$I210:$AE210,-1))-BO$6/100)/(INDEX($I210:$AE210,MATCH(BO$6/100,$I210:$AE210,-1))-INDEX($I210:$AE210,MATCH(BO$6/100,$I210:$AE210,-1)+1))*(LOG(INDEX($I$6:$AE$6,MATCH(BO$6/100,$I210:$AE210,-1)))-LOG(INDEX($I$6:$AE$6,MATCH(BO$6/100,$I210:$AE210,-1)+1))))</f>
        <v>0.59382341491442103</v>
      </c>
      <c r="BP210" s="77">
        <f t="array" ref="BP210">10^ (LOG(INDEX($I$6:$AE$6,MATCH(BP$6/100,$I210:$AE210,-1)))-(INDEX($I210:$AE210,MATCH(BP$6/100,$I210:$AE210,-1))-BP$6/100)/(INDEX($I210:$AE210,MATCH(BP$6/100,$I210:$AE210,-1))-INDEX($I210:$AE210,MATCH(BP$6/100,$I210:$AE210,-1)+1))*(LOG(INDEX($I$6:$AE$6,MATCH(BP$6/100,$I210:$AE210,-1)))-LOG(INDEX($I$6:$AE$6,MATCH(BP$6/100,$I210:$AE210,-1)+1))))</f>
        <v>0.70760367157677284</v>
      </c>
      <c r="BQ210" s="78">
        <f t="array" ref="BQ210">10^ (LOG(INDEX($I$6:$AE$6,MATCH(BQ$6/100,$I210:$AE210,-1)))-(INDEX($I210:$AE210,MATCH(BQ$6/100,$I210:$AE210,-1))-BQ$6/100)/(INDEX($I210:$AE210,MATCH(BQ$6/100,$I210:$AE210,-1))-INDEX($I210:$AE210,MATCH(BQ$6/100,$I210:$AE210,-1)+1))*(LOG(INDEX($I$6:$AE$6,MATCH(BQ$6/100,$I210:$AE210,-1)))-LOG(INDEX($I$6:$AE$6,MATCH(BQ$6/100,$I210:$AE210,-1)+1))))</f>
        <v>0.80179236528266928</v>
      </c>
    </row>
    <row r="211" spans="2:69" x14ac:dyDescent="0.2">
      <c r="B211" s="79">
        <f t="shared" si="113"/>
        <v>210</v>
      </c>
      <c r="C211" s="71">
        <f t="shared" si="114"/>
        <v>211</v>
      </c>
      <c r="D211" s="71">
        <f t="shared" si="112"/>
        <v>210</v>
      </c>
      <c r="E211" s="57">
        <v>0</v>
      </c>
      <c r="F211" s="57" t="s">
        <v>101</v>
      </c>
      <c r="G211" s="118">
        <f>SUM('1'!G206:G216)</f>
        <v>30</v>
      </c>
      <c r="H211" s="120">
        <f>SUM('1'!H206:H216)/11</f>
        <v>1.8181818181818181</v>
      </c>
      <c r="I211" s="137">
        <f>AVERAGE('1'!I206:I216)</f>
        <v>1</v>
      </c>
      <c r="J211" s="74">
        <f>AVERAGE('1'!J206:J216)</f>
        <v>1</v>
      </c>
      <c r="K211" s="74">
        <f>AVERAGE('1'!K206:K216)</f>
        <v>0.99990000000000001</v>
      </c>
      <c r="L211" s="74">
        <f>AVERAGE('1'!L206:L216)</f>
        <v>0.99990000000000001</v>
      </c>
      <c r="M211" s="74">
        <f>AVERAGE('1'!M206:M216)</f>
        <v>0.99990000000000001</v>
      </c>
      <c r="N211" s="74">
        <f>AVERAGE('1'!N206:N216)</f>
        <v>0.99980000000000013</v>
      </c>
      <c r="O211" s="74">
        <f>AVERAGE('1'!O206:O216)</f>
        <v>0.99896666666666667</v>
      </c>
      <c r="P211" s="74">
        <f>AVERAGE('1'!P206:P216)</f>
        <v>0.9966666666666667</v>
      </c>
      <c r="Q211" s="74">
        <f>AVERAGE('1'!Q206:Q216)</f>
        <v>0.99263333333333337</v>
      </c>
      <c r="R211" s="74">
        <f>AVERAGE('1'!R206:R216)</f>
        <v>0.98703333333333332</v>
      </c>
      <c r="S211" s="74">
        <f>AVERAGE('1'!S206:S216)</f>
        <v>0.97963333333333336</v>
      </c>
      <c r="T211" s="74">
        <f>AVERAGE('1'!T206:T216)</f>
        <v>0.9745576910732151</v>
      </c>
      <c r="U211" s="74">
        <f>AVERAGE('1'!U206:U216)</f>
        <v>0.9700333333333333</v>
      </c>
      <c r="V211" s="74">
        <f>AVERAGE('1'!V206:V216)</f>
        <v>0.95313333333333328</v>
      </c>
      <c r="W211" s="74">
        <f>AVERAGE('1'!W206:W216)</f>
        <v>0.91993333333333316</v>
      </c>
      <c r="X211" s="74">
        <f>AVERAGE('1'!X206:X216)</f>
        <v>0.75526666666666664</v>
      </c>
      <c r="Y211" s="74">
        <f>AVERAGE('1'!Y206:Y216)</f>
        <v>0.39746666666666663</v>
      </c>
      <c r="Z211" s="74">
        <f>AVERAGE('1'!Z206:Z216)</f>
        <v>9.3900000000000011E-2</v>
      </c>
      <c r="AA211" s="74">
        <f>AVERAGE('1'!AA206:AA216)</f>
        <v>1.9799999999999998E-2</v>
      </c>
      <c r="AB211" s="74">
        <f>AVERAGE('1'!AB206:AB216)</f>
        <v>2.8666666666666667E-3</v>
      </c>
      <c r="AC211" s="74">
        <f>AVERAGE('1'!AC206:AC216)</f>
        <v>1.6333333333333334E-3</v>
      </c>
      <c r="AD211" s="74">
        <f>AVERAGE('1'!AD206:AD216)</f>
        <v>1.4226825191969636E-3</v>
      </c>
      <c r="AE211" s="75">
        <f>AVERAGE('1'!AE206:AE216)</f>
        <v>0</v>
      </c>
      <c r="AF211" s="131">
        <f t="shared" si="115"/>
        <v>0</v>
      </c>
      <c r="AG211" s="123">
        <f t="shared" si="116"/>
        <v>9.9999999999988987E-5</v>
      </c>
      <c r="AH211" s="123">
        <f t="shared" si="117"/>
        <v>0</v>
      </c>
      <c r="AI211" s="123">
        <f t="shared" si="118"/>
        <v>0</v>
      </c>
      <c r="AJ211" s="123">
        <f t="shared" si="119"/>
        <v>9.9999999999877964E-5</v>
      </c>
      <c r="AK211" s="123">
        <f t="shared" si="120"/>
        <v>8.333333333334636E-4</v>
      </c>
      <c r="AL211" s="123">
        <f t="shared" si="121"/>
        <v>2.2999999999999687E-3</v>
      </c>
      <c r="AM211" s="123">
        <f t="shared" si="122"/>
        <v>4.0333333333333332E-3</v>
      </c>
      <c r="AN211" s="123">
        <f t="shared" si="123"/>
        <v>5.6000000000000494E-3</v>
      </c>
      <c r="AO211" s="123">
        <f t="shared" si="124"/>
        <v>7.3999999999999622E-3</v>
      </c>
      <c r="AP211" s="123">
        <f t="shared" si="125"/>
        <v>5.0756422601182516E-3</v>
      </c>
      <c r="AQ211" s="123">
        <f t="shared" si="126"/>
        <v>4.5243577398818013E-3</v>
      </c>
      <c r="AR211" s="123">
        <f t="shared" si="127"/>
        <v>1.6900000000000026E-2</v>
      </c>
      <c r="AS211" s="123">
        <f t="shared" si="128"/>
        <v>3.3200000000000118E-2</v>
      </c>
      <c r="AT211" s="123">
        <f t="shared" si="129"/>
        <v>0.16466666666666652</v>
      </c>
      <c r="AU211" s="123">
        <f t="shared" si="130"/>
        <v>0.35780000000000001</v>
      </c>
      <c r="AV211" s="123">
        <f t="shared" si="131"/>
        <v>0.30356666666666665</v>
      </c>
      <c r="AW211" s="123">
        <f t="shared" si="132"/>
        <v>7.4100000000000013E-2</v>
      </c>
      <c r="AX211" s="123">
        <f t="shared" si="133"/>
        <v>1.6933333333333331E-2</v>
      </c>
      <c r="AY211" s="123">
        <f t="shared" si="134"/>
        <v>1.2333333333333332E-3</v>
      </c>
      <c r="AZ211" s="123">
        <f t="shared" si="135"/>
        <v>2.1065081413636981E-4</v>
      </c>
      <c r="BA211" s="132">
        <f t="shared" si="136"/>
        <v>1.4226825191969636E-3</v>
      </c>
      <c r="BB211" s="74">
        <f t="shared" si="137"/>
        <v>0</v>
      </c>
      <c r="BC211" s="74">
        <f t="shared" si="138"/>
        <v>2.5442308926784896E-2</v>
      </c>
      <c r="BD211" s="74">
        <f t="shared" si="139"/>
        <v>0.97313500855401824</v>
      </c>
      <c r="BE211" s="74">
        <f t="shared" si="140"/>
        <v>1.4226825191969636E-3</v>
      </c>
      <c r="BF211" s="74">
        <f t="shared" si="141"/>
        <v>0.48948047678337347</v>
      </c>
      <c r="BG211" s="74">
        <f t="array" ref="BG211">10^(SUMPRODUCT(AG211:AP211,LOG($AG$6:$AP$6))/BC211)</f>
        <v>3.8178425402679821</v>
      </c>
      <c r="BH211" s="74">
        <f t="array" ref="BH211">10^(SUMPRODUCT(AQ211:AZ211,LOG($AQ$6:$AZ$6))/BD211)</f>
        <v>0.46645430713770625</v>
      </c>
      <c r="BI211" s="77">
        <f t="array" ref="BI211">10^ (LOG(INDEX($I$6:$AE$6,MATCH(BI$6/100,$I211:$AE211,-1)))-(INDEX($I211:$AE211,MATCH(BI$6/100,$I211:$AE211,-1))-BI$6/100)/(INDEX($I211:$AE211,MATCH(BI$6/100,$I211:$AE211,-1))-INDEX($I211:$AE211,MATCH(BI$6/100,$I211:$AE211,-1)+1))*(LOG(INDEX($I$6:$AE$6,MATCH(BI$6/100,$I211:$AE211,-1)))-LOG(INDEX($I$6:$AE$6,MATCH(BI$6/100,$I211:$AE211,-1)+1))))</f>
        <v>0.30203523822197298</v>
      </c>
      <c r="BJ211" s="77">
        <f t="array" ref="BJ211">10^ (LOG(INDEX($I$6:$AE$6,MATCH(BJ$6/100,$I211:$AE211,-1)))-(INDEX($I211:$AE211,MATCH(BJ$6/100,$I211:$AE211,-1))-BJ$6/100)/(INDEX($I211:$AE211,MATCH(BJ$6/100,$I211:$AE211,-1))-INDEX($I211:$AE211,MATCH(BJ$6/100,$I211:$AE211,-1)+1))*(LOG(INDEX($I$6:$AE$6,MATCH(BJ$6/100,$I211:$AE211,-1)))-LOG(INDEX($I$6:$AE$6,MATCH(BJ$6/100,$I211:$AE211,-1)+1))))</f>
        <v>0.32280469618248653</v>
      </c>
      <c r="BK211" s="77">
        <f t="array" ref="BK211">10^ (LOG(INDEX($I$6:$AE$6,MATCH(BK$6/100,$I211:$AE211,-1)))-(INDEX($I211:$AE211,MATCH(BK$6/100,$I211:$AE211,-1))-BK$6/100)/(INDEX($I211:$AE211,MATCH(BK$6/100,$I211:$AE211,-1))-INDEX($I211:$AE211,MATCH(BK$6/100,$I211:$AE211,-1)+1))*(LOG(INDEX($I$6:$AE$6,MATCH(BK$6/100,$I211:$AE211,-1)))-LOG(INDEX($I$6:$AE$6,MATCH(BK$6/100,$I211:$AE211,-1)+1))))</f>
        <v>0.35666721325376982</v>
      </c>
      <c r="BL211" s="77">
        <f t="array" ref="BL211">10^ (LOG(INDEX($I$6:$AE$6,MATCH(BL$6/100,$I211:$AE211,-1)))-(INDEX($I211:$AE211,MATCH(BL$6/100,$I211:$AE211,-1))-BL$6/100)/(INDEX($I211:$AE211,MATCH(BL$6/100,$I211:$AE211,-1))-INDEX($I211:$AE211,MATCH(BL$6/100,$I211:$AE211,-1)+1))*(LOG(INDEX($I$6:$AE$6,MATCH(BL$6/100,$I211:$AE211,-1)))-LOG(INDEX($I$6:$AE$6,MATCH(BL$6/100,$I211:$AE211,-1)+1))))</f>
        <v>0.3984742278238958</v>
      </c>
      <c r="BM211" s="77">
        <f t="array" ref="BM211">10^ (LOG(INDEX($I$6:$AE$6,MATCH(BM$6/100,$I211:$AE211,-1)))-(INDEX($I211:$AE211,MATCH(BM$6/100,$I211:$AE211,-1))-BM$6/100)/(INDEX($I211:$AE211,MATCH(BM$6/100,$I211:$AE211,-1))-INDEX($I211:$AE211,MATCH(BM$6/100,$I211:$AE211,-1)+1))*(LOG(INDEX($I$6:$AE$6,MATCH(BM$6/100,$I211:$AE211,-1)))-LOG(INDEX($I$6:$AE$6,MATCH(BM$6/100,$I211:$AE211,-1)+1))))</f>
        <v>0.46519917245306425</v>
      </c>
      <c r="BN211" s="77">
        <f t="array" ref="BN211">10^ (LOG(INDEX($I$6:$AE$6,MATCH(BN$6/100,$I211:$AE211,-1)))-(INDEX($I211:$AE211,MATCH(BN$6/100,$I211:$AE211,-1))-BN$6/100)/(INDEX($I211:$AE211,MATCH(BN$6/100,$I211:$AE211,-1))-INDEX($I211:$AE211,MATCH(BN$6/100,$I211:$AE211,-1)+1))*(LOG(INDEX($I$6:$AE$6,MATCH(BN$6/100,$I211:$AE211,-1)))-LOG(INDEX($I$6:$AE$6,MATCH(BN$6/100,$I211:$AE211,-1)+1))))</f>
        <v>0.54022946583943798</v>
      </c>
      <c r="BO211" s="77">
        <f t="array" ref="BO211">10^ (LOG(INDEX($I$6:$AE$6,MATCH(BO$6/100,$I211:$AE211,-1)))-(INDEX($I211:$AE211,MATCH(BO$6/100,$I211:$AE211,-1))-BO$6/100)/(INDEX($I211:$AE211,MATCH(BO$6/100,$I211:$AE211,-1))-INDEX($I211:$AE211,MATCH(BO$6/100,$I211:$AE211,-1)+1))*(LOG(INDEX($I$6:$AE$6,MATCH(BO$6/100,$I211:$AE211,-1)))-LOG(INDEX($I$6:$AE$6,MATCH(BO$6/100,$I211:$AE211,-1)+1))))</f>
        <v>0.59685819084606273</v>
      </c>
      <c r="BP211" s="77">
        <f t="array" ref="BP211">10^ (LOG(INDEX($I$6:$AE$6,MATCH(BP$6/100,$I211:$AE211,-1)))-(INDEX($I211:$AE211,MATCH(BP$6/100,$I211:$AE211,-1))-BP$6/100)/(INDEX($I211:$AE211,MATCH(BP$6/100,$I211:$AE211,-1))-INDEX($I211:$AE211,MATCH(BP$6/100,$I211:$AE211,-1)+1))*(LOG(INDEX($I$6:$AE$6,MATCH(BP$6/100,$I211:$AE211,-1)))-LOG(INDEX($I$6:$AE$6,MATCH(BP$6/100,$I211:$AE211,-1)+1))))</f>
        <v>0.71777743161163476</v>
      </c>
      <c r="BQ211" s="78">
        <f t="array" ref="BQ211">10^ (LOG(INDEX($I$6:$AE$6,MATCH(BQ$6/100,$I211:$AE211,-1)))-(INDEX($I211:$AE211,MATCH(BQ$6/100,$I211:$AE211,-1))-BQ$6/100)/(INDEX($I211:$AE211,MATCH(BQ$6/100,$I211:$AE211,-1))-INDEX($I211:$AE211,MATCH(BQ$6/100,$I211:$AE211,-1)+1))*(LOG(INDEX($I$6:$AE$6,MATCH(BQ$6/100,$I211:$AE211,-1)))-LOG(INDEX($I$6:$AE$6,MATCH(BQ$6/100,$I211:$AE211,-1)+1))))</f>
        <v>0.81490611276747693</v>
      </c>
    </row>
    <row r="212" spans="2:69" x14ac:dyDescent="0.2">
      <c r="B212" s="79">
        <f t="shared" si="113"/>
        <v>211</v>
      </c>
      <c r="C212" s="71">
        <f t="shared" si="114"/>
        <v>212</v>
      </c>
      <c r="D212" s="71">
        <f t="shared" si="112"/>
        <v>211</v>
      </c>
      <c r="E212" s="57">
        <v>0</v>
      </c>
      <c r="F212" s="57" t="s">
        <v>101</v>
      </c>
      <c r="G212" s="118">
        <f>SUM('1'!G207:G217)</f>
        <v>30</v>
      </c>
      <c r="H212" s="120">
        <f>SUM('1'!H207:H217)/11</f>
        <v>1.8181818181818181</v>
      </c>
      <c r="I212" s="137">
        <f>AVERAGE('1'!I207:I217)</f>
        <v>1</v>
      </c>
      <c r="J212" s="74">
        <f>AVERAGE('1'!J207:J217)</f>
        <v>1</v>
      </c>
      <c r="K212" s="74">
        <f>AVERAGE('1'!K207:K217)</f>
        <v>0.99990000000000001</v>
      </c>
      <c r="L212" s="74">
        <f>AVERAGE('1'!L207:L217)</f>
        <v>0.99990000000000001</v>
      </c>
      <c r="M212" s="74">
        <f>AVERAGE('1'!M207:M217)</f>
        <v>0.99990000000000001</v>
      </c>
      <c r="N212" s="74">
        <f>AVERAGE('1'!N207:N217)</f>
        <v>0.99980000000000013</v>
      </c>
      <c r="O212" s="74">
        <f>AVERAGE('1'!O207:O217)</f>
        <v>0.9988666666666669</v>
      </c>
      <c r="P212" s="74">
        <f>AVERAGE('1'!P207:P217)</f>
        <v>0.99623333333333319</v>
      </c>
      <c r="Q212" s="74">
        <f>AVERAGE('1'!Q207:Q217)</f>
        <v>0.99170000000000003</v>
      </c>
      <c r="R212" s="74">
        <f>AVERAGE('1'!R207:R217)</f>
        <v>0.98546666666666671</v>
      </c>
      <c r="S212" s="74">
        <f>AVERAGE('1'!S207:S217)</f>
        <v>0.97709999999999986</v>
      </c>
      <c r="T212" s="74">
        <f>AVERAGE('1'!T207:T217)</f>
        <v>0.97207722901342475</v>
      </c>
      <c r="U212" s="74">
        <f>AVERAGE('1'!U207:U217)</f>
        <v>0.96760000000000024</v>
      </c>
      <c r="V212" s="74">
        <f>AVERAGE('1'!V207:V217)</f>
        <v>0.95033333333333336</v>
      </c>
      <c r="W212" s="74">
        <f>AVERAGE('1'!W207:W217)</f>
        <v>0.91583333333333317</v>
      </c>
      <c r="X212" s="74">
        <f>AVERAGE('1'!X207:X217)</f>
        <v>0.75093333333333323</v>
      </c>
      <c r="Y212" s="74">
        <f>AVERAGE('1'!Y207:Y217)</f>
        <v>0.39743333333333331</v>
      </c>
      <c r="Z212" s="74">
        <f>AVERAGE('1'!Z207:Z217)</f>
        <v>9.2766666666666678E-2</v>
      </c>
      <c r="AA212" s="74">
        <f>AVERAGE('1'!AA207:AA217)</f>
        <v>1.9866666666666664E-2</v>
      </c>
      <c r="AB212" s="74">
        <f>AVERAGE('1'!AB207:AB217)</f>
        <v>3.166666666666667E-3</v>
      </c>
      <c r="AC212" s="74">
        <f>AVERAGE('1'!AC207:AC217)</f>
        <v>1.7333333333333337E-3</v>
      </c>
      <c r="AD212" s="74">
        <f>AVERAGE('1'!AD207:AD217)</f>
        <v>1.5097855305763695E-3</v>
      </c>
      <c r="AE212" s="75">
        <f>AVERAGE('1'!AE207:AE217)</f>
        <v>0</v>
      </c>
      <c r="AF212" s="131">
        <f t="shared" si="115"/>
        <v>0</v>
      </c>
      <c r="AG212" s="123">
        <f t="shared" si="116"/>
        <v>9.9999999999988987E-5</v>
      </c>
      <c r="AH212" s="123">
        <f t="shared" si="117"/>
        <v>0</v>
      </c>
      <c r="AI212" s="123">
        <f t="shared" si="118"/>
        <v>0</v>
      </c>
      <c r="AJ212" s="123">
        <f t="shared" si="119"/>
        <v>9.9999999999877964E-5</v>
      </c>
      <c r="AK212" s="123">
        <f t="shared" si="120"/>
        <v>9.3333333333323054E-4</v>
      </c>
      <c r="AL212" s="123">
        <f t="shared" si="121"/>
        <v>2.6333333333337094E-3</v>
      </c>
      <c r="AM212" s="123">
        <f t="shared" si="122"/>
        <v>4.5333333333331671E-3</v>
      </c>
      <c r="AN212" s="123">
        <f t="shared" si="123"/>
        <v>6.233333333333313E-3</v>
      </c>
      <c r="AO212" s="123">
        <f t="shared" si="124"/>
        <v>8.3666666666668554E-3</v>
      </c>
      <c r="AP212" s="123">
        <f t="shared" si="125"/>
        <v>5.0227709865751091E-3</v>
      </c>
      <c r="AQ212" s="123">
        <f t="shared" si="126"/>
        <v>4.4772290134245107E-3</v>
      </c>
      <c r="AR212" s="123">
        <f t="shared" si="127"/>
        <v>1.7266666666666874E-2</v>
      </c>
      <c r="AS212" s="123">
        <f t="shared" si="128"/>
        <v>3.4500000000000197E-2</v>
      </c>
      <c r="AT212" s="123">
        <f t="shared" si="129"/>
        <v>0.16489999999999994</v>
      </c>
      <c r="AU212" s="123">
        <f t="shared" si="130"/>
        <v>0.35349999999999993</v>
      </c>
      <c r="AV212" s="123">
        <f t="shared" si="131"/>
        <v>0.30466666666666664</v>
      </c>
      <c r="AW212" s="123">
        <f t="shared" si="132"/>
        <v>7.290000000000002E-2</v>
      </c>
      <c r="AX212" s="123">
        <f t="shared" si="133"/>
        <v>1.6699999999999996E-2</v>
      </c>
      <c r="AY212" s="123">
        <f t="shared" si="134"/>
        <v>1.4333333333333333E-3</v>
      </c>
      <c r="AZ212" s="123">
        <f t="shared" si="135"/>
        <v>2.2354780275696414E-4</v>
      </c>
      <c r="BA212" s="132">
        <f t="shared" si="136"/>
        <v>1.5097855305763695E-3</v>
      </c>
      <c r="BB212" s="74">
        <f t="shared" si="137"/>
        <v>0</v>
      </c>
      <c r="BC212" s="74">
        <f t="shared" si="138"/>
        <v>2.7922770986575252E-2</v>
      </c>
      <c r="BD212" s="74">
        <f t="shared" si="139"/>
        <v>0.9705674434828484</v>
      </c>
      <c r="BE212" s="74">
        <f t="shared" si="140"/>
        <v>1.5097855305763695E-3</v>
      </c>
      <c r="BF212" s="74">
        <f t="shared" si="141"/>
        <v>0.49279590354550573</v>
      </c>
      <c r="BG212" s="74">
        <f t="array" ref="BG212">10^(SUMPRODUCT(AG212:AP212,LOG($AG$6:$AP$6))/BC212)</f>
        <v>3.8651045328545068</v>
      </c>
      <c r="BH212" s="74">
        <f t="array" ref="BH212">10^(SUMPRODUCT(AQ212:AZ212,LOG($AQ$6:$AZ$6))/BD212)</f>
        <v>0.46718394137725638</v>
      </c>
      <c r="BI212" s="77">
        <f t="array" ref="BI212">10^ (LOG(INDEX($I$6:$AE$6,MATCH(BI$6/100,$I212:$AE212,-1)))-(INDEX($I212:$AE212,MATCH(BI$6/100,$I212:$AE212,-1))-BI$6/100)/(INDEX($I212:$AE212,MATCH(BI$6/100,$I212:$AE212,-1))-INDEX($I212:$AE212,MATCH(BI$6/100,$I212:$AE212,-1)+1))*(LOG(INDEX($I$6:$AE$6,MATCH(BI$6/100,$I212:$AE212,-1)))-LOG(INDEX($I$6:$AE$6,MATCH(BI$6/100,$I212:$AE212,-1)+1))))</f>
        <v>0.30240613424136342</v>
      </c>
      <c r="BJ212" s="77">
        <f t="array" ref="BJ212">10^ (LOG(INDEX($I$6:$AE$6,MATCH(BJ$6/100,$I212:$AE212,-1)))-(INDEX($I212:$AE212,MATCH(BJ$6/100,$I212:$AE212,-1))-BJ$6/100)/(INDEX($I212:$AE212,MATCH(BJ$6/100,$I212:$AE212,-1))-INDEX($I212:$AE212,MATCH(BJ$6/100,$I212:$AE212,-1)+1))*(LOG(INDEX($I$6:$AE$6,MATCH(BJ$6/100,$I212:$AE212,-1)))-LOG(INDEX($I$6:$AE$6,MATCH(BJ$6/100,$I212:$AE212,-1)+1))))</f>
        <v>0.32312350167644227</v>
      </c>
      <c r="BK212" s="77">
        <f t="array" ref="BK212">10^ (LOG(INDEX($I$6:$AE$6,MATCH(BK$6/100,$I212:$AE212,-1)))-(INDEX($I212:$AE212,MATCH(BK$6/100,$I212:$AE212,-1))-BK$6/100)/(INDEX($I212:$AE212,MATCH(BK$6/100,$I212:$AE212,-1))-INDEX($I212:$AE212,MATCH(BK$6/100,$I212:$AE212,-1)+1))*(LOG(INDEX($I$6:$AE$6,MATCH(BK$6/100,$I212:$AE212,-1)))-LOG(INDEX($I$6:$AE$6,MATCH(BK$6/100,$I212:$AE212,-1)+1))))</f>
        <v>0.35689089782927469</v>
      </c>
      <c r="BL212" s="77">
        <f t="array" ref="BL212">10^ (LOG(INDEX($I$6:$AE$6,MATCH(BL$6/100,$I212:$AE212,-1)))-(INDEX($I212:$AE212,MATCH(BL$6/100,$I212:$AE212,-1))-BL$6/100)/(INDEX($I212:$AE212,MATCH(BL$6/100,$I212:$AE212,-1))-INDEX($I212:$AE212,MATCH(BL$6/100,$I212:$AE212,-1)+1))*(LOG(INDEX($I$6:$AE$6,MATCH(BL$6/100,$I212:$AE212,-1)))-LOG(INDEX($I$6:$AE$6,MATCH(BL$6/100,$I212:$AE212,-1)+1))))</f>
        <v>0.39856459949295991</v>
      </c>
      <c r="BM212" s="77">
        <f t="array" ref="BM212">10^ (LOG(INDEX($I$6:$AE$6,MATCH(BM$6/100,$I212:$AE212,-1)))-(INDEX($I212:$AE212,MATCH(BM$6/100,$I212:$AE212,-1))-BM$6/100)/(INDEX($I212:$AE212,MATCH(BM$6/100,$I212:$AE212,-1))-INDEX($I212:$AE212,MATCH(BM$6/100,$I212:$AE212,-1)+1))*(LOG(INDEX($I$6:$AE$6,MATCH(BM$6/100,$I212:$AE212,-1)))-LOG(INDEX($I$6:$AE$6,MATCH(BM$6/100,$I212:$AE212,-1)+1))))</f>
        <v>0.46579358051806069</v>
      </c>
      <c r="BN212" s="77">
        <f t="array" ref="BN212">10^ (LOG(INDEX($I$6:$AE$6,MATCH(BN$6/100,$I212:$AE212,-1)))-(INDEX($I212:$AE212,MATCH(BN$6/100,$I212:$AE212,-1))-BN$6/100)/(INDEX($I212:$AE212,MATCH(BN$6/100,$I212:$AE212,-1))-INDEX($I212:$AE212,MATCH(BN$6/100,$I212:$AE212,-1)+1))*(LOG(INDEX($I$6:$AE$6,MATCH(BN$6/100,$I212:$AE212,-1)))-LOG(INDEX($I$6:$AE$6,MATCH(BN$6/100,$I212:$AE212,-1)+1))))</f>
        <v>0.54190450387679878</v>
      </c>
      <c r="BO212" s="77">
        <f t="array" ref="BO212">10^ (LOG(INDEX($I$6:$AE$6,MATCH(BO$6/100,$I212:$AE212,-1)))-(INDEX($I212:$AE212,MATCH(BO$6/100,$I212:$AE212,-1))-BO$6/100)/(INDEX($I212:$AE212,MATCH(BO$6/100,$I212:$AE212,-1))-INDEX($I212:$AE212,MATCH(BO$6/100,$I212:$AE212,-1)+1))*(LOG(INDEX($I$6:$AE$6,MATCH(BO$6/100,$I212:$AE212,-1)))-LOG(INDEX($I$6:$AE$6,MATCH(BO$6/100,$I212:$AE212,-1)+1))))</f>
        <v>0.59943523635106588</v>
      </c>
      <c r="BP212" s="77">
        <f t="array" ref="BP212">10^ (LOG(INDEX($I$6:$AE$6,MATCH(BP$6/100,$I212:$AE212,-1)))-(INDEX($I212:$AE212,MATCH(BP$6/100,$I212:$AE212,-1))-BP$6/100)/(INDEX($I212:$AE212,MATCH(BP$6/100,$I212:$AE212,-1))-INDEX($I212:$AE212,MATCH(BP$6/100,$I212:$AE212,-1)+1))*(LOG(INDEX($I$6:$AE$6,MATCH(BP$6/100,$I212:$AE212,-1)))-LOG(INDEX($I$6:$AE$6,MATCH(BP$6/100,$I212:$AE212,-1)+1))))</f>
        <v>0.72419371798235377</v>
      </c>
      <c r="BQ212" s="78">
        <f t="array" ref="BQ212">10^ (LOG(INDEX($I$6:$AE$6,MATCH(BQ$6/100,$I212:$AE212,-1)))-(INDEX($I212:$AE212,MATCH(BQ$6/100,$I212:$AE212,-1))-BQ$6/100)/(INDEX($I212:$AE212,MATCH(BQ$6/100,$I212:$AE212,-1))-INDEX($I212:$AE212,MATCH(BQ$6/100,$I212:$AE212,-1)+1))*(LOG(INDEX($I$6:$AE$6,MATCH(BQ$6/100,$I212:$AE212,-1)))-LOG(INDEX($I$6:$AE$6,MATCH(BQ$6/100,$I212:$AE212,-1)+1))))</f>
        <v>0.82204300479828285</v>
      </c>
    </row>
    <row r="213" spans="2:69" x14ac:dyDescent="0.2">
      <c r="B213" s="79">
        <f t="shared" si="113"/>
        <v>212</v>
      </c>
      <c r="C213" s="71">
        <f t="shared" si="114"/>
        <v>213</v>
      </c>
      <c r="D213" s="71">
        <f t="shared" si="112"/>
        <v>212</v>
      </c>
      <c r="E213" s="57">
        <v>0</v>
      </c>
      <c r="F213" s="57" t="s">
        <v>101</v>
      </c>
      <c r="G213" s="118">
        <f>SUM('1'!G208:G218)</f>
        <v>30</v>
      </c>
      <c r="H213" s="120">
        <f>SUM('1'!H208:H218)/11</f>
        <v>1.8181818181818181</v>
      </c>
      <c r="I213" s="137">
        <f>AVERAGE('1'!I208:I218)</f>
        <v>1</v>
      </c>
      <c r="J213" s="74">
        <f>AVERAGE('1'!J208:J218)</f>
        <v>1</v>
      </c>
      <c r="K213" s="74">
        <f>AVERAGE('1'!K208:K218)</f>
        <v>0.99990000000000001</v>
      </c>
      <c r="L213" s="74">
        <f>AVERAGE('1'!L208:L218)</f>
        <v>0.99990000000000001</v>
      </c>
      <c r="M213" s="74">
        <f>AVERAGE('1'!M208:M218)</f>
        <v>0.99990000000000001</v>
      </c>
      <c r="N213" s="74">
        <f>AVERAGE('1'!N208:N218)</f>
        <v>0.99980000000000013</v>
      </c>
      <c r="O213" s="74">
        <f>AVERAGE('1'!O208:O218)</f>
        <v>0.99883333333333335</v>
      </c>
      <c r="P213" s="74">
        <f>AVERAGE('1'!P208:P218)</f>
        <v>0.9962333333333333</v>
      </c>
      <c r="Q213" s="74">
        <f>AVERAGE('1'!Q208:Q218)</f>
        <v>0.99166666666666659</v>
      </c>
      <c r="R213" s="74">
        <f>AVERAGE('1'!R208:R218)</f>
        <v>0.98503333333333354</v>
      </c>
      <c r="S213" s="74">
        <f>AVERAGE('1'!S208:S218)</f>
        <v>0.97653333333333325</v>
      </c>
      <c r="T213" s="74">
        <f>AVERAGE('1'!T208:T218)</f>
        <v>0.97114046343195803</v>
      </c>
      <c r="U213" s="74">
        <f>AVERAGE('1'!U208:U218)</f>
        <v>0.96633333333333338</v>
      </c>
      <c r="V213" s="74">
        <f>AVERAGE('1'!V208:V218)</f>
        <v>0.94900000000000007</v>
      </c>
      <c r="W213" s="74">
        <f>AVERAGE('1'!W208:W218)</f>
        <v>0.91449999999999998</v>
      </c>
      <c r="X213" s="74">
        <f>AVERAGE('1'!X208:X218)</f>
        <v>0.75763333333333338</v>
      </c>
      <c r="Y213" s="74">
        <f>AVERAGE('1'!Y208:Y218)</f>
        <v>0.40506666666666663</v>
      </c>
      <c r="Z213" s="74">
        <f>AVERAGE('1'!Z208:Z218)</f>
        <v>9.6033333333333346E-2</v>
      </c>
      <c r="AA213" s="74">
        <f>AVERAGE('1'!AA208:AA218)</f>
        <v>1.95E-2</v>
      </c>
      <c r="AB213" s="74">
        <f>AVERAGE('1'!AB208:AB218)</f>
        <v>3.0999999999999995E-3</v>
      </c>
      <c r="AC213" s="74">
        <f>AVERAGE('1'!AC208:AC218)</f>
        <v>1.7333333333333333E-3</v>
      </c>
      <c r="AD213" s="74">
        <f>AVERAGE('1'!AD208:AD218)</f>
        <v>1.5097855305763698E-3</v>
      </c>
      <c r="AE213" s="75">
        <f>AVERAGE('1'!AE208:AE218)</f>
        <v>0</v>
      </c>
      <c r="AF213" s="131">
        <f t="shared" si="115"/>
        <v>0</v>
      </c>
      <c r="AG213" s="123">
        <f t="shared" si="116"/>
        <v>9.9999999999988987E-5</v>
      </c>
      <c r="AH213" s="123">
        <f t="shared" si="117"/>
        <v>0</v>
      </c>
      <c r="AI213" s="123">
        <f t="shared" si="118"/>
        <v>0</v>
      </c>
      <c r="AJ213" s="123">
        <f t="shared" si="119"/>
        <v>9.9999999999877964E-5</v>
      </c>
      <c r="AK213" s="123">
        <f t="shared" si="120"/>
        <v>9.6666666666678225E-4</v>
      </c>
      <c r="AL213" s="123">
        <f t="shared" si="121"/>
        <v>2.6000000000000467E-3</v>
      </c>
      <c r="AM213" s="123">
        <f t="shared" si="122"/>
        <v>4.5666666666667188E-3</v>
      </c>
      <c r="AN213" s="123">
        <f t="shared" si="123"/>
        <v>6.6333333333330469E-3</v>
      </c>
      <c r="AO213" s="123">
        <f t="shared" si="124"/>
        <v>8.5000000000002851E-3</v>
      </c>
      <c r="AP213" s="123">
        <f t="shared" si="125"/>
        <v>5.392869901375219E-3</v>
      </c>
      <c r="AQ213" s="123">
        <f t="shared" si="126"/>
        <v>4.8071300986246568E-3</v>
      </c>
      <c r="AR213" s="123">
        <f t="shared" si="127"/>
        <v>1.7333333333333312E-2</v>
      </c>
      <c r="AS213" s="123">
        <f t="shared" si="128"/>
        <v>3.4500000000000086E-2</v>
      </c>
      <c r="AT213" s="123">
        <f t="shared" si="129"/>
        <v>0.1568666666666666</v>
      </c>
      <c r="AU213" s="123">
        <f t="shared" si="130"/>
        <v>0.35256666666666675</v>
      </c>
      <c r="AV213" s="123">
        <f t="shared" si="131"/>
        <v>0.30903333333333327</v>
      </c>
      <c r="AW213" s="123">
        <f t="shared" si="132"/>
        <v>7.6533333333333342E-2</v>
      </c>
      <c r="AX213" s="123">
        <f t="shared" si="133"/>
        <v>1.6400000000000001E-2</v>
      </c>
      <c r="AY213" s="123">
        <f t="shared" si="134"/>
        <v>1.3666666666666662E-3</v>
      </c>
      <c r="AZ213" s="123">
        <f t="shared" si="135"/>
        <v>2.2354780275696349E-4</v>
      </c>
      <c r="BA213" s="132">
        <f t="shared" si="136"/>
        <v>1.5097855305763698E-3</v>
      </c>
      <c r="BB213" s="74">
        <f t="shared" si="137"/>
        <v>0</v>
      </c>
      <c r="BC213" s="74">
        <f t="shared" si="138"/>
        <v>2.8859536568041966E-2</v>
      </c>
      <c r="BD213" s="74">
        <f t="shared" si="139"/>
        <v>0.96963067790138158</v>
      </c>
      <c r="BE213" s="74">
        <f t="shared" si="140"/>
        <v>1.5097855305763698E-3</v>
      </c>
      <c r="BF213" s="74">
        <f t="shared" si="141"/>
        <v>0.49070287830586012</v>
      </c>
      <c r="BG213" s="74">
        <f t="array" ref="BG213">10^(SUMPRODUCT(AG213:AP213,LOG($AG$6:$AP$6))/BC213)</f>
        <v>3.8373273670151353</v>
      </c>
      <c r="BH213" s="74">
        <f t="array" ref="BH213">10^(SUMPRODUCT(AQ213:AZ213,LOG($AQ$6:$AZ$6))/BD213)</f>
        <v>0.46428878004504737</v>
      </c>
      <c r="BI213" s="77">
        <f t="array" ref="BI213">10^ (LOG(INDEX($I$6:$AE$6,MATCH(BI$6/100,$I213:$AE213,-1)))-(INDEX($I213:$AE213,MATCH(BI$6/100,$I213:$AE213,-1))-BI$6/100)/(INDEX($I213:$AE213,MATCH(BI$6/100,$I213:$AE213,-1))-INDEX($I213:$AE213,MATCH(BI$6/100,$I213:$AE213,-1)+1))*(LOG(INDEX($I$6:$AE$6,MATCH(BI$6/100,$I213:$AE213,-1)))-LOG(INDEX($I$6:$AE$6,MATCH(BI$6/100,$I213:$AE213,-1)+1))))</f>
        <v>0.30129846138063415</v>
      </c>
      <c r="BJ213" s="77">
        <f t="array" ref="BJ213">10^ (LOG(INDEX($I$6:$AE$6,MATCH(BJ$6/100,$I213:$AE213,-1)))-(INDEX($I213:$AE213,MATCH(BJ$6/100,$I213:$AE213,-1))-BJ$6/100)/(INDEX($I213:$AE213,MATCH(BJ$6/100,$I213:$AE213,-1))-INDEX($I213:$AE213,MATCH(BJ$6/100,$I213:$AE213,-1)+1))*(LOG(INDEX($I$6:$AE$6,MATCH(BJ$6/100,$I213:$AE213,-1)))-LOG(INDEX($I$6:$AE$6,MATCH(BJ$6/100,$I213:$AE213,-1)+1))))</f>
        <v>0.32163864896610617</v>
      </c>
      <c r="BK213" s="77">
        <f t="array" ref="BK213">10^ (LOG(INDEX($I$6:$AE$6,MATCH(BK$6/100,$I213:$AE213,-1)))-(INDEX($I213:$AE213,MATCH(BK$6/100,$I213:$AE213,-1))-BK$6/100)/(INDEX($I213:$AE213,MATCH(BK$6/100,$I213:$AE213,-1))-INDEX($I213:$AE213,MATCH(BK$6/100,$I213:$AE213,-1)+1))*(LOG(INDEX($I$6:$AE$6,MATCH(BK$6/100,$I213:$AE213,-1)))-LOG(INDEX($I$6:$AE$6,MATCH(BK$6/100,$I213:$AE213,-1)+1))))</f>
        <v>0.35475228556326416</v>
      </c>
      <c r="BL213" s="77">
        <f t="array" ref="BL213">10^ (LOG(INDEX($I$6:$AE$6,MATCH(BL$6/100,$I213:$AE213,-1)))-(INDEX($I213:$AE213,MATCH(BL$6/100,$I213:$AE213,-1))-BL$6/100)/(INDEX($I213:$AE213,MATCH(BL$6/100,$I213:$AE213,-1))-INDEX($I213:$AE213,MATCH(BL$6/100,$I213:$AE213,-1)+1))*(LOG(INDEX($I$6:$AE$6,MATCH(BL$6/100,$I213:$AE213,-1)))-LOG(INDEX($I$6:$AE$6,MATCH(BL$6/100,$I213:$AE213,-1)+1))))</f>
        <v>0.39555850578388907</v>
      </c>
      <c r="BM213" s="77">
        <f t="array" ref="BM213">10^ (LOG(INDEX($I$6:$AE$6,MATCH(BM$6/100,$I213:$AE213,-1)))-(INDEX($I213:$AE213,MATCH(BM$6/100,$I213:$AE213,-1))-BM$6/100)/(INDEX($I213:$AE213,MATCH(BM$6/100,$I213:$AE213,-1))-INDEX($I213:$AE213,MATCH(BM$6/100,$I213:$AE213,-1)+1))*(LOG(INDEX($I$6:$AE$6,MATCH(BM$6/100,$I213:$AE213,-1)))-LOG(INDEX($I$6:$AE$6,MATCH(BM$6/100,$I213:$AE213,-1)+1))))</f>
        <v>0.46233708845039778</v>
      </c>
      <c r="BN213" s="77">
        <f t="array" ref="BN213">10^ (LOG(INDEX($I$6:$AE$6,MATCH(BN$6/100,$I213:$AE213,-1)))-(INDEX($I213:$AE213,MATCH(BN$6/100,$I213:$AE213,-1))-BN$6/100)/(INDEX($I213:$AE213,MATCH(BN$6/100,$I213:$AE213,-1))-INDEX($I213:$AE213,MATCH(BN$6/100,$I213:$AE213,-1)+1))*(LOG(INDEX($I$6:$AE$6,MATCH(BN$6/100,$I213:$AE213,-1)))-LOG(INDEX($I$6:$AE$6,MATCH(BN$6/100,$I213:$AE213,-1)+1))))</f>
        <v>0.53809876761512332</v>
      </c>
      <c r="BO213" s="77">
        <f t="array" ref="BO213">10^ (LOG(INDEX($I$6:$AE$6,MATCH(BO$6/100,$I213:$AE213,-1)))-(INDEX($I213:$AE213,MATCH(BO$6/100,$I213:$AE213,-1))-BO$6/100)/(INDEX($I213:$AE213,MATCH(BO$6/100,$I213:$AE213,-1))-INDEX($I213:$AE213,MATCH(BO$6/100,$I213:$AE213,-1)+1))*(LOG(INDEX($I$6:$AE$6,MATCH(BO$6/100,$I213:$AE213,-1)))-LOG(INDEX($I$6:$AE$6,MATCH(BO$6/100,$I213:$AE213,-1)+1))))</f>
        <v>0.59538447574891629</v>
      </c>
      <c r="BP213" s="77">
        <f t="array" ref="BP213">10^ (LOG(INDEX($I$6:$AE$6,MATCH(BP$6/100,$I213:$AE213,-1)))-(INDEX($I213:$AE213,MATCH(BP$6/100,$I213:$AE213,-1))-BP$6/100)/(INDEX($I213:$AE213,MATCH(BP$6/100,$I213:$AE213,-1))-INDEX($I213:$AE213,MATCH(BP$6/100,$I213:$AE213,-1)+1))*(LOG(INDEX($I$6:$AE$6,MATCH(BP$6/100,$I213:$AE213,-1)))-LOG(INDEX($I$6:$AE$6,MATCH(BP$6/100,$I213:$AE213,-1)+1))))</f>
        <v>0.72040717598907567</v>
      </c>
      <c r="BQ213" s="78">
        <f t="array" ref="BQ213">10^ (LOG(INDEX($I$6:$AE$6,MATCH(BQ$6/100,$I213:$AE213,-1)))-(INDEX($I213:$AE213,MATCH(BQ$6/100,$I213:$AE213,-1))-BQ$6/100)/(INDEX($I213:$AE213,MATCH(BQ$6/100,$I213:$AE213,-1))-INDEX($I213:$AE213,MATCH(BQ$6/100,$I213:$AE213,-1)+1))*(LOG(INDEX($I$6:$AE$6,MATCH(BQ$6/100,$I213:$AE213,-1)))-LOG(INDEX($I$6:$AE$6,MATCH(BQ$6/100,$I213:$AE213,-1)+1))))</f>
        <v>0.82306942598269606</v>
      </c>
    </row>
    <row r="214" spans="2:69" x14ac:dyDescent="0.2">
      <c r="B214" s="79">
        <f t="shared" si="113"/>
        <v>213</v>
      </c>
      <c r="C214" s="71">
        <f t="shared" si="114"/>
        <v>214</v>
      </c>
      <c r="D214" s="71">
        <f t="shared" si="112"/>
        <v>213</v>
      </c>
      <c r="E214" s="57">
        <v>0</v>
      </c>
      <c r="F214" s="57" t="s">
        <v>101</v>
      </c>
      <c r="G214" s="118">
        <f>SUM('1'!G209:G219)</f>
        <v>30</v>
      </c>
      <c r="H214" s="120">
        <f>SUM('1'!H209:H219)/11</f>
        <v>1.8181818181818181</v>
      </c>
      <c r="I214" s="137">
        <f>AVERAGE('1'!I209:I219)</f>
        <v>1</v>
      </c>
      <c r="J214" s="74">
        <f>AVERAGE('1'!J209:J219)</f>
        <v>1</v>
      </c>
      <c r="K214" s="74">
        <f>AVERAGE('1'!K209:K219)</f>
        <v>0.99990000000000001</v>
      </c>
      <c r="L214" s="74">
        <f>AVERAGE('1'!L209:L219)</f>
        <v>0.99990000000000001</v>
      </c>
      <c r="M214" s="74">
        <f>AVERAGE('1'!M209:M219)</f>
        <v>0.99990000000000001</v>
      </c>
      <c r="N214" s="74">
        <f>AVERAGE('1'!N209:N219)</f>
        <v>0.99990000000000001</v>
      </c>
      <c r="O214" s="74">
        <f>AVERAGE('1'!O209:O219)</f>
        <v>0.99926666666666664</v>
      </c>
      <c r="P214" s="74">
        <f>AVERAGE('1'!P209:P219)</f>
        <v>0.99676666666666658</v>
      </c>
      <c r="Q214" s="74">
        <f>AVERAGE('1'!Q209:Q219)</f>
        <v>0.99196666666666666</v>
      </c>
      <c r="R214" s="74">
        <f>AVERAGE('1'!R209:R219)</f>
        <v>0.98556666666666681</v>
      </c>
      <c r="S214" s="74">
        <f>AVERAGE('1'!S209:S219)</f>
        <v>0.97749999999999981</v>
      </c>
      <c r="T214" s="74">
        <f>AVERAGE('1'!T209:T219)</f>
        <v>0.97221287264571044</v>
      </c>
      <c r="U214" s="74">
        <f>AVERAGE('1'!U209:U219)</f>
        <v>0.96750000000000003</v>
      </c>
      <c r="V214" s="74">
        <f>AVERAGE('1'!V209:V219)</f>
        <v>0.9500333333333334</v>
      </c>
      <c r="W214" s="74">
        <f>AVERAGE('1'!W209:W219)</f>
        <v>0.91503333333333337</v>
      </c>
      <c r="X214" s="74">
        <f>AVERAGE('1'!X209:X219)</f>
        <v>0.76273333333333337</v>
      </c>
      <c r="Y214" s="74">
        <f>AVERAGE('1'!Y209:Y219)</f>
        <v>0.42119999999999996</v>
      </c>
      <c r="Z214" s="74">
        <f>AVERAGE('1'!Z209:Z219)</f>
        <v>9.7400000000000014E-2</v>
      </c>
      <c r="AA214" s="74">
        <f>AVERAGE('1'!AA209:AA219)</f>
        <v>1.9933333333333338E-2</v>
      </c>
      <c r="AB214" s="74">
        <f>AVERAGE('1'!AB209:AB219)</f>
        <v>3.2333333333333333E-3</v>
      </c>
      <c r="AC214" s="74">
        <f>AVERAGE('1'!AC209:AC219)</f>
        <v>1.7666666666666668E-3</v>
      </c>
      <c r="AD214" s="74">
        <f>AVERAGE('1'!AD209:AD219)</f>
        <v>1.5388198677028383E-3</v>
      </c>
      <c r="AE214" s="75">
        <f>AVERAGE('1'!AE209:AE219)</f>
        <v>0</v>
      </c>
      <c r="AF214" s="131">
        <f t="shared" si="115"/>
        <v>0</v>
      </c>
      <c r="AG214" s="123">
        <f t="shared" si="116"/>
        <v>9.9999999999988987E-5</v>
      </c>
      <c r="AH214" s="123">
        <f t="shared" si="117"/>
        <v>0</v>
      </c>
      <c r="AI214" s="123">
        <f t="shared" si="118"/>
        <v>0</v>
      </c>
      <c r="AJ214" s="123">
        <f t="shared" si="119"/>
        <v>0</v>
      </c>
      <c r="AK214" s="123">
        <f t="shared" si="120"/>
        <v>6.333333333333746E-4</v>
      </c>
      <c r="AL214" s="123">
        <f t="shared" si="121"/>
        <v>2.5000000000000577E-3</v>
      </c>
      <c r="AM214" s="123">
        <f t="shared" si="122"/>
        <v>4.7999999999999154E-3</v>
      </c>
      <c r="AN214" s="123">
        <f t="shared" si="123"/>
        <v>6.3999999999998503E-3</v>
      </c>
      <c r="AO214" s="123">
        <f t="shared" si="124"/>
        <v>8.0666666666669995E-3</v>
      </c>
      <c r="AP214" s="123">
        <f t="shared" si="125"/>
        <v>5.2871273542893782E-3</v>
      </c>
      <c r="AQ214" s="123">
        <f t="shared" si="126"/>
        <v>4.7128726457104086E-3</v>
      </c>
      <c r="AR214" s="123">
        <f t="shared" si="127"/>
        <v>1.746666666666663E-2</v>
      </c>
      <c r="AS214" s="123">
        <f t="shared" si="128"/>
        <v>3.5000000000000031E-2</v>
      </c>
      <c r="AT214" s="123">
        <f t="shared" si="129"/>
        <v>0.15229999999999999</v>
      </c>
      <c r="AU214" s="123">
        <f t="shared" si="130"/>
        <v>0.34153333333333341</v>
      </c>
      <c r="AV214" s="123">
        <f t="shared" si="131"/>
        <v>0.32379999999999998</v>
      </c>
      <c r="AW214" s="123">
        <f t="shared" si="132"/>
        <v>7.7466666666666684E-2</v>
      </c>
      <c r="AX214" s="123">
        <f t="shared" si="133"/>
        <v>1.6700000000000003E-2</v>
      </c>
      <c r="AY214" s="123">
        <f t="shared" si="134"/>
        <v>1.4666666666666665E-3</v>
      </c>
      <c r="AZ214" s="123">
        <f t="shared" si="135"/>
        <v>2.2784679896382855E-4</v>
      </c>
      <c r="BA214" s="132">
        <f t="shared" si="136"/>
        <v>1.5388198677028383E-3</v>
      </c>
      <c r="BB214" s="74">
        <f t="shared" si="137"/>
        <v>0</v>
      </c>
      <c r="BC214" s="74">
        <f t="shared" si="138"/>
        <v>2.7787127354289565E-2</v>
      </c>
      <c r="BD214" s="74">
        <f t="shared" si="139"/>
        <v>0.97067405277800756</v>
      </c>
      <c r="BE214" s="74">
        <f t="shared" si="140"/>
        <v>1.5388198677028383E-3</v>
      </c>
      <c r="BF214" s="74">
        <f t="shared" si="141"/>
        <v>0.4857859737440664</v>
      </c>
      <c r="BG214" s="74">
        <f t="array" ref="BG214">10^(SUMPRODUCT(AG214:AP214,LOG($AG$6:$AP$6))/BC214)</f>
        <v>3.7943903559155547</v>
      </c>
      <c r="BH214" s="74">
        <f t="array" ref="BH214">10^(SUMPRODUCT(AQ214:AZ214,LOG($AQ$6:$AZ$6))/BD214)</f>
        <v>0.4607698384419367</v>
      </c>
      <c r="BI214" s="77">
        <f t="array" ref="BI214">10^ (LOG(INDEX($I$6:$AE$6,MATCH(BI$6/100,$I214:$AE214,-1)))-(INDEX($I214:$AE214,MATCH(BI$6/100,$I214:$AE214,-1))-BI$6/100)/(INDEX($I214:$AE214,MATCH(BI$6/100,$I214:$AE214,-1))-INDEX($I214:$AE214,MATCH(BI$6/100,$I214:$AE214,-1)+1))*(LOG(INDEX($I$6:$AE$6,MATCH(BI$6/100,$I214:$AE214,-1)))-LOG(INDEX($I$6:$AE$6,MATCH(BI$6/100,$I214:$AE214,-1)+1))))</f>
        <v>0.30081162198718064</v>
      </c>
      <c r="BJ214" s="77">
        <f t="array" ref="BJ214">10^ (LOG(INDEX($I$6:$AE$6,MATCH(BJ$6/100,$I214:$AE214,-1)))-(INDEX($I214:$AE214,MATCH(BJ$6/100,$I214:$AE214,-1))-BJ$6/100)/(INDEX($I214:$AE214,MATCH(BJ$6/100,$I214:$AE214,-1))-INDEX($I214:$AE214,MATCH(BJ$6/100,$I214:$AE214,-1)+1))*(LOG(INDEX($I$6:$AE$6,MATCH(BJ$6/100,$I214:$AE214,-1)))-LOG(INDEX($I$6:$AE$6,MATCH(BJ$6/100,$I214:$AE214,-1)+1))))</f>
        <v>0.32016368742760465</v>
      </c>
      <c r="BK214" s="77">
        <f t="array" ref="BK214">10^ (LOG(INDEX($I$6:$AE$6,MATCH(BK$6/100,$I214:$AE214,-1)))-(INDEX($I214:$AE214,MATCH(BK$6/100,$I214:$AE214,-1))-BK$6/100)/(INDEX($I214:$AE214,MATCH(BK$6/100,$I214:$AE214,-1))-INDEX($I214:$AE214,MATCH(BK$6/100,$I214:$AE214,-1)+1))*(LOG(INDEX($I$6:$AE$6,MATCH(BK$6/100,$I214:$AE214,-1)))-LOG(INDEX($I$6:$AE$6,MATCH(BK$6/100,$I214:$AE214,-1)+1))))</f>
        <v>0.35155094198889875</v>
      </c>
      <c r="BL214" s="77">
        <f t="array" ref="BL214">10^ (LOG(INDEX($I$6:$AE$6,MATCH(BL$6/100,$I214:$AE214,-1)))-(INDEX($I214:$AE214,MATCH(BL$6/100,$I214:$AE214,-1))-BL$6/100)/(INDEX($I214:$AE214,MATCH(BL$6/100,$I214:$AE214,-1))-INDEX($I214:$AE214,MATCH(BL$6/100,$I214:$AE214,-1)+1))*(LOG(INDEX($I$6:$AE$6,MATCH(BL$6/100,$I214:$AE214,-1)))-LOG(INDEX($I$6:$AE$6,MATCH(BL$6/100,$I214:$AE214,-1)+1))))</f>
        <v>0.39004738358551738</v>
      </c>
      <c r="BM214" s="77">
        <f t="array" ref="BM214">10^ (LOG(INDEX($I$6:$AE$6,MATCH(BM$6/100,$I214:$AE214,-1)))-(INDEX($I214:$AE214,MATCH(BM$6/100,$I214:$AE214,-1))-BM$6/100)/(INDEX($I214:$AE214,MATCH(BM$6/100,$I214:$AE214,-1))-INDEX($I214:$AE214,MATCH(BM$6/100,$I214:$AE214,-1)+1))*(LOG(INDEX($I$6:$AE$6,MATCH(BM$6/100,$I214:$AE214,-1)))-LOG(INDEX($I$6:$AE$6,MATCH(BM$6/100,$I214:$AE214,-1)+1))))</f>
        <v>0.45602528021453298</v>
      </c>
      <c r="BN214" s="77">
        <f t="array" ref="BN214">10^ (LOG(INDEX($I$6:$AE$6,MATCH(BN$6/100,$I214:$AE214,-1)))-(INDEX($I214:$AE214,MATCH(BN$6/100,$I214:$AE214,-1))-BN$6/100)/(INDEX($I214:$AE214,MATCH(BN$6/100,$I214:$AE214,-1))-INDEX($I214:$AE214,MATCH(BN$6/100,$I214:$AE214,-1)+1))*(LOG(INDEX($I$6:$AE$6,MATCH(BN$6/100,$I214:$AE214,-1)))-LOG(INDEX($I$6:$AE$6,MATCH(BN$6/100,$I214:$AE214,-1)+1))))</f>
        <v>0.53336093885922287</v>
      </c>
      <c r="BO214" s="77">
        <f t="array" ref="BO214">10^ (LOG(INDEX($I$6:$AE$6,MATCH(BO$6/100,$I214:$AE214,-1)))-(INDEX($I214:$AE214,MATCH(BO$6/100,$I214:$AE214,-1))-BO$6/100)/(INDEX($I214:$AE214,MATCH(BO$6/100,$I214:$AE214,-1))-INDEX($I214:$AE214,MATCH(BO$6/100,$I214:$AE214,-1)+1))*(LOG(INDEX($I$6:$AE$6,MATCH(BO$6/100,$I214:$AE214,-1)))-LOG(INDEX($I$6:$AE$6,MATCH(BO$6/100,$I214:$AE214,-1)+1))))</f>
        <v>0.59207410215263601</v>
      </c>
      <c r="BP214" s="77">
        <f t="array" ref="BP214">10^ (LOG(INDEX($I$6:$AE$6,MATCH(BP$6/100,$I214:$AE214,-1)))-(INDEX($I214:$AE214,MATCH(BP$6/100,$I214:$AE214,-1))-BP$6/100)/(INDEX($I214:$AE214,MATCH(BP$6/100,$I214:$AE214,-1))-INDEX($I214:$AE214,MATCH(BP$6/100,$I214:$AE214,-1)+1))*(LOG(INDEX($I$6:$AE$6,MATCH(BP$6/100,$I214:$AE214,-1)))-LOG(INDEX($I$6:$AE$6,MATCH(BP$6/100,$I214:$AE214,-1)+1))))</f>
        <v>0.71596894566659619</v>
      </c>
      <c r="BQ214" s="78">
        <f t="array" ref="BQ214">10^ (LOG(INDEX($I$6:$AE$6,MATCH(BQ$6/100,$I214:$AE214,-1)))-(INDEX($I214:$AE214,MATCH(BQ$6/100,$I214:$AE214,-1))-BQ$6/100)/(INDEX($I214:$AE214,MATCH(BQ$6/100,$I214:$AE214,-1))-INDEX($I214:$AE214,MATCH(BQ$6/100,$I214:$AE214,-1)+1))*(LOG(INDEX($I$6:$AE$6,MATCH(BQ$6/100,$I214:$AE214,-1)))-LOG(INDEX($I$6:$AE$6,MATCH(BQ$6/100,$I214:$AE214,-1)+1))))</f>
        <v>0.82127289884496968</v>
      </c>
    </row>
    <row r="215" spans="2:69" x14ac:dyDescent="0.2">
      <c r="B215" s="79">
        <f t="shared" si="113"/>
        <v>214</v>
      </c>
      <c r="C215" s="71">
        <f t="shared" si="114"/>
        <v>215</v>
      </c>
      <c r="D215" s="71">
        <f t="shared" si="112"/>
        <v>214</v>
      </c>
      <c r="E215" s="57">
        <v>0</v>
      </c>
      <c r="F215" s="57" t="s">
        <v>101</v>
      </c>
      <c r="G215" s="118">
        <f>SUM('1'!G210:G220)</f>
        <v>30</v>
      </c>
      <c r="H215" s="120">
        <f>SUM('1'!H210:H220)/11</f>
        <v>1.8181818181818181</v>
      </c>
      <c r="I215" s="137">
        <f>AVERAGE('1'!I210:I220)</f>
        <v>1</v>
      </c>
      <c r="J215" s="74">
        <f>AVERAGE('1'!J210:J220)</f>
        <v>1</v>
      </c>
      <c r="K215" s="74">
        <f>AVERAGE('1'!K210:K220)</f>
        <v>0.99990000000000001</v>
      </c>
      <c r="L215" s="74">
        <f>AVERAGE('1'!L210:L220)</f>
        <v>0.99990000000000001</v>
      </c>
      <c r="M215" s="74">
        <f>AVERAGE('1'!M210:M220)</f>
        <v>0.99990000000000001</v>
      </c>
      <c r="N215" s="74">
        <f>AVERAGE('1'!N210:N220)</f>
        <v>0.99990000000000001</v>
      </c>
      <c r="O215" s="74">
        <f>AVERAGE('1'!O210:O220)</f>
        <v>0.99926666666666664</v>
      </c>
      <c r="P215" s="74">
        <f>AVERAGE('1'!P210:P220)</f>
        <v>0.99686666666666679</v>
      </c>
      <c r="Q215" s="74">
        <f>AVERAGE('1'!Q210:Q220)</f>
        <v>0.9922333333333333</v>
      </c>
      <c r="R215" s="74">
        <f>AVERAGE('1'!R210:R220)</f>
        <v>0.98640000000000005</v>
      </c>
      <c r="S215" s="74">
        <f>AVERAGE('1'!S210:S220)</f>
        <v>0.97833333333333317</v>
      </c>
      <c r="T215" s="74">
        <f>AVERAGE('1'!T210:T220)</f>
        <v>0.97313432476828188</v>
      </c>
      <c r="U215" s="74">
        <f>AVERAGE('1'!U210:U220)</f>
        <v>0.96849999999999992</v>
      </c>
      <c r="V215" s="74">
        <f>AVERAGE('1'!V210:V220)</f>
        <v>0.95063333333333322</v>
      </c>
      <c r="W215" s="74">
        <f>AVERAGE('1'!W210:W220)</f>
        <v>0.91506666666666658</v>
      </c>
      <c r="X215" s="74">
        <f>AVERAGE('1'!X210:X220)</f>
        <v>0.76823333333333343</v>
      </c>
      <c r="Y215" s="74">
        <f>AVERAGE('1'!Y210:Y220)</f>
        <v>0.43533333333333324</v>
      </c>
      <c r="Z215" s="74">
        <f>AVERAGE('1'!Z210:Z220)</f>
        <v>0.10416666666666667</v>
      </c>
      <c r="AA215" s="74">
        <f>AVERAGE('1'!AA210:AA220)</f>
        <v>2.1066666666666671E-2</v>
      </c>
      <c r="AB215" s="74">
        <f>AVERAGE('1'!AB210:AB220)</f>
        <v>3.633333333333333E-3</v>
      </c>
      <c r="AC215" s="74">
        <f>AVERAGE('1'!AC210:AC220)</f>
        <v>1.7666666666666664E-3</v>
      </c>
      <c r="AD215" s="74">
        <f>AVERAGE('1'!AD210:AD220)</f>
        <v>1.5388198677028383E-3</v>
      </c>
      <c r="AE215" s="75">
        <f>AVERAGE('1'!AE210:AE220)</f>
        <v>0</v>
      </c>
      <c r="AF215" s="131">
        <f t="shared" si="115"/>
        <v>0</v>
      </c>
      <c r="AG215" s="123">
        <f t="shared" si="116"/>
        <v>9.9999999999988987E-5</v>
      </c>
      <c r="AH215" s="123">
        <f t="shared" si="117"/>
        <v>0</v>
      </c>
      <c r="AI215" s="123">
        <f t="shared" si="118"/>
        <v>0</v>
      </c>
      <c r="AJ215" s="123">
        <f t="shared" si="119"/>
        <v>0</v>
      </c>
      <c r="AK215" s="123">
        <f t="shared" si="120"/>
        <v>6.333333333333746E-4</v>
      </c>
      <c r="AL215" s="123">
        <f t="shared" si="121"/>
        <v>2.3999999999998467E-3</v>
      </c>
      <c r="AM215" s="123">
        <f t="shared" si="122"/>
        <v>4.6333333333334892E-3</v>
      </c>
      <c r="AN215" s="123">
        <f t="shared" si="123"/>
        <v>5.833333333333246E-3</v>
      </c>
      <c r="AO215" s="123">
        <f t="shared" si="124"/>
        <v>8.0666666666668885E-3</v>
      </c>
      <c r="AP215" s="123">
        <f t="shared" si="125"/>
        <v>5.1990085650512885E-3</v>
      </c>
      <c r="AQ215" s="123">
        <f t="shared" si="126"/>
        <v>4.634324768281961E-3</v>
      </c>
      <c r="AR215" s="123">
        <f t="shared" si="127"/>
        <v>1.7866666666666697E-2</v>
      </c>
      <c r="AS215" s="123">
        <f t="shared" si="128"/>
        <v>3.5566666666666635E-2</v>
      </c>
      <c r="AT215" s="123">
        <f t="shared" si="129"/>
        <v>0.14683333333333315</v>
      </c>
      <c r="AU215" s="123">
        <f t="shared" si="130"/>
        <v>0.3329000000000002</v>
      </c>
      <c r="AV215" s="123">
        <f t="shared" si="131"/>
        <v>0.33116666666666655</v>
      </c>
      <c r="AW215" s="123">
        <f t="shared" si="132"/>
        <v>8.3100000000000007E-2</v>
      </c>
      <c r="AX215" s="123">
        <f t="shared" si="133"/>
        <v>1.7433333333333339E-2</v>
      </c>
      <c r="AY215" s="123">
        <f t="shared" si="134"/>
        <v>1.8666666666666666E-3</v>
      </c>
      <c r="AZ215" s="123">
        <f t="shared" si="135"/>
        <v>2.2784679896382812E-4</v>
      </c>
      <c r="BA215" s="132">
        <f t="shared" si="136"/>
        <v>1.5388198677028383E-3</v>
      </c>
      <c r="BB215" s="74">
        <f t="shared" si="137"/>
        <v>0</v>
      </c>
      <c r="BC215" s="74">
        <f t="shared" si="138"/>
        <v>2.6865675231718122E-2</v>
      </c>
      <c r="BD215" s="74">
        <f t="shared" si="139"/>
        <v>0.971595504900579</v>
      </c>
      <c r="BE215" s="74">
        <f t="shared" si="140"/>
        <v>1.5388198677028383E-3</v>
      </c>
      <c r="BF215" s="74">
        <f t="shared" si="141"/>
        <v>0.48047941995492444</v>
      </c>
      <c r="BG215" s="74">
        <f t="array" ref="BG215">10^(SUMPRODUCT(AG215:AP215,LOG($AG$6:$AP$6))/BC215)</f>
        <v>3.7760201335040535</v>
      </c>
      <c r="BH215" s="74">
        <f t="array" ref="BH215">10^(SUMPRODUCT(AQ215:AZ215,LOG($AQ$6:$AZ$6))/BD215)</f>
        <v>0.45656339441542848</v>
      </c>
      <c r="BI215" s="77">
        <f t="array" ref="BI215">10^ (LOG(INDEX($I$6:$AE$6,MATCH(BI$6/100,$I215:$AE215,-1)))-(INDEX($I215:$AE215,MATCH(BI$6/100,$I215:$AE215,-1))-BI$6/100)/(INDEX($I215:$AE215,MATCH(BI$6/100,$I215:$AE215,-1))-INDEX($I215:$AE215,MATCH(BI$6/100,$I215:$AE215,-1)+1))*(LOG(INDEX($I$6:$AE$6,MATCH(BI$6/100,$I215:$AE215,-1)))-LOG(INDEX($I$6:$AE$6,MATCH(BI$6/100,$I215:$AE215,-1)+1))))</f>
        <v>0.29468254337735822</v>
      </c>
      <c r="BJ215" s="77">
        <f t="array" ref="BJ215">10^ (LOG(INDEX($I$6:$AE$6,MATCH(BJ$6/100,$I215:$AE215,-1)))-(INDEX($I215:$AE215,MATCH(BJ$6/100,$I215:$AE215,-1))-BJ$6/100)/(INDEX($I215:$AE215,MATCH(BJ$6/100,$I215:$AE215,-1))-INDEX($I215:$AE215,MATCH(BJ$6/100,$I215:$AE215,-1)+1))*(LOG(INDEX($I$6:$AE$6,MATCH(BJ$6/100,$I215:$AE215,-1)))-LOG(INDEX($I$6:$AE$6,MATCH(BJ$6/100,$I215:$AE215,-1)+1))))</f>
        <v>0.31751031474431612</v>
      </c>
      <c r="BK215" s="77">
        <f t="array" ref="BK215">10^ (LOG(INDEX($I$6:$AE$6,MATCH(BK$6/100,$I215:$AE215,-1)))-(INDEX($I215:$AE215,MATCH(BK$6/100,$I215:$AE215,-1))-BK$6/100)/(INDEX($I215:$AE215,MATCH(BK$6/100,$I215:$AE215,-1))-INDEX($I215:$AE215,MATCH(BK$6/100,$I215:$AE215,-1)+1))*(LOG(INDEX($I$6:$AE$6,MATCH(BK$6/100,$I215:$AE215,-1)))-LOG(INDEX($I$6:$AE$6,MATCH(BK$6/100,$I215:$AE215,-1)+1))))</f>
        <v>0.34791290702085903</v>
      </c>
      <c r="BL215" s="77">
        <f t="array" ref="BL215">10^ (LOG(INDEX($I$6:$AE$6,MATCH(BL$6/100,$I215:$AE215,-1)))-(INDEX($I215:$AE215,MATCH(BL$6/100,$I215:$AE215,-1))-BL$6/100)/(INDEX($I215:$AE215,MATCH(BL$6/100,$I215:$AE215,-1))-INDEX($I215:$AE215,MATCH(BL$6/100,$I215:$AE215,-1)+1))*(LOG(INDEX($I$6:$AE$6,MATCH(BL$6/100,$I215:$AE215,-1)))-LOG(INDEX($I$6:$AE$6,MATCH(BL$6/100,$I215:$AE215,-1)+1))))</f>
        <v>0.38511972724735338</v>
      </c>
      <c r="BM215" s="77">
        <f t="array" ref="BM215">10^ (LOG(INDEX($I$6:$AE$6,MATCH(BM$6/100,$I215:$AE215,-1)))-(INDEX($I215:$AE215,MATCH(BM$6/100,$I215:$AE215,-1))-BM$6/100)/(INDEX($I215:$AE215,MATCH(BM$6/100,$I215:$AE215,-1))-INDEX($I215:$AE215,MATCH(BM$6/100,$I215:$AE215,-1)+1))*(LOG(INDEX($I$6:$AE$6,MATCH(BM$6/100,$I215:$AE215,-1)))-LOG(INDEX($I$6:$AE$6,MATCH(BM$6/100,$I215:$AE215,-1)+1))))</f>
        <v>0.45013148137178777</v>
      </c>
      <c r="BN215" s="77">
        <f t="array" ref="BN215">10^ (LOG(INDEX($I$6:$AE$6,MATCH(BN$6/100,$I215:$AE215,-1)))-(INDEX($I215:$AE215,MATCH(BN$6/100,$I215:$AE215,-1))-BN$6/100)/(INDEX($I215:$AE215,MATCH(BN$6/100,$I215:$AE215,-1))-INDEX($I215:$AE215,MATCH(BN$6/100,$I215:$AE215,-1)+1))*(LOG(INDEX($I$6:$AE$6,MATCH(BN$6/100,$I215:$AE215,-1)))-LOG(INDEX($I$6:$AE$6,MATCH(BN$6/100,$I215:$AE215,-1)+1))))</f>
        <v>0.52861076767204696</v>
      </c>
      <c r="BO215" s="77">
        <f t="array" ref="BO215">10^ (LOG(INDEX($I$6:$AE$6,MATCH(BO$6/100,$I215:$AE215,-1)))-(INDEX($I215:$AE215,MATCH(BO$6/100,$I215:$AE215,-1))-BO$6/100)/(INDEX($I215:$AE215,MATCH(BO$6/100,$I215:$AE215,-1))-INDEX($I215:$AE215,MATCH(BO$6/100,$I215:$AE215,-1)+1))*(LOG(INDEX($I$6:$AE$6,MATCH(BO$6/100,$I215:$AE215,-1)))-LOG(INDEX($I$6:$AE$6,MATCH(BO$6/100,$I215:$AE215,-1)+1))))</f>
        <v>0.58839243962938281</v>
      </c>
      <c r="BP215" s="77">
        <f t="array" ref="BP215">10^ (LOG(INDEX($I$6:$AE$6,MATCH(BP$6/100,$I215:$AE215,-1)))-(INDEX($I215:$AE215,MATCH(BP$6/100,$I215:$AE215,-1))-BP$6/100)/(INDEX($I215:$AE215,MATCH(BP$6/100,$I215:$AE215,-1))-INDEX($I215:$AE215,MATCH(BP$6/100,$I215:$AE215,-1)+1))*(LOG(INDEX($I$6:$AE$6,MATCH(BP$6/100,$I215:$AE215,-1)))-LOG(INDEX($I$6:$AE$6,MATCH(BP$6/100,$I215:$AE215,-1)+1))))</f>
        <v>0.71135314892064139</v>
      </c>
      <c r="BQ215" s="78">
        <f t="array" ref="BQ215">10^ (LOG(INDEX($I$6:$AE$6,MATCH(BQ$6/100,$I215:$AE215,-1)))-(INDEX($I215:$AE215,MATCH(BQ$6/100,$I215:$AE215,-1))-BQ$6/100)/(INDEX($I215:$AE215,MATCH(BQ$6/100,$I215:$AE215,-1))-INDEX($I215:$AE215,MATCH(BQ$6/100,$I215:$AE215,-1)+1))*(LOG(INDEX($I$6:$AE$6,MATCH(BQ$6/100,$I215:$AE215,-1)))-LOG(INDEX($I$6:$AE$6,MATCH(BQ$6/100,$I215:$AE215,-1)+1))))</f>
        <v>0.82015747649545134</v>
      </c>
    </row>
    <row r="216" spans="2:69" x14ac:dyDescent="0.2">
      <c r="B216" s="79">
        <f t="shared" si="113"/>
        <v>215</v>
      </c>
      <c r="C216" s="71">
        <f t="shared" si="114"/>
        <v>216</v>
      </c>
      <c r="D216" s="71">
        <f t="shared" si="112"/>
        <v>215</v>
      </c>
      <c r="E216" s="57">
        <v>0</v>
      </c>
      <c r="F216" s="57" t="s">
        <v>101</v>
      </c>
      <c r="G216" s="118">
        <f>SUM('1'!G211:G221)</f>
        <v>30</v>
      </c>
      <c r="H216" s="120">
        <f>SUM('1'!H211:H221)/11</f>
        <v>1.8181818181818181</v>
      </c>
      <c r="I216" s="137">
        <f>AVERAGE('1'!I211:I221)</f>
        <v>1</v>
      </c>
      <c r="J216" s="74">
        <f>AVERAGE('1'!J211:J221)</f>
        <v>1</v>
      </c>
      <c r="K216" s="74">
        <f>AVERAGE('1'!K211:K221)</f>
        <v>0.99990000000000001</v>
      </c>
      <c r="L216" s="74">
        <f>AVERAGE('1'!L211:L221)</f>
        <v>0.99990000000000001</v>
      </c>
      <c r="M216" s="74">
        <f>AVERAGE('1'!M211:M221)</f>
        <v>0.99990000000000001</v>
      </c>
      <c r="N216" s="74">
        <f>AVERAGE('1'!N211:N221)</f>
        <v>0.99990000000000001</v>
      </c>
      <c r="O216" s="74">
        <f>AVERAGE('1'!O211:O221)</f>
        <v>0.99926666666666686</v>
      </c>
      <c r="P216" s="74">
        <f>AVERAGE('1'!P211:P221)</f>
        <v>0.9962000000000002</v>
      </c>
      <c r="Q216" s="74">
        <f>AVERAGE('1'!Q211:Q221)</f>
        <v>0.99126666666666663</v>
      </c>
      <c r="R216" s="74">
        <f>AVERAGE('1'!R211:R221)</f>
        <v>0.98480000000000023</v>
      </c>
      <c r="S216" s="74">
        <f>AVERAGE('1'!S211:S221)</f>
        <v>0.97603333333333331</v>
      </c>
      <c r="T216" s="74">
        <f>AVERAGE('1'!T211:T221)</f>
        <v>0.97058759215841506</v>
      </c>
      <c r="U216" s="74">
        <f>AVERAGE('1'!U211:U221)</f>
        <v>0.96573333333333333</v>
      </c>
      <c r="V216" s="74">
        <f>AVERAGE('1'!V211:V221)</f>
        <v>0.94760000000000011</v>
      </c>
      <c r="W216" s="74">
        <f>AVERAGE('1'!W211:W221)</f>
        <v>0.9118666666666666</v>
      </c>
      <c r="X216" s="74">
        <f>AVERAGE('1'!X211:X221)</f>
        <v>0.77666666666666673</v>
      </c>
      <c r="Y216" s="74">
        <f>AVERAGE('1'!Y211:Y221)</f>
        <v>0.45616666666666666</v>
      </c>
      <c r="Z216" s="74">
        <f>AVERAGE('1'!Z211:Z221)</f>
        <v>0.11220000000000001</v>
      </c>
      <c r="AA216" s="74">
        <f>AVERAGE('1'!AA211:AA221)</f>
        <v>2.3233333333333335E-2</v>
      </c>
      <c r="AB216" s="74">
        <f>AVERAGE('1'!AB211:AB221)</f>
        <v>4.4666666666666665E-3</v>
      </c>
      <c r="AC216" s="74">
        <f>AVERAGE('1'!AC211:AC221)</f>
        <v>2.1333333333333334E-3</v>
      </c>
      <c r="AD216" s="74">
        <f>AVERAGE('1'!AD211:AD221)</f>
        <v>1.8581975760939933E-3</v>
      </c>
      <c r="AE216" s="75">
        <f>AVERAGE('1'!AE211:AE221)</f>
        <v>0</v>
      </c>
      <c r="AF216" s="131">
        <f t="shared" si="115"/>
        <v>0</v>
      </c>
      <c r="AG216" s="123">
        <f t="shared" si="116"/>
        <v>9.9999999999988987E-5</v>
      </c>
      <c r="AH216" s="123">
        <f t="shared" si="117"/>
        <v>0</v>
      </c>
      <c r="AI216" s="123">
        <f t="shared" si="118"/>
        <v>0</v>
      </c>
      <c r="AJ216" s="123">
        <f t="shared" si="119"/>
        <v>0</v>
      </c>
      <c r="AK216" s="123">
        <f t="shared" si="120"/>
        <v>6.3333333333315256E-4</v>
      </c>
      <c r="AL216" s="123">
        <f t="shared" si="121"/>
        <v>3.066666666666662E-3</v>
      </c>
      <c r="AM216" s="123">
        <f t="shared" si="122"/>
        <v>4.9333333333335672E-3</v>
      </c>
      <c r="AN216" s="123">
        <f t="shared" si="123"/>
        <v>6.4666666666663986E-3</v>
      </c>
      <c r="AO216" s="123">
        <f t="shared" si="124"/>
        <v>8.7666666666669224E-3</v>
      </c>
      <c r="AP216" s="123">
        <f t="shared" si="125"/>
        <v>5.4457411749182505E-3</v>
      </c>
      <c r="AQ216" s="123">
        <f t="shared" si="126"/>
        <v>4.8542588250817253E-3</v>
      </c>
      <c r="AR216" s="123">
        <f t="shared" si="127"/>
        <v>1.8133333333333224E-2</v>
      </c>
      <c r="AS216" s="123">
        <f t="shared" si="128"/>
        <v>3.5733333333333506E-2</v>
      </c>
      <c r="AT216" s="123">
        <f t="shared" si="129"/>
        <v>0.13519999999999988</v>
      </c>
      <c r="AU216" s="123">
        <f t="shared" si="130"/>
        <v>0.32050000000000006</v>
      </c>
      <c r="AV216" s="123">
        <f t="shared" si="131"/>
        <v>0.34396666666666664</v>
      </c>
      <c r="AW216" s="123">
        <f t="shared" si="132"/>
        <v>8.8966666666666666E-2</v>
      </c>
      <c r="AX216" s="123">
        <f t="shared" si="133"/>
        <v>1.8766666666666668E-2</v>
      </c>
      <c r="AY216" s="123">
        <f t="shared" si="134"/>
        <v>2.3333333333333331E-3</v>
      </c>
      <c r="AZ216" s="123">
        <f t="shared" si="135"/>
        <v>2.7513575723934016E-4</v>
      </c>
      <c r="BA216" s="132">
        <f t="shared" si="136"/>
        <v>1.8581975760939933E-3</v>
      </c>
      <c r="BB216" s="74">
        <f t="shared" si="137"/>
        <v>0</v>
      </c>
      <c r="BC216" s="74">
        <f t="shared" si="138"/>
        <v>2.9412407841584942E-2</v>
      </c>
      <c r="BD216" s="74">
        <f t="shared" si="139"/>
        <v>0.9687293945823211</v>
      </c>
      <c r="BE216" s="74">
        <f t="shared" si="140"/>
        <v>1.8581975760939933E-3</v>
      </c>
      <c r="BF216" s="74">
        <f t="shared" si="141"/>
        <v>0.4758056245056535</v>
      </c>
      <c r="BG216" s="74">
        <f t="array" ref="BG216">10^(SUMPRODUCT(AG216:AP216,LOG($AG$6:$AP$6))/BC216)</f>
        <v>3.8200497317449793</v>
      </c>
      <c r="BH216" s="74">
        <f t="array" ref="BH216">10^(SUMPRODUCT(AQ216:AZ216,LOG($AQ$6:$AZ$6))/BD216)</f>
        <v>0.44986727318977171</v>
      </c>
      <c r="BI216" s="77">
        <f t="array" ref="BI216">10^ (LOG(INDEX($I$6:$AE$6,MATCH(BI$6/100,$I216:$AE216,-1)))-(INDEX($I216:$AE216,MATCH(BI$6/100,$I216:$AE216,-1))-BI$6/100)/(INDEX($I216:$AE216,MATCH(BI$6/100,$I216:$AE216,-1))-INDEX($I216:$AE216,MATCH(BI$6/100,$I216:$AE216,-1)+1))*(LOG(INDEX($I$6:$AE$6,MATCH(BI$6/100,$I216:$AE216,-1)))-LOG(INDEX($I$6:$AE$6,MATCH(BI$6/100,$I216:$AE216,-1)+1))))</f>
        <v>0.28567980925112901</v>
      </c>
      <c r="BJ216" s="77">
        <f t="array" ref="BJ216">10^ (LOG(INDEX($I$6:$AE$6,MATCH(BJ$6/100,$I216:$AE216,-1)))-(INDEX($I216:$AE216,MATCH(BJ$6/100,$I216:$AE216,-1))-BJ$6/100)/(INDEX($I216:$AE216,MATCH(BJ$6/100,$I216:$AE216,-1))-INDEX($I216:$AE216,MATCH(BJ$6/100,$I216:$AE216,-1)+1))*(LOG(INDEX($I$6:$AE$6,MATCH(BJ$6/100,$I216:$AE216,-1)))-LOG(INDEX($I$6:$AE$6,MATCH(BJ$6/100,$I216:$AE216,-1)+1))))</f>
        <v>0.31436068233220671</v>
      </c>
      <c r="BK216" s="77">
        <f t="array" ref="BK216">10^ (LOG(INDEX($I$6:$AE$6,MATCH(BK$6/100,$I216:$AE216,-1)))-(INDEX($I216:$AE216,MATCH(BK$6/100,$I216:$AE216,-1))-BK$6/100)/(INDEX($I216:$AE216,MATCH(BK$6/100,$I216:$AE216,-1))-INDEX($I216:$AE216,MATCH(BK$6/100,$I216:$AE216,-1)+1))*(LOG(INDEX($I$6:$AE$6,MATCH(BK$6/100,$I216:$AE216,-1)))-LOG(INDEX($I$6:$AE$6,MATCH(BK$6/100,$I216:$AE216,-1)+1))))</f>
        <v>0.34329153913775545</v>
      </c>
      <c r="BL216" s="77">
        <f t="array" ref="BL216">10^ (LOG(INDEX($I$6:$AE$6,MATCH(BL$6/100,$I216:$AE216,-1)))-(INDEX($I216:$AE216,MATCH(BL$6/100,$I216:$AE216,-1))-BL$6/100)/(INDEX($I216:$AE216,MATCH(BL$6/100,$I216:$AE216,-1))-INDEX($I216:$AE216,MATCH(BL$6/100,$I216:$AE216,-1)+1))*(LOG(INDEX($I$6:$AE$6,MATCH(BL$6/100,$I216:$AE216,-1)))-LOG(INDEX($I$6:$AE$6,MATCH(BL$6/100,$I216:$AE216,-1)+1))))</f>
        <v>0.37857008844699258</v>
      </c>
      <c r="BM216" s="77">
        <f t="array" ref="BM216">10^ (LOG(INDEX($I$6:$AE$6,MATCH(BM$6/100,$I216:$AE216,-1)))-(INDEX($I216:$AE216,MATCH(BM$6/100,$I216:$AE216,-1))-BM$6/100)/(INDEX($I216:$AE216,MATCH(BM$6/100,$I216:$AE216,-1))-INDEX($I216:$AE216,MATCH(BM$6/100,$I216:$AE216,-1)+1))*(LOG(INDEX($I$6:$AE$6,MATCH(BM$6/100,$I216:$AE216,-1)))-LOG(INDEX($I$6:$AE$6,MATCH(BM$6/100,$I216:$AE216,-1)+1))))</f>
        <v>0.44099587772603127</v>
      </c>
      <c r="BN216" s="77">
        <f t="array" ref="BN216">10^ (LOG(INDEX($I$6:$AE$6,MATCH(BN$6/100,$I216:$AE216,-1)))-(INDEX($I216:$AE216,MATCH(BN$6/100,$I216:$AE216,-1))-BN$6/100)/(INDEX($I216:$AE216,MATCH(BN$6/100,$I216:$AE216,-1))-INDEX($I216:$AE216,MATCH(BN$6/100,$I216:$AE216,-1)+1))*(LOG(INDEX($I$6:$AE$6,MATCH(BN$6/100,$I216:$AE216,-1)))-LOG(INDEX($I$6:$AE$6,MATCH(BN$6/100,$I216:$AE216,-1)+1))))</f>
        <v>0.52111256747508239</v>
      </c>
      <c r="BO216" s="77">
        <f t="array" ref="BO216">10^ (LOG(INDEX($I$6:$AE$6,MATCH(BO$6/100,$I216:$AE216,-1)))-(INDEX($I216:$AE216,MATCH(BO$6/100,$I216:$AE216,-1))-BO$6/100)/(INDEX($I216:$AE216,MATCH(BO$6/100,$I216:$AE216,-1))-INDEX($I216:$AE216,MATCH(BO$6/100,$I216:$AE216,-1)+1))*(LOG(INDEX($I$6:$AE$6,MATCH(BO$6/100,$I216:$AE216,-1)))-LOG(INDEX($I$6:$AE$6,MATCH(BO$6/100,$I216:$AE216,-1)+1))))</f>
        <v>0.58245568938363834</v>
      </c>
      <c r="BP216" s="77">
        <f t="array" ref="BP216">10^ (LOG(INDEX($I$6:$AE$6,MATCH(BP$6/100,$I216:$AE216,-1)))-(INDEX($I216:$AE216,MATCH(BP$6/100,$I216:$AE216,-1))-BP$6/100)/(INDEX($I216:$AE216,MATCH(BP$6/100,$I216:$AE216,-1))-INDEX($I216:$AE216,MATCH(BP$6/100,$I216:$AE216,-1)+1))*(LOG(INDEX($I$6:$AE$6,MATCH(BP$6/100,$I216:$AE216,-1)))-LOG(INDEX($I$6:$AE$6,MATCH(BP$6/100,$I216:$AE216,-1)+1))))</f>
        <v>0.70633602130038464</v>
      </c>
      <c r="BQ216" s="78">
        <f t="array" ref="BQ216">10^ (LOG(INDEX($I$6:$AE$6,MATCH(BQ$6/100,$I216:$AE216,-1)))-(INDEX($I216:$AE216,MATCH(BQ$6/100,$I216:$AE216,-1))-BQ$6/100)/(INDEX($I216:$AE216,MATCH(BQ$6/100,$I216:$AE216,-1))-INDEX($I216:$AE216,MATCH(BQ$6/100,$I216:$AE216,-1)+1))*(LOG(INDEX($I$6:$AE$6,MATCH(BQ$6/100,$I216:$AE216,-1)))-LOG(INDEX($I$6:$AE$6,MATCH(BQ$6/100,$I216:$AE216,-1)+1))))</f>
        <v>0.82440758686025506</v>
      </c>
    </row>
    <row r="217" spans="2:69" x14ac:dyDescent="0.2">
      <c r="B217" s="79">
        <f t="shared" si="113"/>
        <v>216</v>
      </c>
      <c r="C217" s="71">
        <f t="shared" si="114"/>
        <v>217</v>
      </c>
      <c r="D217" s="71">
        <f t="shared" si="112"/>
        <v>216</v>
      </c>
      <c r="E217" s="57">
        <v>0</v>
      </c>
      <c r="F217" s="57" t="s">
        <v>101</v>
      </c>
      <c r="G217" s="118">
        <f>SUM('1'!G212:G222)</f>
        <v>30</v>
      </c>
      <c r="H217" s="120">
        <f>SUM('1'!H212:H222)/11</f>
        <v>1.8181818181818181</v>
      </c>
      <c r="I217" s="137">
        <f>AVERAGE('1'!I212:I222)</f>
        <v>1</v>
      </c>
      <c r="J217" s="74">
        <f>AVERAGE('1'!J212:J222)</f>
        <v>1</v>
      </c>
      <c r="K217" s="74">
        <f>AVERAGE('1'!K212:K222)</f>
        <v>0.99990000000000001</v>
      </c>
      <c r="L217" s="74">
        <f>AVERAGE('1'!L212:L222)</f>
        <v>0.99990000000000001</v>
      </c>
      <c r="M217" s="74">
        <f>AVERAGE('1'!M212:M222)</f>
        <v>0.99990000000000001</v>
      </c>
      <c r="N217" s="74">
        <f>AVERAGE('1'!N212:N222)</f>
        <v>0.99990000000000001</v>
      </c>
      <c r="O217" s="74">
        <f>AVERAGE('1'!O212:O222)</f>
        <v>0.99933333333333318</v>
      </c>
      <c r="P217" s="74">
        <f>AVERAGE('1'!P212:P222)</f>
        <v>0.99659999999999993</v>
      </c>
      <c r="Q217" s="74">
        <f>AVERAGE('1'!Q212:Q222)</f>
        <v>0.99293333333333322</v>
      </c>
      <c r="R217" s="74">
        <f>AVERAGE('1'!R212:R222)</f>
        <v>0.98786666666666678</v>
      </c>
      <c r="S217" s="74">
        <f>AVERAGE('1'!S212:S222)</f>
        <v>0.98040000000000005</v>
      </c>
      <c r="T217" s="74">
        <f>AVERAGE('1'!T212:T222)</f>
        <v>0.97514812016140573</v>
      </c>
      <c r="U217" s="74">
        <f>AVERAGE('1'!U212:U222)</f>
        <v>0.97046666666666681</v>
      </c>
      <c r="V217" s="74">
        <f>AVERAGE('1'!V212:V222)</f>
        <v>0.95266666666666655</v>
      </c>
      <c r="W217" s="74">
        <f>AVERAGE('1'!W212:W222)</f>
        <v>0.91490000000000005</v>
      </c>
      <c r="X217" s="74">
        <f>AVERAGE('1'!X212:X222)</f>
        <v>0.78513333333333324</v>
      </c>
      <c r="Y217" s="74">
        <f>AVERAGE('1'!Y212:Y222)</f>
        <v>0.48126666666666662</v>
      </c>
      <c r="Z217" s="74">
        <f>AVERAGE('1'!Z212:Z222)</f>
        <v>0.11946666666666668</v>
      </c>
      <c r="AA217" s="74">
        <f>AVERAGE('1'!AA212:AA222)</f>
        <v>2.4066666666666667E-2</v>
      </c>
      <c r="AB217" s="74">
        <f>AVERAGE('1'!AB212:AB222)</f>
        <v>4.6333333333333339E-3</v>
      </c>
      <c r="AC217" s="74">
        <f>AVERAGE('1'!AC212:AC222)</f>
        <v>2.3E-3</v>
      </c>
      <c r="AD217" s="74">
        <f>AVERAGE('1'!AD212:AD222)</f>
        <v>2.0033692617263364E-3</v>
      </c>
      <c r="AE217" s="75">
        <f>AVERAGE('1'!AE212:AE222)</f>
        <v>0</v>
      </c>
      <c r="AF217" s="131">
        <f t="shared" si="115"/>
        <v>0</v>
      </c>
      <c r="AG217" s="123">
        <f t="shared" si="116"/>
        <v>9.9999999999988987E-5</v>
      </c>
      <c r="AH217" s="123">
        <f t="shared" si="117"/>
        <v>0</v>
      </c>
      <c r="AI217" s="123">
        <f t="shared" si="118"/>
        <v>0</v>
      </c>
      <c r="AJ217" s="123">
        <f t="shared" si="119"/>
        <v>0</v>
      </c>
      <c r="AK217" s="123">
        <f t="shared" si="120"/>
        <v>5.666666666668263E-4</v>
      </c>
      <c r="AL217" s="123">
        <f t="shared" si="121"/>
        <v>2.7333333333332543E-3</v>
      </c>
      <c r="AM217" s="123">
        <f t="shared" si="122"/>
        <v>3.6666666666667069E-3</v>
      </c>
      <c r="AN217" s="123">
        <f t="shared" si="123"/>
        <v>5.0666666666664417E-3</v>
      </c>
      <c r="AO217" s="123">
        <f t="shared" si="124"/>
        <v>7.4666666666667325E-3</v>
      </c>
      <c r="AP217" s="123">
        <f t="shared" si="125"/>
        <v>5.2518798385943199E-3</v>
      </c>
      <c r="AQ217" s="123">
        <f t="shared" si="126"/>
        <v>4.6814534947389186E-3</v>
      </c>
      <c r="AR217" s="123">
        <f t="shared" si="127"/>
        <v>1.780000000000026E-2</v>
      </c>
      <c r="AS217" s="123">
        <f t="shared" si="128"/>
        <v>3.7766666666666504E-2</v>
      </c>
      <c r="AT217" s="123">
        <f t="shared" si="129"/>
        <v>0.12976666666666681</v>
      </c>
      <c r="AU217" s="123">
        <f t="shared" si="130"/>
        <v>0.30386666666666662</v>
      </c>
      <c r="AV217" s="123">
        <f t="shared" si="131"/>
        <v>0.36179999999999995</v>
      </c>
      <c r="AW217" s="123">
        <f t="shared" si="132"/>
        <v>9.5400000000000013E-2</v>
      </c>
      <c r="AX217" s="123">
        <f t="shared" si="133"/>
        <v>1.9433333333333334E-2</v>
      </c>
      <c r="AY217" s="123">
        <f t="shared" si="134"/>
        <v>2.333333333333334E-3</v>
      </c>
      <c r="AZ217" s="123">
        <f t="shared" si="135"/>
        <v>2.9663073827366354E-4</v>
      </c>
      <c r="BA217" s="132">
        <f t="shared" si="136"/>
        <v>2.0033692617263364E-3</v>
      </c>
      <c r="BB217" s="74">
        <f t="shared" si="137"/>
        <v>0</v>
      </c>
      <c r="BC217" s="74">
        <f t="shared" si="138"/>
        <v>2.4851879838594271E-2</v>
      </c>
      <c r="BD217" s="74">
        <f t="shared" si="139"/>
        <v>0.97314475089967933</v>
      </c>
      <c r="BE217" s="74">
        <f t="shared" si="140"/>
        <v>2.0033692617263364E-3</v>
      </c>
      <c r="BF217" s="74">
        <f t="shared" si="141"/>
        <v>0.46514074926807958</v>
      </c>
      <c r="BG217" s="74">
        <f t="array" ref="BG217">10^(SUMPRODUCT(AG217:AP217,LOG($AG$6:$AP$6))/BC217)</f>
        <v>3.7555528532918716</v>
      </c>
      <c r="BH217" s="74">
        <f t="array" ref="BH217">10^(SUMPRODUCT(AQ217:AZ217,LOG($AQ$6:$AZ$6))/BD217)</f>
        <v>0.4443744437970924</v>
      </c>
      <c r="BI217" s="77">
        <f t="array" ref="BI217">10^ (LOG(INDEX($I$6:$AE$6,MATCH(BI$6/100,$I217:$AE217,-1)))-(INDEX($I217:$AE217,MATCH(BI$6/100,$I217:$AE217,-1))-BI$6/100)/(INDEX($I217:$AE217,MATCH(BI$6/100,$I217:$AE217,-1))-INDEX($I217:$AE217,MATCH(BI$6/100,$I217:$AE217,-1)+1))*(LOG(INDEX($I$6:$AE$6,MATCH(BI$6/100,$I217:$AE217,-1)))-LOG(INDEX($I$6:$AE$6,MATCH(BI$6/100,$I217:$AE217,-1)+1))))</f>
        <v>0.27894143326938842</v>
      </c>
      <c r="BJ217" s="77">
        <f t="array" ref="BJ217">10^ (LOG(INDEX($I$6:$AE$6,MATCH(BJ$6/100,$I217:$AE217,-1)))-(INDEX($I217:$AE217,MATCH(BJ$6/100,$I217:$AE217,-1))-BJ$6/100)/(INDEX($I217:$AE217,MATCH(BJ$6/100,$I217:$AE217,-1))-INDEX($I217:$AE217,MATCH(BJ$6/100,$I217:$AE217,-1)+1))*(LOG(INDEX($I$6:$AE$6,MATCH(BJ$6/100,$I217:$AE217,-1)))-LOG(INDEX($I$6:$AE$6,MATCH(BJ$6/100,$I217:$AE217,-1)+1))))</f>
        <v>0.31152459042952257</v>
      </c>
      <c r="BK217" s="77">
        <f t="array" ref="BK217">10^ (LOG(INDEX($I$6:$AE$6,MATCH(BK$6/100,$I217:$AE217,-1)))-(INDEX($I217:$AE217,MATCH(BK$6/100,$I217:$AE217,-1))-BK$6/100)/(INDEX($I217:$AE217,MATCH(BK$6/100,$I217:$AE217,-1))-INDEX($I217:$AE217,MATCH(BK$6/100,$I217:$AE217,-1)+1))*(LOG(INDEX($I$6:$AE$6,MATCH(BK$6/100,$I217:$AE217,-1)))-LOG(INDEX($I$6:$AE$6,MATCH(BK$6/100,$I217:$AE217,-1)+1))))</f>
        <v>0.33872136540427417</v>
      </c>
      <c r="BL217" s="77">
        <f t="array" ref="BL217">10^ (LOG(INDEX($I$6:$AE$6,MATCH(BL$6/100,$I217:$AE217,-1)))-(INDEX($I217:$AE217,MATCH(BL$6/100,$I217:$AE217,-1))-BL$6/100)/(INDEX($I217:$AE217,MATCH(BL$6/100,$I217:$AE217,-1))-INDEX($I217:$AE217,MATCH(BL$6/100,$I217:$AE217,-1)+1))*(LOG(INDEX($I$6:$AE$6,MATCH(BL$6/100,$I217:$AE217,-1)))-LOG(INDEX($I$6:$AE$6,MATCH(BL$6/100,$I217:$AE217,-1)+1))))</f>
        <v>0.37173355626950516</v>
      </c>
      <c r="BM217" s="77">
        <f t="array" ref="BM217">10^ (LOG(INDEX($I$6:$AE$6,MATCH(BM$6/100,$I217:$AE217,-1)))-(INDEX($I217:$AE217,MATCH(BM$6/100,$I217:$AE217,-1))-BM$6/100)/(INDEX($I217:$AE217,MATCH(BM$6/100,$I217:$AE217,-1))-INDEX($I217:$AE217,MATCH(BM$6/100,$I217:$AE217,-1)+1))*(LOG(INDEX($I$6:$AE$6,MATCH(BM$6/100,$I217:$AE217,-1)))-LOG(INDEX($I$6:$AE$6,MATCH(BM$6/100,$I217:$AE217,-1)+1))))</f>
        <v>0.42933764763907595</v>
      </c>
      <c r="BN217" s="77">
        <f t="array" ref="BN217">10^ (LOG(INDEX($I$6:$AE$6,MATCH(BN$6/100,$I217:$AE217,-1)))-(INDEX($I217:$AE217,MATCH(BN$6/100,$I217:$AE217,-1))-BN$6/100)/(INDEX($I217:$AE217,MATCH(BN$6/100,$I217:$AE217,-1))-INDEX($I217:$AE217,MATCH(BN$6/100,$I217:$AE217,-1)+1))*(LOG(INDEX($I$6:$AE$6,MATCH(BN$6/100,$I217:$AE217,-1)))-LOG(INDEX($I$6:$AE$6,MATCH(BN$6/100,$I217:$AE217,-1)+1))))</f>
        <v>0.51199344178944206</v>
      </c>
      <c r="BO217" s="77">
        <f t="array" ref="BO217">10^ (LOG(INDEX($I$6:$AE$6,MATCH(BO$6/100,$I217:$AE217,-1)))-(INDEX($I217:$AE217,MATCH(BO$6/100,$I217:$AE217,-1))-BO$6/100)/(INDEX($I217:$AE217,MATCH(BO$6/100,$I217:$AE217,-1))-INDEX($I217:$AE217,MATCH(BO$6/100,$I217:$AE217,-1)+1))*(LOG(INDEX($I$6:$AE$6,MATCH(BO$6/100,$I217:$AE217,-1)))-LOG(INDEX($I$6:$AE$6,MATCH(BO$6/100,$I217:$AE217,-1)+1))))</f>
        <v>0.57575981279642108</v>
      </c>
      <c r="BP217" s="77">
        <f t="array" ref="BP217">10^ (LOG(INDEX($I$6:$AE$6,MATCH(BP$6/100,$I217:$AE217,-1)))-(INDEX($I217:$AE217,MATCH(BP$6/100,$I217:$AE217,-1))-BP$6/100)/(INDEX($I217:$AE217,MATCH(BP$6/100,$I217:$AE217,-1))-INDEX($I217:$AE217,MATCH(BP$6/100,$I217:$AE217,-1)+1))*(LOG(INDEX($I$6:$AE$6,MATCH(BP$6/100,$I217:$AE217,-1)))-LOG(INDEX($I$6:$AE$6,MATCH(BP$6/100,$I217:$AE217,-1)+1))))</f>
        <v>0.69519839729708699</v>
      </c>
      <c r="BQ217" s="78">
        <f t="array" ref="BQ217">10^ (LOG(INDEX($I$6:$AE$6,MATCH(BQ$6/100,$I217:$AE217,-1)))-(INDEX($I217:$AE217,MATCH(BQ$6/100,$I217:$AE217,-1))-BQ$6/100)/(INDEX($I217:$AE217,MATCH(BQ$6/100,$I217:$AE217,-1))-INDEX($I217:$AE217,MATCH(BQ$6/100,$I217:$AE217,-1)+1))*(LOG(INDEX($I$6:$AE$6,MATCH(BQ$6/100,$I217:$AE217,-1)))-LOG(INDEX($I$6:$AE$6,MATCH(BQ$6/100,$I217:$AE217,-1)+1))))</f>
        <v>0.81667666797094396</v>
      </c>
    </row>
    <row r="218" spans="2:69" x14ac:dyDescent="0.2">
      <c r="B218" s="79">
        <f t="shared" si="113"/>
        <v>217</v>
      </c>
      <c r="C218" s="71">
        <f t="shared" si="114"/>
        <v>218</v>
      </c>
      <c r="D218" s="71">
        <f t="shared" si="112"/>
        <v>217</v>
      </c>
      <c r="E218" s="57">
        <v>0</v>
      </c>
      <c r="F218" s="57" t="s">
        <v>101</v>
      </c>
      <c r="G218" s="118">
        <f>SUM('1'!G213:G223)</f>
        <v>30</v>
      </c>
      <c r="H218" s="120">
        <f>SUM('1'!H213:H223)/11</f>
        <v>1.8181818181818181</v>
      </c>
      <c r="I218" s="137">
        <f>AVERAGE('1'!I213:I223)</f>
        <v>1</v>
      </c>
      <c r="J218" s="74">
        <f>AVERAGE('1'!J213:J223)</f>
        <v>1</v>
      </c>
      <c r="K218" s="74">
        <f>AVERAGE('1'!K213:K223)</f>
        <v>1</v>
      </c>
      <c r="L218" s="74">
        <f>AVERAGE('1'!L213:L223)</f>
        <v>1</v>
      </c>
      <c r="M218" s="74">
        <f>AVERAGE('1'!M213:M223)</f>
        <v>1</v>
      </c>
      <c r="N218" s="74">
        <f>AVERAGE('1'!N213:N223)</f>
        <v>0.99946666666666673</v>
      </c>
      <c r="O218" s="74">
        <f>AVERAGE('1'!O213:O223)</f>
        <v>0.99853333333333327</v>
      </c>
      <c r="P218" s="74">
        <f>AVERAGE('1'!P213:P223)</f>
        <v>0.99550000000000005</v>
      </c>
      <c r="Q218" s="74">
        <f>AVERAGE('1'!Q213:Q223)</f>
        <v>0.99136666666666662</v>
      </c>
      <c r="R218" s="74">
        <f>AVERAGE('1'!R213:R223)</f>
        <v>0.98473333333333346</v>
      </c>
      <c r="S218" s="74">
        <f>AVERAGE('1'!S213:S223)</f>
        <v>0.97606666666666653</v>
      </c>
      <c r="T218" s="74">
        <f>AVERAGE('1'!T213:T223)</f>
        <v>0.96975736135721424</v>
      </c>
      <c r="U218" s="74">
        <f>AVERAGE('1'!U213:U223)</f>
        <v>0.9641333333333334</v>
      </c>
      <c r="V218" s="74">
        <f>AVERAGE('1'!V213:V223)</f>
        <v>0.94319999999999982</v>
      </c>
      <c r="W218" s="74">
        <f>AVERAGE('1'!W213:W223)</f>
        <v>0.90376666666666661</v>
      </c>
      <c r="X218" s="74">
        <f>AVERAGE('1'!X213:X223)</f>
        <v>0.77600000000000002</v>
      </c>
      <c r="Y218" s="74">
        <f>AVERAGE('1'!Y213:Y223)</f>
        <v>0.47233333333333327</v>
      </c>
      <c r="Z218" s="74">
        <f>AVERAGE('1'!Z213:Z223)</f>
        <v>0.123</v>
      </c>
      <c r="AA218" s="74">
        <f>AVERAGE('1'!AA213:AA223)</f>
        <v>2.6233333333333331E-2</v>
      </c>
      <c r="AB218" s="74">
        <f>AVERAGE('1'!AB213:AB223)</f>
        <v>5.966666666666667E-3</v>
      </c>
      <c r="AC218" s="74">
        <f>AVERAGE('1'!AC213:AC223)</f>
        <v>3.1333333333333339E-3</v>
      </c>
      <c r="AD218" s="74">
        <f>AVERAGE('1'!AD213:AD223)</f>
        <v>2.7292276898880524E-3</v>
      </c>
      <c r="AE218" s="75">
        <f>AVERAGE('1'!AE213:AE223)</f>
        <v>0</v>
      </c>
      <c r="AF218" s="131">
        <f t="shared" si="115"/>
        <v>0</v>
      </c>
      <c r="AG218" s="123">
        <f t="shared" si="116"/>
        <v>0</v>
      </c>
      <c r="AH218" s="123">
        <f t="shared" si="117"/>
        <v>0</v>
      </c>
      <c r="AI218" s="123">
        <f t="shared" si="118"/>
        <v>0</v>
      </c>
      <c r="AJ218" s="123">
        <f t="shared" si="119"/>
        <v>5.333333333332746E-4</v>
      </c>
      <c r="AK218" s="123">
        <f t="shared" si="120"/>
        <v>9.3333333333345259E-4</v>
      </c>
      <c r="AL218" s="123">
        <f t="shared" si="121"/>
        <v>3.0333333333332213E-3</v>
      </c>
      <c r="AM218" s="123">
        <f t="shared" si="122"/>
        <v>4.1333333333334332E-3</v>
      </c>
      <c r="AN218" s="123">
        <f t="shared" si="123"/>
        <v>6.6333333333331579E-3</v>
      </c>
      <c r="AO218" s="123">
        <f t="shared" si="124"/>
        <v>8.6666666666669334E-3</v>
      </c>
      <c r="AP218" s="123">
        <f t="shared" si="125"/>
        <v>6.3093053094522844E-3</v>
      </c>
      <c r="AQ218" s="123">
        <f t="shared" si="126"/>
        <v>5.6240280238808449E-3</v>
      </c>
      <c r="AR218" s="123">
        <f t="shared" si="127"/>
        <v>2.0933333333333581E-2</v>
      </c>
      <c r="AS218" s="123">
        <f t="shared" si="128"/>
        <v>3.9433333333333209E-2</v>
      </c>
      <c r="AT218" s="123">
        <f t="shared" si="129"/>
        <v>0.12776666666666658</v>
      </c>
      <c r="AU218" s="123">
        <f t="shared" si="130"/>
        <v>0.30366666666666675</v>
      </c>
      <c r="AV218" s="123">
        <f t="shared" si="131"/>
        <v>0.34933333333333327</v>
      </c>
      <c r="AW218" s="123">
        <f t="shared" si="132"/>
        <v>9.6766666666666667E-2</v>
      </c>
      <c r="AX218" s="123">
        <f t="shared" si="133"/>
        <v>2.0266666666666662E-2</v>
      </c>
      <c r="AY218" s="123">
        <f t="shared" si="134"/>
        <v>2.8333333333333331E-3</v>
      </c>
      <c r="AZ218" s="123">
        <f t="shared" si="135"/>
        <v>4.0410564344528152E-4</v>
      </c>
      <c r="BA218" s="132">
        <f t="shared" si="136"/>
        <v>2.7292276898880524E-3</v>
      </c>
      <c r="BB218" s="74">
        <f t="shared" si="137"/>
        <v>0</v>
      </c>
      <c r="BC218" s="74">
        <f t="shared" si="138"/>
        <v>3.0242638642785757E-2</v>
      </c>
      <c r="BD218" s="74">
        <f t="shared" si="139"/>
        <v>0.96702813366732621</v>
      </c>
      <c r="BE218" s="74">
        <f t="shared" si="140"/>
        <v>2.7292276898880524E-3</v>
      </c>
      <c r="BF218" s="74">
        <f t="shared" si="141"/>
        <v>0.47228497390429763</v>
      </c>
      <c r="BG218" s="74">
        <f t="array" ref="BG218">10^(SUMPRODUCT(AG218:AP218,LOG($AG$6:$AP$6))/BC218)</f>
        <v>3.8272384374575341</v>
      </c>
      <c r="BH218" s="74">
        <f t="array" ref="BH218">10^(SUMPRODUCT(AQ218:AZ218,LOG($AQ$6:$AZ$6))/BD218)</f>
        <v>0.44706395478040989</v>
      </c>
      <c r="BI218" s="77">
        <f t="array" ref="BI218">10^ (LOG(INDEX($I$6:$AE$6,MATCH(BI$6/100,$I218:$AE218,-1)))-(INDEX($I218:$AE218,MATCH(BI$6/100,$I218:$AE218,-1))-BI$6/100)/(INDEX($I218:$AE218,MATCH(BI$6/100,$I218:$AE218,-1))-INDEX($I218:$AE218,MATCH(BI$6/100,$I218:$AE218,-1)+1))*(LOG(INDEX($I$6:$AE$6,MATCH(BI$6/100,$I218:$AE218,-1)))-LOG(INDEX($I$6:$AE$6,MATCH(BI$6/100,$I218:$AE218,-1)+1))))</f>
        <v>0.27561532290183011</v>
      </c>
      <c r="BJ218" s="77">
        <f t="array" ref="BJ218">10^ (LOG(INDEX($I$6:$AE$6,MATCH(BJ$6/100,$I218:$AE218,-1)))-(INDEX($I218:$AE218,MATCH(BJ$6/100,$I218:$AE218,-1))-BJ$6/100)/(INDEX($I218:$AE218,MATCH(BJ$6/100,$I218:$AE218,-1))-INDEX($I218:$AE218,MATCH(BJ$6/100,$I218:$AE218,-1)+1))*(LOG(INDEX($I$6:$AE$6,MATCH(BJ$6/100,$I218:$AE218,-1)))-LOG(INDEX($I$6:$AE$6,MATCH(BJ$6/100,$I218:$AE218,-1)+1))))</f>
        <v>0.31088413246670643</v>
      </c>
      <c r="BK218" s="77">
        <f t="array" ref="BK218">10^ (LOG(INDEX($I$6:$AE$6,MATCH(BK$6/100,$I218:$AE218,-1)))-(INDEX($I218:$AE218,MATCH(BK$6/100,$I218:$AE218,-1))-BK$6/100)/(INDEX($I218:$AE218,MATCH(BK$6/100,$I218:$AE218,-1))-INDEX($I218:$AE218,MATCH(BK$6/100,$I218:$AE218,-1)+1))*(LOG(INDEX($I$6:$AE$6,MATCH(BK$6/100,$I218:$AE218,-1)))-LOG(INDEX($I$6:$AE$6,MATCH(BK$6/100,$I218:$AE218,-1)+1))))</f>
        <v>0.33903618017153075</v>
      </c>
      <c r="BL218" s="77">
        <f t="array" ref="BL218">10^ (LOG(INDEX($I$6:$AE$6,MATCH(BL$6/100,$I218:$AE218,-1)))-(INDEX($I218:$AE218,MATCH(BL$6/100,$I218:$AE218,-1))-BL$6/100)/(INDEX($I218:$AE218,MATCH(BL$6/100,$I218:$AE218,-1))-INDEX($I218:$AE218,MATCH(BL$6/100,$I218:$AE218,-1)+1))*(LOG(INDEX($I$6:$AE$6,MATCH(BL$6/100,$I218:$AE218,-1)))-LOG(INDEX($I$6:$AE$6,MATCH(BL$6/100,$I218:$AE218,-1)+1))))</f>
        <v>0.3733159888861326</v>
      </c>
      <c r="BM218" s="77">
        <f t="array" ref="BM218">10^ (LOG(INDEX($I$6:$AE$6,MATCH(BM$6/100,$I218:$AE218,-1)))-(INDEX($I218:$AE218,MATCH(BM$6/100,$I218:$AE218,-1))-BM$6/100)/(INDEX($I218:$AE218,MATCH(BM$6/100,$I218:$AE218,-1))-INDEX($I218:$AE218,MATCH(BM$6/100,$I218:$AE218,-1)+1))*(LOG(INDEX($I$6:$AE$6,MATCH(BM$6/100,$I218:$AE218,-1)))-LOG(INDEX($I$6:$AE$6,MATCH(BM$6/100,$I218:$AE218,-1)+1))))</f>
        <v>0.43387257789880262</v>
      </c>
      <c r="BN218" s="77">
        <f t="array" ref="BN218">10^ (LOG(INDEX($I$6:$AE$6,MATCH(BN$6/100,$I218:$AE218,-1)))-(INDEX($I218:$AE218,MATCH(BN$6/100,$I218:$AE218,-1))-BN$6/100)/(INDEX($I218:$AE218,MATCH(BN$6/100,$I218:$AE218,-1))-INDEX($I218:$AE218,MATCH(BN$6/100,$I218:$AE218,-1)+1))*(LOG(INDEX($I$6:$AE$6,MATCH(BN$6/100,$I218:$AE218,-1)))-LOG(INDEX($I$6:$AE$6,MATCH(BN$6/100,$I218:$AE218,-1)+1))))</f>
        <v>0.51746143586625093</v>
      </c>
      <c r="BO218" s="77">
        <f t="array" ref="BO218">10^ (LOG(INDEX($I$6:$AE$6,MATCH(BO$6/100,$I218:$AE218,-1)))-(INDEX($I218:$AE218,MATCH(BO$6/100,$I218:$AE218,-1))-BO$6/100)/(INDEX($I218:$AE218,MATCH(BO$6/100,$I218:$AE218,-1))-INDEX($I218:$AE218,MATCH(BO$6/100,$I218:$AE218,-1)+1))*(LOG(INDEX($I$6:$AE$6,MATCH(BO$6/100,$I218:$AE218,-1)))-LOG(INDEX($I$6:$AE$6,MATCH(BO$6/100,$I218:$AE218,-1)+1))))</f>
        <v>0.58195380751023162</v>
      </c>
      <c r="BP218" s="77">
        <f t="array" ref="BP218">10^ (LOG(INDEX($I$6:$AE$6,MATCH(BP$6/100,$I218:$AE218,-1)))-(INDEX($I218:$AE218,MATCH(BP$6/100,$I218:$AE218,-1))-BP$6/100)/(INDEX($I218:$AE218,MATCH(BP$6/100,$I218:$AE218,-1))-INDEX($I218:$AE218,MATCH(BP$6/100,$I218:$AE218,-1)+1))*(LOG(INDEX($I$6:$AE$6,MATCH(BP$6/100,$I218:$AE218,-1)))-LOG(INDEX($I$6:$AE$6,MATCH(BP$6/100,$I218:$AE218,-1)+1))))</f>
        <v>0.71437000983163368</v>
      </c>
      <c r="BQ218" s="78">
        <f t="array" ref="BQ218">10^ (LOG(INDEX($I$6:$AE$6,MATCH(BQ$6/100,$I218:$AE218,-1)))-(INDEX($I218:$AE218,MATCH(BQ$6/100,$I218:$AE218,-1))-BQ$6/100)/(INDEX($I218:$AE218,MATCH(BQ$6/100,$I218:$AE218,-1))-INDEX($I218:$AE218,MATCH(BQ$6/100,$I218:$AE218,-1)+1))*(LOG(INDEX($I$6:$AE$6,MATCH(BQ$6/100,$I218:$AE218,-1)))-LOG(INDEX($I$6:$AE$6,MATCH(BQ$6/100,$I218:$AE218,-1)+1))))</f>
        <v>0.84131654553002833</v>
      </c>
    </row>
    <row r="219" spans="2:69" x14ac:dyDescent="0.2">
      <c r="B219" s="79">
        <f t="shared" si="113"/>
        <v>218</v>
      </c>
      <c r="C219" s="71">
        <f t="shared" si="114"/>
        <v>219</v>
      </c>
      <c r="D219" s="71">
        <f t="shared" si="112"/>
        <v>218</v>
      </c>
      <c r="E219" s="57">
        <v>0</v>
      </c>
      <c r="F219" s="57" t="s">
        <v>101</v>
      </c>
      <c r="G219" s="118">
        <f>SUM('1'!G214:G224)</f>
        <v>30</v>
      </c>
      <c r="H219" s="120">
        <f>SUM('1'!H214:H224)/11</f>
        <v>1.8181818181818181</v>
      </c>
      <c r="I219" s="137">
        <f>AVERAGE('1'!I214:I224)</f>
        <v>1</v>
      </c>
      <c r="J219" s="74">
        <f>AVERAGE('1'!J214:J224)</f>
        <v>1</v>
      </c>
      <c r="K219" s="74">
        <f>AVERAGE('1'!K214:K224)</f>
        <v>1</v>
      </c>
      <c r="L219" s="74">
        <f>AVERAGE('1'!L214:L224)</f>
        <v>1</v>
      </c>
      <c r="M219" s="74">
        <f>AVERAGE('1'!M214:M224)</f>
        <v>1</v>
      </c>
      <c r="N219" s="74">
        <f>AVERAGE('1'!N214:N224)</f>
        <v>0.99946666666666673</v>
      </c>
      <c r="O219" s="74">
        <f>AVERAGE('1'!O214:O224)</f>
        <v>0.99863333333333348</v>
      </c>
      <c r="P219" s="74">
        <f>AVERAGE('1'!P214:P224)</f>
        <v>0.99570000000000003</v>
      </c>
      <c r="Q219" s="74">
        <f>AVERAGE('1'!Q214:Q224)</f>
        <v>0.99140000000000017</v>
      </c>
      <c r="R219" s="74">
        <f>AVERAGE('1'!R214:R224)</f>
        <v>0.98450000000000004</v>
      </c>
      <c r="S219" s="74">
        <f>AVERAGE('1'!S214:S224)</f>
        <v>0.97576666666666667</v>
      </c>
      <c r="T219" s="74">
        <f>AVERAGE('1'!T214:T224)</f>
        <v>0.96949260887290956</v>
      </c>
      <c r="U219" s="74">
        <f>AVERAGE('1'!U214:U224)</f>
        <v>0.96389999999999976</v>
      </c>
      <c r="V219" s="74">
        <f>AVERAGE('1'!V214:V224)</f>
        <v>0.94349999999999989</v>
      </c>
      <c r="W219" s="74">
        <f>AVERAGE('1'!W214:W224)</f>
        <v>0.90459999999999996</v>
      </c>
      <c r="X219" s="74">
        <f>AVERAGE('1'!X214:X224)</f>
        <v>0.76936666666666675</v>
      </c>
      <c r="Y219" s="74">
        <f>AVERAGE('1'!Y214:Y224)</f>
        <v>0.44476666666666664</v>
      </c>
      <c r="Z219" s="74">
        <f>AVERAGE('1'!Z214:Z224)</f>
        <v>0.11433333333333333</v>
      </c>
      <c r="AA219" s="74">
        <f>AVERAGE('1'!AA214:AA224)</f>
        <v>2.6133333333333331E-2</v>
      </c>
      <c r="AB219" s="74">
        <f>AVERAGE('1'!AB214:AB224)</f>
        <v>7.1333333333333344E-3</v>
      </c>
      <c r="AC219" s="74">
        <f>AVERAGE('1'!AC214:AC224)</f>
        <v>3.8999999999999998E-3</v>
      </c>
      <c r="AD219" s="74">
        <f>AVERAGE('1'!AD214:AD224)</f>
        <v>3.3970174437968313E-3</v>
      </c>
      <c r="AE219" s="75">
        <f>AVERAGE('1'!AE214:AE224)</f>
        <v>0</v>
      </c>
      <c r="AF219" s="131">
        <f t="shared" si="115"/>
        <v>0</v>
      </c>
      <c r="AG219" s="123">
        <f t="shared" si="116"/>
        <v>0</v>
      </c>
      <c r="AH219" s="123">
        <f t="shared" si="117"/>
        <v>0</v>
      </c>
      <c r="AI219" s="123">
        <f t="shared" si="118"/>
        <v>0</v>
      </c>
      <c r="AJ219" s="123">
        <f t="shared" si="119"/>
        <v>5.333333333332746E-4</v>
      </c>
      <c r="AK219" s="123">
        <f t="shared" si="120"/>
        <v>8.3333333333324155E-4</v>
      </c>
      <c r="AL219" s="123">
        <f t="shared" si="121"/>
        <v>2.9333333333334544E-3</v>
      </c>
      <c r="AM219" s="123">
        <f t="shared" si="122"/>
        <v>4.2999999999998595E-3</v>
      </c>
      <c r="AN219" s="123">
        <f t="shared" si="123"/>
        <v>6.9000000000001283E-3</v>
      </c>
      <c r="AO219" s="123">
        <f t="shared" si="124"/>
        <v>8.7333333333333707E-3</v>
      </c>
      <c r="AP219" s="123">
        <f t="shared" si="125"/>
        <v>6.2740577937571151E-3</v>
      </c>
      <c r="AQ219" s="123">
        <f t="shared" si="126"/>
        <v>5.5926088729097989E-3</v>
      </c>
      <c r="AR219" s="123">
        <f t="shared" si="127"/>
        <v>2.0399999999999863E-2</v>
      </c>
      <c r="AS219" s="123">
        <f t="shared" si="128"/>
        <v>3.8899999999999935E-2</v>
      </c>
      <c r="AT219" s="123">
        <f t="shared" si="129"/>
        <v>0.13523333333333321</v>
      </c>
      <c r="AU219" s="123">
        <f t="shared" si="130"/>
        <v>0.32460000000000011</v>
      </c>
      <c r="AV219" s="123">
        <f t="shared" si="131"/>
        <v>0.3304333333333333</v>
      </c>
      <c r="AW219" s="123">
        <f t="shared" si="132"/>
        <v>8.8200000000000001E-2</v>
      </c>
      <c r="AX219" s="123">
        <f t="shared" si="133"/>
        <v>1.8999999999999996E-2</v>
      </c>
      <c r="AY219" s="123">
        <f t="shared" si="134"/>
        <v>3.2333333333333346E-3</v>
      </c>
      <c r="AZ219" s="123">
        <f t="shared" si="135"/>
        <v>5.029825562031685E-4</v>
      </c>
      <c r="BA219" s="132">
        <f t="shared" si="136"/>
        <v>3.3970174437968313E-3</v>
      </c>
      <c r="BB219" s="74">
        <f t="shared" si="137"/>
        <v>0</v>
      </c>
      <c r="BC219" s="74">
        <f t="shared" si="138"/>
        <v>3.0507391127090444E-2</v>
      </c>
      <c r="BD219" s="74">
        <f t="shared" si="139"/>
        <v>0.96609559142911283</v>
      </c>
      <c r="BE219" s="74">
        <f t="shared" si="140"/>
        <v>3.3970174437968313E-3</v>
      </c>
      <c r="BF219" s="74">
        <f t="shared" si="141"/>
        <v>0.47828749095118844</v>
      </c>
      <c r="BG219" s="74">
        <f t="array" ref="BG219">10^(SUMPRODUCT(AG219:AP219,LOG($AG$6:$AP$6))/BC219)</f>
        <v>3.814500584968918</v>
      </c>
      <c r="BH219" s="74">
        <f t="array" ref="BH219">10^(SUMPRODUCT(AQ219:AZ219,LOG($AQ$6:$AZ$6))/BD219)</f>
        <v>0.45388235089219248</v>
      </c>
      <c r="BI219" s="77">
        <f t="array" ref="BI219">10^ (LOG(INDEX($I$6:$AE$6,MATCH(BI$6/100,$I219:$AE219,-1)))-(INDEX($I219:$AE219,MATCH(BI$6/100,$I219:$AE219,-1))-BI$6/100)/(INDEX($I219:$AE219,MATCH(BI$6/100,$I219:$AE219,-1))-INDEX($I219:$AE219,MATCH(BI$6/100,$I219:$AE219,-1)+1))*(LOG(INDEX($I$6:$AE$6,MATCH(BI$6/100,$I219:$AE219,-1)))-LOG(INDEX($I$6:$AE$6,MATCH(BI$6/100,$I219:$AE219,-1)+1))))</f>
        <v>0.28310544525541576</v>
      </c>
      <c r="BJ219" s="77">
        <f t="array" ref="BJ219">10^ (LOG(INDEX($I$6:$AE$6,MATCH(BJ$6/100,$I219:$AE219,-1)))-(INDEX($I219:$AE219,MATCH(BJ$6/100,$I219:$AE219,-1))-BJ$6/100)/(INDEX($I219:$AE219,MATCH(BJ$6/100,$I219:$AE219,-1))-INDEX($I219:$AE219,MATCH(BJ$6/100,$I219:$AE219,-1)+1))*(LOG(INDEX($I$6:$AE$6,MATCH(BJ$6/100,$I219:$AE219,-1)))-LOG(INDEX($I$6:$AE$6,MATCH(BJ$6/100,$I219:$AE219,-1)+1))))</f>
        <v>0.31427981888196033</v>
      </c>
      <c r="BK219" s="77">
        <f t="array" ref="BK219">10^ (LOG(INDEX($I$6:$AE$6,MATCH(BK$6/100,$I219:$AE219,-1)))-(INDEX($I219:$AE219,MATCH(BK$6/100,$I219:$AE219,-1))-BK$6/100)/(INDEX($I219:$AE219,MATCH(BK$6/100,$I219:$AE219,-1))-INDEX($I219:$AE219,MATCH(BK$6/100,$I219:$AE219,-1)+1))*(LOG(INDEX($I$6:$AE$6,MATCH(BK$6/100,$I219:$AE219,-1)))-LOG(INDEX($I$6:$AE$6,MATCH(BK$6/100,$I219:$AE219,-1)+1))))</f>
        <v>0.34444297458009776</v>
      </c>
      <c r="BL219" s="77">
        <f t="array" ref="BL219">10^ (LOG(INDEX($I$6:$AE$6,MATCH(BL$6/100,$I219:$AE219,-1)))-(INDEX($I219:$AE219,MATCH(BL$6/100,$I219:$AE219,-1))-BL$6/100)/(INDEX($I219:$AE219,MATCH(BL$6/100,$I219:$AE219,-1))-INDEX($I219:$AE219,MATCH(BL$6/100,$I219:$AE219,-1)+1))*(LOG(INDEX($I$6:$AE$6,MATCH(BL$6/100,$I219:$AE219,-1)))-LOG(INDEX($I$6:$AE$6,MATCH(BL$6/100,$I219:$AE219,-1)+1))))</f>
        <v>0.3813646929443647</v>
      </c>
      <c r="BM219" s="77">
        <f t="array" ref="BM219">10^ (LOG(INDEX($I$6:$AE$6,MATCH(BM$6/100,$I219:$AE219,-1)))-(INDEX($I219:$AE219,MATCH(BM$6/100,$I219:$AE219,-1))-BM$6/100)/(INDEX($I219:$AE219,MATCH(BM$6/100,$I219:$AE219,-1))-INDEX($I219:$AE219,MATCH(BM$6/100,$I219:$AE219,-1)+1))*(LOG(INDEX($I$6:$AE$6,MATCH(BM$6/100,$I219:$AE219,-1)))-LOG(INDEX($I$6:$AE$6,MATCH(BM$6/100,$I219:$AE219,-1)+1))))</f>
        <v>0.44627968751245617</v>
      </c>
      <c r="BN219" s="77">
        <f t="array" ref="BN219">10^ (LOG(INDEX($I$6:$AE$6,MATCH(BN$6/100,$I219:$AE219,-1)))-(INDEX($I219:$AE219,MATCH(BN$6/100,$I219:$AE219,-1))-BN$6/100)/(INDEX($I219:$AE219,MATCH(BN$6/100,$I219:$AE219,-1))-INDEX($I219:$AE219,MATCH(BN$6/100,$I219:$AE219,-1)+1))*(LOG(INDEX($I$6:$AE$6,MATCH(BN$6/100,$I219:$AE219,-1)))-LOG(INDEX($I$6:$AE$6,MATCH(BN$6/100,$I219:$AE219,-1)+1))))</f>
        <v>0.52624554549220381</v>
      </c>
      <c r="BO219" s="77">
        <f t="array" ref="BO219">10^ (LOG(INDEX($I$6:$AE$6,MATCH(BO$6/100,$I219:$AE219,-1)))-(INDEX($I219:$AE219,MATCH(BO$6/100,$I219:$AE219,-1))-BO$6/100)/(INDEX($I219:$AE219,MATCH(BO$6/100,$I219:$AE219,-1))-INDEX($I219:$AE219,MATCH(BO$6/100,$I219:$AE219,-1)+1))*(LOG(INDEX($I$6:$AE$6,MATCH(BO$6/100,$I219:$AE219,-1)))-LOG(INDEX($I$6:$AE$6,MATCH(BO$6/100,$I219:$AE219,-1)+1))))</f>
        <v>0.5873666817287917</v>
      </c>
      <c r="BP219" s="77">
        <f t="array" ref="BP219">10^ (LOG(INDEX($I$6:$AE$6,MATCH(BP$6/100,$I219:$AE219,-1)))-(INDEX($I219:$AE219,MATCH(BP$6/100,$I219:$AE219,-1))-BP$6/100)/(INDEX($I219:$AE219,MATCH(BP$6/100,$I219:$AE219,-1))-INDEX($I219:$AE219,MATCH(BP$6/100,$I219:$AE219,-1)+1))*(LOG(INDEX($I$6:$AE$6,MATCH(BP$6/100,$I219:$AE219,-1)))-LOG(INDEX($I$6:$AE$6,MATCH(BP$6/100,$I219:$AE219,-1)+1))))</f>
        <v>0.71971314492093341</v>
      </c>
      <c r="BQ219" s="78">
        <f t="array" ref="BQ219">10^ (LOG(INDEX($I$6:$AE$6,MATCH(BQ$6/100,$I219:$AE219,-1)))-(INDEX($I219:$AE219,MATCH(BQ$6/100,$I219:$AE219,-1))-BQ$6/100)/(INDEX($I219:$AE219,MATCH(BQ$6/100,$I219:$AE219,-1))-INDEX($I219:$AE219,MATCH(BQ$6/100,$I219:$AE219,-1)+1))*(LOG(INDEX($I$6:$AE$6,MATCH(BQ$6/100,$I219:$AE219,-1)))-LOG(INDEX($I$6:$AE$6,MATCH(BQ$6/100,$I219:$AE219,-1)+1))))</f>
        <v>0.83998883407137837</v>
      </c>
    </row>
    <row r="220" spans="2:69" x14ac:dyDescent="0.2">
      <c r="B220" s="79">
        <f t="shared" si="113"/>
        <v>219</v>
      </c>
      <c r="C220" s="71">
        <f t="shared" si="114"/>
        <v>220</v>
      </c>
      <c r="D220" s="71">
        <f t="shared" si="112"/>
        <v>219</v>
      </c>
      <c r="E220" s="57">
        <v>0</v>
      </c>
      <c r="F220" s="57" t="s">
        <v>101</v>
      </c>
      <c r="G220" s="118">
        <f>SUM('1'!G215:G225)</f>
        <v>33</v>
      </c>
      <c r="H220" s="120">
        <f>SUM('1'!H215:H225)/11</f>
        <v>2</v>
      </c>
      <c r="I220" s="137">
        <f>AVERAGE('1'!I215:I225)</f>
        <v>1</v>
      </c>
      <c r="J220" s="74">
        <f>AVERAGE('1'!J215:J225)</f>
        <v>1</v>
      </c>
      <c r="K220" s="74">
        <f>AVERAGE('1'!K215:K225)</f>
        <v>1</v>
      </c>
      <c r="L220" s="74">
        <f>AVERAGE('1'!L215:L225)</f>
        <v>1</v>
      </c>
      <c r="M220" s="74">
        <f>AVERAGE('1'!M215:M225)</f>
        <v>1</v>
      </c>
      <c r="N220" s="74">
        <f>AVERAGE('1'!N215:N225)</f>
        <v>0.99951515151515158</v>
      </c>
      <c r="O220" s="74">
        <f>AVERAGE('1'!O215:O225)</f>
        <v>0.99875757575757584</v>
      </c>
      <c r="P220" s="74">
        <f>AVERAGE('1'!P215:P225)</f>
        <v>0.99609090909090914</v>
      </c>
      <c r="Q220" s="74">
        <f>AVERAGE('1'!Q215:Q225)</f>
        <v>0.99209090909090925</v>
      </c>
      <c r="R220" s="74">
        <f>AVERAGE('1'!R215:R225)</f>
        <v>0.98554545454545461</v>
      </c>
      <c r="S220" s="74">
        <f>AVERAGE('1'!S215:S225)</f>
        <v>0.97678787878787887</v>
      </c>
      <c r="T220" s="74">
        <f>AVERAGE('1'!T215:T225)</f>
        <v>0.97065160673729411</v>
      </c>
      <c r="U220" s="74">
        <f>AVERAGE('1'!U215:U225)</f>
        <v>0.96518181818181792</v>
      </c>
      <c r="V220" s="74">
        <f>AVERAGE('1'!V215:V225)</f>
        <v>0.94503030303030289</v>
      </c>
      <c r="W220" s="74">
        <f>AVERAGE('1'!W215:W225)</f>
        <v>0.90581818181818174</v>
      </c>
      <c r="X220" s="74">
        <f>AVERAGE('1'!X215:X225)</f>
        <v>0.76760606060606063</v>
      </c>
      <c r="Y220" s="74">
        <f>AVERAGE('1'!Y215:Y225)</f>
        <v>0.4383333333333333</v>
      </c>
      <c r="Z220" s="74">
        <f>AVERAGE('1'!Z215:Z225)</f>
        <v>0.11136363636363637</v>
      </c>
      <c r="AA220" s="74">
        <f>AVERAGE('1'!AA215:AA225)</f>
        <v>2.5090909090909087E-2</v>
      </c>
      <c r="AB220" s="74">
        <f>AVERAGE('1'!AB215:AB225)</f>
        <v>6.9393939393939405E-3</v>
      </c>
      <c r="AC220" s="74">
        <f>AVERAGE('1'!AC215:AC225)</f>
        <v>3.8181818181818182E-3</v>
      </c>
      <c r="AD220" s="74">
        <f>AVERAGE('1'!AD215:AD225)</f>
        <v>3.3257513435773173E-3</v>
      </c>
      <c r="AE220" s="75">
        <f>AVERAGE('1'!AE215:AE225)</f>
        <v>0</v>
      </c>
      <c r="AF220" s="131">
        <f t="shared" si="115"/>
        <v>0</v>
      </c>
      <c r="AG220" s="123">
        <f t="shared" si="116"/>
        <v>0</v>
      </c>
      <c r="AH220" s="123">
        <f t="shared" si="117"/>
        <v>0</v>
      </c>
      <c r="AI220" s="123">
        <f t="shared" si="118"/>
        <v>0</v>
      </c>
      <c r="AJ220" s="123">
        <f t="shared" si="119"/>
        <v>4.8484848484842136E-4</v>
      </c>
      <c r="AK220" s="123">
        <f t="shared" si="120"/>
        <v>7.575757575757347E-4</v>
      </c>
      <c r="AL220" s="123">
        <f t="shared" si="121"/>
        <v>2.666666666666706E-3</v>
      </c>
      <c r="AM220" s="123">
        <f t="shared" si="122"/>
        <v>3.9999999999998925E-3</v>
      </c>
      <c r="AN220" s="123">
        <f t="shared" si="123"/>
        <v>6.545454545454632E-3</v>
      </c>
      <c r="AO220" s="123">
        <f t="shared" si="124"/>
        <v>8.7575757575757418E-3</v>
      </c>
      <c r="AP220" s="123">
        <f t="shared" si="125"/>
        <v>6.1362720505847568E-3</v>
      </c>
      <c r="AQ220" s="123">
        <f t="shared" si="126"/>
        <v>5.469788555476196E-3</v>
      </c>
      <c r="AR220" s="123">
        <f t="shared" si="127"/>
        <v>2.0151515151515031E-2</v>
      </c>
      <c r="AS220" s="123">
        <f t="shared" si="128"/>
        <v>3.9212121212121143E-2</v>
      </c>
      <c r="AT220" s="123">
        <f t="shared" si="129"/>
        <v>0.13821212121212112</v>
      </c>
      <c r="AU220" s="123">
        <f t="shared" si="130"/>
        <v>0.32927272727272733</v>
      </c>
      <c r="AV220" s="123">
        <f t="shared" si="131"/>
        <v>0.32696969696969691</v>
      </c>
      <c r="AW220" s="123">
        <f t="shared" si="132"/>
        <v>8.6272727272727279E-2</v>
      </c>
      <c r="AX220" s="123">
        <f t="shared" si="133"/>
        <v>1.8151515151515148E-2</v>
      </c>
      <c r="AY220" s="123">
        <f t="shared" si="134"/>
        <v>3.1212121212121223E-3</v>
      </c>
      <c r="AZ220" s="123">
        <f t="shared" si="135"/>
        <v>4.9243047460450096E-4</v>
      </c>
      <c r="BA220" s="132">
        <f t="shared" si="136"/>
        <v>3.3257513435773173E-3</v>
      </c>
      <c r="BB220" s="74">
        <f t="shared" si="137"/>
        <v>0</v>
      </c>
      <c r="BC220" s="74">
        <f t="shared" si="138"/>
        <v>2.9348393262705885E-2</v>
      </c>
      <c r="BD220" s="74">
        <f t="shared" si="139"/>
        <v>0.96732585539371674</v>
      </c>
      <c r="BE220" s="74">
        <f t="shared" si="140"/>
        <v>3.3257513435773173E-3</v>
      </c>
      <c r="BF220" s="74">
        <f t="shared" si="141"/>
        <v>0.47921531417948882</v>
      </c>
      <c r="BG220" s="74">
        <f t="array" ref="BG220">10^(SUMPRODUCT(AG220:AP220,LOG($AG$6:$AP$6))/BC220)</f>
        <v>3.7597751197082805</v>
      </c>
      <c r="BH220" s="74">
        <f t="array" ref="BH220">10^(SUMPRODUCT(AQ220:AZ220,LOG($AQ$6:$AZ$6))/BD220)</f>
        <v>0.45602967241980025</v>
      </c>
      <c r="BI220" s="77">
        <f t="array" ref="BI220">10^ (LOG(INDEX($I$6:$AE$6,MATCH(BI$6/100,$I220:$AE220,-1)))-(INDEX($I220:$AE220,MATCH(BI$6/100,$I220:$AE220,-1))-BI$6/100)/(INDEX($I220:$AE220,MATCH(BI$6/100,$I220:$AE220,-1))-INDEX($I220:$AE220,MATCH(BI$6/100,$I220:$AE220,-1)+1))*(LOG(INDEX($I$6:$AE$6,MATCH(BI$6/100,$I220:$AE220,-1)))-LOG(INDEX($I$6:$AE$6,MATCH(BI$6/100,$I220:$AE220,-1)+1))))</f>
        <v>0.28623183889930498</v>
      </c>
      <c r="BJ220" s="77">
        <f t="array" ref="BJ220">10^ (LOG(INDEX($I$6:$AE$6,MATCH(BJ$6/100,$I220:$AE220,-1)))-(INDEX($I220:$AE220,MATCH(BJ$6/100,$I220:$AE220,-1))-BJ$6/100)/(INDEX($I220:$AE220,MATCH(BJ$6/100,$I220:$AE220,-1))-INDEX($I220:$AE220,MATCH(BJ$6/100,$I220:$AE220,-1)+1))*(LOG(INDEX($I$6:$AE$6,MATCH(BJ$6/100,$I220:$AE220,-1)))-LOG(INDEX($I$6:$AE$6,MATCH(BJ$6/100,$I220:$AE220,-1)+1))))</f>
        <v>0.31539705276739183</v>
      </c>
      <c r="BK220" s="77">
        <f t="array" ref="BK220">10^ (LOG(INDEX($I$6:$AE$6,MATCH(BK$6/100,$I220:$AE220,-1)))-(INDEX($I220:$AE220,MATCH(BK$6/100,$I220:$AE220,-1))-BK$6/100)/(INDEX($I220:$AE220,MATCH(BK$6/100,$I220:$AE220,-1))-INDEX($I220:$AE220,MATCH(BK$6/100,$I220:$AE220,-1)+1))*(LOG(INDEX($I$6:$AE$6,MATCH(BK$6/100,$I220:$AE220,-1)))-LOG(INDEX($I$6:$AE$6,MATCH(BK$6/100,$I220:$AE220,-1)+1))))</f>
        <v>0.34600317465946923</v>
      </c>
      <c r="BL220" s="77">
        <f t="array" ref="BL220">10^ (LOG(INDEX($I$6:$AE$6,MATCH(BL$6/100,$I220:$AE220,-1)))-(INDEX($I220:$AE220,MATCH(BL$6/100,$I220:$AE220,-1))-BL$6/100)/(INDEX($I220:$AE220,MATCH(BL$6/100,$I220:$AE220,-1))-INDEX($I220:$AE220,MATCH(BL$6/100,$I220:$AE220,-1)+1))*(LOG(INDEX($I$6:$AE$6,MATCH(BL$6/100,$I220:$AE220,-1)))-LOG(INDEX($I$6:$AE$6,MATCH(BL$6/100,$I220:$AE220,-1)+1))))</f>
        <v>0.38350558927499045</v>
      </c>
      <c r="BM220" s="77">
        <f t="array" ref="BM220">10^ (LOG(INDEX($I$6:$AE$6,MATCH(BM$6/100,$I220:$AE220,-1)))-(INDEX($I220:$AE220,MATCH(BM$6/100,$I220:$AE220,-1))-BM$6/100)/(INDEX($I220:$AE220,MATCH(BM$6/100,$I220:$AE220,-1))-INDEX($I220:$AE220,MATCH(BM$6/100,$I220:$AE220,-1)+1))*(LOG(INDEX($I$6:$AE$6,MATCH(BM$6/100,$I220:$AE220,-1)))-LOG(INDEX($I$6:$AE$6,MATCH(BM$6/100,$I220:$AE220,-1)+1))))</f>
        <v>0.44901365720625758</v>
      </c>
      <c r="BN220" s="77">
        <f t="array" ref="BN220">10^ (LOG(INDEX($I$6:$AE$6,MATCH(BN$6/100,$I220:$AE220,-1)))-(INDEX($I220:$AE220,MATCH(BN$6/100,$I220:$AE220,-1))-BN$6/100)/(INDEX($I220:$AE220,MATCH(BN$6/100,$I220:$AE220,-1))-INDEX($I220:$AE220,MATCH(BN$6/100,$I220:$AE220,-1)+1))*(LOG(INDEX($I$6:$AE$6,MATCH(BN$6/100,$I220:$AE220,-1)))-LOG(INDEX($I$6:$AE$6,MATCH(BN$6/100,$I220:$AE220,-1)+1))))</f>
        <v>0.52823241571577084</v>
      </c>
      <c r="BO220" s="77">
        <f t="array" ref="BO220">10^ (LOG(INDEX($I$6:$AE$6,MATCH(BO$6/100,$I220:$AE220,-1)))-(INDEX($I220:$AE220,MATCH(BO$6/100,$I220:$AE220,-1))-BO$6/100)/(INDEX($I220:$AE220,MATCH(BO$6/100,$I220:$AE220,-1))-INDEX($I220:$AE220,MATCH(BO$6/100,$I220:$AE220,-1)+1))*(LOG(INDEX($I$6:$AE$6,MATCH(BO$6/100,$I220:$AE220,-1)))-LOG(INDEX($I$6:$AE$6,MATCH(BO$6/100,$I220:$AE220,-1)+1))))</f>
        <v>0.58866567667659708</v>
      </c>
      <c r="BP220" s="77">
        <f t="array" ref="BP220">10^ (LOG(INDEX($I$6:$AE$6,MATCH(BP$6/100,$I220:$AE220,-1)))-(INDEX($I220:$AE220,MATCH(BP$6/100,$I220:$AE220,-1))-BP$6/100)/(INDEX($I220:$AE220,MATCH(BP$6/100,$I220:$AE220,-1))-INDEX($I220:$AE220,MATCH(BP$6/100,$I220:$AE220,-1)+1))*(LOG(INDEX($I$6:$AE$6,MATCH(BP$6/100,$I220:$AE220,-1)))-LOG(INDEX($I$6:$AE$6,MATCH(BP$6/100,$I220:$AE220,-1)+1))))</f>
        <v>0.72008462937367823</v>
      </c>
      <c r="BQ220" s="78">
        <f t="array" ref="BQ220">10^ (LOG(INDEX($I$6:$AE$6,MATCH(BQ$6/100,$I220:$AE220,-1)))-(INDEX($I220:$AE220,MATCH(BQ$6/100,$I220:$AE220,-1))-BQ$6/100)/(INDEX($I220:$AE220,MATCH(BQ$6/100,$I220:$AE220,-1))-INDEX($I220:$AE220,MATCH(BQ$6/100,$I220:$AE220,-1)+1))*(LOG(INDEX($I$6:$AE$6,MATCH(BQ$6/100,$I220:$AE220,-1)))-LOG(INDEX($I$6:$AE$6,MATCH(BQ$6/100,$I220:$AE220,-1)+1))))</f>
        <v>0.83762794307797561</v>
      </c>
    </row>
    <row r="221" spans="2:69" x14ac:dyDescent="0.2">
      <c r="B221" s="79">
        <f t="shared" si="113"/>
        <v>220</v>
      </c>
      <c r="C221" s="71">
        <f t="shared" si="114"/>
        <v>221</v>
      </c>
      <c r="D221" s="71">
        <f t="shared" si="112"/>
        <v>220</v>
      </c>
      <c r="E221" s="57">
        <v>0</v>
      </c>
      <c r="F221" s="57" t="s">
        <v>101</v>
      </c>
      <c r="G221" s="118">
        <f>SUM('1'!G216:G226)</f>
        <v>33</v>
      </c>
      <c r="H221" s="120">
        <f>SUM('1'!H216:H226)/11</f>
        <v>2</v>
      </c>
      <c r="I221" s="137">
        <f>AVERAGE('1'!I216:I226)</f>
        <v>1</v>
      </c>
      <c r="J221" s="74">
        <f>AVERAGE('1'!J216:J226)</f>
        <v>1</v>
      </c>
      <c r="K221" s="74">
        <f>AVERAGE('1'!K216:K226)</f>
        <v>1</v>
      </c>
      <c r="L221" s="74">
        <f>AVERAGE('1'!L216:L226)</f>
        <v>1</v>
      </c>
      <c r="M221" s="74">
        <f>AVERAGE('1'!M216:M226)</f>
        <v>1</v>
      </c>
      <c r="N221" s="74">
        <f>AVERAGE('1'!N216:N226)</f>
        <v>0.99951515151515158</v>
      </c>
      <c r="O221" s="74">
        <f>AVERAGE('1'!O216:O226)</f>
        <v>0.99887878787878781</v>
      </c>
      <c r="P221" s="74">
        <f>AVERAGE('1'!P216:P226)</f>
        <v>0.99618181818181817</v>
      </c>
      <c r="Q221" s="74">
        <f>AVERAGE('1'!Q216:Q226)</f>
        <v>0.99215151515151523</v>
      </c>
      <c r="R221" s="74">
        <f>AVERAGE('1'!R216:R226)</f>
        <v>0.98527272727272741</v>
      </c>
      <c r="S221" s="74">
        <f>AVERAGE('1'!S216:S226)</f>
        <v>0.97600000000000009</v>
      </c>
      <c r="T221" s="74">
        <f>AVERAGE('1'!T216:T226)</f>
        <v>0.9696554471748523</v>
      </c>
      <c r="U221" s="74">
        <f>AVERAGE('1'!U216:U226)</f>
        <v>0.96400000000000008</v>
      </c>
      <c r="V221" s="74">
        <f>AVERAGE('1'!V216:V226)</f>
        <v>0.94306060606060604</v>
      </c>
      <c r="W221" s="74">
        <f>AVERAGE('1'!W216:W226)</f>
        <v>0.90230303030303005</v>
      </c>
      <c r="X221" s="74">
        <f>AVERAGE('1'!X216:X226)</f>
        <v>0.75863636363636355</v>
      </c>
      <c r="Y221" s="74">
        <f>AVERAGE('1'!Y216:Y226)</f>
        <v>0.43409090909090903</v>
      </c>
      <c r="Z221" s="74">
        <f>AVERAGE('1'!Z216:Z226)</f>
        <v>0.11154545454545456</v>
      </c>
      <c r="AA221" s="74">
        <f>AVERAGE('1'!AA216:AA226)</f>
        <v>2.7030303030303029E-2</v>
      </c>
      <c r="AB221" s="74">
        <f>AVERAGE('1'!AB216:AB226)</f>
        <v>8.6060606060606084E-3</v>
      </c>
      <c r="AC221" s="74">
        <f>AVERAGE('1'!AC216:AC226)</f>
        <v>4.8181818181818178E-3</v>
      </c>
      <c r="AD221" s="74">
        <f>AVERAGE('1'!AD216:AD226)</f>
        <v>4.196781457371377E-3</v>
      </c>
      <c r="AE221" s="75">
        <f>AVERAGE('1'!AE216:AE226)</f>
        <v>0</v>
      </c>
      <c r="AF221" s="131">
        <f t="shared" si="115"/>
        <v>0</v>
      </c>
      <c r="AG221" s="123">
        <f t="shared" si="116"/>
        <v>0</v>
      </c>
      <c r="AH221" s="123">
        <f t="shared" si="117"/>
        <v>0</v>
      </c>
      <c r="AI221" s="123">
        <f t="shared" si="118"/>
        <v>0</v>
      </c>
      <c r="AJ221" s="123">
        <f t="shared" si="119"/>
        <v>4.8484848484842136E-4</v>
      </c>
      <c r="AK221" s="123">
        <f t="shared" si="120"/>
        <v>6.3636363636376814E-4</v>
      </c>
      <c r="AL221" s="123">
        <f t="shared" si="121"/>
        <v>2.6969696969696422E-3</v>
      </c>
      <c r="AM221" s="123">
        <f t="shared" si="122"/>
        <v>4.0303030303029397E-3</v>
      </c>
      <c r="AN221" s="123">
        <f t="shared" si="123"/>
        <v>6.8787878787878176E-3</v>
      </c>
      <c r="AO221" s="123">
        <f t="shared" si="124"/>
        <v>9.2727272727273213E-3</v>
      </c>
      <c r="AP221" s="123">
        <f t="shared" si="125"/>
        <v>6.3445528251477867E-3</v>
      </c>
      <c r="AQ221" s="123">
        <f t="shared" si="126"/>
        <v>5.6554471748522239E-3</v>
      </c>
      <c r="AR221" s="123">
        <f t="shared" si="127"/>
        <v>2.0939393939394035E-2</v>
      </c>
      <c r="AS221" s="123">
        <f t="shared" si="128"/>
        <v>4.0757575757575992E-2</v>
      </c>
      <c r="AT221" s="123">
        <f t="shared" si="129"/>
        <v>0.1436666666666665</v>
      </c>
      <c r="AU221" s="123">
        <f t="shared" si="130"/>
        <v>0.32454545454545453</v>
      </c>
      <c r="AV221" s="123">
        <f t="shared" si="131"/>
        <v>0.32254545454545447</v>
      </c>
      <c r="AW221" s="123">
        <f t="shared" si="132"/>
        <v>8.4515151515151529E-2</v>
      </c>
      <c r="AX221" s="123">
        <f t="shared" si="133"/>
        <v>1.8424242424242419E-2</v>
      </c>
      <c r="AY221" s="123">
        <f t="shared" si="134"/>
        <v>3.7878787878787906E-3</v>
      </c>
      <c r="AZ221" s="123">
        <f t="shared" si="135"/>
        <v>6.214003608104408E-4</v>
      </c>
      <c r="BA221" s="132">
        <f t="shared" si="136"/>
        <v>4.196781457371377E-3</v>
      </c>
      <c r="BB221" s="74">
        <f t="shared" si="137"/>
        <v>0</v>
      </c>
      <c r="BC221" s="74">
        <f t="shared" si="138"/>
        <v>3.0344552825147697E-2</v>
      </c>
      <c r="BD221" s="74">
        <f t="shared" si="139"/>
        <v>0.96545866571748107</v>
      </c>
      <c r="BE221" s="74">
        <f t="shared" si="140"/>
        <v>4.196781457371377E-3</v>
      </c>
      <c r="BF221" s="74">
        <f t="shared" si="141"/>
        <v>0.48101312366952775</v>
      </c>
      <c r="BG221" s="74">
        <f t="array" ref="BG221">10^(SUMPRODUCT(AG221:AP221,LOG($AG$6:$AP$6))/BC221)</f>
        <v>3.7192967598723481</v>
      </c>
      <c r="BH221" s="74">
        <f t="array" ref="BH221">10^(SUMPRODUCT(AQ221:AZ221,LOG($AQ$6:$AZ$6))/BD221)</f>
        <v>0.45849164780818857</v>
      </c>
      <c r="BI221" s="77">
        <f t="array" ref="BI221">10^ (LOG(INDEX($I$6:$AE$6,MATCH(BI$6/100,$I221:$AE221,-1)))-(INDEX($I221:$AE221,MATCH(BI$6/100,$I221:$AE221,-1))-BI$6/100)/(INDEX($I221:$AE221,MATCH(BI$6/100,$I221:$AE221,-1))-INDEX($I221:$AE221,MATCH(BI$6/100,$I221:$AE221,-1)+1))*(LOG(INDEX($I$6:$AE$6,MATCH(BI$6/100,$I221:$AE221,-1)))-LOG(INDEX($I$6:$AE$6,MATCH(BI$6/100,$I221:$AE221,-1)+1))))</f>
        <v>0.28573299392577961</v>
      </c>
      <c r="BJ221" s="77">
        <f t="array" ref="BJ221">10^ (LOG(INDEX($I$6:$AE$6,MATCH(BJ$6/100,$I221:$AE221,-1)))-(INDEX($I221:$AE221,MATCH(BJ$6/100,$I221:$AE221,-1))-BJ$6/100)/(INDEX($I221:$AE221,MATCH(BJ$6/100,$I221:$AE221,-1))-INDEX($I221:$AE221,MATCH(BJ$6/100,$I221:$AE221,-1)+1))*(LOG(INDEX($I$6:$AE$6,MATCH(BJ$6/100,$I221:$AE221,-1)))-LOG(INDEX($I$6:$AE$6,MATCH(BJ$6/100,$I221:$AE221,-1)+1))))</f>
        <v>0.31555379596019345</v>
      </c>
      <c r="BK221" s="77">
        <f t="array" ref="BK221">10^ (LOG(INDEX($I$6:$AE$6,MATCH(BK$6/100,$I221:$AE221,-1)))-(INDEX($I221:$AE221,MATCH(BK$6/100,$I221:$AE221,-1))-BK$6/100)/(INDEX($I221:$AE221,MATCH(BK$6/100,$I221:$AE221,-1))-INDEX($I221:$AE221,MATCH(BK$6/100,$I221:$AE221,-1)+1))*(LOG(INDEX($I$6:$AE$6,MATCH(BK$6/100,$I221:$AE221,-1)))-LOG(INDEX($I$6:$AE$6,MATCH(BK$6/100,$I221:$AE221,-1)+1))))</f>
        <v>0.34661518018735255</v>
      </c>
      <c r="BL221" s="77">
        <f t="array" ref="BL221">10^ (LOG(INDEX($I$6:$AE$6,MATCH(BL$6/100,$I221:$AE221,-1)))-(INDEX($I221:$AE221,MATCH(BL$6/100,$I221:$AE221,-1))-BL$6/100)/(INDEX($I221:$AE221,MATCH(BL$6/100,$I221:$AE221,-1))-INDEX($I221:$AE221,MATCH(BL$6/100,$I221:$AE221,-1)+1))*(LOG(INDEX($I$6:$AE$6,MATCH(BL$6/100,$I221:$AE221,-1)))-LOG(INDEX($I$6:$AE$6,MATCH(BL$6/100,$I221:$AE221,-1)+1))))</f>
        <v>0.38472659810110482</v>
      </c>
      <c r="BM221" s="77">
        <f t="array" ref="BM221">10^ (LOG(INDEX($I$6:$AE$6,MATCH(BM$6/100,$I221:$AE221,-1)))-(INDEX($I221:$AE221,MATCH(BM$6/100,$I221:$AE221,-1))-BM$6/100)/(INDEX($I221:$AE221,MATCH(BM$6/100,$I221:$AE221,-1))-INDEX($I221:$AE221,MATCH(BM$6/100,$I221:$AE221,-1)+1))*(LOG(INDEX($I$6:$AE$6,MATCH(BM$6/100,$I221:$AE221,-1)))-LOG(INDEX($I$6:$AE$6,MATCH(BM$6/100,$I221:$AE221,-1)+1))))</f>
        <v>0.45155116942347123</v>
      </c>
      <c r="BN221" s="77">
        <f t="array" ref="BN221">10^ (LOG(INDEX($I$6:$AE$6,MATCH(BN$6/100,$I221:$AE221,-1)))-(INDEX($I221:$AE221,MATCH(BN$6/100,$I221:$AE221,-1))-BN$6/100)/(INDEX($I221:$AE221,MATCH(BN$6/100,$I221:$AE221,-1))-INDEX($I221:$AE221,MATCH(BN$6/100,$I221:$AE221,-1)+1))*(LOG(INDEX($I$6:$AE$6,MATCH(BN$6/100,$I221:$AE221,-1)))-LOG(INDEX($I$6:$AE$6,MATCH(BN$6/100,$I221:$AE221,-1)+1))))</f>
        <v>0.53247633884217738</v>
      </c>
      <c r="BO221" s="77">
        <f t="array" ref="BO221">10^ (LOG(INDEX($I$6:$AE$6,MATCH(BO$6/100,$I221:$AE221,-1)))-(INDEX($I221:$AE221,MATCH(BO$6/100,$I221:$AE221,-1))-BO$6/100)/(INDEX($I221:$AE221,MATCH(BO$6/100,$I221:$AE221,-1))-INDEX($I221:$AE221,MATCH(BO$6/100,$I221:$AE221,-1)+1))*(LOG(INDEX($I$6:$AE$6,MATCH(BO$6/100,$I221:$AE221,-1)))-LOG(INDEX($I$6:$AE$6,MATCH(BO$6/100,$I221:$AE221,-1)+1))))</f>
        <v>0.59433213038743637</v>
      </c>
      <c r="BP221" s="77">
        <f t="array" ref="BP221">10^ (LOG(INDEX($I$6:$AE$6,MATCH(BP$6/100,$I221:$AE221,-1)))-(INDEX($I221:$AE221,MATCH(BP$6/100,$I221:$AE221,-1))-BP$6/100)/(INDEX($I221:$AE221,MATCH(BP$6/100,$I221:$AE221,-1))-INDEX($I221:$AE221,MATCH(BP$6/100,$I221:$AE221,-1)+1))*(LOG(INDEX($I$6:$AE$6,MATCH(BP$6/100,$I221:$AE221,-1)))-LOG(INDEX($I$6:$AE$6,MATCH(BP$6/100,$I221:$AE221,-1)+1))))</f>
        <v>0.73083546362288709</v>
      </c>
      <c r="BQ221" s="78">
        <f t="array" ref="BQ221">10^ (LOG(INDEX($I$6:$AE$6,MATCH(BQ$6/100,$I221:$AE221,-1)))-(INDEX($I221:$AE221,MATCH(BQ$6/100,$I221:$AE221,-1))-BQ$6/100)/(INDEX($I221:$AE221,MATCH(BQ$6/100,$I221:$AE221,-1))-INDEX($I221:$AE221,MATCH(BQ$6/100,$I221:$AE221,-1)+1))*(LOG(INDEX($I$6:$AE$6,MATCH(BQ$6/100,$I221:$AE221,-1)))-LOG(INDEX($I$6:$AE$6,MATCH(BQ$6/100,$I221:$AE221,-1)+1))))</f>
        <v>0.84526726149205744</v>
      </c>
    </row>
    <row r="222" spans="2:69" x14ac:dyDescent="0.2">
      <c r="B222" s="79">
        <f t="shared" si="113"/>
        <v>221</v>
      </c>
      <c r="C222" s="71">
        <f t="shared" si="114"/>
        <v>222</v>
      </c>
      <c r="D222" s="71">
        <f t="shared" si="112"/>
        <v>221</v>
      </c>
      <c r="E222" s="57">
        <v>0</v>
      </c>
      <c r="F222" s="57" t="s">
        <v>101</v>
      </c>
      <c r="G222" s="118">
        <f>SUM('1'!G217:G227)</f>
        <v>33</v>
      </c>
      <c r="H222" s="120">
        <f>SUM('1'!H217:H227)/11</f>
        <v>2</v>
      </c>
      <c r="I222" s="137">
        <f>AVERAGE('1'!I217:I227)</f>
        <v>1</v>
      </c>
      <c r="J222" s="74">
        <f>AVERAGE('1'!J217:J227)</f>
        <v>1</v>
      </c>
      <c r="K222" s="74">
        <f>AVERAGE('1'!K217:K227)</f>
        <v>0.99975757575757573</v>
      </c>
      <c r="L222" s="74">
        <f>AVERAGE('1'!L217:L227)</f>
        <v>0.99975757575757573</v>
      </c>
      <c r="M222" s="74">
        <f>AVERAGE('1'!M217:M227)</f>
        <v>0.99975757575757573</v>
      </c>
      <c r="N222" s="74">
        <f>AVERAGE('1'!N217:N227)</f>
        <v>0.99927272727272731</v>
      </c>
      <c r="O222" s="74">
        <f>AVERAGE('1'!O217:O227)</f>
        <v>0.99863636363636354</v>
      </c>
      <c r="P222" s="74">
        <f>AVERAGE('1'!P217:P227)</f>
        <v>0.9956666666666667</v>
      </c>
      <c r="Q222" s="74">
        <f>AVERAGE('1'!Q217:Q227)</f>
        <v>0.99121212121212132</v>
      </c>
      <c r="R222" s="74">
        <f>AVERAGE('1'!R217:R227)</f>
        <v>0.98424242424242436</v>
      </c>
      <c r="S222" s="74">
        <f>AVERAGE('1'!S217:S227)</f>
        <v>0.97524242424242413</v>
      </c>
      <c r="T222" s="74">
        <f>AVERAGE('1'!T217:T227)</f>
        <v>0.96888184981923331</v>
      </c>
      <c r="U222" s="74">
        <f>AVERAGE('1'!U217:U227)</f>
        <v>0.9632121212121213</v>
      </c>
      <c r="V222" s="74">
        <f>AVERAGE('1'!V217:V227)</f>
        <v>0.94200000000000006</v>
      </c>
      <c r="W222" s="74">
        <f>AVERAGE('1'!W217:W227)</f>
        <v>0.89890909090909088</v>
      </c>
      <c r="X222" s="74">
        <f>AVERAGE('1'!X217:X227)</f>
        <v>0.75754545454545452</v>
      </c>
      <c r="Y222" s="74">
        <f>AVERAGE('1'!Y217:Y227)</f>
        <v>0.43642424242424238</v>
      </c>
      <c r="Z222" s="74">
        <f>AVERAGE('1'!Z217:Z227)</f>
        <v>0.11578787878787876</v>
      </c>
      <c r="AA222" s="74">
        <f>AVERAGE('1'!AA217:AA227)</f>
        <v>2.8333333333333335E-2</v>
      </c>
      <c r="AB222" s="74">
        <f>AVERAGE('1'!AB217:AB227)</f>
        <v>9.3333333333333341E-3</v>
      </c>
      <c r="AC222" s="74">
        <f>AVERAGE('1'!AC217:AC227)</f>
        <v>5.3030303030303034E-3</v>
      </c>
      <c r="AD222" s="74">
        <f>AVERAGE('1'!AD217:AD227)</f>
        <v>4.6190990883018309E-3</v>
      </c>
      <c r="AE222" s="75">
        <f>AVERAGE('1'!AE217:AE227)</f>
        <v>0</v>
      </c>
      <c r="AF222" s="131">
        <f t="shared" si="115"/>
        <v>0</v>
      </c>
      <c r="AG222" s="123">
        <f t="shared" si="116"/>
        <v>2.4242424242426619E-4</v>
      </c>
      <c r="AH222" s="123">
        <f t="shared" si="117"/>
        <v>0</v>
      </c>
      <c r="AI222" s="123">
        <f t="shared" si="118"/>
        <v>0</v>
      </c>
      <c r="AJ222" s="123">
        <f t="shared" si="119"/>
        <v>4.8484848484842136E-4</v>
      </c>
      <c r="AK222" s="123">
        <f t="shared" si="120"/>
        <v>6.3636363636376814E-4</v>
      </c>
      <c r="AL222" s="123">
        <f t="shared" si="121"/>
        <v>2.9696969696968445E-3</v>
      </c>
      <c r="AM222" s="123">
        <f t="shared" si="122"/>
        <v>4.4545454545453778E-3</v>
      </c>
      <c r="AN222" s="123">
        <f t="shared" si="123"/>
        <v>6.9696969696969591E-3</v>
      </c>
      <c r="AO222" s="123">
        <f t="shared" si="124"/>
        <v>9.00000000000023E-3</v>
      </c>
      <c r="AP222" s="123">
        <f t="shared" si="125"/>
        <v>6.3605744231908234E-3</v>
      </c>
      <c r="AQ222" s="123">
        <f t="shared" si="126"/>
        <v>5.6697286071120123E-3</v>
      </c>
      <c r="AR222" s="123">
        <f t="shared" si="127"/>
        <v>2.1212121212121238E-2</v>
      </c>
      <c r="AS222" s="123">
        <f t="shared" si="128"/>
        <v>4.309090909090918E-2</v>
      </c>
      <c r="AT222" s="123">
        <f t="shared" si="129"/>
        <v>0.14136363636363636</v>
      </c>
      <c r="AU222" s="123">
        <f t="shared" si="130"/>
        <v>0.32112121212121214</v>
      </c>
      <c r="AV222" s="123">
        <f t="shared" si="131"/>
        <v>0.32063636363636361</v>
      </c>
      <c r="AW222" s="123">
        <f t="shared" si="132"/>
        <v>8.7454545454545424E-2</v>
      </c>
      <c r="AX222" s="123">
        <f t="shared" si="133"/>
        <v>1.9000000000000003E-2</v>
      </c>
      <c r="AY222" s="123">
        <f t="shared" si="134"/>
        <v>4.0303030303030308E-3</v>
      </c>
      <c r="AZ222" s="123">
        <f t="shared" si="135"/>
        <v>6.8393121472847245E-4</v>
      </c>
      <c r="BA222" s="132">
        <f t="shared" si="136"/>
        <v>4.6190990883018309E-3</v>
      </c>
      <c r="BB222" s="74">
        <f t="shared" si="137"/>
        <v>0</v>
      </c>
      <c r="BC222" s="74">
        <f t="shared" si="138"/>
        <v>3.111815018076669E-2</v>
      </c>
      <c r="BD222" s="74">
        <f t="shared" si="139"/>
        <v>0.96426275073093148</v>
      </c>
      <c r="BE222" s="74">
        <f t="shared" si="140"/>
        <v>4.6190990883018309E-3</v>
      </c>
      <c r="BF222" s="74">
        <f t="shared" si="141"/>
        <v>0.48088543360868841</v>
      </c>
      <c r="BG222" s="74">
        <f t="array" ref="BG222">10^(SUMPRODUCT(AG222:AP222,LOG($AG$6:$AP$6))/BC222)</f>
        <v>3.8520587817871399</v>
      </c>
      <c r="BH222" s="74">
        <f t="array" ref="BH222">10^(SUMPRODUCT(AQ222:AZ222,LOG($AQ$6:$AZ$6))/BD222)</f>
        <v>0.45782189442181853</v>
      </c>
      <c r="BI222" s="77">
        <f t="array" ref="BI222">10^ (LOG(INDEX($I$6:$AE$6,MATCH(BI$6/100,$I222:$AE222,-1)))-(INDEX($I222:$AE222,MATCH(BI$6/100,$I222:$AE222,-1))-BI$6/100)/(INDEX($I222:$AE222,MATCH(BI$6/100,$I222:$AE222,-1))-INDEX($I222:$AE222,MATCH(BI$6/100,$I222:$AE222,-1)+1))*(LOG(INDEX($I$6:$AE$6,MATCH(BI$6/100,$I222:$AE222,-1)))-LOG(INDEX($I$6:$AE$6,MATCH(BI$6/100,$I222:$AE222,-1)+1))))</f>
        <v>0.28129195929622092</v>
      </c>
      <c r="BJ222" s="77">
        <f t="array" ref="BJ222">10^ (LOG(INDEX($I$6:$AE$6,MATCH(BJ$6/100,$I222:$AE222,-1)))-(INDEX($I222:$AE222,MATCH(BJ$6/100,$I222:$AE222,-1))-BJ$6/100)/(INDEX($I222:$AE222,MATCH(BJ$6/100,$I222:$AE222,-1))-INDEX($I222:$AE222,MATCH(BJ$6/100,$I222:$AE222,-1)+1))*(LOG(INDEX($I$6:$AE$6,MATCH(BJ$6/100,$I222:$AE222,-1)))-LOG(INDEX($I$6:$AE$6,MATCH(BJ$6/100,$I222:$AE222,-1)+1))))</f>
        <v>0.31424664880442243</v>
      </c>
      <c r="BK222" s="77">
        <f t="array" ref="BK222">10^ (LOG(INDEX($I$6:$AE$6,MATCH(BK$6/100,$I222:$AE222,-1)))-(INDEX($I222:$AE222,MATCH(BK$6/100,$I222:$AE222,-1))-BK$6/100)/(INDEX($I222:$AE222,MATCH(BK$6/100,$I222:$AE222,-1))-INDEX($I222:$AE222,MATCH(BK$6/100,$I222:$AE222,-1)+1))*(LOG(INDEX($I$6:$AE$6,MATCH(BK$6/100,$I222:$AE222,-1)))-LOG(INDEX($I$6:$AE$6,MATCH(BK$6/100,$I222:$AE222,-1)+1))))</f>
        <v>0.34537237510880303</v>
      </c>
      <c r="BL222" s="77">
        <f t="array" ref="BL222">10^ (LOG(INDEX($I$6:$AE$6,MATCH(BL$6/100,$I222:$AE222,-1)))-(INDEX($I222:$AE222,MATCH(BL$6/100,$I222:$AE222,-1))-BL$6/100)/(INDEX($I222:$AE222,MATCH(BL$6/100,$I222:$AE222,-1))-INDEX($I222:$AE222,MATCH(BL$6/100,$I222:$AE222,-1)+1))*(LOG(INDEX($I$6:$AE$6,MATCH(BL$6/100,$I222:$AE222,-1)))-LOG(INDEX($I$6:$AE$6,MATCH(BL$6/100,$I222:$AE222,-1)+1))))</f>
        <v>0.38358531942571295</v>
      </c>
      <c r="BM222" s="77">
        <f t="array" ref="BM222">10^ (LOG(INDEX($I$6:$AE$6,MATCH(BM$6/100,$I222:$AE222,-1)))-(INDEX($I222:$AE222,MATCH(BM$6/100,$I222:$AE222,-1))-BM$6/100)/(INDEX($I222:$AE222,MATCH(BM$6/100,$I222:$AE222,-1))-INDEX($I222:$AE222,MATCH(BM$6/100,$I222:$AE222,-1)+1))*(LOG(INDEX($I$6:$AE$6,MATCH(BM$6/100,$I222:$AE222,-1)))-LOG(INDEX($I$6:$AE$6,MATCH(BM$6/100,$I222:$AE222,-1)+1))))</f>
        <v>0.45073041737714026</v>
      </c>
      <c r="BN222" s="77">
        <f t="array" ref="BN222">10^ (LOG(INDEX($I$6:$AE$6,MATCH(BN$6/100,$I222:$AE222,-1)))-(INDEX($I222:$AE222,MATCH(BN$6/100,$I222:$AE222,-1))-BN$6/100)/(INDEX($I222:$AE222,MATCH(BN$6/100,$I222:$AE222,-1))-INDEX($I222:$AE222,MATCH(BN$6/100,$I222:$AE222,-1)+1))*(LOG(INDEX($I$6:$AE$6,MATCH(BN$6/100,$I222:$AE222,-1)))-LOG(INDEX($I$6:$AE$6,MATCH(BN$6/100,$I222:$AE222,-1)+1))))</f>
        <v>0.5324436331874548</v>
      </c>
      <c r="BO222" s="77">
        <f t="array" ref="BO222">10^ (LOG(INDEX($I$6:$AE$6,MATCH(BO$6/100,$I222:$AE222,-1)))-(INDEX($I222:$AE222,MATCH(BO$6/100,$I222:$AE222,-1))-BO$6/100)/(INDEX($I222:$AE222,MATCH(BO$6/100,$I222:$AE222,-1))-INDEX($I222:$AE222,MATCH(BO$6/100,$I222:$AE222,-1)+1))*(LOG(INDEX($I$6:$AE$6,MATCH(BO$6/100,$I222:$AE222,-1)))-LOG(INDEX($I$6:$AE$6,MATCH(BO$6/100,$I222:$AE222,-1)+1))))</f>
        <v>0.5949924919816012</v>
      </c>
      <c r="BP222" s="77">
        <f t="array" ref="BP222">10^ (LOG(INDEX($I$6:$AE$6,MATCH(BP$6/100,$I222:$AE222,-1)))-(INDEX($I222:$AE222,MATCH(BP$6/100,$I222:$AE222,-1))-BP$6/100)/(INDEX($I222:$AE222,MATCH(BP$6/100,$I222:$AE222,-1))-INDEX($I222:$AE222,MATCH(BP$6/100,$I222:$AE222,-1)+1))*(LOG(INDEX($I$6:$AE$6,MATCH(BP$6/100,$I222:$AE222,-1)))-LOG(INDEX($I$6:$AE$6,MATCH(BP$6/100,$I222:$AE222,-1)+1))))</f>
        <v>0.73516127304463663</v>
      </c>
      <c r="BQ222" s="78">
        <f t="array" ref="BQ222">10^ (LOG(INDEX($I$6:$AE$6,MATCH(BQ$6/100,$I222:$AE222,-1)))-(INDEX($I222:$AE222,MATCH(BQ$6/100,$I222:$AE222,-1))-BQ$6/100)/(INDEX($I222:$AE222,MATCH(BQ$6/100,$I222:$AE222,-1))-INDEX($I222:$AE222,MATCH(BQ$6/100,$I222:$AE222,-1)+1))*(LOG(INDEX($I$6:$AE$6,MATCH(BQ$6/100,$I222:$AE222,-1)))-LOG(INDEX($I$6:$AE$6,MATCH(BQ$6/100,$I222:$AE222,-1)+1))))</f>
        <v>0.85745310403949992</v>
      </c>
    </row>
    <row r="223" spans="2:69" x14ac:dyDescent="0.2">
      <c r="B223" s="79">
        <f t="shared" si="113"/>
        <v>222</v>
      </c>
      <c r="C223" s="71">
        <f t="shared" si="114"/>
        <v>223</v>
      </c>
      <c r="D223" s="71">
        <f t="shared" si="112"/>
        <v>222</v>
      </c>
      <c r="E223" s="57">
        <v>0</v>
      </c>
      <c r="F223" s="57" t="s">
        <v>101</v>
      </c>
      <c r="G223" s="118"/>
      <c r="H223" s="120"/>
      <c r="I223" s="137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5"/>
      <c r="AF223" s="131"/>
      <c r="AG223" s="123"/>
      <c r="AH223" s="123"/>
      <c r="AI223" s="123"/>
      <c r="AJ223" s="123"/>
      <c r="AK223" s="123"/>
      <c r="AL223" s="123"/>
      <c r="AM223" s="123"/>
      <c r="AN223" s="123"/>
      <c r="AO223" s="123"/>
      <c r="AP223" s="123"/>
      <c r="AQ223" s="123"/>
      <c r="AR223" s="123"/>
      <c r="AS223" s="123"/>
      <c r="AT223" s="123"/>
      <c r="AU223" s="123"/>
      <c r="AV223" s="123"/>
      <c r="AW223" s="123"/>
      <c r="AX223" s="123"/>
      <c r="AY223" s="123"/>
      <c r="AZ223" s="123"/>
      <c r="BA223" s="132"/>
      <c r="BB223" s="74"/>
      <c r="BC223" s="74"/>
      <c r="BD223" s="74"/>
      <c r="BE223" s="74"/>
      <c r="BF223" s="74"/>
      <c r="BG223" s="74"/>
      <c r="BH223" s="74"/>
      <c r="BI223" s="77"/>
      <c r="BJ223" s="77"/>
      <c r="BK223" s="77"/>
      <c r="BL223" s="77"/>
      <c r="BM223" s="77"/>
      <c r="BN223" s="77"/>
      <c r="BO223" s="77"/>
      <c r="BP223" s="77"/>
      <c r="BQ223" s="78"/>
    </row>
    <row r="224" spans="2:69" x14ac:dyDescent="0.2">
      <c r="B224" s="79">
        <f t="shared" si="113"/>
        <v>223</v>
      </c>
      <c r="C224" s="71">
        <f t="shared" si="114"/>
        <v>224</v>
      </c>
      <c r="D224" s="71">
        <f t="shared" si="112"/>
        <v>223</v>
      </c>
      <c r="E224" s="57">
        <v>0</v>
      </c>
      <c r="F224" s="57" t="s">
        <v>101</v>
      </c>
      <c r="G224" s="118"/>
      <c r="H224" s="120"/>
      <c r="I224" s="137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5"/>
      <c r="AF224" s="131"/>
      <c r="AG224" s="123"/>
      <c r="AH224" s="123"/>
      <c r="AI224" s="123"/>
      <c r="AJ224" s="123"/>
      <c r="AK224" s="123"/>
      <c r="AL224" s="123"/>
      <c r="AM224" s="123"/>
      <c r="AN224" s="123"/>
      <c r="AO224" s="123"/>
      <c r="AP224" s="123"/>
      <c r="AQ224" s="123"/>
      <c r="AR224" s="123"/>
      <c r="AS224" s="123"/>
      <c r="AT224" s="123"/>
      <c r="AU224" s="123"/>
      <c r="AV224" s="123"/>
      <c r="AW224" s="123"/>
      <c r="AX224" s="123"/>
      <c r="AY224" s="123"/>
      <c r="AZ224" s="123"/>
      <c r="BA224" s="132"/>
      <c r="BB224" s="74"/>
      <c r="BC224" s="74"/>
      <c r="BD224" s="74"/>
      <c r="BE224" s="74"/>
      <c r="BF224" s="74"/>
      <c r="BG224" s="74"/>
      <c r="BH224" s="74"/>
      <c r="BI224" s="77"/>
      <c r="BJ224" s="77"/>
      <c r="BK224" s="77"/>
      <c r="BL224" s="77"/>
      <c r="BM224" s="77"/>
      <c r="BN224" s="77"/>
      <c r="BO224" s="77"/>
      <c r="BP224" s="77"/>
      <c r="BQ224" s="78"/>
    </row>
    <row r="225" spans="2:69" x14ac:dyDescent="0.2">
      <c r="B225" s="79">
        <f t="shared" si="113"/>
        <v>224</v>
      </c>
      <c r="C225" s="71">
        <f t="shared" si="114"/>
        <v>225</v>
      </c>
      <c r="D225" s="71">
        <f t="shared" si="112"/>
        <v>224</v>
      </c>
      <c r="E225" s="57">
        <v>0</v>
      </c>
      <c r="F225" s="57" t="s">
        <v>101</v>
      </c>
      <c r="G225" s="118"/>
      <c r="H225" s="120"/>
      <c r="I225" s="137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5"/>
      <c r="AF225" s="131"/>
      <c r="AG225" s="123"/>
      <c r="AH225" s="123"/>
      <c r="AI225" s="123"/>
      <c r="AJ225" s="123"/>
      <c r="AK225" s="123"/>
      <c r="AL225" s="123"/>
      <c r="AM225" s="123"/>
      <c r="AN225" s="123"/>
      <c r="AO225" s="123"/>
      <c r="AP225" s="123"/>
      <c r="AQ225" s="123"/>
      <c r="AR225" s="123"/>
      <c r="AS225" s="123"/>
      <c r="AT225" s="123"/>
      <c r="AU225" s="123"/>
      <c r="AV225" s="123"/>
      <c r="AW225" s="123"/>
      <c r="AX225" s="123"/>
      <c r="AY225" s="123"/>
      <c r="AZ225" s="123"/>
      <c r="BA225" s="132"/>
      <c r="BB225" s="74"/>
      <c r="BC225" s="74"/>
      <c r="BD225" s="74"/>
      <c r="BE225" s="74"/>
      <c r="BF225" s="74"/>
      <c r="BG225" s="74"/>
      <c r="BH225" s="74"/>
      <c r="BI225" s="77"/>
      <c r="BJ225" s="77"/>
      <c r="BK225" s="77"/>
      <c r="BL225" s="77"/>
      <c r="BM225" s="77"/>
      <c r="BN225" s="77"/>
      <c r="BO225" s="77"/>
      <c r="BP225" s="77"/>
      <c r="BQ225" s="78"/>
    </row>
    <row r="226" spans="2:69" x14ac:dyDescent="0.2">
      <c r="B226" s="79">
        <f t="shared" si="113"/>
        <v>225</v>
      </c>
      <c r="C226" s="71">
        <f t="shared" si="114"/>
        <v>226</v>
      </c>
      <c r="D226" s="71">
        <f t="shared" si="112"/>
        <v>225</v>
      </c>
      <c r="E226" s="57">
        <v>0</v>
      </c>
      <c r="F226" s="57" t="s">
        <v>101</v>
      </c>
      <c r="G226" s="118"/>
      <c r="H226" s="120"/>
      <c r="I226" s="137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5"/>
      <c r="AF226" s="131"/>
      <c r="AG226" s="123"/>
      <c r="AH226" s="123"/>
      <c r="AI226" s="123"/>
      <c r="AJ226" s="123"/>
      <c r="AK226" s="123"/>
      <c r="AL226" s="123"/>
      <c r="AM226" s="123"/>
      <c r="AN226" s="123"/>
      <c r="AO226" s="123"/>
      <c r="AP226" s="123"/>
      <c r="AQ226" s="123"/>
      <c r="AR226" s="123"/>
      <c r="AS226" s="123"/>
      <c r="AT226" s="123"/>
      <c r="AU226" s="123"/>
      <c r="AV226" s="123"/>
      <c r="AW226" s="123"/>
      <c r="AX226" s="123"/>
      <c r="AY226" s="123"/>
      <c r="AZ226" s="123"/>
      <c r="BA226" s="132"/>
      <c r="BB226" s="74"/>
      <c r="BC226" s="74"/>
      <c r="BD226" s="74"/>
      <c r="BE226" s="74"/>
      <c r="BF226" s="74"/>
      <c r="BG226" s="74"/>
      <c r="BH226" s="74"/>
      <c r="BI226" s="77"/>
      <c r="BJ226" s="77"/>
      <c r="BK226" s="77"/>
      <c r="BL226" s="77"/>
      <c r="BM226" s="77"/>
      <c r="BN226" s="77"/>
      <c r="BO226" s="77"/>
      <c r="BP226" s="77"/>
      <c r="BQ226" s="78"/>
    </row>
    <row r="227" spans="2:69" x14ac:dyDescent="0.2">
      <c r="B227" s="84">
        <f t="shared" si="113"/>
        <v>226</v>
      </c>
      <c r="C227" s="93">
        <f t="shared" si="114"/>
        <v>227</v>
      </c>
      <c r="D227" s="93">
        <f t="shared" si="112"/>
        <v>226</v>
      </c>
      <c r="E227" s="85">
        <v>0</v>
      </c>
      <c r="F227" s="85" t="s">
        <v>101</v>
      </c>
      <c r="G227" s="121"/>
      <c r="H227" s="122"/>
      <c r="I227" s="13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9"/>
      <c r="AF227" s="133"/>
      <c r="AG227" s="134"/>
      <c r="AH227" s="134"/>
      <c r="AI227" s="134"/>
      <c r="AJ227" s="134"/>
      <c r="AK227" s="134"/>
      <c r="AL227" s="134"/>
      <c r="AM227" s="134"/>
      <c r="AN227" s="134"/>
      <c r="AO227" s="134"/>
      <c r="AP227" s="134"/>
      <c r="AQ227" s="134"/>
      <c r="AR227" s="134"/>
      <c r="AS227" s="134"/>
      <c r="AT227" s="134"/>
      <c r="AU227" s="134"/>
      <c r="AV227" s="134"/>
      <c r="AW227" s="134"/>
      <c r="AX227" s="134"/>
      <c r="AY227" s="134"/>
      <c r="AZ227" s="134"/>
      <c r="BA227" s="135"/>
      <c r="BB227" s="88"/>
      <c r="BC227" s="88"/>
      <c r="BD227" s="88"/>
      <c r="BE227" s="88"/>
      <c r="BF227" s="88"/>
      <c r="BG227" s="88"/>
      <c r="BH227" s="88"/>
      <c r="BI227" s="91"/>
      <c r="BJ227" s="91"/>
      <c r="BK227" s="91"/>
      <c r="BL227" s="91"/>
      <c r="BM227" s="91"/>
      <c r="BN227" s="91"/>
      <c r="BO227" s="91"/>
      <c r="BP227" s="91"/>
      <c r="BQ227" s="92"/>
    </row>
  </sheetData>
  <sheetProtection sheet="1" objects="1" scenarios="1" autoFilter="0"/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K14"/>
  <sheetViews>
    <sheetView showGridLines="0" zoomScale="85" zoomScaleNormal="85" workbookViewId="0">
      <pane xSplit="8" ySplit="6" topLeftCell="I10" activePane="bottomRight" state="frozen"/>
      <selection pane="topRight" activeCell="I1" sqref="I1"/>
      <selection pane="bottomLeft" activeCell="A7" sqref="A7"/>
      <selection pane="bottomRight" activeCell="J12" sqref="J12"/>
    </sheetView>
  </sheetViews>
  <sheetFormatPr defaultColWidth="9.140625" defaultRowHeight="12.75" x14ac:dyDescent="0.2"/>
  <cols>
    <col min="1" max="1" width="2.42578125" style="58" customWidth="1"/>
    <col min="2" max="2" width="4.28515625" style="58" customWidth="1"/>
    <col min="3" max="3" width="11.7109375" style="58" bestFit="1" customWidth="1"/>
    <col min="4" max="4" width="7.7109375" style="61" customWidth="1"/>
    <col min="5" max="5" width="6.5703125" style="61" customWidth="1"/>
    <col min="6" max="6" width="5.7109375" style="61" customWidth="1"/>
    <col min="7" max="7" width="4.28515625" style="2" customWidth="1"/>
    <col min="8" max="8" width="6.85546875" style="58" customWidth="1"/>
    <col min="9" max="9" width="4" style="39" customWidth="1"/>
    <col min="10" max="31" width="4.5703125" style="29" customWidth="1"/>
    <col min="32" max="32" width="5.5703125" style="29" customWidth="1"/>
    <col min="33" max="53" width="4.28515625" style="29" customWidth="1"/>
    <col min="54" max="54" width="7.5703125" style="29" customWidth="1"/>
    <col min="55" max="55" width="6.42578125" style="39" customWidth="1"/>
    <col min="56" max="56" width="5" style="39" customWidth="1"/>
    <col min="57" max="58" width="7.5703125" style="39" customWidth="1"/>
    <col min="59" max="59" width="6.28515625" style="56" customWidth="1"/>
    <col min="60" max="60" width="4.42578125" style="56" customWidth="1"/>
    <col min="61" max="68" width="5.42578125" style="9" customWidth="1"/>
    <col min="69" max="69" width="6.7109375" style="9" customWidth="1"/>
    <col min="70" max="70" width="4.28515625" style="2" customWidth="1"/>
    <col min="71" max="73" width="4.7109375" style="2" bestFit="1" customWidth="1"/>
    <col min="74" max="75" width="5.28515625" style="2" bestFit="1" customWidth="1"/>
    <col min="76" max="83" width="4.7109375" style="2" bestFit="1" customWidth="1"/>
    <col min="84" max="84" width="5.28515625" style="2" bestFit="1" customWidth="1"/>
    <col min="85" max="85" width="4.7109375" style="2" bestFit="1" customWidth="1"/>
    <col min="86" max="86" width="6.28515625" style="2" bestFit="1" customWidth="1"/>
    <col min="87" max="88" width="5.28515625" style="2" bestFit="1" customWidth="1"/>
    <col min="89" max="89" width="6.28515625" style="2" bestFit="1" customWidth="1"/>
    <col min="90" max="90" width="5.28515625" style="2" bestFit="1" customWidth="1"/>
    <col min="91" max="92" width="6.28515625" style="2" bestFit="1" customWidth="1"/>
    <col min="93" max="93" width="4.28515625" style="2" customWidth="1"/>
    <col min="94" max="96" width="4.7109375" style="2" bestFit="1" customWidth="1"/>
    <col min="97" max="98" width="5.28515625" style="2" bestFit="1" customWidth="1"/>
    <col min="99" max="106" width="4.7109375" style="2" bestFit="1" customWidth="1"/>
    <col min="107" max="107" width="5.28515625" style="2" bestFit="1" customWidth="1"/>
    <col min="108" max="108" width="4.7109375" style="2" bestFit="1" customWidth="1"/>
    <col min="109" max="109" width="6.28515625" style="2" bestFit="1" customWidth="1"/>
    <col min="110" max="111" width="5.28515625" style="2" bestFit="1" customWidth="1"/>
    <col min="112" max="112" width="6.28515625" style="2" bestFit="1" customWidth="1"/>
    <col min="113" max="113" width="5.28515625" style="2" bestFit="1" customWidth="1"/>
    <col min="114" max="115" width="6.28515625" style="2" bestFit="1" customWidth="1"/>
    <col min="116" max="222" width="9.140625" style="2"/>
    <col min="223" max="223" width="8.5703125" style="2" bestFit="1" customWidth="1"/>
    <col min="224" max="224" width="9.85546875" style="2" bestFit="1" customWidth="1"/>
    <col min="225" max="225" width="22.7109375" style="2" bestFit="1" customWidth="1"/>
    <col min="226" max="226" width="16.85546875" style="2" bestFit="1" customWidth="1"/>
    <col min="227" max="227" width="16.7109375" style="2" bestFit="1" customWidth="1"/>
    <col min="228" max="228" width="13.28515625" style="2" bestFit="1" customWidth="1"/>
    <col min="229" max="242" width="6" style="2" bestFit="1" customWidth="1"/>
    <col min="243" max="243" width="7.7109375" style="2" bestFit="1" customWidth="1"/>
    <col min="244" max="244" width="9.140625" style="2"/>
    <col min="245" max="245" width="6.42578125" style="2" bestFit="1" customWidth="1"/>
    <col min="246" max="252" width="6" style="2" bestFit="1" customWidth="1"/>
    <col min="253" max="258" width="4.42578125" style="2" bestFit="1" customWidth="1"/>
    <col min="259" max="264" width="9.140625" style="2"/>
    <col min="265" max="265" width="2.140625" style="2" bestFit="1" customWidth="1"/>
    <col min="266" max="267" width="12.28515625" style="2" bestFit="1" customWidth="1"/>
    <col min="268" max="268" width="11.28515625" style="2" bestFit="1" customWidth="1"/>
    <col min="269" max="271" width="12.28515625" style="2" bestFit="1" customWidth="1"/>
    <col min="272" max="272" width="10.28515625" style="2" bestFit="1" customWidth="1"/>
    <col min="273" max="273" width="11.28515625" style="2" bestFit="1" customWidth="1"/>
    <col min="274" max="290" width="2.140625" style="2" bestFit="1" customWidth="1"/>
    <col min="291" max="478" width="9.140625" style="2"/>
    <col min="479" max="479" width="8.5703125" style="2" bestFit="1" customWidth="1"/>
    <col min="480" max="480" width="9.85546875" style="2" bestFit="1" customWidth="1"/>
    <col min="481" max="481" width="22.7109375" style="2" bestFit="1" customWidth="1"/>
    <col min="482" max="482" width="16.85546875" style="2" bestFit="1" customWidth="1"/>
    <col min="483" max="483" width="16.7109375" style="2" bestFit="1" customWidth="1"/>
    <col min="484" max="484" width="13.28515625" style="2" bestFit="1" customWidth="1"/>
    <col min="485" max="498" width="6" style="2" bestFit="1" customWidth="1"/>
    <col min="499" max="499" width="7.7109375" style="2" bestFit="1" customWidth="1"/>
    <col min="500" max="500" width="9.140625" style="2"/>
    <col min="501" max="501" width="6.42578125" style="2" bestFit="1" customWidth="1"/>
    <col min="502" max="508" width="6" style="2" bestFit="1" customWidth="1"/>
    <col min="509" max="514" width="4.42578125" style="2" bestFit="1" customWidth="1"/>
    <col min="515" max="520" width="9.140625" style="2"/>
    <col min="521" max="521" width="2.140625" style="2" bestFit="1" customWidth="1"/>
    <col min="522" max="523" width="12.28515625" style="2" bestFit="1" customWidth="1"/>
    <col min="524" max="524" width="11.28515625" style="2" bestFit="1" customWidth="1"/>
    <col min="525" max="527" width="12.28515625" style="2" bestFit="1" customWidth="1"/>
    <col min="528" max="528" width="10.28515625" style="2" bestFit="1" customWidth="1"/>
    <col min="529" max="529" width="11.28515625" style="2" bestFit="1" customWidth="1"/>
    <col min="530" max="546" width="2.140625" style="2" bestFit="1" customWidth="1"/>
    <col min="547" max="734" width="9.140625" style="2"/>
    <col min="735" max="735" width="8.5703125" style="2" bestFit="1" customWidth="1"/>
    <col min="736" max="736" width="9.85546875" style="2" bestFit="1" customWidth="1"/>
    <col min="737" max="737" width="22.7109375" style="2" bestFit="1" customWidth="1"/>
    <col min="738" max="738" width="16.85546875" style="2" bestFit="1" customWidth="1"/>
    <col min="739" max="739" width="16.7109375" style="2" bestFit="1" customWidth="1"/>
    <col min="740" max="740" width="13.28515625" style="2" bestFit="1" customWidth="1"/>
    <col min="741" max="754" width="6" style="2" bestFit="1" customWidth="1"/>
    <col min="755" max="755" width="7.7109375" style="2" bestFit="1" customWidth="1"/>
    <col min="756" max="756" width="9.140625" style="2"/>
    <col min="757" max="757" width="6.42578125" style="2" bestFit="1" customWidth="1"/>
    <col min="758" max="764" width="6" style="2" bestFit="1" customWidth="1"/>
    <col min="765" max="770" width="4.42578125" style="2" bestFit="1" customWidth="1"/>
    <col min="771" max="776" width="9.140625" style="2"/>
    <col min="777" max="777" width="2.140625" style="2" bestFit="1" customWidth="1"/>
    <col min="778" max="779" width="12.28515625" style="2" bestFit="1" customWidth="1"/>
    <col min="780" max="780" width="11.28515625" style="2" bestFit="1" customWidth="1"/>
    <col min="781" max="783" width="12.28515625" style="2" bestFit="1" customWidth="1"/>
    <col min="784" max="784" width="10.28515625" style="2" bestFit="1" customWidth="1"/>
    <col min="785" max="785" width="11.28515625" style="2" bestFit="1" customWidth="1"/>
    <col min="786" max="802" width="2.140625" style="2" bestFit="1" customWidth="1"/>
    <col min="803" max="990" width="9.140625" style="2"/>
    <col min="991" max="991" width="8.5703125" style="2" bestFit="1" customWidth="1"/>
    <col min="992" max="992" width="9.85546875" style="2" bestFit="1" customWidth="1"/>
    <col min="993" max="993" width="22.7109375" style="2" bestFit="1" customWidth="1"/>
    <col min="994" max="994" width="16.85546875" style="2" bestFit="1" customWidth="1"/>
    <col min="995" max="995" width="16.7109375" style="2" bestFit="1" customWidth="1"/>
    <col min="996" max="996" width="13.28515625" style="2" bestFit="1" customWidth="1"/>
    <col min="997" max="1010" width="6" style="2" bestFit="1" customWidth="1"/>
    <col min="1011" max="1011" width="7.7109375" style="2" bestFit="1" customWidth="1"/>
    <col min="1012" max="1012" width="9.140625" style="2"/>
    <col min="1013" max="1013" width="6.42578125" style="2" bestFit="1" customWidth="1"/>
    <col min="1014" max="1020" width="6" style="2" bestFit="1" customWidth="1"/>
    <col min="1021" max="1026" width="4.42578125" style="2" bestFit="1" customWidth="1"/>
    <col min="1027" max="1032" width="9.140625" style="2"/>
    <col min="1033" max="1033" width="2.140625" style="2" bestFit="1" customWidth="1"/>
    <col min="1034" max="1035" width="12.28515625" style="2" bestFit="1" customWidth="1"/>
    <col min="1036" max="1036" width="11.28515625" style="2" bestFit="1" customWidth="1"/>
    <col min="1037" max="1039" width="12.28515625" style="2" bestFit="1" customWidth="1"/>
    <col min="1040" max="1040" width="10.28515625" style="2" bestFit="1" customWidth="1"/>
    <col min="1041" max="1041" width="11.28515625" style="2" bestFit="1" customWidth="1"/>
    <col min="1042" max="1058" width="2.140625" style="2" bestFit="1" customWidth="1"/>
    <col min="1059" max="1246" width="9.140625" style="2"/>
    <col min="1247" max="1247" width="8.5703125" style="2" bestFit="1" customWidth="1"/>
    <col min="1248" max="1248" width="9.85546875" style="2" bestFit="1" customWidth="1"/>
    <col min="1249" max="1249" width="22.7109375" style="2" bestFit="1" customWidth="1"/>
    <col min="1250" max="1250" width="16.85546875" style="2" bestFit="1" customWidth="1"/>
    <col min="1251" max="1251" width="16.7109375" style="2" bestFit="1" customWidth="1"/>
    <col min="1252" max="1252" width="13.28515625" style="2" bestFit="1" customWidth="1"/>
    <col min="1253" max="1266" width="6" style="2" bestFit="1" customWidth="1"/>
    <col min="1267" max="1267" width="7.7109375" style="2" bestFit="1" customWidth="1"/>
    <col min="1268" max="1268" width="9.140625" style="2"/>
    <col min="1269" max="1269" width="6.42578125" style="2" bestFit="1" customWidth="1"/>
    <col min="1270" max="1276" width="6" style="2" bestFit="1" customWidth="1"/>
    <col min="1277" max="1282" width="4.42578125" style="2" bestFit="1" customWidth="1"/>
    <col min="1283" max="1288" width="9.140625" style="2"/>
    <col min="1289" max="1289" width="2.140625" style="2" bestFit="1" customWidth="1"/>
    <col min="1290" max="1291" width="12.28515625" style="2" bestFit="1" customWidth="1"/>
    <col min="1292" max="1292" width="11.28515625" style="2" bestFit="1" customWidth="1"/>
    <col min="1293" max="1295" width="12.28515625" style="2" bestFit="1" customWidth="1"/>
    <col min="1296" max="1296" width="10.28515625" style="2" bestFit="1" customWidth="1"/>
    <col min="1297" max="1297" width="11.28515625" style="2" bestFit="1" customWidth="1"/>
    <col min="1298" max="1314" width="2.140625" style="2" bestFit="1" customWidth="1"/>
    <col min="1315" max="1502" width="9.140625" style="2"/>
    <col min="1503" max="1503" width="8.5703125" style="2" bestFit="1" customWidth="1"/>
    <col min="1504" max="1504" width="9.85546875" style="2" bestFit="1" customWidth="1"/>
    <col min="1505" max="1505" width="22.7109375" style="2" bestFit="1" customWidth="1"/>
    <col min="1506" max="1506" width="16.85546875" style="2" bestFit="1" customWidth="1"/>
    <col min="1507" max="1507" width="16.7109375" style="2" bestFit="1" customWidth="1"/>
    <col min="1508" max="1508" width="13.28515625" style="2" bestFit="1" customWidth="1"/>
    <col min="1509" max="1522" width="6" style="2" bestFit="1" customWidth="1"/>
    <col min="1523" max="1523" width="7.7109375" style="2" bestFit="1" customWidth="1"/>
    <col min="1524" max="1524" width="9.140625" style="2"/>
    <col min="1525" max="1525" width="6.42578125" style="2" bestFit="1" customWidth="1"/>
    <col min="1526" max="1532" width="6" style="2" bestFit="1" customWidth="1"/>
    <col min="1533" max="1538" width="4.42578125" style="2" bestFit="1" customWidth="1"/>
    <col min="1539" max="1544" width="9.140625" style="2"/>
    <col min="1545" max="1545" width="2.140625" style="2" bestFit="1" customWidth="1"/>
    <col min="1546" max="1547" width="12.28515625" style="2" bestFit="1" customWidth="1"/>
    <col min="1548" max="1548" width="11.28515625" style="2" bestFit="1" customWidth="1"/>
    <col min="1549" max="1551" width="12.28515625" style="2" bestFit="1" customWidth="1"/>
    <col min="1552" max="1552" width="10.28515625" style="2" bestFit="1" customWidth="1"/>
    <col min="1553" max="1553" width="11.28515625" style="2" bestFit="1" customWidth="1"/>
    <col min="1554" max="1570" width="2.140625" style="2" bestFit="1" customWidth="1"/>
    <col min="1571" max="1758" width="9.140625" style="2"/>
    <col min="1759" max="1759" width="8.5703125" style="2" bestFit="1" customWidth="1"/>
    <col min="1760" max="1760" width="9.85546875" style="2" bestFit="1" customWidth="1"/>
    <col min="1761" max="1761" width="22.7109375" style="2" bestFit="1" customWidth="1"/>
    <col min="1762" max="1762" width="16.85546875" style="2" bestFit="1" customWidth="1"/>
    <col min="1763" max="1763" width="16.7109375" style="2" bestFit="1" customWidth="1"/>
    <col min="1764" max="1764" width="13.28515625" style="2" bestFit="1" customWidth="1"/>
    <col min="1765" max="1778" width="6" style="2" bestFit="1" customWidth="1"/>
    <col min="1779" max="1779" width="7.7109375" style="2" bestFit="1" customWidth="1"/>
    <col min="1780" max="1780" width="9.140625" style="2"/>
    <col min="1781" max="1781" width="6.42578125" style="2" bestFit="1" customWidth="1"/>
    <col min="1782" max="1788" width="6" style="2" bestFit="1" customWidth="1"/>
    <col min="1789" max="1794" width="4.42578125" style="2" bestFit="1" customWidth="1"/>
    <col min="1795" max="1800" width="9.140625" style="2"/>
    <col min="1801" max="1801" width="2.140625" style="2" bestFit="1" customWidth="1"/>
    <col min="1802" max="1803" width="12.28515625" style="2" bestFit="1" customWidth="1"/>
    <col min="1804" max="1804" width="11.28515625" style="2" bestFit="1" customWidth="1"/>
    <col min="1805" max="1807" width="12.28515625" style="2" bestFit="1" customWidth="1"/>
    <col min="1808" max="1808" width="10.28515625" style="2" bestFit="1" customWidth="1"/>
    <col min="1809" max="1809" width="11.28515625" style="2" bestFit="1" customWidth="1"/>
    <col min="1810" max="1826" width="2.140625" style="2" bestFit="1" customWidth="1"/>
    <col min="1827" max="2014" width="9.140625" style="2"/>
    <col min="2015" max="2015" width="8.5703125" style="2" bestFit="1" customWidth="1"/>
    <col min="2016" max="2016" width="9.85546875" style="2" bestFit="1" customWidth="1"/>
    <col min="2017" max="2017" width="22.7109375" style="2" bestFit="1" customWidth="1"/>
    <col min="2018" max="2018" width="16.85546875" style="2" bestFit="1" customWidth="1"/>
    <col min="2019" max="2019" width="16.7109375" style="2" bestFit="1" customWidth="1"/>
    <col min="2020" max="2020" width="13.28515625" style="2" bestFit="1" customWidth="1"/>
    <col min="2021" max="2034" width="6" style="2" bestFit="1" customWidth="1"/>
    <col min="2035" max="2035" width="7.7109375" style="2" bestFit="1" customWidth="1"/>
    <col min="2036" max="2036" width="9.140625" style="2"/>
    <col min="2037" max="2037" width="6.42578125" style="2" bestFit="1" customWidth="1"/>
    <col min="2038" max="2044" width="6" style="2" bestFit="1" customWidth="1"/>
    <col min="2045" max="2050" width="4.42578125" style="2" bestFit="1" customWidth="1"/>
    <col min="2051" max="2056" width="9.140625" style="2"/>
    <col min="2057" max="2057" width="2.140625" style="2" bestFit="1" customWidth="1"/>
    <col min="2058" max="2059" width="12.28515625" style="2" bestFit="1" customWidth="1"/>
    <col min="2060" max="2060" width="11.28515625" style="2" bestFit="1" customWidth="1"/>
    <col min="2061" max="2063" width="12.28515625" style="2" bestFit="1" customWidth="1"/>
    <col min="2064" max="2064" width="10.28515625" style="2" bestFit="1" customWidth="1"/>
    <col min="2065" max="2065" width="11.28515625" style="2" bestFit="1" customWidth="1"/>
    <col min="2066" max="2082" width="2.140625" style="2" bestFit="1" customWidth="1"/>
    <col min="2083" max="2270" width="9.140625" style="2"/>
    <col min="2271" max="2271" width="8.5703125" style="2" bestFit="1" customWidth="1"/>
    <col min="2272" max="2272" width="9.85546875" style="2" bestFit="1" customWidth="1"/>
    <col min="2273" max="2273" width="22.7109375" style="2" bestFit="1" customWidth="1"/>
    <col min="2274" max="2274" width="16.85546875" style="2" bestFit="1" customWidth="1"/>
    <col min="2275" max="2275" width="16.7109375" style="2" bestFit="1" customWidth="1"/>
    <col min="2276" max="2276" width="13.28515625" style="2" bestFit="1" customWidth="1"/>
    <col min="2277" max="2290" width="6" style="2" bestFit="1" customWidth="1"/>
    <col min="2291" max="2291" width="7.7109375" style="2" bestFit="1" customWidth="1"/>
    <col min="2292" max="2292" width="9.140625" style="2"/>
    <col min="2293" max="2293" width="6.42578125" style="2" bestFit="1" customWidth="1"/>
    <col min="2294" max="2300" width="6" style="2" bestFit="1" customWidth="1"/>
    <col min="2301" max="2306" width="4.42578125" style="2" bestFit="1" customWidth="1"/>
    <col min="2307" max="2312" width="9.140625" style="2"/>
    <col min="2313" max="2313" width="2.140625" style="2" bestFit="1" customWidth="1"/>
    <col min="2314" max="2315" width="12.28515625" style="2" bestFit="1" customWidth="1"/>
    <col min="2316" max="2316" width="11.28515625" style="2" bestFit="1" customWidth="1"/>
    <col min="2317" max="2319" width="12.28515625" style="2" bestFit="1" customWidth="1"/>
    <col min="2320" max="2320" width="10.28515625" style="2" bestFit="1" customWidth="1"/>
    <col min="2321" max="2321" width="11.28515625" style="2" bestFit="1" customWidth="1"/>
    <col min="2322" max="2338" width="2.140625" style="2" bestFit="1" customWidth="1"/>
    <col min="2339" max="2526" width="9.140625" style="2"/>
    <col min="2527" max="2527" width="8.5703125" style="2" bestFit="1" customWidth="1"/>
    <col min="2528" max="2528" width="9.85546875" style="2" bestFit="1" customWidth="1"/>
    <col min="2529" max="2529" width="22.7109375" style="2" bestFit="1" customWidth="1"/>
    <col min="2530" max="2530" width="16.85546875" style="2" bestFit="1" customWidth="1"/>
    <col min="2531" max="2531" width="16.7109375" style="2" bestFit="1" customWidth="1"/>
    <col min="2532" max="2532" width="13.28515625" style="2" bestFit="1" customWidth="1"/>
    <col min="2533" max="2546" width="6" style="2" bestFit="1" customWidth="1"/>
    <col min="2547" max="2547" width="7.7109375" style="2" bestFit="1" customWidth="1"/>
    <col min="2548" max="2548" width="9.140625" style="2"/>
    <col min="2549" max="2549" width="6.42578125" style="2" bestFit="1" customWidth="1"/>
    <col min="2550" max="2556" width="6" style="2" bestFit="1" customWidth="1"/>
    <col min="2557" max="2562" width="4.42578125" style="2" bestFit="1" customWidth="1"/>
    <col min="2563" max="2568" width="9.140625" style="2"/>
    <col min="2569" max="2569" width="2.140625" style="2" bestFit="1" customWidth="1"/>
    <col min="2570" max="2571" width="12.28515625" style="2" bestFit="1" customWidth="1"/>
    <col min="2572" max="2572" width="11.28515625" style="2" bestFit="1" customWidth="1"/>
    <col min="2573" max="2575" width="12.28515625" style="2" bestFit="1" customWidth="1"/>
    <col min="2576" max="2576" width="10.28515625" style="2" bestFit="1" customWidth="1"/>
    <col min="2577" max="2577" width="11.28515625" style="2" bestFit="1" customWidth="1"/>
    <col min="2578" max="2594" width="2.140625" style="2" bestFit="1" customWidth="1"/>
    <col min="2595" max="2782" width="9.140625" style="2"/>
    <col min="2783" max="2783" width="8.5703125" style="2" bestFit="1" customWidth="1"/>
    <col min="2784" max="2784" width="9.85546875" style="2" bestFit="1" customWidth="1"/>
    <col min="2785" max="2785" width="22.7109375" style="2" bestFit="1" customWidth="1"/>
    <col min="2786" max="2786" width="16.85546875" style="2" bestFit="1" customWidth="1"/>
    <col min="2787" max="2787" width="16.7109375" style="2" bestFit="1" customWidth="1"/>
    <col min="2788" max="2788" width="13.28515625" style="2" bestFit="1" customWidth="1"/>
    <col min="2789" max="2802" width="6" style="2" bestFit="1" customWidth="1"/>
    <col min="2803" max="2803" width="7.7109375" style="2" bestFit="1" customWidth="1"/>
    <col min="2804" max="2804" width="9.140625" style="2"/>
    <col min="2805" max="2805" width="6.42578125" style="2" bestFit="1" customWidth="1"/>
    <col min="2806" max="2812" width="6" style="2" bestFit="1" customWidth="1"/>
    <col min="2813" max="2818" width="4.42578125" style="2" bestFit="1" customWidth="1"/>
    <col min="2819" max="2824" width="9.140625" style="2"/>
    <col min="2825" max="2825" width="2.140625" style="2" bestFit="1" customWidth="1"/>
    <col min="2826" max="2827" width="12.28515625" style="2" bestFit="1" customWidth="1"/>
    <col min="2828" max="2828" width="11.28515625" style="2" bestFit="1" customWidth="1"/>
    <col min="2829" max="2831" width="12.28515625" style="2" bestFit="1" customWidth="1"/>
    <col min="2832" max="2832" width="10.28515625" style="2" bestFit="1" customWidth="1"/>
    <col min="2833" max="2833" width="11.28515625" style="2" bestFit="1" customWidth="1"/>
    <col min="2834" max="2850" width="2.140625" style="2" bestFit="1" customWidth="1"/>
    <col min="2851" max="3038" width="9.140625" style="2"/>
    <col min="3039" max="3039" width="8.5703125" style="2" bestFit="1" customWidth="1"/>
    <col min="3040" max="3040" width="9.85546875" style="2" bestFit="1" customWidth="1"/>
    <col min="3041" max="3041" width="22.7109375" style="2" bestFit="1" customWidth="1"/>
    <col min="3042" max="3042" width="16.85546875" style="2" bestFit="1" customWidth="1"/>
    <col min="3043" max="3043" width="16.7109375" style="2" bestFit="1" customWidth="1"/>
    <col min="3044" max="3044" width="13.28515625" style="2" bestFit="1" customWidth="1"/>
    <col min="3045" max="3058" width="6" style="2" bestFit="1" customWidth="1"/>
    <col min="3059" max="3059" width="7.7109375" style="2" bestFit="1" customWidth="1"/>
    <col min="3060" max="3060" width="9.140625" style="2"/>
    <col min="3061" max="3061" width="6.42578125" style="2" bestFit="1" customWidth="1"/>
    <col min="3062" max="3068" width="6" style="2" bestFit="1" customWidth="1"/>
    <col min="3069" max="3074" width="4.42578125" style="2" bestFit="1" customWidth="1"/>
    <col min="3075" max="3080" width="9.140625" style="2"/>
    <col min="3081" max="3081" width="2.140625" style="2" bestFit="1" customWidth="1"/>
    <col min="3082" max="3083" width="12.28515625" style="2" bestFit="1" customWidth="1"/>
    <col min="3084" max="3084" width="11.28515625" style="2" bestFit="1" customWidth="1"/>
    <col min="3085" max="3087" width="12.28515625" style="2" bestFit="1" customWidth="1"/>
    <col min="3088" max="3088" width="10.28515625" style="2" bestFit="1" customWidth="1"/>
    <col min="3089" max="3089" width="11.28515625" style="2" bestFit="1" customWidth="1"/>
    <col min="3090" max="3106" width="2.140625" style="2" bestFit="1" customWidth="1"/>
    <col min="3107" max="3294" width="9.140625" style="2"/>
    <col min="3295" max="3295" width="8.5703125" style="2" bestFit="1" customWidth="1"/>
    <col min="3296" max="3296" width="9.85546875" style="2" bestFit="1" customWidth="1"/>
    <col min="3297" max="3297" width="22.7109375" style="2" bestFit="1" customWidth="1"/>
    <col min="3298" max="3298" width="16.85546875" style="2" bestFit="1" customWidth="1"/>
    <col min="3299" max="3299" width="16.7109375" style="2" bestFit="1" customWidth="1"/>
    <col min="3300" max="3300" width="13.28515625" style="2" bestFit="1" customWidth="1"/>
    <col min="3301" max="3314" width="6" style="2" bestFit="1" customWidth="1"/>
    <col min="3315" max="3315" width="7.7109375" style="2" bestFit="1" customWidth="1"/>
    <col min="3316" max="3316" width="9.140625" style="2"/>
    <col min="3317" max="3317" width="6.42578125" style="2" bestFit="1" customWidth="1"/>
    <col min="3318" max="3324" width="6" style="2" bestFit="1" customWidth="1"/>
    <col min="3325" max="3330" width="4.42578125" style="2" bestFit="1" customWidth="1"/>
    <col min="3331" max="3336" width="9.140625" style="2"/>
    <col min="3337" max="3337" width="2.140625" style="2" bestFit="1" customWidth="1"/>
    <col min="3338" max="3339" width="12.28515625" style="2" bestFit="1" customWidth="1"/>
    <col min="3340" max="3340" width="11.28515625" style="2" bestFit="1" customWidth="1"/>
    <col min="3341" max="3343" width="12.28515625" style="2" bestFit="1" customWidth="1"/>
    <col min="3344" max="3344" width="10.28515625" style="2" bestFit="1" customWidth="1"/>
    <col min="3345" max="3345" width="11.28515625" style="2" bestFit="1" customWidth="1"/>
    <col min="3346" max="3362" width="2.140625" style="2" bestFit="1" customWidth="1"/>
    <col min="3363" max="3550" width="9.140625" style="2"/>
    <col min="3551" max="3551" width="8.5703125" style="2" bestFit="1" customWidth="1"/>
    <col min="3552" max="3552" width="9.85546875" style="2" bestFit="1" customWidth="1"/>
    <col min="3553" max="3553" width="22.7109375" style="2" bestFit="1" customWidth="1"/>
    <col min="3554" max="3554" width="16.85546875" style="2" bestFit="1" customWidth="1"/>
    <col min="3555" max="3555" width="16.7109375" style="2" bestFit="1" customWidth="1"/>
    <col min="3556" max="3556" width="13.28515625" style="2" bestFit="1" customWidth="1"/>
    <col min="3557" max="3570" width="6" style="2" bestFit="1" customWidth="1"/>
    <col min="3571" max="3571" width="7.7109375" style="2" bestFit="1" customWidth="1"/>
    <col min="3572" max="3572" width="9.140625" style="2"/>
    <col min="3573" max="3573" width="6.42578125" style="2" bestFit="1" customWidth="1"/>
    <col min="3574" max="3580" width="6" style="2" bestFit="1" customWidth="1"/>
    <col min="3581" max="3586" width="4.42578125" style="2" bestFit="1" customWidth="1"/>
    <col min="3587" max="3592" width="9.140625" style="2"/>
    <col min="3593" max="3593" width="2.140625" style="2" bestFit="1" customWidth="1"/>
    <col min="3594" max="3595" width="12.28515625" style="2" bestFit="1" customWidth="1"/>
    <col min="3596" max="3596" width="11.28515625" style="2" bestFit="1" customWidth="1"/>
    <col min="3597" max="3599" width="12.28515625" style="2" bestFit="1" customWidth="1"/>
    <col min="3600" max="3600" width="10.28515625" style="2" bestFit="1" customWidth="1"/>
    <col min="3601" max="3601" width="11.28515625" style="2" bestFit="1" customWidth="1"/>
    <col min="3602" max="3618" width="2.140625" style="2" bestFit="1" customWidth="1"/>
    <col min="3619" max="3806" width="9.140625" style="2"/>
    <col min="3807" max="3807" width="8.5703125" style="2" bestFit="1" customWidth="1"/>
    <col min="3808" max="3808" width="9.85546875" style="2" bestFit="1" customWidth="1"/>
    <col min="3809" max="3809" width="22.7109375" style="2" bestFit="1" customWidth="1"/>
    <col min="3810" max="3810" width="16.85546875" style="2" bestFit="1" customWidth="1"/>
    <col min="3811" max="3811" width="16.7109375" style="2" bestFit="1" customWidth="1"/>
    <col min="3812" max="3812" width="13.28515625" style="2" bestFit="1" customWidth="1"/>
    <col min="3813" max="3826" width="6" style="2" bestFit="1" customWidth="1"/>
    <col min="3827" max="3827" width="7.7109375" style="2" bestFit="1" customWidth="1"/>
    <col min="3828" max="3828" width="9.140625" style="2"/>
    <col min="3829" max="3829" width="6.42578125" style="2" bestFit="1" customWidth="1"/>
    <col min="3830" max="3836" width="6" style="2" bestFit="1" customWidth="1"/>
    <col min="3837" max="3842" width="4.42578125" style="2" bestFit="1" customWidth="1"/>
    <col min="3843" max="3848" width="9.140625" style="2"/>
    <col min="3849" max="3849" width="2.140625" style="2" bestFit="1" customWidth="1"/>
    <col min="3850" max="3851" width="12.28515625" style="2" bestFit="1" customWidth="1"/>
    <col min="3852" max="3852" width="11.28515625" style="2" bestFit="1" customWidth="1"/>
    <col min="3853" max="3855" width="12.28515625" style="2" bestFit="1" customWidth="1"/>
    <col min="3856" max="3856" width="10.28515625" style="2" bestFit="1" customWidth="1"/>
    <col min="3857" max="3857" width="11.28515625" style="2" bestFit="1" customWidth="1"/>
    <col min="3858" max="3874" width="2.140625" style="2" bestFit="1" customWidth="1"/>
    <col min="3875" max="4062" width="9.140625" style="2"/>
    <col min="4063" max="4063" width="8.5703125" style="2" bestFit="1" customWidth="1"/>
    <col min="4064" max="4064" width="9.85546875" style="2" bestFit="1" customWidth="1"/>
    <col min="4065" max="4065" width="22.7109375" style="2" bestFit="1" customWidth="1"/>
    <col min="4066" max="4066" width="16.85546875" style="2" bestFit="1" customWidth="1"/>
    <col min="4067" max="4067" width="16.7109375" style="2" bestFit="1" customWidth="1"/>
    <col min="4068" max="4068" width="13.28515625" style="2" bestFit="1" customWidth="1"/>
    <col min="4069" max="4082" width="6" style="2" bestFit="1" customWidth="1"/>
    <col min="4083" max="4083" width="7.7109375" style="2" bestFit="1" customWidth="1"/>
    <col min="4084" max="4084" width="9.140625" style="2"/>
    <col min="4085" max="4085" width="6.42578125" style="2" bestFit="1" customWidth="1"/>
    <col min="4086" max="4092" width="6" style="2" bestFit="1" customWidth="1"/>
    <col min="4093" max="4098" width="4.42578125" style="2" bestFit="1" customWidth="1"/>
    <col min="4099" max="4104" width="9.140625" style="2"/>
    <col min="4105" max="4105" width="2.140625" style="2" bestFit="1" customWidth="1"/>
    <col min="4106" max="4107" width="12.28515625" style="2" bestFit="1" customWidth="1"/>
    <col min="4108" max="4108" width="11.28515625" style="2" bestFit="1" customWidth="1"/>
    <col min="4109" max="4111" width="12.28515625" style="2" bestFit="1" customWidth="1"/>
    <col min="4112" max="4112" width="10.28515625" style="2" bestFit="1" customWidth="1"/>
    <col min="4113" max="4113" width="11.28515625" style="2" bestFit="1" customWidth="1"/>
    <col min="4114" max="4130" width="2.140625" style="2" bestFit="1" customWidth="1"/>
    <col min="4131" max="4318" width="9.140625" style="2"/>
    <col min="4319" max="4319" width="8.5703125" style="2" bestFit="1" customWidth="1"/>
    <col min="4320" max="4320" width="9.85546875" style="2" bestFit="1" customWidth="1"/>
    <col min="4321" max="4321" width="22.7109375" style="2" bestFit="1" customWidth="1"/>
    <col min="4322" max="4322" width="16.85546875" style="2" bestFit="1" customWidth="1"/>
    <col min="4323" max="4323" width="16.7109375" style="2" bestFit="1" customWidth="1"/>
    <col min="4324" max="4324" width="13.28515625" style="2" bestFit="1" customWidth="1"/>
    <col min="4325" max="4338" width="6" style="2" bestFit="1" customWidth="1"/>
    <col min="4339" max="4339" width="7.7109375" style="2" bestFit="1" customWidth="1"/>
    <col min="4340" max="4340" width="9.140625" style="2"/>
    <col min="4341" max="4341" width="6.42578125" style="2" bestFit="1" customWidth="1"/>
    <col min="4342" max="4348" width="6" style="2" bestFit="1" customWidth="1"/>
    <col min="4349" max="4354" width="4.42578125" style="2" bestFit="1" customWidth="1"/>
    <col min="4355" max="4360" width="9.140625" style="2"/>
    <col min="4361" max="4361" width="2.140625" style="2" bestFit="1" customWidth="1"/>
    <col min="4362" max="4363" width="12.28515625" style="2" bestFit="1" customWidth="1"/>
    <col min="4364" max="4364" width="11.28515625" style="2" bestFit="1" customWidth="1"/>
    <col min="4365" max="4367" width="12.28515625" style="2" bestFit="1" customWidth="1"/>
    <col min="4368" max="4368" width="10.28515625" style="2" bestFit="1" customWidth="1"/>
    <col min="4369" max="4369" width="11.28515625" style="2" bestFit="1" customWidth="1"/>
    <col min="4370" max="4386" width="2.140625" style="2" bestFit="1" customWidth="1"/>
    <col min="4387" max="4574" width="9.140625" style="2"/>
    <col min="4575" max="4575" width="8.5703125" style="2" bestFit="1" customWidth="1"/>
    <col min="4576" max="4576" width="9.85546875" style="2" bestFit="1" customWidth="1"/>
    <col min="4577" max="4577" width="22.7109375" style="2" bestFit="1" customWidth="1"/>
    <col min="4578" max="4578" width="16.85546875" style="2" bestFit="1" customWidth="1"/>
    <col min="4579" max="4579" width="16.7109375" style="2" bestFit="1" customWidth="1"/>
    <col min="4580" max="4580" width="13.28515625" style="2" bestFit="1" customWidth="1"/>
    <col min="4581" max="4594" width="6" style="2" bestFit="1" customWidth="1"/>
    <col min="4595" max="4595" width="7.7109375" style="2" bestFit="1" customWidth="1"/>
    <col min="4596" max="4596" width="9.140625" style="2"/>
    <col min="4597" max="4597" width="6.42578125" style="2" bestFit="1" customWidth="1"/>
    <col min="4598" max="4604" width="6" style="2" bestFit="1" customWidth="1"/>
    <col min="4605" max="4610" width="4.42578125" style="2" bestFit="1" customWidth="1"/>
    <col min="4611" max="4616" width="9.140625" style="2"/>
    <col min="4617" max="4617" width="2.140625" style="2" bestFit="1" customWidth="1"/>
    <col min="4618" max="4619" width="12.28515625" style="2" bestFit="1" customWidth="1"/>
    <col min="4620" max="4620" width="11.28515625" style="2" bestFit="1" customWidth="1"/>
    <col min="4621" max="4623" width="12.28515625" style="2" bestFit="1" customWidth="1"/>
    <col min="4624" max="4624" width="10.28515625" style="2" bestFit="1" customWidth="1"/>
    <col min="4625" max="4625" width="11.28515625" style="2" bestFit="1" customWidth="1"/>
    <col min="4626" max="4642" width="2.140625" style="2" bestFit="1" customWidth="1"/>
    <col min="4643" max="4830" width="9.140625" style="2"/>
    <col min="4831" max="4831" width="8.5703125" style="2" bestFit="1" customWidth="1"/>
    <col min="4832" max="4832" width="9.85546875" style="2" bestFit="1" customWidth="1"/>
    <col min="4833" max="4833" width="22.7109375" style="2" bestFit="1" customWidth="1"/>
    <col min="4834" max="4834" width="16.85546875" style="2" bestFit="1" customWidth="1"/>
    <col min="4835" max="4835" width="16.7109375" style="2" bestFit="1" customWidth="1"/>
    <col min="4836" max="4836" width="13.28515625" style="2" bestFit="1" customWidth="1"/>
    <col min="4837" max="4850" width="6" style="2" bestFit="1" customWidth="1"/>
    <col min="4851" max="4851" width="7.7109375" style="2" bestFit="1" customWidth="1"/>
    <col min="4852" max="4852" width="9.140625" style="2"/>
    <col min="4853" max="4853" width="6.42578125" style="2" bestFit="1" customWidth="1"/>
    <col min="4854" max="4860" width="6" style="2" bestFit="1" customWidth="1"/>
    <col min="4861" max="4866" width="4.42578125" style="2" bestFit="1" customWidth="1"/>
    <col min="4867" max="4872" width="9.140625" style="2"/>
    <col min="4873" max="4873" width="2.140625" style="2" bestFit="1" customWidth="1"/>
    <col min="4874" max="4875" width="12.28515625" style="2" bestFit="1" customWidth="1"/>
    <col min="4876" max="4876" width="11.28515625" style="2" bestFit="1" customWidth="1"/>
    <col min="4877" max="4879" width="12.28515625" style="2" bestFit="1" customWidth="1"/>
    <col min="4880" max="4880" width="10.28515625" style="2" bestFit="1" customWidth="1"/>
    <col min="4881" max="4881" width="11.28515625" style="2" bestFit="1" customWidth="1"/>
    <col min="4882" max="4898" width="2.140625" style="2" bestFit="1" customWidth="1"/>
    <col min="4899" max="5086" width="9.140625" style="2"/>
    <col min="5087" max="5087" width="8.5703125" style="2" bestFit="1" customWidth="1"/>
    <col min="5088" max="5088" width="9.85546875" style="2" bestFit="1" customWidth="1"/>
    <col min="5089" max="5089" width="22.7109375" style="2" bestFit="1" customWidth="1"/>
    <col min="5090" max="5090" width="16.85546875" style="2" bestFit="1" customWidth="1"/>
    <col min="5091" max="5091" width="16.7109375" style="2" bestFit="1" customWidth="1"/>
    <col min="5092" max="5092" width="13.28515625" style="2" bestFit="1" customWidth="1"/>
    <col min="5093" max="5106" width="6" style="2" bestFit="1" customWidth="1"/>
    <col min="5107" max="5107" width="7.7109375" style="2" bestFit="1" customWidth="1"/>
    <col min="5108" max="5108" width="9.140625" style="2"/>
    <col min="5109" max="5109" width="6.42578125" style="2" bestFit="1" customWidth="1"/>
    <col min="5110" max="5116" width="6" style="2" bestFit="1" customWidth="1"/>
    <col min="5117" max="5122" width="4.42578125" style="2" bestFit="1" customWidth="1"/>
    <col min="5123" max="5128" width="9.140625" style="2"/>
    <col min="5129" max="5129" width="2.140625" style="2" bestFit="1" customWidth="1"/>
    <col min="5130" max="5131" width="12.28515625" style="2" bestFit="1" customWidth="1"/>
    <col min="5132" max="5132" width="11.28515625" style="2" bestFit="1" customWidth="1"/>
    <col min="5133" max="5135" width="12.28515625" style="2" bestFit="1" customWidth="1"/>
    <col min="5136" max="5136" width="10.28515625" style="2" bestFit="1" customWidth="1"/>
    <col min="5137" max="5137" width="11.28515625" style="2" bestFit="1" customWidth="1"/>
    <col min="5138" max="5154" width="2.140625" style="2" bestFit="1" customWidth="1"/>
    <col min="5155" max="5342" width="9.140625" style="2"/>
    <col min="5343" max="5343" width="8.5703125" style="2" bestFit="1" customWidth="1"/>
    <col min="5344" max="5344" width="9.85546875" style="2" bestFit="1" customWidth="1"/>
    <col min="5345" max="5345" width="22.7109375" style="2" bestFit="1" customWidth="1"/>
    <col min="5346" max="5346" width="16.85546875" style="2" bestFit="1" customWidth="1"/>
    <col min="5347" max="5347" width="16.7109375" style="2" bestFit="1" customWidth="1"/>
    <col min="5348" max="5348" width="13.28515625" style="2" bestFit="1" customWidth="1"/>
    <col min="5349" max="5362" width="6" style="2" bestFit="1" customWidth="1"/>
    <col min="5363" max="5363" width="7.7109375" style="2" bestFit="1" customWidth="1"/>
    <col min="5364" max="5364" width="9.140625" style="2"/>
    <col min="5365" max="5365" width="6.42578125" style="2" bestFit="1" customWidth="1"/>
    <col min="5366" max="5372" width="6" style="2" bestFit="1" customWidth="1"/>
    <col min="5373" max="5378" width="4.42578125" style="2" bestFit="1" customWidth="1"/>
    <col min="5379" max="5384" width="9.140625" style="2"/>
    <col min="5385" max="5385" width="2.140625" style="2" bestFit="1" customWidth="1"/>
    <col min="5386" max="5387" width="12.28515625" style="2" bestFit="1" customWidth="1"/>
    <col min="5388" max="5388" width="11.28515625" style="2" bestFit="1" customWidth="1"/>
    <col min="5389" max="5391" width="12.28515625" style="2" bestFit="1" customWidth="1"/>
    <col min="5392" max="5392" width="10.28515625" style="2" bestFit="1" customWidth="1"/>
    <col min="5393" max="5393" width="11.28515625" style="2" bestFit="1" customWidth="1"/>
    <col min="5394" max="5410" width="2.140625" style="2" bestFit="1" customWidth="1"/>
    <col min="5411" max="5598" width="9.140625" style="2"/>
    <col min="5599" max="5599" width="8.5703125" style="2" bestFit="1" customWidth="1"/>
    <col min="5600" max="5600" width="9.85546875" style="2" bestFit="1" customWidth="1"/>
    <col min="5601" max="5601" width="22.7109375" style="2" bestFit="1" customWidth="1"/>
    <col min="5602" max="5602" width="16.85546875" style="2" bestFit="1" customWidth="1"/>
    <col min="5603" max="5603" width="16.7109375" style="2" bestFit="1" customWidth="1"/>
    <col min="5604" max="5604" width="13.28515625" style="2" bestFit="1" customWidth="1"/>
    <col min="5605" max="5618" width="6" style="2" bestFit="1" customWidth="1"/>
    <col min="5619" max="5619" width="7.7109375" style="2" bestFit="1" customWidth="1"/>
    <col min="5620" max="5620" width="9.140625" style="2"/>
    <col min="5621" max="5621" width="6.42578125" style="2" bestFit="1" customWidth="1"/>
    <col min="5622" max="5628" width="6" style="2" bestFit="1" customWidth="1"/>
    <col min="5629" max="5634" width="4.42578125" style="2" bestFit="1" customWidth="1"/>
    <col min="5635" max="5640" width="9.140625" style="2"/>
    <col min="5641" max="5641" width="2.140625" style="2" bestFit="1" customWidth="1"/>
    <col min="5642" max="5643" width="12.28515625" style="2" bestFit="1" customWidth="1"/>
    <col min="5644" max="5644" width="11.28515625" style="2" bestFit="1" customWidth="1"/>
    <col min="5645" max="5647" width="12.28515625" style="2" bestFit="1" customWidth="1"/>
    <col min="5648" max="5648" width="10.28515625" style="2" bestFit="1" customWidth="1"/>
    <col min="5649" max="5649" width="11.28515625" style="2" bestFit="1" customWidth="1"/>
    <col min="5650" max="5666" width="2.140625" style="2" bestFit="1" customWidth="1"/>
    <col min="5667" max="5854" width="9.140625" style="2"/>
    <col min="5855" max="5855" width="8.5703125" style="2" bestFit="1" customWidth="1"/>
    <col min="5856" max="5856" width="9.85546875" style="2" bestFit="1" customWidth="1"/>
    <col min="5857" max="5857" width="22.7109375" style="2" bestFit="1" customWidth="1"/>
    <col min="5858" max="5858" width="16.85546875" style="2" bestFit="1" customWidth="1"/>
    <col min="5859" max="5859" width="16.7109375" style="2" bestFit="1" customWidth="1"/>
    <col min="5860" max="5860" width="13.28515625" style="2" bestFit="1" customWidth="1"/>
    <col min="5861" max="5874" width="6" style="2" bestFit="1" customWidth="1"/>
    <col min="5875" max="5875" width="7.7109375" style="2" bestFit="1" customWidth="1"/>
    <col min="5876" max="5876" width="9.140625" style="2"/>
    <col min="5877" max="5877" width="6.42578125" style="2" bestFit="1" customWidth="1"/>
    <col min="5878" max="5884" width="6" style="2" bestFit="1" customWidth="1"/>
    <col min="5885" max="5890" width="4.42578125" style="2" bestFit="1" customWidth="1"/>
    <col min="5891" max="5896" width="9.140625" style="2"/>
    <col min="5897" max="5897" width="2.140625" style="2" bestFit="1" customWidth="1"/>
    <col min="5898" max="5899" width="12.28515625" style="2" bestFit="1" customWidth="1"/>
    <col min="5900" max="5900" width="11.28515625" style="2" bestFit="1" customWidth="1"/>
    <col min="5901" max="5903" width="12.28515625" style="2" bestFit="1" customWidth="1"/>
    <col min="5904" max="5904" width="10.28515625" style="2" bestFit="1" customWidth="1"/>
    <col min="5905" max="5905" width="11.28515625" style="2" bestFit="1" customWidth="1"/>
    <col min="5906" max="5922" width="2.140625" style="2" bestFit="1" customWidth="1"/>
    <col min="5923" max="6110" width="9.140625" style="2"/>
    <col min="6111" max="6111" width="8.5703125" style="2" bestFit="1" customWidth="1"/>
    <col min="6112" max="6112" width="9.85546875" style="2" bestFit="1" customWidth="1"/>
    <col min="6113" max="6113" width="22.7109375" style="2" bestFit="1" customWidth="1"/>
    <col min="6114" max="6114" width="16.85546875" style="2" bestFit="1" customWidth="1"/>
    <col min="6115" max="6115" width="16.7109375" style="2" bestFit="1" customWidth="1"/>
    <col min="6116" max="6116" width="13.28515625" style="2" bestFit="1" customWidth="1"/>
    <col min="6117" max="6130" width="6" style="2" bestFit="1" customWidth="1"/>
    <col min="6131" max="6131" width="7.7109375" style="2" bestFit="1" customWidth="1"/>
    <col min="6132" max="6132" width="9.140625" style="2"/>
    <col min="6133" max="6133" width="6.42578125" style="2" bestFit="1" customWidth="1"/>
    <col min="6134" max="6140" width="6" style="2" bestFit="1" customWidth="1"/>
    <col min="6141" max="6146" width="4.42578125" style="2" bestFit="1" customWidth="1"/>
    <col min="6147" max="6152" width="9.140625" style="2"/>
    <col min="6153" max="6153" width="2.140625" style="2" bestFit="1" customWidth="1"/>
    <col min="6154" max="6155" width="12.28515625" style="2" bestFit="1" customWidth="1"/>
    <col min="6156" max="6156" width="11.28515625" style="2" bestFit="1" customWidth="1"/>
    <col min="6157" max="6159" width="12.28515625" style="2" bestFit="1" customWidth="1"/>
    <col min="6160" max="6160" width="10.28515625" style="2" bestFit="1" customWidth="1"/>
    <col min="6161" max="6161" width="11.28515625" style="2" bestFit="1" customWidth="1"/>
    <col min="6162" max="6178" width="2.140625" style="2" bestFit="1" customWidth="1"/>
    <col min="6179" max="6366" width="9.140625" style="2"/>
    <col min="6367" max="6367" width="8.5703125" style="2" bestFit="1" customWidth="1"/>
    <col min="6368" max="6368" width="9.85546875" style="2" bestFit="1" customWidth="1"/>
    <col min="6369" max="6369" width="22.7109375" style="2" bestFit="1" customWidth="1"/>
    <col min="6370" max="6370" width="16.85546875" style="2" bestFit="1" customWidth="1"/>
    <col min="6371" max="6371" width="16.7109375" style="2" bestFit="1" customWidth="1"/>
    <col min="6372" max="6372" width="13.28515625" style="2" bestFit="1" customWidth="1"/>
    <col min="6373" max="6386" width="6" style="2" bestFit="1" customWidth="1"/>
    <col min="6387" max="6387" width="7.7109375" style="2" bestFit="1" customWidth="1"/>
    <col min="6388" max="6388" width="9.140625" style="2"/>
    <col min="6389" max="6389" width="6.42578125" style="2" bestFit="1" customWidth="1"/>
    <col min="6390" max="6396" width="6" style="2" bestFit="1" customWidth="1"/>
    <col min="6397" max="6402" width="4.42578125" style="2" bestFit="1" customWidth="1"/>
    <col min="6403" max="6408" width="9.140625" style="2"/>
    <col min="6409" max="6409" width="2.140625" style="2" bestFit="1" customWidth="1"/>
    <col min="6410" max="6411" width="12.28515625" style="2" bestFit="1" customWidth="1"/>
    <col min="6412" max="6412" width="11.28515625" style="2" bestFit="1" customWidth="1"/>
    <col min="6413" max="6415" width="12.28515625" style="2" bestFit="1" customWidth="1"/>
    <col min="6416" max="6416" width="10.28515625" style="2" bestFit="1" customWidth="1"/>
    <col min="6417" max="6417" width="11.28515625" style="2" bestFit="1" customWidth="1"/>
    <col min="6418" max="6434" width="2.140625" style="2" bestFit="1" customWidth="1"/>
    <col min="6435" max="6622" width="9.140625" style="2"/>
    <col min="6623" max="6623" width="8.5703125" style="2" bestFit="1" customWidth="1"/>
    <col min="6624" max="6624" width="9.85546875" style="2" bestFit="1" customWidth="1"/>
    <col min="6625" max="6625" width="22.7109375" style="2" bestFit="1" customWidth="1"/>
    <col min="6626" max="6626" width="16.85546875" style="2" bestFit="1" customWidth="1"/>
    <col min="6627" max="6627" width="16.7109375" style="2" bestFit="1" customWidth="1"/>
    <col min="6628" max="6628" width="13.28515625" style="2" bestFit="1" customWidth="1"/>
    <col min="6629" max="6642" width="6" style="2" bestFit="1" customWidth="1"/>
    <col min="6643" max="6643" width="7.7109375" style="2" bestFit="1" customWidth="1"/>
    <col min="6644" max="6644" width="9.140625" style="2"/>
    <col min="6645" max="6645" width="6.42578125" style="2" bestFit="1" customWidth="1"/>
    <col min="6646" max="6652" width="6" style="2" bestFit="1" customWidth="1"/>
    <col min="6653" max="6658" width="4.42578125" style="2" bestFit="1" customWidth="1"/>
    <col min="6659" max="6664" width="9.140625" style="2"/>
    <col min="6665" max="6665" width="2.140625" style="2" bestFit="1" customWidth="1"/>
    <col min="6666" max="6667" width="12.28515625" style="2" bestFit="1" customWidth="1"/>
    <col min="6668" max="6668" width="11.28515625" style="2" bestFit="1" customWidth="1"/>
    <col min="6669" max="6671" width="12.28515625" style="2" bestFit="1" customWidth="1"/>
    <col min="6672" max="6672" width="10.28515625" style="2" bestFit="1" customWidth="1"/>
    <col min="6673" max="6673" width="11.28515625" style="2" bestFit="1" customWidth="1"/>
    <col min="6674" max="6690" width="2.140625" style="2" bestFit="1" customWidth="1"/>
    <col min="6691" max="6878" width="9.140625" style="2"/>
    <col min="6879" max="6879" width="8.5703125" style="2" bestFit="1" customWidth="1"/>
    <col min="6880" max="6880" width="9.85546875" style="2" bestFit="1" customWidth="1"/>
    <col min="6881" max="6881" width="22.7109375" style="2" bestFit="1" customWidth="1"/>
    <col min="6882" max="6882" width="16.85546875" style="2" bestFit="1" customWidth="1"/>
    <col min="6883" max="6883" width="16.7109375" style="2" bestFit="1" customWidth="1"/>
    <col min="6884" max="6884" width="13.28515625" style="2" bestFit="1" customWidth="1"/>
    <col min="6885" max="6898" width="6" style="2" bestFit="1" customWidth="1"/>
    <col min="6899" max="6899" width="7.7109375" style="2" bestFit="1" customWidth="1"/>
    <col min="6900" max="6900" width="9.140625" style="2"/>
    <col min="6901" max="6901" width="6.42578125" style="2" bestFit="1" customWidth="1"/>
    <col min="6902" max="6908" width="6" style="2" bestFit="1" customWidth="1"/>
    <col min="6909" max="6914" width="4.42578125" style="2" bestFit="1" customWidth="1"/>
    <col min="6915" max="6920" width="9.140625" style="2"/>
    <col min="6921" max="6921" width="2.140625" style="2" bestFit="1" customWidth="1"/>
    <col min="6922" max="6923" width="12.28515625" style="2" bestFit="1" customWidth="1"/>
    <col min="6924" max="6924" width="11.28515625" style="2" bestFit="1" customWidth="1"/>
    <col min="6925" max="6927" width="12.28515625" style="2" bestFit="1" customWidth="1"/>
    <col min="6928" max="6928" width="10.28515625" style="2" bestFit="1" customWidth="1"/>
    <col min="6929" max="6929" width="11.28515625" style="2" bestFit="1" customWidth="1"/>
    <col min="6930" max="6946" width="2.140625" style="2" bestFit="1" customWidth="1"/>
    <col min="6947" max="7134" width="9.140625" style="2"/>
    <col min="7135" max="7135" width="8.5703125" style="2" bestFit="1" customWidth="1"/>
    <col min="7136" max="7136" width="9.85546875" style="2" bestFit="1" customWidth="1"/>
    <col min="7137" max="7137" width="22.7109375" style="2" bestFit="1" customWidth="1"/>
    <col min="7138" max="7138" width="16.85546875" style="2" bestFit="1" customWidth="1"/>
    <col min="7139" max="7139" width="16.7109375" style="2" bestFit="1" customWidth="1"/>
    <col min="7140" max="7140" width="13.28515625" style="2" bestFit="1" customWidth="1"/>
    <col min="7141" max="7154" width="6" style="2" bestFit="1" customWidth="1"/>
    <col min="7155" max="7155" width="7.7109375" style="2" bestFit="1" customWidth="1"/>
    <col min="7156" max="7156" width="9.140625" style="2"/>
    <col min="7157" max="7157" width="6.42578125" style="2" bestFit="1" customWidth="1"/>
    <col min="7158" max="7164" width="6" style="2" bestFit="1" customWidth="1"/>
    <col min="7165" max="7170" width="4.42578125" style="2" bestFit="1" customWidth="1"/>
    <col min="7171" max="7176" width="9.140625" style="2"/>
    <col min="7177" max="7177" width="2.140625" style="2" bestFit="1" customWidth="1"/>
    <col min="7178" max="7179" width="12.28515625" style="2" bestFit="1" customWidth="1"/>
    <col min="7180" max="7180" width="11.28515625" style="2" bestFit="1" customWidth="1"/>
    <col min="7181" max="7183" width="12.28515625" style="2" bestFit="1" customWidth="1"/>
    <col min="7184" max="7184" width="10.28515625" style="2" bestFit="1" customWidth="1"/>
    <col min="7185" max="7185" width="11.28515625" style="2" bestFit="1" customWidth="1"/>
    <col min="7186" max="7202" width="2.140625" style="2" bestFit="1" customWidth="1"/>
    <col min="7203" max="7390" width="9.140625" style="2"/>
    <col min="7391" max="7391" width="8.5703125" style="2" bestFit="1" customWidth="1"/>
    <col min="7392" max="7392" width="9.85546875" style="2" bestFit="1" customWidth="1"/>
    <col min="7393" max="7393" width="22.7109375" style="2" bestFit="1" customWidth="1"/>
    <col min="7394" max="7394" width="16.85546875" style="2" bestFit="1" customWidth="1"/>
    <col min="7395" max="7395" width="16.7109375" style="2" bestFit="1" customWidth="1"/>
    <col min="7396" max="7396" width="13.28515625" style="2" bestFit="1" customWidth="1"/>
    <col min="7397" max="7410" width="6" style="2" bestFit="1" customWidth="1"/>
    <col min="7411" max="7411" width="7.7109375" style="2" bestFit="1" customWidth="1"/>
    <col min="7412" max="7412" width="9.140625" style="2"/>
    <col min="7413" max="7413" width="6.42578125" style="2" bestFit="1" customWidth="1"/>
    <col min="7414" max="7420" width="6" style="2" bestFit="1" customWidth="1"/>
    <col min="7421" max="7426" width="4.42578125" style="2" bestFit="1" customWidth="1"/>
    <col min="7427" max="7432" width="9.140625" style="2"/>
    <col min="7433" max="7433" width="2.140625" style="2" bestFit="1" customWidth="1"/>
    <col min="7434" max="7435" width="12.28515625" style="2" bestFit="1" customWidth="1"/>
    <col min="7436" max="7436" width="11.28515625" style="2" bestFit="1" customWidth="1"/>
    <col min="7437" max="7439" width="12.28515625" style="2" bestFit="1" customWidth="1"/>
    <col min="7440" max="7440" width="10.28515625" style="2" bestFit="1" customWidth="1"/>
    <col min="7441" max="7441" width="11.28515625" style="2" bestFit="1" customWidth="1"/>
    <col min="7442" max="7458" width="2.140625" style="2" bestFit="1" customWidth="1"/>
    <col min="7459" max="7646" width="9.140625" style="2"/>
    <col min="7647" max="7647" width="8.5703125" style="2" bestFit="1" customWidth="1"/>
    <col min="7648" max="7648" width="9.85546875" style="2" bestFit="1" customWidth="1"/>
    <col min="7649" max="7649" width="22.7109375" style="2" bestFit="1" customWidth="1"/>
    <col min="7650" max="7650" width="16.85546875" style="2" bestFit="1" customWidth="1"/>
    <col min="7651" max="7651" width="16.7109375" style="2" bestFit="1" customWidth="1"/>
    <col min="7652" max="7652" width="13.28515625" style="2" bestFit="1" customWidth="1"/>
    <col min="7653" max="7666" width="6" style="2" bestFit="1" customWidth="1"/>
    <col min="7667" max="7667" width="7.7109375" style="2" bestFit="1" customWidth="1"/>
    <col min="7668" max="7668" width="9.140625" style="2"/>
    <col min="7669" max="7669" width="6.42578125" style="2" bestFit="1" customWidth="1"/>
    <col min="7670" max="7676" width="6" style="2" bestFit="1" customWidth="1"/>
    <col min="7677" max="7682" width="4.42578125" style="2" bestFit="1" customWidth="1"/>
    <col min="7683" max="7688" width="9.140625" style="2"/>
    <col min="7689" max="7689" width="2.140625" style="2" bestFit="1" customWidth="1"/>
    <col min="7690" max="7691" width="12.28515625" style="2" bestFit="1" customWidth="1"/>
    <col min="7692" max="7692" width="11.28515625" style="2" bestFit="1" customWidth="1"/>
    <col min="7693" max="7695" width="12.28515625" style="2" bestFit="1" customWidth="1"/>
    <col min="7696" max="7696" width="10.28515625" style="2" bestFit="1" customWidth="1"/>
    <col min="7697" max="7697" width="11.28515625" style="2" bestFit="1" customWidth="1"/>
    <col min="7698" max="7714" width="2.140625" style="2" bestFit="1" customWidth="1"/>
    <col min="7715" max="7902" width="9.140625" style="2"/>
    <col min="7903" max="7903" width="8.5703125" style="2" bestFit="1" customWidth="1"/>
    <col min="7904" max="7904" width="9.85546875" style="2" bestFit="1" customWidth="1"/>
    <col min="7905" max="7905" width="22.7109375" style="2" bestFit="1" customWidth="1"/>
    <col min="7906" max="7906" width="16.85546875" style="2" bestFit="1" customWidth="1"/>
    <col min="7907" max="7907" width="16.7109375" style="2" bestFit="1" customWidth="1"/>
    <col min="7908" max="7908" width="13.28515625" style="2" bestFit="1" customWidth="1"/>
    <col min="7909" max="7922" width="6" style="2" bestFit="1" customWidth="1"/>
    <col min="7923" max="7923" width="7.7109375" style="2" bestFit="1" customWidth="1"/>
    <col min="7924" max="7924" width="9.140625" style="2"/>
    <col min="7925" max="7925" width="6.42578125" style="2" bestFit="1" customWidth="1"/>
    <col min="7926" max="7932" width="6" style="2" bestFit="1" customWidth="1"/>
    <col min="7933" max="7938" width="4.42578125" style="2" bestFit="1" customWidth="1"/>
    <col min="7939" max="7944" width="9.140625" style="2"/>
    <col min="7945" max="7945" width="2.140625" style="2" bestFit="1" customWidth="1"/>
    <col min="7946" max="7947" width="12.28515625" style="2" bestFit="1" customWidth="1"/>
    <col min="7948" max="7948" width="11.28515625" style="2" bestFit="1" customWidth="1"/>
    <col min="7949" max="7951" width="12.28515625" style="2" bestFit="1" customWidth="1"/>
    <col min="7952" max="7952" width="10.28515625" style="2" bestFit="1" customWidth="1"/>
    <col min="7953" max="7953" width="11.28515625" style="2" bestFit="1" customWidth="1"/>
    <col min="7954" max="7970" width="2.140625" style="2" bestFit="1" customWidth="1"/>
    <col min="7971" max="8158" width="9.140625" style="2"/>
    <col min="8159" max="8159" width="8.5703125" style="2" bestFit="1" customWidth="1"/>
    <col min="8160" max="8160" width="9.85546875" style="2" bestFit="1" customWidth="1"/>
    <col min="8161" max="8161" width="22.7109375" style="2" bestFit="1" customWidth="1"/>
    <col min="8162" max="8162" width="16.85546875" style="2" bestFit="1" customWidth="1"/>
    <col min="8163" max="8163" width="16.7109375" style="2" bestFit="1" customWidth="1"/>
    <col min="8164" max="8164" width="13.28515625" style="2" bestFit="1" customWidth="1"/>
    <col min="8165" max="8178" width="6" style="2" bestFit="1" customWidth="1"/>
    <col min="8179" max="8179" width="7.7109375" style="2" bestFit="1" customWidth="1"/>
    <col min="8180" max="8180" width="9.140625" style="2"/>
    <col min="8181" max="8181" width="6.42578125" style="2" bestFit="1" customWidth="1"/>
    <col min="8182" max="8188" width="6" style="2" bestFit="1" customWidth="1"/>
    <col min="8189" max="8194" width="4.42578125" style="2" bestFit="1" customWidth="1"/>
    <col min="8195" max="8200" width="9.140625" style="2"/>
    <col min="8201" max="8201" width="2.140625" style="2" bestFit="1" customWidth="1"/>
    <col min="8202" max="8203" width="12.28515625" style="2" bestFit="1" customWidth="1"/>
    <col min="8204" max="8204" width="11.28515625" style="2" bestFit="1" customWidth="1"/>
    <col min="8205" max="8207" width="12.28515625" style="2" bestFit="1" customWidth="1"/>
    <col min="8208" max="8208" width="10.28515625" style="2" bestFit="1" customWidth="1"/>
    <col min="8209" max="8209" width="11.28515625" style="2" bestFit="1" customWidth="1"/>
    <col min="8210" max="8226" width="2.140625" style="2" bestFit="1" customWidth="1"/>
    <col min="8227" max="8414" width="9.140625" style="2"/>
    <col min="8415" max="8415" width="8.5703125" style="2" bestFit="1" customWidth="1"/>
    <col min="8416" max="8416" width="9.85546875" style="2" bestFit="1" customWidth="1"/>
    <col min="8417" max="8417" width="22.7109375" style="2" bestFit="1" customWidth="1"/>
    <col min="8418" max="8418" width="16.85546875" style="2" bestFit="1" customWidth="1"/>
    <col min="8419" max="8419" width="16.7109375" style="2" bestFit="1" customWidth="1"/>
    <col min="8420" max="8420" width="13.28515625" style="2" bestFit="1" customWidth="1"/>
    <col min="8421" max="8434" width="6" style="2" bestFit="1" customWidth="1"/>
    <col min="8435" max="8435" width="7.7109375" style="2" bestFit="1" customWidth="1"/>
    <col min="8436" max="8436" width="9.140625" style="2"/>
    <col min="8437" max="8437" width="6.42578125" style="2" bestFit="1" customWidth="1"/>
    <col min="8438" max="8444" width="6" style="2" bestFit="1" customWidth="1"/>
    <col min="8445" max="8450" width="4.42578125" style="2" bestFit="1" customWidth="1"/>
    <col min="8451" max="8456" width="9.140625" style="2"/>
    <col min="8457" max="8457" width="2.140625" style="2" bestFit="1" customWidth="1"/>
    <col min="8458" max="8459" width="12.28515625" style="2" bestFit="1" customWidth="1"/>
    <col min="8460" max="8460" width="11.28515625" style="2" bestFit="1" customWidth="1"/>
    <col min="8461" max="8463" width="12.28515625" style="2" bestFit="1" customWidth="1"/>
    <col min="8464" max="8464" width="10.28515625" style="2" bestFit="1" customWidth="1"/>
    <col min="8465" max="8465" width="11.28515625" style="2" bestFit="1" customWidth="1"/>
    <col min="8466" max="8482" width="2.140625" style="2" bestFit="1" customWidth="1"/>
    <col min="8483" max="8670" width="9.140625" style="2"/>
    <col min="8671" max="8671" width="8.5703125" style="2" bestFit="1" customWidth="1"/>
    <col min="8672" max="8672" width="9.85546875" style="2" bestFit="1" customWidth="1"/>
    <col min="8673" max="8673" width="22.7109375" style="2" bestFit="1" customWidth="1"/>
    <col min="8674" max="8674" width="16.85546875" style="2" bestFit="1" customWidth="1"/>
    <col min="8675" max="8675" width="16.7109375" style="2" bestFit="1" customWidth="1"/>
    <col min="8676" max="8676" width="13.28515625" style="2" bestFit="1" customWidth="1"/>
    <col min="8677" max="8690" width="6" style="2" bestFit="1" customWidth="1"/>
    <col min="8691" max="8691" width="7.7109375" style="2" bestFit="1" customWidth="1"/>
    <col min="8692" max="8692" width="9.140625" style="2"/>
    <col min="8693" max="8693" width="6.42578125" style="2" bestFit="1" customWidth="1"/>
    <col min="8694" max="8700" width="6" style="2" bestFit="1" customWidth="1"/>
    <col min="8701" max="8706" width="4.42578125" style="2" bestFit="1" customWidth="1"/>
    <col min="8707" max="8712" width="9.140625" style="2"/>
    <col min="8713" max="8713" width="2.140625" style="2" bestFit="1" customWidth="1"/>
    <col min="8714" max="8715" width="12.28515625" style="2" bestFit="1" customWidth="1"/>
    <col min="8716" max="8716" width="11.28515625" style="2" bestFit="1" customWidth="1"/>
    <col min="8717" max="8719" width="12.28515625" style="2" bestFit="1" customWidth="1"/>
    <col min="8720" max="8720" width="10.28515625" style="2" bestFit="1" customWidth="1"/>
    <col min="8721" max="8721" width="11.28515625" style="2" bestFit="1" customWidth="1"/>
    <col min="8722" max="8738" width="2.140625" style="2" bestFit="1" customWidth="1"/>
    <col min="8739" max="8926" width="9.140625" style="2"/>
    <col min="8927" max="8927" width="8.5703125" style="2" bestFit="1" customWidth="1"/>
    <col min="8928" max="8928" width="9.85546875" style="2" bestFit="1" customWidth="1"/>
    <col min="8929" max="8929" width="22.7109375" style="2" bestFit="1" customWidth="1"/>
    <col min="8930" max="8930" width="16.85546875" style="2" bestFit="1" customWidth="1"/>
    <col min="8931" max="8931" width="16.7109375" style="2" bestFit="1" customWidth="1"/>
    <col min="8932" max="8932" width="13.28515625" style="2" bestFit="1" customWidth="1"/>
    <col min="8933" max="8946" width="6" style="2" bestFit="1" customWidth="1"/>
    <col min="8947" max="8947" width="7.7109375" style="2" bestFit="1" customWidth="1"/>
    <col min="8948" max="8948" width="9.140625" style="2"/>
    <col min="8949" max="8949" width="6.42578125" style="2" bestFit="1" customWidth="1"/>
    <col min="8950" max="8956" width="6" style="2" bestFit="1" customWidth="1"/>
    <col min="8957" max="8962" width="4.42578125" style="2" bestFit="1" customWidth="1"/>
    <col min="8963" max="8968" width="9.140625" style="2"/>
    <col min="8969" max="8969" width="2.140625" style="2" bestFit="1" customWidth="1"/>
    <col min="8970" max="8971" width="12.28515625" style="2" bestFit="1" customWidth="1"/>
    <col min="8972" max="8972" width="11.28515625" style="2" bestFit="1" customWidth="1"/>
    <col min="8973" max="8975" width="12.28515625" style="2" bestFit="1" customWidth="1"/>
    <col min="8976" max="8976" width="10.28515625" style="2" bestFit="1" customWidth="1"/>
    <col min="8977" max="8977" width="11.28515625" style="2" bestFit="1" customWidth="1"/>
    <col min="8978" max="8994" width="2.140625" style="2" bestFit="1" customWidth="1"/>
    <col min="8995" max="9182" width="9.140625" style="2"/>
    <col min="9183" max="9183" width="8.5703125" style="2" bestFit="1" customWidth="1"/>
    <col min="9184" max="9184" width="9.85546875" style="2" bestFit="1" customWidth="1"/>
    <col min="9185" max="9185" width="22.7109375" style="2" bestFit="1" customWidth="1"/>
    <col min="9186" max="9186" width="16.85546875" style="2" bestFit="1" customWidth="1"/>
    <col min="9187" max="9187" width="16.7109375" style="2" bestFit="1" customWidth="1"/>
    <col min="9188" max="9188" width="13.28515625" style="2" bestFit="1" customWidth="1"/>
    <col min="9189" max="9202" width="6" style="2" bestFit="1" customWidth="1"/>
    <col min="9203" max="9203" width="7.7109375" style="2" bestFit="1" customWidth="1"/>
    <col min="9204" max="9204" width="9.140625" style="2"/>
    <col min="9205" max="9205" width="6.42578125" style="2" bestFit="1" customWidth="1"/>
    <col min="9206" max="9212" width="6" style="2" bestFit="1" customWidth="1"/>
    <col min="9213" max="9218" width="4.42578125" style="2" bestFit="1" customWidth="1"/>
    <col min="9219" max="9224" width="9.140625" style="2"/>
    <col min="9225" max="9225" width="2.140625" style="2" bestFit="1" customWidth="1"/>
    <col min="9226" max="9227" width="12.28515625" style="2" bestFit="1" customWidth="1"/>
    <col min="9228" max="9228" width="11.28515625" style="2" bestFit="1" customWidth="1"/>
    <col min="9229" max="9231" width="12.28515625" style="2" bestFit="1" customWidth="1"/>
    <col min="9232" max="9232" width="10.28515625" style="2" bestFit="1" customWidth="1"/>
    <col min="9233" max="9233" width="11.28515625" style="2" bestFit="1" customWidth="1"/>
    <col min="9234" max="9250" width="2.140625" style="2" bestFit="1" customWidth="1"/>
    <col min="9251" max="9438" width="9.140625" style="2"/>
    <col min="9439" max="9439" width="8.5703125" style="2" bestFit="1" customWidth="1"/>
    <col min="9440" max="9440" width="9.85546875" style="2" bestFit="1" customWidth="1"/>
    <col min="9441" max="9441" width="22.7109375" style="2" bestFit="1" customWidth="1"/>
    <col min="9442" max="9442" width="16.85546875" style="2" bestFit="1" customWidth="1"/>
    <col min="9443" max="9443" width="16.7109375" style="2" bestFit="1" customWidth="1"/>
    <col min="9444" max="9444" width="13.28515625" style="2" bestFit="1" customWidth="1"/>
    <col min="9445" max="9458" width="6" style="2" bestFit="1" customWidth="1"/>
    <col min="9459" max="9459" width="7.7109375" style="2" bestFit="1" customWidth="1"/>
    <col min="9460" max="9460" width="9.140625" style="2"/>
    <col min="9461" max="9461" width="6.42578125" style="2" bestFit="1" customWidth="1"/>
    <col min="9462" max="9468" width="6" style="2" bestFit="1" customWidth="1"/>
    <col min="9469" max="9474" width="4.42578125" style="2" bestFit="1" customWidth="1"/>
    <col min="9475" max="9480" width="9.140625" style="2"/>
    <col min="9481" max="9481" width="2.140625" style="2" bestFit="1" customWidth="1"/>
    <col min="9482" max="9483" width="12.28515625" style="2" bestFit="1" customWidth="1"/>
    <col min="9484" max="9484" width="11.28515625" style="2" bestFit="1" customWidth="1"/>
    <col min="9485" max="9487" width="12.28515625" style="2" bestFit="1" customWidth="1"/>
    <col min="9488" max="9488" width="10.28515625" style="2" bestFit="1" customWidth="1"/>
    <col min="9489" max="9489" width="11.28515625" style="2" bestFit="1" customWidth="1"/>
    <col min="9490" max="9506" width="2.140625" style="2" bestFit="1" customWidth="1"/>
    <col min="9507" max="9694" width="9.140625" style="2"/>
    <col min="9695" max="9695" width="8.5703125" style="2" bestFit="1" customWidth="1"/>
    <col min="9696" max="9696" width="9.85546875" style="2" bestFit="1" customWidth="1"/>
    <col min="9697" max="9697" width="22.7109375" style="2" bestFit="1" customWidth="1"/>
    <col min="9698" max="9698" width="16.85546875" style="2" bestFit="1" customWidth="1"/>
    <col min="9699" max="9699" width="16.7109375" style="2" bestFit="1" customWidth="1"/>
    <col min="9700" max="9700" width="13.28515625" style="2" bestFit="1" customWidth="1"/>
    <col min="9701" max="9714" width="6" style="2" bestFit="1" customWidth="1"/>
    <col min="9715" max="9715" width="7.7109375" style="2" bestFit="1" customWidth="1"/>
    <col min="9716" max="9716" width="9.140625" style="2"/>
    <col min="9717" max="9717" width="6.42578125" style="2" bestFit="1" customWidth="1"/>
    <col min="9718" max="9724" width="6" style="2" bestFit="1" customWidth="1"/>
    <col min="9725" max="9730" width="4.42578125" style="2" bestFit="1" customWidth="1"/>
    <col min="9731" max="9736" width="9.140625" style="2"/>
    <col min="9737" max="9737" width="2.140625" style="2" bestFit="1" customWidth="1"/>
    <col min="9738" max="9739" width="12.28515625" style="2" bestFit="1" customWidth="1"/>
    <col min="9740" max="9740" width="11.28515625" style="2" bestFit="1" customWidth="1"/>
    <col min="9741" max="9743" width="12.28515625" style="2" bestFit="1" customWidth="1"/>
    <col min="9744" max="9744" width="10.28515625" style="2" bestFit="1" customWidth="1"/>
    <col min="9745" max="9745" width="11.28515625" style="2" bestFit="1" customWidth="1"/>
    <col min="9746" max="9762" width="2.140625" style="2" bestFit="1" customWidth="1"/>
    <col min="9763" max="9950" width="9.140625" style="2"/>
    <col min="9951" max="9951" width="8.5703125" style="2" bestFit="1" customWidth="1"/>
    <col min="9952" max="9952" width="9.85546875" style="2" bestFit="1" customWidth="1"/>
    <col min="9953" max="9953" width="22.7109375" style="2" bestFit="1" customWidth="1"/>
    <col min="9954" max="9954" width="16.85546875" style="2" bestFit="1" customWidth="1"/>
    <col min="9955" max="9955" width="16.7109375" style="2" bestFit="1" customWidth="1"/>
    <col min="9956" max="9956" width="13.28515625" style="2" bestFit="1" customWidth="1"/>
    <col min="9957" max="9970" width="6" style="2" bestFit="1" customWidth="1"/>
    <col min="9971" max="9971" width="7.7109375" style="2" bestFit="1" customWidth="1"/>
    <col min="9972" max="9972" width="9.140625" style="2"/>
    <col min="9973" max="9973" width="6.42578125" style="2" bestFit="1" customWidth="1"/>
    <col min="9974" max="9980" width="6" style="2" bestFit="1" customWidth="1"/>
    <col min="9981" max="9986" width="4.42578125" style="2" bestFit="1" customWidth="1"/>
    <col min="9987" max="9992" width="9.140625" style="2"/>
    <col min="9993" max="9993" width="2.140625" style="2" bestFit="1" customWidth="1"/>
    <col min="9994" max="9995" width="12.28515625" style="2" bestFit="1" customWidth="1"/>
    <col min="9996" max="9996" width="11.28515625" style="2" bestFit="1" customWidth="1"/>
    <col min="9997" max="9999" width="12.28515625" style="2" bestFit="1" customWidth="1"/>
    <col min="10000" max="10000" width="10.28515625" style="2" bestFit="1" customWidth="1"/>
    <col min="10001" max="10001" width="11.28515625" style="2" bestFit="1" customWidth="1"/>
    <col min="10002" max="10018" width="2.140625" style="2" bestFit="1" customWidth="1"/>
    <col min="10019" max="10206" width="9.140625" style="2"/>
    <col min="10207" max="10207" width="8.5703125" style="2" bestFit="1" customWidth="1"/>
    <col min="10208" max="10208" width="9.85546875" style="2" bestFit="1" customWidth="1"/>
    <col min="10209" max="10209" width="22.7109375" style="2" bestFit="1" customWidth="1"/>
    <col min="10210" max="10210" width="16.85546875" style="2" bestFit="1" customWidth="1"/>
    <col min="10211" max="10211" width="16.7109375" style="2" bestFit="1" customWidth="1"/>
    <col min="10212" max="10212" width="13.28515625" style="2" bestFit="1" customWidth="1"/>
    <col min="10213" max="10226" width="6" style="2" bestFit="1" customWidth="1"/>
    <col min="10227" max="10227" width="7.7109375" style="2" bestFit="1" customWidth="1"/>
    <col min="10228" max="10228" width="9.140625" style="2"/>
    <col min="10229" max="10229" width="6.42578125" style="2" bestFit="1" customWidth="1"/>
    <col min="10230" max="10236" width="6" style="2" bestFit="1" customWidth="1"/>
    <col min="10237" max="10242" width="4.42578125" style="2" bestFit="1" customWidth="1"/>
    <col min="10243" max="10248" width="9.140625" style="2"/>
    <col min="10249" max="10249" width="2.140625" style="2" bestFit="1" customWidth="1"/>
    <col min="10250" max="10251" width="12.28515625" style="2" bestFit="1" customWidth="1"/>
    <col min="10252" max="10252" width="11.28515625" style="2" bestFit="1" customWidth="1"/>
    <col min="10253" max="10255" width="12.28515625" style="2" bestFit="1" customWidth="1"/>
    <col min="10256" max="10256" width="10.28515625" style="2" bestFit="1" customWidth="1"/>
    <col min="10257" max="10257" width="11.28515625" style="2" bestFit="1" customWidth="1"/>
    <col min="10258" max="10274" width="2.140625" style="2" bestFit="1" customWidth="1"/>
    <col min="10275" max="10462" width="9.140625" style="2"/>
    <col min="10463" max="10463" width="8.5703125" style="2" bestFit="1" customWidth="1"/>
    <col min="10464" max="10464" width="9.85546875" style="2" bestFit="1" customWidth="1"/>
    <col min="10465" max="10465" width="22.7109375" style="2" bestFit="1" customWidth="1"/>
    <col min="10466" max="10466" width="16.85546875" style="2" bestFit="1" customWidth="1"/>
    <col min="10467" max="10467" width="16.7109375" style="2" bestFit="1" customWidth="1"/>
    <col min="10468" max="10468" width="13.28515625" style="2" bestFit="1" customWidth="1"/>
    <col min="10469" max="10482" width="6" style="2" bestFit="1" customWidth="1"/>
    <col min="10483" max="10483" width="7.7109375" style="2" bestFit="1" customWidth="1"/>
    <col min="10484" max="10484" width="9.140625" style="2"/>
    <col min="10485" max="10485" width="6.42578125" style="2" bestFit="1" customWidth="1"/>
    <col min="10486" max="10492" width="6" style="2" bestFit="1" customWidth="1"/>
    <col min="10493" max="10498" width="4.42578125" style="2" bestFit="1" customWidth="1"/>
    <col min="10499" max="10504" width="9.140625" style="2"/>
    <col min="10505" max="10505" width="2.140625" style="2" bestFit="1" customWidth="1"/>
    <col min="10506" max="10507" width="12.28515625" style="2" bestFit="1" customWidth="1"/>
    <col min="10508" max="10508" width="11.28515625" style="2" bestFit="1" customWidth="1"/>
    <col min="10509" max="10511" width="12.28515625" style="2" bestFit="1" customWidth="1"/>
    <col min="10512" max="10512" width="10.28515625" style="2" bestFit="1" customWidth="1"/>
    <col min="10513" max="10513" width="11.28515625" style="2" bestFit="1" customWidth="1"/>
    <col min="10514" max="10530" width="2.140625" style="2" bestFit="1" customWidth="1"/>
    <col min="10531" max="10718" width="9.140625" style="2"/>
    <col min="10719" max="10719" width="8.5703125" style="2" bestFit="1" customWidth="1"/>
    <col min="10720" max="10720" width="9.85546875" style="2" bestFit="1" customWidth="1"/>
    <col min="10721" max="10721" width="22.7109375" style="2" bestFit="1" customWidth="1"/>
    <col min="10722" max="10722" width="16.85546875" style="2" bestFit="1" customWidth="1"/>
    <col min="10723" max="10723" width="16.7109375" style="2" bestFit="1" customWidth="1"/>
    <col min="10724" max="10724" width="13.28515625" style="2" bestFit="1" customWidth="1"/>
    <col min="10725" max="10738" width="6" style="2" bestFit="1" customWidth="1"/>
    <col min="10739" max="10739" width="7.7109375" style="2" bestFit="1" customWidth="1"/>
    <col min="10740" max="10740" width="9.140625" style="2"/>
    <col min="10741" max="10741" width="6.42578125" style="2" bestFit="1" customWidth="1"/>
    <col min="10742" max="10748" width="6" style="2" bestFit="1" customWidth="1"/>
    <col min="10749" max="10754" width="4.42578125" style="2" bestFit="1" customWidth="1"/>
    <col min="10755" max="10760" width="9.140625" style="2"/>
    <col min="10761" max="10761" width="2.140625" style="2" bestFit="1" customWidth="1"/>
    <col min="10762" max="10763" width="12.28515625" style="2" bestFit="1" customWidth="1"/>
    <col min="10764" max="10764" width="11.28515625" style="2" bestFit="1" customWidth="1"/>
    <col min="10765" max="10767" width="12.28515625" style="2" bestFit="1" customWidth="1"/>
    <col min="10768" max="10768" width="10.28515625" style="2" bestFit="1" customWidth="1"/>
    <col min="10769" max="10769" width="11.28515625" style="2" bestFit="1" customWidth="1"/>
    <col min="10770" max="10786" width="2.140625" style="2" bestFit="1" customWidth="1"/>
    <col min="10787" max="10974" width="9.140625" style="2"/>
    <col min="10975" max="10975" width="8.5703125" style="2" bestFit="1" customWidth="1"/>
    <col min="10976" max="10976" width="9.85546875" style="2" bestFit="1" customWidth="1"/>
    <col min="10977" max="10977" width="22.7109375" style="2" bestFit="1" customWidth="1"/>
    <col min="10978" max="10978" width="16.85546875" style="2" bestFit="1" customWidth="1"/>
    <col min="10979" max="10979" width="16.7109375" style="2" bestFit="1" customWidth="1"/>
    <col min="10980" max="10980" width="13.28515625" style="2" bestFit="1" customWidth="1"/>
    <col min="10981" max="10994" width="6" style="2" bestFit="1" customWidth="1"/>
    <col min="10995" max="10995" width="7.7109375" style="2" bestFit="1" customWidth="1"/>
    <col min="10996" max="10996" width="9.140625" style="2"/>
    <col min="10997" max="10997" width="6.42578125" style="2" bestFit="1" customWidth="1"/>
    <col min="10998" max="11004" width="6" style="2" bestFit="1" customWidth="1"/>
    <col min="11005" max="11010" width="4.42578125" style="2" bestFit="1" customWidth="1"/>
    <col min="11011" max="11016" width="9.140625" style="2"/>
    <col min="11017" max="11017" width="2.140625" style="2" bestFit="1" customWidth="1"/>
    <col min="11018" max="11019" width="12.28515625" style="2" bestFit="1" customWidth="1"/>
    <col min="11020" max="11020" width="11.28515625" style="2" bestFit="1" customWidth="1"/>
    <col min="11021" max="11023" width="12.28515625" style="2" bestFit="1" customWidth="1"/>
    <col min="11024" max="11024" width="10.28515625" style="2" bestFit="1" customWidth="1"/>
    <col min="11025" max="11025" width="11.28515625" style="2" bestFit="1" customWidth="1"/>
    <col min="11026" max="11042" width="2.140625" style="2" bestFit="1" customWidth="1"/>
    <col min="11043" max="11230" width="9.140625" style="2"/>
    <col min="11231" max="11231" width="8.5703125" style="2" bestFit="1" customWidth="1"/>
    <col min="11232" max="11232" width="9.85546875" style="2" bestFit="1" customWidth="1"/>
    <col min="11233" max="11233" width="22.7109375" style="2" bestFit="1" customWidth="1"/>
    <col min="11234" max="11234" width="16.85546875" style="2" bestFit="1" customWidth="1"/>
    <col min="11235" max="11235" width="16.7109375" style="2" bestFit="1" customWidth="1"/>
    <col min="11236" max="11236" width="13.28515625" style="2" bestFit="1" customWidth="1"/>
    <col min="11237" max="11250" width="6" style="2" bestFit="1" customWidth="1"/>
    <col min="11251" max="11251" width="7.7109375" style="2" bestFit="1" customWidth="1"/>
    <col min="11252" max="11252" width="9.140625" style="2"/>
    <col min="11253" max="11253" width="6.42578125" style="2" bestFit="1" customWidth="1"/>
    <col min="11254" max="11260" width="6" style="2" bestFit="1" customWidth="1"/>
    <col min="11261" max="11266" width="4.42578125" style="2" bestFit="1" customWidth="1"/>
    <col min="11267" max="11272" width="9.140625" style="2"/>
    <col min="11273" max="11273" width="2.140625" style="2" bestFit="1" customWidth="1"/>
    <col min="11274" max="11275" width="12.28515625" style="2" bestFit="1" customWidth="1"/>
    <col min="11276" max="11276" width="11.28515625" style="2" bestFit="1" customWidth="1"/>
    <col min="11277" max="11279" width="12.28515625" style="2" bestFit="1" customWidth="1"/>
    <col min="11280" max="11280" width="10.28515625" style="2" bestFit="1" customWidth="1"/>
    <col min="11281" max="11281" width="11.28515625" style="2" bestFit="1" customWidth="1"/>
    <col min="11282" max="11298" width="2.140625" style="2" bestFit="1" customWidth="1"/>
    <col min="11299" max="11486" width="9.140625" style="2"/>
    <col min="11487" max="11487" width="8.5703125" style="2" bestFit="1" customWidth="1"/>
    <col min="11488" max="11488" width="9.85546875" style="2" bestFit="1" customWidth="1"/>
    <col min="11489" max="11489" width="22.7109375" style="2" bestFit="1" customWidth="1"/>
    <col min="11490" max="11490" width="16.85546875" style="2" bestFit="1" customWidth="1"/>
    <col min="11491" max="11491" width="16.7109375" style="2" bestFit="1" customWidth="1"/>
    <col min="11492" max="11492" width="13.28515625" style="2" bestFit="1" customWidth="1"/>
    <col min="11493" max="11506" width="6" style="2" bestFit="1" customWidth="1"/>
    <col min="11507" max="11507" width="7.7109375" style="2" bestFit="1" customWidth="1"/>
    <col min="11508" max="11508" width="9.140625" style="2"/>
    <col min="11509" max="11509" width="6.42578125" style="2" bestFit="1" customWidth="1"/>
    <col min="11510" max="11516" width="6" style="2" bestFit="1" customWidth="1"/>
    <col min="11517" max="11522" width="4.42578125" style="2" bestFit="1" customWidth="1"/>
    <col min="11523" max="11528" width="9.140625" style="2"/>
    <col min="11529" max="11529" width="2.140625" style="2" bestFit="1" customWidth="1"/>
    <col min="11530" max="11531" width="12.28515625" style="2" bestFit="1" customWidth="1"/>
    <col min="11532" max="11532" width="11.28515625" style="2" bestFit="1" customWidth="1"/>
    <col min="11533" max="11535" width="12.28515625" style="2" bestFit="1" customWidth="1"/>
    <col min="11536" max="11536" width="10.28515625" style="2" bestFit="1" customWidth="1"/>
    <col min="11537" max="11537" width="11.28515625" style="2" bestFit="1" customWidth="1"/>
    <col min="11538" max="11554" width="2.140625" style="2" bestFit="1" customWidth="1"/>
    <col min="11555" max="11742" width="9.140625" style="2"/>
    <col min="11743" max="11743" width="8.5703125" style="2" bestFit="1" customWidth="1"/>
    <col min="11744" max="11744" width="9.85546875" style="2" bestFit="1" customWidth="1"/>
    <col min="11745" max="11745" width="22.7109375" style="2" bestFit="1" customWidth="1"/>
    <col min="11746" max="11746" width="16.85546875" style="2" bestFit="1" customWidth="1"/>
    <col min="11747" max="11747" width="16.7109375" style="2" bestFit="1" customWidth="1"/>
    <col min="11748" max="11748" width="13.28515625" style="2" bestFit="1" customWidth="1"/>
    <col min="11749" max="11762" width="6" style="2" bestFit="1" customWidth="1"/>
    <col min="11763" max="11763" width="7.7109375" style="2" bestFit="1" customWidth="1"/>
    <col min="11764" max="11764" width="9.140625" style="2"/>
    <col min="11765" max="11765" width="6.42578125" style="2" bestFit="1" customWidth="1"/>
    <col min="11766" max="11772" width="6" style="2" bestFit="1" customWidth="1"/>
    <col min="11773" max="11778" width="4.42578125" style="2" bestFit="1" customWidth="1"/>
    <col min="11779" max="11784" width="9.140625" style="2"/>
    <col min="11785" max="11785" width="2.140625" style="2" bestFit="1" customWidth="1"/>
    <col min="11786" max="11787" width="12.28515625" style="2" bestFit="1" customWidth="1"/>
    <col min="11788" max="11788" width="11.28515625" style="2" bestFit="1" customWidth="1"/>
    <col min="11789" max="11791" width="12.28515625" style="2" bestFit="1" customWidth="1"/>
    <col min="11792" max="11792" width="10.28515625" style="2" bestFit="1" customWidth="1"/>
    <col min="11793" max="11793" width="11.28515625" style="2" bestFit="1" customWidth="1"/>
    <col min="11794" max="11810" width="2.140625" style="2" bestFit="1" customWidth="1"/>
    <col min="11811" max="11998" width="9.140625" style="2"/>
    <col min="11999" max="11999" width="8.5703125" style="2" bestFit="1" customWidth="1"/>
    <col min="12000" max="12000" width="9.85546875" style="2" bestFit="1" customWidth="1"/>
    <col min="12001" max="12001" width="22.7109375" style="2" bestFit="1" customWidth="1"/>
    <col min="12002" max="12002" width="16.85546875" style="2" bestFit="1" customWidth="1"/>
    <col min="12003" max="12003" width="16.7109375" style="2" bestFit="1" customWidth="1"/>
    <col min="12004" max="12004" width="13.28515625" style="2" bestFit="1" customWidth="1"/>
    <col min="12005" max="12018" width="6" style="2" bestFit="1" customWidth="1"/>
    <col min="12019" max="12019" width="7.7109375" style="2" bestFit="1" customWidth="1"/>
    <col min="12020" max="12020" width="9.140625" style="2"/>
    <col min="12021" max="12021" width="6.42578125" style="2" bestFit="1" customWidth="1"/>
    <col min="12022" max="12028" width="6" style="2" bestFit="1" customWidth="1"/>
    <col min="12029" max="12034" width="4.42578125" style="2" bestFit="1" customWidth="1"/>
    <col min="12035" max="12040" width="9.140625" style="2"/>
    <col min="12041" max="12041" width="2.140625" style="2" bestFit="1" customWidth="1"/>
    <col min="12042" max="12043" width="12.28515625" style="2" bestFit="1" customWidth="1"/>
    <col min="12044" max="12044" width="11.28515625" style="2" bestFit="1" customWidth="1"/>
    <col min="12045" max="12047" width="12.28515625" style="2" bestFit="1" customWidth="1"/>
    <col min="12048" max="12048" width="10.28515625" style="2" bestFit="1" customWidth="1"/>
    <col min="12049" max="12049" width="11.28515625" style="2" bestFit="1" customWidth="1"/>
    <col min="12050" max="12066" width="2.140625" style="2" bestFit="1" customWidth="1"/>
    <col min="12067" max="12254" width="9.140625" style="2"/>
    <col min="12255" max="12255" width="8.5703125" style="2" bestFit="1" customWidth="1"/>
    <col min="12256" max="12256" width="9.85546875" style="2" bestFit="1" customWidth="1"/>
    <col min="12257" max="12257" width="22.7109375" style="2" bestFit="1" customWidth="1"/>
    <col min="12258" max="12258" width="16.85546875" style="2" bestFit="1" customWidth="1"/>
    <col min="12259" max="12259" width="16.7109375" style="2" bestFit="1" customWidth="1"/>
    <col min="12260" max="12260" width="13.28515625" style="2" bestFit="1" customWidth="1"/>
    <col min="12261" max="12274" width="6" style="2" bestFit="1" customWidth="1"/>
    <col min="12275" max="12275" width="7.7109375" style="2" bestFit="1" customWidth="1"/>
    <col min="12276" max="12276" width="9.140625" style="2"/>
    <col min="12277" max="12277" width="6.42578125" style="2" bestFit="1" customWidth="1"/>
    <col min="12278" max="12284" width="6" style="2" bestFit="1" customWidth="1"/>
    <col min="12285" max="12290" width="4.42578125" style="2" bestFit="1" customWidth="1"/>
    <col min="12291" max="12296" width="9.140625" style="2"/>
    <col min="12297" max="12297" width="2.140625" style="2" bestFit="1" customWidth="1"/>
    <col min="12298" max="12299" width="12.28515625" style="2" bestFit="1" customWidth="1"/>
    <col min="12300" max="12300" width="11.28515625" style="2" bestFit="1" customWidth="1"/>
    <col min="12301" max="12303" width="12.28515625" style="2" bestFit="1" customWidth="1"/>
    <col min="12304" max="12304" width="10.28515625" style="2" bestFit="1" customWidth="1"/>
    <col min="12305" max="12305" width="11.28515625" style="2" bestFit="1" customWidth="1"/>
    <col min="12306" max="12322" width="2.140625" style="2" bestFit="1" customWidth="1"/>
    <col min="12323" max="12510" width="9.140625" style="2"/>
    <col min="12511" max="12511" width="8.5703125" style="2" bestFit="1" customWidth="1"/>
    <col min="12512" max="12512" width="9.85546875" style="2" bestFit="1" customWidth="1"/>
    <col min="12513" max="12513" width="22.7109375" style="2" bestFit="1" customWidth="1"/>
    <col min="12514" max="12514" width="16.85546875" style="2" bestFit="1" customWidth="1"/>
    <col min="12515" max="12515" width="16.7109375" style="2" bestFit="1" customWidth="1"/>
    <col min="12516" max="12516" width="13.28515625" style="2" bestFit="1" customWidth="1"/>
    <col min="12517" max="12530" width="6" style="2" bestFit="1" customWidth="1"/>
    <col min="12531" max="12531" width="7.7109375" style="2" bestFit="1" customWidth="1"/>
    <col min="12532" max="12532" width="9.140625" style="2"/>
    <col min="12533" max="12533" width="6.42578125" style="2" bestFit="1" customWidth="1"/>
    <col min="12534" max="12540" width="6" style="2" bestFit="1" customWidth="1"/>
    <col min="12541" max="12546" width="4.42578125" style="2" bestFit="1" customWidth="1"/>
    <col min="12547" max="12552" width="9.140625" style="2"/>
    <col min="12553" max="12553" width="2.140625" style="2" bestFit="1" customWidth="1"/>
    <col min="12554" max="12555" width="12.28515625" style="2" bestFit="1" customWidth="1"/>
    <col min="12556" max="12556" width="11.28515625" style="2" bestFit="1" customWidth="1"/>
    <col min="12557" max="12559" width="12.28515625" style="2" bestFit="1" customWidth="1"/>
    <col min="12560" max="12560" width="10.28515625" style="2" bestFit="1" customWidth="1"/>
    <col min="12561" max="12561" width="11.28515625" style="2" bestFit="1" customWidth="1"/>
    <col min="12562" max="12578" width="2.140625" style="2" bestFit="1" customWidth="1"/>
    <col min="12579" max="12766" width="9.140625" style="2"/>
    <col min="12767" max="12767" width="8.5703125" style="2" bestFit="1" customWidth="1"/>
    <col min="12768" max="12768" width="9.85546875" style="2" bestFit="1" customWidth="1"/>
    <col min="12769" max="12769" width="22.7109375" style="2" bestFit="1" customWidth="1"/>
    <col min="12770" max="12770" width="16.85546875" style="2" bestFit="1" customWidth="1"/>
    <col min="12771" max="12771" width="16.7109375" style="2" bestFit="1" customWidth="1"/>
    <col min="12772" max="12772" width="13.28515625" style="2" bestFit="1" customWidth="1"/>
    <col min="12773" max="12786" width="6" style="2" bestFit="1" customWidth="1"/>
    <col min="12787" max="12787" width="7.7109375" style="2" bestFit="1" customWidth="1"/>
    <col min="12788" max="12788" width="9.140625" style="2"/>
    <col min="12789" max="12789" width="6.42578125" style="2" bestFit="1" customWidth="1"/>
    <col min="12790" max="12796" width="6" style="2" bestFit="1" customWidth="1"/>
    <col min="12797" max="12802" width="4.42578125" style="2" bestFit="1" customWidth="1"/>
    <col min="12803" max="12808" width="9.140625" style="2"/>
    <col min="12809" max="12809" width="2.140625" style="2" bestFit="1" customWidth="1"/>
    <col min="12810" max="12811" width="12.28515625" style="2" bestFit="1" customWidth="1"/>
    <col min="12812" max="12812" width="11.28515625" style="2" bestFit="1" customWidth="1"/>
    <col min="12813" max="12815" width="12.28515625" style="2" bestFit="1" customWidth="1"/>
    <col min="12816" max="12816" width="10.28515625" style="2" bestFit="1" customWidth="1"/>
    <col min="12817" max="12817" width="11.28515625" style="2" bestFit="1" customWidth="1"/>
    <col min="12818" max="12834" width="2.140625" style="2" bestFit="1" customWidth="1"/>
    <col min="12835" max="13022" width="9.140625" style="2"/>
    <col min="13023" max="13023" width="8.5703125" style="2" bestFit="1" customWidth="1"/>
    <col min="13024" max="13024" width="9.85546875" style="2" bestFit="1" customWidth="1"/>
    <col min="13025" max="13025" width="22.7109375" style="2" bestFit="1" customWidth="1"/>
    <col min="13026" max="13026" width="16.85546875" style="2" bestFit="1" customWidth="1"/>
    <col min="13027" max="13027" width="16.7109375" style="2" bestFit="1" customWidth="1"/>
    <col min="13028" max="13028" width="13.28515625" style="2" bestFit="1" customWidth="1"/>
    <col min="13029" max="13042" width="6" style="2" bestFit="1" customWidth="1"/>
    <col min="13043" max="13043" width="7.7109375" style="2" bestFit="1" customWidth="1"/>
    <col min="13044" max="13044" width="9.140625" style="2"/>
    <col min="13045" max="13045" width="6.42578125" style="2" bestFit="1" customWidth="1"/>
    <col min="13046" max="13052" width="6" style="2" bestFit="1" customWidth="1"/>
    <col min="13053" max="13058" width="4.42578125" style="2" bestFit="1" customWidth="1"/>
    <col min="13059" max="13064" width="9.140625" style="2"/>
    <col min="13065" max="13065" width="2.140625" style="2" bestFit="1" customWidth="1"/>
    <col min="13066" max="13067" width="12.28515625" style="2" bestFit="1" customWidth="1"/>
    <col min="13068" max="13068" width="11.28515625" style="2" bestFit="1" customWidth="1"/>
    <col min="13069" max="13071" width="12.28515625" style="2" bestFit="1" customWidth="1"/>
    <col min="13072" max="13072" width="10.28515625" style="2" bestFit="1" customWidth="1"/>
    <col min="13073" max="13073" width="11.28515625" style="2" bestFit="1" customWidth="1"/>
    <col min="13074" max="13090" width="2.140625" style="2" bestFit="1" customWidth="1"/>
    <col min="13091" max="13278" width="9.140625" style="2"/>
    <col min="13279" max="13279" width="8.5703125" style="2" bestFit="1" customWidth="1"/>
    <col min="13280" max="13280" width="9.85546875" style="2" bestFit="1" customWidth="1"/>
    <col min="13281" max="13281" width="22.7109375" style="2" bestFit="1" customWidth="1"/>
    <col min="13282" max="13282" width="16.85546875" style="2" bestFit="1" customWidth="1"/>
    <col min="13283" max="13283" width="16.7109375" style="2" bestFit="1" customWidth="1"/>
    <col min="13284" max="13284" width="13.28515625" style="2" bestFit="1" customWidth="1"/>
    <col min="13285" max="13298" width="6" style="2" bestFit="1" customWidth="1"/>
    <col min="13299" max="13299" width="7.7109375" style="2" bestFit="1" customWidth="1"/>
    <col min="13300" max="13300" width="9.140625" style="2"/>
    <col min="13301" max="13301" width="6.42578125" style="2" bestFit="1" customWidth="1"/>
    <col min="13302" max="13308" width="6" style="2" bestFit="1" customWidth="1"/>
    <col min="13309" max="13314" width="4.42578125" style="2" bestFit="1" customWidth="1"/>
    <col min="13315" max="13320" width="9.140625" style="2"/>
    <col min="13321" max="13321" width="2.140625" style="2" bestFit="1" customWidth="1"/>
    <col min="13322" max="13323" width="12.28515625" style="2" bestFit="1" customWidth="1"/>
    <col min="13324" max="13324" width="11.28515625" style="2" bestFit="1" customWidth="1"/>
    <col min="13325" max="13327" width="12.28515625" style="2" bestFit="1" customWidth="1"/>
    <col min="13328" max="13328" width="10.28515625" style="2" bestFit="1" customWidth="1"/>
    <col min="13329" max="13329" width="11.28515625" style="2" bestFit="1" customWidth="1"/>
    <col min="13330" max="13346" width="2.140625" style="2" bestFit="1" customWidth="1"/>
    <col min="13347" max="13534" width="9.140625" style="2"/>
    <col min="13535" max="13535" width="8.5703125" style="2" bestFit="1" customWidth="1"/>
    <col min="13536" max="13536" width="9.85546875" style="2" bestFit="1" customWidth="1"/>
    <col min="13537" max="13537" width="22.7109375" style="2" bestFit="1" customWidth="1"/>
    <col min="13538" max="13538" width="16.85546875" style="2" bestFit="1" customWidth="1"/>
    <col min="13539" max="13539" width="16.7109375" style="2" bestFit="1" customWidth="1"/>
    <col min="13540" max="13540" width="13.28515625" style="2" bestFit="1" customWidth="1"/>
    <col min="13541" max="13554" width="6" style="2" bestFit="1" customWidth="1"/>
    <col min="13555" max="13555" width="7.7109375" style="2" bestFit="1" customWidth="1"/>
    <col min="13556" max="13556" width="9.140625" style="2"/>
    <col min="13557" max="13557" width="6.42578125" style="2" bestFit="1" customWidth="1"/>
    <col min="13558" max="13564" width="6" style="2" bestFit="1" customWidth="1"/>
    <col min="13565" max="13570" width="4.42578125" style="2" bestFit="1" customWidth="1"/>
    <col min="13571" max="13576" width="9.140625" style="2"/>
    <col min="13577" max="13577" width="2.140625" style="2" bestFit="1" customWidth="1"/>
    <col min="13578" max="13579" width="12.28515625" style="2" bestFit="1" customWidth="1"/>
    <col min="13580" max="13580" width="11.28515625" style="2" bestFit="1" customWidth="1"/>
    <col min="13581" max="13583" width="12.28515625" style="2" bestFit="1" customWidth="1"/>
    <col min="13584" max="13584" width="10.28515625" style="2" bestFit="1" customWidth="1"/>
    <col min="13585" max="13585" width="11.28515625" style="2" bestFit="1" customWidth="1"/>
    <col min="13586" max="13602" width="2.140625" style="2" bestFit="1" customWidth="1"/>
    <col min="13603" max="13790" width="9.140625" style="2"/>
    <col min="13791" max="13791" width="8.5703125" style="2" bestFit="1" customWidth="1"/>
    <col min="13792" max="13792" width="9.85546875" style="2" bestFit="1" customWidth="1"/>
    <col min="13793" max="13793" width="22.7109375" style="2" bestFit="1" customWidth="1"/>
    <col min="13794" max="13794" width="16.85546875" style="2" bestFit="1" customWidth="1"/>
    <col min="13795" max="13795" width="16.7109375" style="2" bestFit="1" customWidth="1"/>
    <col min="13796" max="13796" width="13.28515625" style="2" bestFit="1" customWidth="1"/>
    <col min="13797" max="13810" width="6" style="2" bestFit="1" customWidth="1"/>
    <col min="13811" max="13811" width="7.7109375" style="2" bestFit="1" customWidth="1"/>
    <col min="13812" max="13812" width="9.140625" style="2"/>
    <col min="13813" max="13813" width="6.42578125" style="2" bestFit="1" customWidth="1"/>
    <col min="13814" max="13820" width="6" style="2" bestFit="1" customWidth="1"/>
    <col min="13821" max="13826" width="4.42578125" style="2" bestFit="1" customWidth="1"/>
    <col min="13827" max="13832" width="9.140625" style="2"/>
    <col min="13833" max="13833" width="2.140625" style="2" bestFit="1" customWidth="1"/>
    <col min="13834" max="13835" width="12.28515625" style="2" bestFit="1" customWidth="1"/>
    <col min="13836" max="13836" width="11.28515625" style="2" bestFit="1" customWidth="1"/>
    <col min="13837" max="13839" width="12.28515625" style="2" bestFit="1" customWidth="1"/>
    <col min="13840" max="13840" width="10.28515625" style="2" bestFit="1" customWidth="1"/>
    <col min="13841" max="13841" width="11.28515625" style="2" bestFit="1" customWidth="1"/>
    <col min="13842" max="13858" width="2.140625" style="2" bestFit="1" customWidth="1"/>
    <col min="13859" max="14046" width="9.140625" style="2"/>
    <col min="14047" max="14047" width="8.5703125" style="2" bestFit="1" customWidth="1"/>
    <col min="14048" max="14048" width="9.85546875" style="2" bestFit="1" customWidth="1"/>
    <col min="14049" max="14049" width="22.7109375" style="2" bestFit="1" customWidth="1"/>
    <col min="14050" max="14050" width="16.85546875" style="2" bestFit="1" customWidth="1"/>
    <col min="14051" max="14051" width="16.7109375" style="2" bestFit="1" customWidth="1"/>
    <col min="14052" max="14052" width="13.28515625" style="2" bestFit="1" customWidth="1"/>
    <col min="14053" max="14066" width="6" style="2" bestFit="1" customWidth="1"/>
    <col min="14067" max="14067" width="7.7109375" style="2" bestFit="1" customWidth="1"/>
    <col min="14068" max="14068" width="9.140625" style="2"/>
    <col min="14069" max="14069" width="6.42578125" style="2" bestFit="1" customWidth="1"/>
    <col min="14070" max="14076" width="6" style="2" bestFit="1" customWidth="1"/>
    <col min="14077" max="14082" width="4.42578125" style="2" bestFit="1" customWidth="1"/>
    <col min="14083" max="14088" width="9.140625" style="2"/>
    <col min="14089" max="14089" width="2.140625" style="2" bestFit="1" customWidth="1"/>
    <col min="14090" max="14091" width="12.28515625" style="2" bestFit="1" customWidth="1"/>
    <col min="14092" max="14092" width="11.28515625" style="2" bestFit="1" customWidth="1"/>
    <col min="14093" max="14095" width="12.28515625" style="2" bestFit="1" customWidth="1"/>
    <col min="14096" max="14096" width="10.28515625" style="2" bestFit="1" customWidth="1"/>
    <col min="14097" max="14097" width="11.28515625" style="2" bestFit="1" customWidth="1"/>
    <col min="14098" max="14114" width="2.140625" style="2" bestFit="1" customWidth="1"/>
    <col min="14115" max="14302" width="9.140625" style="2"/>
    <col min="14303" max="14303" width="8.5703125" style="2" bestFit="1" customWidth="1"/>
    <col min="14304" max="14304" width="9.85546875" style="2" bestFit="1" customWidth="1"/>
    <col min="14305" max="14305" width="22.7109375" style="2" bestFit="1" customWidth="1"/>
    <col min="14306" max="14306" width="16.85546875" style="2" bestFit="1" customWidth="1"/>
    <col min="14307" max="14307" width="16.7109375" style="2" bestFit="1" customWidth="1"/>
    <col min="14308" max="14308" width="13.28515625" style="2" bestFit="1" customWidth="1"/>
    <col min="14309" max="14322" width="6" style="2" bestFit="1" customWidth="1"/>
    <col min="14323" max="14323" width="7.7109375" style="2" bestFit="1" customWidth="1"/>
    <col min="14324" max="14324" width="9.140625" style="2"/>
    <col min="14325" max="14325" width="6.42578125" style="2" bestFit="1" customWidth="1"/>
    <col min="14326" max="14332" width="6" style="2" bestFit="1" customWidth="1"/>
    <col min="14333" max="14338" width="4.42578125" style="2" bestFit="1" customWidth="1"/>
    <col min="14339" max="14344" width="9.140625" style="2"/>
    <col min="14345" max="14345" width="2.140625" style="2" bestFit="1" customWidth="1"/>
    <col min="14346" max="14347" width="12.28515625" style="2" bestFit="1" customWidth="1"/>
    <col min="14348" max="14348" width="11.28515625" style="2" bestFit="1" customWidth="1"/>
    <col min="14349" max="14351" width="12.28515625" style="2" bestFit="1" customWidth="1"/>
    <col min="14352" max="14352" width="10.28515625" style="2" bestFit="1" customWidth="1"/>
    <col min="14353" max="14353" width="11.28515625" style="2" bestFit="1" customWidth="1"/>
    <col min="14354" max="14370" width="2.140625" style="2" bestFit="1" customWidth="1"/>
    <col min="14371" max="14558" width="9.140625" style="2"/>
    <col min="14559" max="14559" width="8.5703125" style="2" bestFit="1" customWidth="1"/>
    <col min="14560" max="14560" width="9.85546875" style="2" bestFit="1" customWidth="1"/>
    <col min="14561" max="14561" width="22.7109375" style="2" bestFit="1" customWidth="1"/>
    <col min="14562" max="14562" width="16.85546875" style="2" bestFit="1" customWidth="1"/>
    <col min="14563" max="14563" width="16.7109375" style="2" bestFit="1" customWidth="1"/>
    <col min="14564" max="14564" width="13.28515625" style="2" bestFit="1" customWidth="1"/>
    <col min="14565" max="14578" width="6" style="2" bestFit="1" customWidth="1"/>
    <col min="14579" max="14579" width="7.7109375" style="2" bestFit="1" customWidth="1"/>
    <col min="14580" max="14580" width="9.140625" style="2"/>
    <col min="14581" max="14581" width="6.42578125" style="2" bestFit="1" customWidth="1"/>
    <col min="14582" max="14588" width="6" style="2" bestFit="1" customWidth="1"/>
    <col min="14589" max="14594" width="4.42578125" style="2" bestFit="1" customWidth="1"/>
    <col min="14595" max="14600" width="9.140625" style="2"/>
    <col min="14601" max="14601" width="2.140625" style="2" bestFit="1" customWidth="1"/>
    <col min="14602" max="14603" width="12.28515625" style="2" bestFit="1" customWidth="1"/>
    <col min="14604" max="14604" width="11.28515625" style="2" bestFit="1" customWidth="1"/>
    <col min="14605" max="14607" width="12.28515625" style="2" bestFit="1" customWidth="1"/>
    <col min="14608" max="14608" width="10.28515625" style="2" bestFit="1" customWidth="1"/>
    <col min="14609" max="14609" width="11.28515625" style="2" bestFit="1" customWidth="1"/>
    <col min="14610" max="14626" width="2.140625" style="2" bestFit="1" customWidth="1"/>
    <col min="14627" max="14814" width="9.140625" style="2"/>
    <col min="14815" max="14815" width="8.5703125" style="2" bestFit="1" customWidth="1"/>
    <col min="14816" max="14816" width="9.85546875" style="2" bestFit="1" customWidth="1"/>
    <col min="14817" max="14817" width="22.7109375" style="2" bestFit="1" customWidth="1"/>
    <col min="14818" max="14818" width="16.85546875" style="2" bestFit="1" customWidth="1"/>
    <col min="14819" max="14819" width="16.7109375" style="2" bestFit="1" customWidth="1"/>
    <col min="14820" max="14820" width="13.28515625" style="2" bestFit="1" customWidth="1"/>
    <col min="14821" max="14834" width="6" style="2" bestFit="1" customWidth="1"/>
    <col min="14835" max="14835" width="7.7109375" style="2" bestFit="1" customWidth="1"/>
    <col min="14836" max="14836" width="9.140625" style="2"/>
    <col min="14837" max="14837" width="6.42578125" style="2" bestFit="1" customWidth="1"/>
    <col min="14838" max="14844" width="6" style="2" bestFit="1" customWidth="1"/>
    <col min="14845" max="14850" width="4.42578125" style="2" bestFit="1" customWidth="1"/>
    <col min="14851" max="14856" width="9.140625" style="2"/>
    <col min="14857" max="14857" width="2.140625" style="2" bestFit="1" customWidth="1"/>
    <col min="14858" max="14859" width="12.28515625" style="2" bestFit="1" customWidth="1"/>
    <col min="14860" max="14860" width="11.28515625" style="2" bestFit="1" customWidth="1"/>
    <col min="14861" max="14863" width="12.28515625" style="2" bestFit="1" customWidth="1"/>
    <col min="14864" max="14864" width="10.28515625" style="2" bestFit="1" customWidth="1"/>
    <col min="14865" max="14865" width="11.28515625" style="2" bestFit="1" customWidth="1"/>
    <col min="14866" max="14882" width="2.140625" style="2" bestFit="1" customWidth="1"/>
    <col min="14883" max="15070" width="9.140625" style="2"/>
    <col min="15071" max="15071" width="8.5703125" style="2" bestFit="1" customWidth="1"/>
    <col min="15072" max="15072" width="9.85546875" style="2" bestFit="1" customWidth="1"/>
    <col min="15073" max="15073" width="22.7109375" style="2" bestFit="1" customWidth="1"/>
    <col min="15074" max="15074" width="16.85546875" style="2" bestFit="1" customWidth="1"/>
    <col min="15075" max="15075" width="16.7109375" style="2" bestFit="1" customWidth="1"/>
    <col min="15076" max="15076" width="13.28515625" style="2" bestFit="1" customWidth="1"/>
    <col min="15077" max="15090" width="6" style="2" bestFit="1" customWidth="1"/>
    <col min="15091" max="15091" width="7.7109375" style="2" bestFit="1" customWidth="1"/>
    <col min="15092" max="15092" width="9.140625" style="2"/>
    <col min="15093" max="15093" width="6.42578125" style="2" bestFit="1" customWidth="1"/>
    <col min="15094" max="15100" width="6" style="2" bestFit="1" customWidth="1"/>
    <col min="15101" max="15106" width="4.42578125" style="2" bestFit="1" customWidth="1"/>
    <col min="15107" max="15112" width="9.140625" style="2"/>
    <col min="15113" max="15113" width="2.140625" style="2" bestFit="1" customWidth="1"/>
    <col min="15114" max="15115" width="12.28515625" style="2" bestFit="1" customWidth="1"/>
    <col min="15116" max="15116" width="11.28515625" style="2" bestFit="1" customWidth="1"/>
    <col min="15117" max="15119" width="12.28515625" style="2" bestFit="1" customWidth="1"/>
    <col min="15120" max="15120" width="10.28515625" style="2" bestFit="1" customWidth="1"/>
    <col min="15121" max="15121" width="11.28515625" style="2" bestFit="1" customWidth="1"/>
    <col min="15122" max="15138" width="2.140625" style="2" bestFit="1" customWidth="1"/>
    <col min="15139" max="15326" width="9.140625" style="2"/>
    <col min="15327" max="15327" width="8.5703125" style="2" bestFit="1" customWidth="1"/>
    <col min="15328" max="15328" width="9.85546875" style="2" bestFit="1" customWidth="1"/>
    <col min="15329" max="15329" width="22.7109375" style="2" bestFit="1" customWidth="1"/>
    <col min="15330" max="15330" width="16.85546875" style="2" bestFit="1" customWidth="1"/>
    <col min="15331" max="15331" width="16.7109375" style="2" bestFit="1" customWidth="1"/>
    <col min="15332" max="15332" width="13.28515625" style="2" bestFit="1" customWidth="1"/>
    <col min="15333" max="15346" width="6" style="2" bestFit="1" customWidth="1"/>
    <col min="15347" max="15347" width="7.7109375" style="2" bestFit="1" customWidth="1"/>
    <col min="15348" max="15348" width="9.140625" style="2"/>
    <col min="15349" max="15349" width="6.42578125" style="2" bestFit="1" customWidth="1"/>
    <col min="15350" max="15356" width="6" style="2" bestFit="1" customWidth="1"/>
    <col min="15357" max="15362" width="4.42578125" style="2" bestFit="1" customWidth="1"/>
    <col min="15363" max="15368" width="9.140625" style="2"/>
    <col min="15369" max="15369" width="2.140625" style="2" bestFit="1" customWidth="1"/>
    <col min="15370" max="15371" width="12.28515625" style="2" bestFit="1" customWidth="1"/>
    <col min="15372" max="15372" width="11.28515625" style="2" bestFit="1" customWidth="1"/>
    <col min="15373" max="15375" width="12.28515625" style="2" bestFit="1" customWidth="1"/>
    <col min="15376" max="15376" width="10.28515625" style="2" bestFit="1" customWidth="1"/>
    <col min="15377" max="15377" width="11.28515625" style="2" bestFit="1" customWidth="1"/>
    <col min="15378" max="15394" width="2.140625" style="2" bestFit="1" customWidth="1"/>
    <col min="15395" max="15582" width="9.140625" style="2"/>
    <col min="15583" max="15583" width="8.5703125" style="2" bestFit="1" customWidth="1"/>
    <col min="15584" max="15584" width="9.85546875" style="2" bestFit="1" customWidth="1"/>
    <col min="15585" max="15585" width="22.7109375" style="2" bestFit="1" customWidth="1"/>
    <col min="15586" max="15586" width="16.85546875" style="2" bestFit="1" customWidth="1"/>
    <col min="15587" max="15587" width="16.7109375" style="2" bestFit="1" customWidth="1"/>
    <col min="15588" max="15588" width="13.28515625" style="2" bestFit="1" customWidth="1"/>
    <col min="15589" max="15602" width="6" style="2" bestFit="1" customWidth="1"/>
    <col min="15603" max="15603" width="7.7109375" style="2" bestFit="1" customWidth="1"/>
    <col min="15604" max="15604" width="9.140625" style="2"/>
    <col min="15605" max="15605" width="6.42578125" style="2" bestFit="1" customWidth="1"/>
    <col min="15606" max="15612" width="6" style="2" bestFit="1" customWidth="1"/>
    <col min="15613" max="15618" width="4.42578125" style="2" bestFit="1" customWidth="1"/>
    <col min="15619" max="15624" width="9.140625" style="2"/>
    <col min="15625" max="15625" width="2.140625" style="2" bestFit="1" customWidth="1"/>
    <col min="15626" max="15627" width="12.28515625" style="2" bestFit="1" customWidth="1"/>
    <col min="15628" max="15628" width="11.28515625" style="2" bestFit="1" customWidth="1"/>
    <col min="15629" max="15631" width="12.28515625" style="2" bestFit="1" customWidth="1"/>
    <col min="15632" max="15632" width="10.28515625" style="2" bestFit="1" customWidth="1"/>
    <col min="15633" max="15633" width="11.28515625" style="2" bestFit="1" customWidth="1"/>
    <col min="15634" max="15650" width="2.140625" style="2" bestFit="1" customWidth="1"/>
    <col min="15651" max="15838" width="9.140625" style="2"/>
    <col min="15839" max="15839" width="8.5703125" style="2" bestFit="1" customWidth="1"/>
    <col min="15840" max="15840" width="9.85546875" style="2" bestFit="1" customWidth="1"/>
    <col min="15841" max="15841" width="22.7109375" style="2" bestFit="1" customWidth="1"/>
    <col min="15842" max="15842" width="16.85546875" style="2" bestFit="1" customWidth="1"/>
    <col min="15843" max="15843" width="16.7109375" style="2" bestFit="1" customWidth="1"/>
    <col min="15844" max="15844" width="13.28515625" style="2" bestFit="1" customWidth="1"/>
    <col min="15845" max="15858" width="6" style="2" bestFit="1" customWidth="1"/>
    <col min="15859" max="15859" width="7.7109375" style="2" bestFit="1" customWidth="1"/>
    <col min="15860" max="15860" width="9.140625" style="2"/>
    <col min="15861" max="15861" width="6.42578125" style="2" bestFit="1" customWidth="1"/>
    <col min="15862" max="15868" width="6" style="2" bestFit="1" customWidth="1"/>
    <col min="15869" max="15874" width="4.42578125" style="2" bestFit="1" customWidth="1"/>
    <col min="15875" max="15880" width="9.140625" style="2"/>
    <col min="15881" max="15881" width="2.140625" style="2" bestFit="1" customWidth="1"/>
    <col min="15882" max="15883" width="12.28515625" style="2" bestFit="1" customWidth="1"/>
    <col min="15884" max="15884" width="11.28515625" style="2" bestFit="1" customWidth="1"/>
    <col min="15885" max="15887" width="12.28515625" style="2" bestFit="1" customWidth="1"/>
    <col min="15888" max="15888" width="10.28515625" style="2" bestFit="1" customWidth="1"/>
    <col min="15889" max="15889" width="11.28515625" style="2" bestFit="1" customWidth="1"/>
    <col min="15890" max="15906" width="2.140625" style="2" bestFit="1" customWidth="1"/>
    <col min="15907" max="16094" width="9.140625" style="2"/>
    <col min="16095" max="16095" width="8.5703125" style="2" bestFit="1" customWidth="1"/>
    <col min="16096" max="16096" width="9.85546875" style="2" bestFit="1" customWidth="1"/>
    <col min="16097" max="16097" width="22.7109375" style="2" bestFit="1" customWidth="1"/>
    <col min="16098" max="16098" width="16.85546875" style="2" bestFit="1" customWidth="1"/>
    <col min="16099" max="16099" width="16.7109375" style="2" bestFit="1" customWidth="1"/>
    <col min="16100" max="16100" width="13.28515625" style="2" bestFit="1" customWidth="1"/>
    <col min="16101" max="16114" width="6" style="2" bestFit="1" customWidth="1"/>
    <col min="16115" max="16115" width="7.7109375" style="2" bestFit="1" customWidth="1"/>
    <col min="16116" max="16116" width="9.140625" style="2"/>
    <col min="16117" max="16117" width="6.42578125" style="2" bestFit="1" customWidth="1"/>
    <col min="16118" max="16124" width="6" style="2" bestFit="1" customWidth="1"/>
    <col min="16125" max="16130" width="4.42578125" style="2" bestFit="1" customWidth="1"/>
    <col min="16131" max="16136" width="9.140625" style="2"/>
    <col min="16137" max="16137" width="2.140625" style="2" bestFit="1" customWidth="1"/>
    <col min="16138" max="16139" width="12.28515625" style="2" bestFit="1" customWidth="1"/>
    <col min="16140" max="16140" width="11.28515625" style="2" bestFit="1" customWidth="1"/>
    <col min="16141" max="16143" width="12.28515625" style="2" bestFit="1" customWidth="1"/>
    <col min="16144" max="16144" width="10.28515625" style="2" bestFit="1" customWidth="1"/>
    <col min="16145" max="16145" width="11.28515625" style="2" bestFit="1" customWidth="1"/>
    <col min="16146" max="16162" width="2.140625" style="2" bestFit="1" customWidth="1"/>
    <col min="16163" max="16384" width="9.140625" style="2"/>
  </cols>
  <sheetData>
    <row r="1" spans="1:115" ht="13.5" customHeight="1" x14ac:dyDescent="0.2">
      <c r="A1" s="257"/>
      <c r="H1" s="33"/>
      <c r="I1" s="123"/>
      <c r="J1" s="124"/>
      <c r="K1" s="124"/>
      <c r="L1" s="124"/>
      <c r="M1" s="124"/>
      <c r="N1" s="124"/>
      <c r="O1" s="124"/>
      <c r="P1" s="124"/>
      <c r="Q1" s="124"/>
      <c r="T1" s="245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</row>
    <row r="2" spans="1:115" ht="19.5" customHeight="1" x14ac:dyDescent="0.35">
      <c r="B2" s="116" t="s">
        <v>51</v>
      </c>
      <c r="D2" s="116"/>
      <c r="H2" s="33"/>
      <c r="BB2" s="216"/>
      <c r="BC2" s="216"/>
      <c r="BD2" s="195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</row>
    <row r="3" spans="1:115" s="210" customFormat="1" x14ac:dyDescent="0.2">
      <c r="A3" s="247"/>
      <c r="B3" s="247"/>
      <c r="C3" s="247"/>
      <c r="D3" s="248"/>
      <c r="E3" s="248"/>
      <c r="F3" s="248"/>
      <c r="I3" s="195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  <c r="AW3" s="216"/>
      <c r="AX3" s="216"/>
      <c r="AY3" s="216"/>
      <c r="AZ3" s="216"/>
      <c r="BA3" s="216"/>
      <c r="BB3" s="102"/>
      <c r="BC3" s="72"/>
      <c r="BD3" s="72"/>
      <c r="BE3" s="72"/>
      <c r="BF3" s="195"/>
      <c r="BG3" s="195"/>
      <c r="BH3" s="195"/>
      <c r="BI3" s="57"/>
      <c r="BJ3" s="57"/>
      <c r="BK3" s="57"/>
      <c r="BL3" s="57"/>
      <c r="BM3" s="57"/>
      <c r="BN3" s="57"/>
      <c r="BO3" s="57"/>
      <c r="BP3" s="57"/>
      <c r="BQ3" s="57"/>
    </row>
    <row r="4" spans="1:115" s="3" customFormat="1" x14ac:dyDescent="0.2">
      <c r="A4" s="59"/>
      <c r="B4" s="59"/>
      <c r="C4" s="59"/>
      <c r="D4" s="66" t="s">
        <v>37</v>
      </c>
      <c r="E4" s="66"/>
      <c r="F4" s="66"/>
      <c r="G4" s="66"/>
      <c r="I4" s="30" t="s">
        <v>39</v>
      </c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" t="s">
        <v>40</v>
      </c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8" t="s">
        <v>41</v>
      </c>
      <c r="BC4" s="40"/>
      <c r="BD4" s="40"/>
      <c r="BE4" s="40"/>
      <c r="BF4" s="40"/>
      <c r="BG4" s="40"/>
      <c r="BH4" s="40"/>
      <c r="BI4" s="38"/>
      <c r="BJ4" s="38"/>
      <c r="BK4" s="38"/>
      <c r="BL4" s="38"/>
      <c r="BM4" s="38"/>
      <c r="BN4" s="38"/>
      <c r="BO4" s="38"/>
      <c r="BP4" s="38"/>
      <c r="BQ4" s="38"/>
      <c r="BR4" s="112" t="s">
        <v>45</v>
      </c>
      <c r="BS4" s="112"/>
      <c r="BT4" s="112"/>
      <c r="BU4" s="112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H4" s="112"/>
      <c r="CI4" s="112"/>
      <c r="CJ4" s="112"/>
      <c r="CK4" s="112"/>
      <c r="CL4" s="112"/>
      <c r="CM4" s="112"/>
      <c r="CN4" s="112"/>
      <c r="CO4" s="112" t="s">
        <v>46</v>
      </c>
      <c r="CP4" s="112"/>
      <c r="CQ4" s="112"/>
      <c r="CR4" s="112"/>
      <c r="CS4" s="112"/>
      <c r="CT4" s="112"/>
      <c r="CU4" s="112"/>
    </row>
    <row r="5" spans="1:115" x14ac:dyDescent="0.2">
      <c r="B5" s="63" t="s">
        <v>60</v>
      </c>
      <c r="C5" s="67"/>
      <c r="D5" s="63" t="s">
        <v>36</v>
      </c>
      <c r="E5" s="67"/>
      <c r="F5" s="67"/>
      <c r="G5" s="5"/>
      <c r="H5" s="6" t="s">
        <v>24</v>
      </c>
      <c r="I5" s="51" t="s">
        <v>0</v>
      </c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46"/>
      <c r="AF5" s="103" t="s">
        <v>38</v>
      </c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108"/>
      <c r="BB5" s="110" t="s">
        <v>43</v>
      </c>
      <c r="BC5" s="110"/>
      <c r="BD5" s="110"/>
      <c r="BE5" s="110"/>
      <c r="BF5" s="110" t="s">
        <v>44</v>
      </c>
      <c r="BG5" s="110"/>
      <c r="BH5" s="110"/>
      <c r="BI5" s="111" t="s">
        <v>21</v>
      </c>
      <c r="BJ5" s="111"/>
      <c r="BK5" s="111"/>
      <c r="BL5" s="111"/>
      <c r="BM5" s="5"/>
      <c r="BN5" s="5"/>
      <c r="BO5" s="5"/>
      <c r="BP5" s="5"/>
      <c r="BQ5" s="6"/>
      <c r="BR5" s="51" t="s">
        <v>0</v>
      </c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46"/>
      <c r="CO5" s="51" t="s">
        <v>0</v>
      </c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46"/>
    </row>
    <row r="6" spans="1:115" x14ac:dyDescent="0.2">
      <c r="B6" s="106"/>
      <c r="C6" s="107"/>
      <c r="D6" s="106" t="s">
        <v>34</v>
      </c>
      <c r="E6" s="107" t="s">
        <v>35</v>
      </c>
      <c r="F6" s="107" t="s">
        <v>50</v>
      </c>
      <c r="G6" s="7" t="s">
        <v>33</v>
      </c>
      <c r="H6" s="8" t="s">
        <v>25</v>
      </c>
      <c r="I6" s="95">
        <v>125</v>
      </c>
      <c r="J6" s="242">
        <v>63</v>
      </c>
      <c r="K6" s="42">
        <v>39.1</v>
      </c>
      <c r="L6" s="42">
        <v>27.2</v>
      </c>
      <c r="M6" s="42">
        <v>19.600000000000001</v>
      </c>
      <c r="N6" s="42">
        <v>13.6</v>
      </c>
      <c r="O6" s="42">
        <v>9.5</v>
      </c>
      <c r="P6" s="42">
        <v>6.8</v>
      </c>
      <c r="Q6" s="42">
        <v>4.8</v>
      </c>
      <c r="R6" s="42">
        <v>3.4</v>
      </c>
      <c r="S6" s="42">
        <v>2.4</v>
      </c>
      <c r="T6" s="42">
        <v>2</v>
      </c>
      <c r="U6" s="42">
        <v>1.7</v>
      </c>
      <c r="V6" s="42">
        <v>1.2</v>
      </c>
      <c r="W6" s="42">
        <v>0.85</v>
      </c>
      <c r="X6" s="42">
        <v>0.6</v>
      </c>
      <c r="Y6" s="42">
        <v>0.42</v>
      </c>
      <c r="Z6" s="42">
        <v>0.3</v>
      </c>
      <c r="AA6" s="42">
        <v>0.21</v>
      </c>
      <c r="AB6" s="42">
        <v>0.15</v>
      </c>
      <c r="AC6" s="42">
        <v>0.105</v>
      </c>
      <c r="AD6" s="42">
        <v>6.3E-2</v>
      </c>
      <c r="AE6" s="94">
        <v>2E-3</v>
      </c>
      <c r="AF6" s="109">
        <v>88.741196746494239</v>
      </c>
      <c r="AG6" s="32">
        <v>49.631643132179292</v>
      </c>
      <c r="AH6" s="32">
        <v>32.611654358526494</v>
      </c>
      <c r="AI6" s="32">
        <v>23.089391503458899</v>
      </c>
      <c r="AJ6" s="32">
        <v>16.326665305566841</v>
      </c>
      <c r="AK6" s="32">
        <v>11.366617790706258</v>
      </c>
      <c r="AL6" s="136">
        <v>8.0374125189640466</v>
      </c>
      <c r="AM6" s="136">
        <v>5.7131427428342798</v>
      </c>
      <c r="AN6" s="136">
        <v>4.0398019753448313</v>
      </c>
      <c r="AO6" s="136">
        <v>2.8565713714171399</v>
      </c>
      <c r="AP6" s="136">
        <v>2.1908902300206643</v>
      </c>
      <c r="AQ6" s="136">
        <v>1.8439088914585775</v>
      </c>
      <c r="AR6" s="136">
        <v>1.42828568570857</v>
      </c>
      <c r="AS6" s="136">
        <v>1.0099504938362078</v>
      </c>
      <c r="AT6" s="136">
        <v>0.71414284285428498</v>
      </c>
      <c r="AU6" s="136">
        <v>0.50199601592044529</v>
      </c>
      <c r="AV6" s="136">
        <v>0.35496478698597694</v>
      </c>
      <c r="AW6" s="136">
        <v>0.25099800796022265</v>
      </c>
      <c r="AX6" s="136">
        <v>0.17748239349298847</v>
      </c>
      <c r="AY6" s="136">
        <v>0.12549900398011132</v>
      </c>
      <c r="AZ6" s="136">
        <v>8.1332650270355758E-2</v>
      </c>
      <c r="BA6" s="55">
        <v>1.1224972160321825E-2</v>
      </c>
      <c r="BB6" s="50" t="s">
        <v>12</v>
      </c>
      <c r="BC6" s="50" t="s">
        <v>13</v>
      </c>
      <c r="BD6" s="50" t="s">
        <v>14</v>
      </c>
      <c r="BE6" s="50" t="s">
        <v>15</v>
      </c>
      <c r="BF6" s="50" t="s">
        <v>18</v>
      </c>
      <c r="BG6" s="50" t="s">
        <v>19</v>
      </c>
      <c r="BH6" s="50" t="s">
        <v>20</v>
      </c>
      <c r="BI6" s="21">
        <v>10</v>
      </c>
      <c r="BJ6" s="21">
        <v>16</v>
      </c>
      <c r="BK6" s="21">
        <v>25</v>
      </c>
      <c r="BL6" s="21">
        <v>35</v>
      </c>
      <c r="BM6" s="21">
        <v>50</v>
      </c>
      <c r="BN6" s="21">
        <v>65</v>
      </c>
      <c r="BO6" s="21">
        <v>75</v>
      </c>
      <c r="BP6" s="21">
        <v>84</v>
      </c>
      <c r="BQ6" s="22">
        <v>90</v>
      </c>
      <c r="BR6" s="105">
        <v>125</v>
      </c>
      <c r="BS6" s="42">
        <v>63</v>
      </c>
      <c r="BT6" s="42">
        <v>39.1</v>
      </c>
      <c r="BU6" s="42">
        <v>27.2</v>
      </c>
      <c r="BV6" s="42">
        <v>19.600000000000001</v>
      </c>
      <c r="BW6" s="42">
        <v>13.6</v>
      </c>
      <c r="BX6" s="42">
        <v>9.5</v>
      </c>
      <c r="BY6" s="42">
        <v>6.8</v>
      </c>
      <c r="BZ6" s="42">
        <v>4.8</v>
      </c>
      <c r="CA6" s="42">
        <v>3.4</v>
      </c>
      <c r="CB6" s="42">
        <v>2.4</v>
      </c>
      <c r="CC6" s="42">
        <v>2</v>
      </c>
      <c r="CD6" s="42">
        <v>1.7</v>
      </c>
      <c r="CE6" s="42">
        <v>1.2</v>
      </c>
      <c r="CF6" s="42">
        <v>0.85</v>
      </c>
      <c r="CG6" s="42">
        <v>0.6</v>
      </c>
      <c r="CH6" s="42">
        <v>0.42</v>
      </c>
      <c r="CI6" s="42">
        <v>0.3</v>
      </c>
      <c r="CJ6" s="42">
        <v>0.21</v>
      </c>
      <c r="CK6" s="42">
        <v>0.15</v>
      </c>
      <c r="CL6" s="42">
        <v>0.105</v>
      </c>
      <c r="CM6" s="42">
        <v>6.3E-2</v>
      </c>
      <c r="CN6" s="94">
        <v>2E-3</v>
      </c>
      <c r="CO6" s="105">
        <v>125</v>
      </c>
      <c r="CP6" s="42">
        <v>63</v>
      </c>
      <c r="CQ6" s="42">
        <v>39.1</v>
      </c>
      <c r="CR6" s="42">
        <v>27.2</v>
      </c>
      <c r="CS6" s="42">
        <v>19.600000000000001</v>
      </c>
      <c r="CT6" s="42">
        <v>13.6</v>
      </c>
      <c r="CU6" s="42">
        <v>9.5</v>
      </c>
      <c r="CV6" s="42">
        <v>6.8</v>
      </c>
      <c r="CW6" s="42">
        <v>4.8</v>
      </c>
      <c r="CX6" s="42">
        <v>3.4</v>
      </c>
      <c r="CY6" s="42">
        <v>2.4</v>
      </c>
      <c r="CZ6" s="42">
        <v>2</v>
      </c>
      <c r="DA6" s="42">
        <v>1.7</v>
      </c>
      <c r="DB6" s="42">
        <v>1.2</v>
      </c>
      <c r="DC6" s="42">
        <v>0.85</v>
      </c>
      <c r="DD6" s="42">
        <v>0.6</v>
      </c>
      <c r="DE6" s="42">
        <v>0.42</v>
      </c>
      <c r="DF6" s="42">
        <v>0.3</v>
      </c>
      <c r="DG6" s="42">
        <v>0.21</v>
      </c>
      <c r="DH6" s="42">
        <v>0.15</v>
      </c>
      <c r="DI6" s="42">
        <v>0.105</v>
      </c>
      <c r="DJ6" s="42">
        <v>6.3E-2</v>
      </c>
      <c r="DK6" s="94">
        <v>2E-3</v>
      </c>
    </row>
    <row r="7" spans="1:115" ht="13.5" customHeight="1" x14ac:dyDescent="0.2">
      <c r="A7" s="2"/>
      <c r="B7" s="140">
        <v>1</v>
      </c>
      <c r="C7" s="141" t="s">
        <v>52</v>
      </c>
      <c r="D7" s="113">
        <v>0</v>
      </c>
      <c r="E7" s="213">
        <v>15.4</v>
      </c>
      <c r="F7" s="114">
        <f>AVERAGE(D7:E7)</f>
        <v>7.7</v>
      </c>
      <c r="G7" s="117">
        <f t="array" ref="G7">SUM(IF(Data!$B$7:$B$669&gt;='3'!D7,IF(Data!$B$7:$B$669&lt;'3'!E7,IF(Data!$D$7:$D$669&gt;0,1))))</f>
        <v>29</v>
      </c>
      <c r="H7" s="119">
        <f t="array" ref="H7">SUM(IF(Data!$B$7:$B$669&gt;='3'!D7,IF(Data!$B$7:$B$669&lt;'3'!E7,IF(Data!$D$7:$D$669&gt;0,Data!$F$7:$F$669))))/((E7-D7)*3)</f>
        <v>0.64935064935064934</v>
      </c>
      <c r="I7" s="137">
        <f t="array" ref="I7">SUM(IF(Data!$B$7:$B$669&gt;='3'!$D7,IF(Data!$B$7:$B$669&lt;'3'!$E7,IF(Data!$D$7:$D$669&gt;0,Data!H$7:H$669))))/'3'!$G7</f>
        <v>1</v>
      </c>
      <c r="J7" s="74">
        <f t="array" ref="J7">SUM(IF(Data!$B$7:$B$669&gt;='3'!$D7,IF(Data!$B$7:$B$669&lt;'3'!$E7,IF(Data!$D$7:$D$669&gt;0,Data!I$7:I$669))))/'3'!$G7</f>
        <v>0.6629152049137178</v>
      </c>
      <c r="K7" s="74">
        <f t="array" ref="K7">SUM(IF(Data!$B$7:$B$669&gt;='3'!$D7,IF(Data!$B$7:$B$669&lt;'3'!$E7,IF(Data!$D$7:$D$669&gt;0,Data!J$7:J$669))))/'3'!$G7</f>
        <v>0.42824137931034489</v>
      </c>
      <c r="L7" s="74">
        <f t="array" ref="L7">SUM(IF(Data!$B$7:$B$669&gt;='3'!$D7,IF(Data!$B$7:$B$669&lt;'3'!$E7,IF(Data!$D$7:$D$669&gt;0,Data!K$7:K$669))))/'3'!$G7</f>
        <v>0.38568965517241377</v>
      </c>
      <c r="M7" s="74">
        <f t="array" ref="M7">SUM(IF(Data!$B$7:$B$669&gt;='3'!$D7,IF(Data!$B$7:$B$669&lt;'3'!$E7,IF(Data!$D$7:$D$669&gt;0,Data!L$7:L$669))))/'3'!$G7</f>
        <v>0.36375862068965514</v>
      </c>
      <c r="N7" s="74">
        <f t="array" ref="N7">SUM(IF(Data!$B$7:$B$669&gt;='3'!$D7,IF(Data!$B$7:$B$669&lt;'3'!$E7,IF(Data!$D$7:$D$669&gt;0,Data!M$7:M$669))))/'3'!$G7</f>
        <v>0.34765517241379301</v>
      </c>
      <c r="O7" s="74">
        <f t="array" ref="O7">SUM(IF(Data!$B$7:$B$669&gt;='3'!$D7,IF(Data!$B$7:$B$669&lt;'3'!$E7,IF(Data!$D$7:$D$669&gt;0,Data!N$7:N$669))))/'3'!$G7</f>
        <v>0.33310344827586208</v>
      </c>
      <c r="P7" s="74">
        <f t="array" ref="P7">SUM(IF(Data!$B$7:$B$669&gt;='3'!$D7,IF(Data!$B$7:$B$669&lt;'3'!$E7,IF(Data!$D$7:$D$669&gt;0,Data!O$7:O$669))))/'3'!$G7</f>
        <v>0.32058620689655171</v>
      </c>
      <c r="Q7" s="74">
        <f t="array" ref="Q7">SUM(IF(Data!$B$7:$B$669&gt;='3'!$D7,IF(Data!$B$7:$B$669&lt;'3'!$E7,IF(Data!$D$7:$D$669&gt;0,Data!P$7:P$669))))/'3'!$G7</f>
        <v>0.30562068965517242</v>
      </c>
      <c r="R7" s="74">
        <f t="array" ref="R7">SUM(IF(Data!$B$7:$B$669&gt;='3'!$D7,IF(Data!$B$7:$B$669&lt;'3'!$E7,IF(Data!$D$7:$D$669&gt;0,Data!Q$7:Q$669))))/'3'!$G7</f>
        <v>0.2818620689655173</v>
      </c>
      <c r="S7" s="74">
        <f t="array" ref="S7">SUM(IF(Data!$B$7:$B$669&gt;='3'!$D7,IF(Data!$B$7:$B$669&lt;'3'!$E7,IF(Data!$D$7:$D$669&gt;0,Data!R$7:R$669))))/'3'!$G7</f>
        <v>0.26003448275862062</v>
      </c>
      <c r="T7" s="74">
        <f t="array" ref="T7">SUM(IF(Data!$B$7:$B$669&gt;='3'!$D7,IF(Data!$B$7:$B$669&lt;'3'!$E7,IF(Data!$D$7:$D$669&gt;0,Data!S$7:S$669))))/'3'!$G7</f>
        <v>0.24997070931183479</v>
      </c>
      <c r="U7" s="74">
        <f t="array" ref="U7">SUM(IF(Data!$B$7:$B$669&gt;='3'!$D7,IF(Data!$B$7:$B$669&lt;'3'!$E7,IF(Data!$D$7:$D$669&gt;0,Data!T$7:T$669))))/'3'!$G7</f>
        <v>0.24099999999999994</v>
      </c>
      <c r="V7" s="74">
        <f t="array" ref="V7">SUM(IF(Data!$B$7:$B$669&gt;='3'!$D7,IF(Data!$B$7:$B$669&lt;'3'!$E7,IF(Data!$D$7:$D$669&gt;0,Data!U$7:U$669))))/'3'!$G7</f>
        <v>0.22462068965517232</v>
      </c>
      <c r="W7" s="74">
        <f t="array" ref="W7">SUM(IF(Data!$B$7:$B$669&gt;='3'!$D7,IF(Data!$B$7:$B$669&lt;'3'!$E7,IF(Data!$D$7:$D$669&gt;0,Data!V$7:V$669))))/'3'!$G7</f>
        <v>0.21044827586206893</v>
      </c>
      <c r="X7" s="74">
        <f t="array" ref="X7">SUM(IF(Data!$B$7:$B$669&gt;='3'!$D7,IF(Data!$B$7:$B$669&lt;'3'!$E7,IF(Data!$D$7:$D$669&gt;0,Data!W$7:W$669))))/'3'!$G7</f>
        <v>0.19431034482758619</v>
      </c>
      <c r="Y7" s="74">
        <f t="array" ref="Y7">SUM(IF(Data!$B$7:$B$669&gt;='3'!$D7,IF(Data!$B$7:$B$669&lt;'3'!$E7,IF(Data!$D$7:$D$669&gt;0,Data!X$7:X$669))))/'3'!$G7</f>
        <v>0.17706896551724138</v>
      </c>
      <c r="Z7" s="74">
        <f t="array" ref="Z7">SUM(IF(Data!$B$7:$B$669&gt;='3'!$D7,IF(Data!$B$7:$B$669&lt;'3'!$E7,IF(Data!$D$7:$D$669&gt;0,Data!Y$7:Y$669))))/'3'!$G7</f>
        <v>0.1616206896551724</v>
      </c>
      <c r="AA7" s="74">
        <f t="array" ref="AA7">SUM(IF(Data!$B$7:$B$669&gt;='3'!$D7,IF(Data!$B$7:$B$669&lt;'3'!$E7,IF(Data!$D$7:$D$669&gt;0,Data!Z$7:Z$669))))/'3'!$G7</f>
        <v>0.15399999999999994</v>
      </c>
      <c r="AB7" s="74">
        <f t="array" ref="AB7">SUM(IF(Data!$B$7:$B$669&gt;='3'!$D7,IF(Data!$B$7:$B$669&lt;'3'!$E7,IF(Data!$D$7:$D$669&gt;0,Data!AA$7:AA$669))))/'3'!$G7</f>
        <v>0.14796551724137927</v>
      </c>
      <c r="AC7" s="74">
        <f t="array" ref="AC7">SUM(IF(Data!$B$7:$B$669&gt;='3'!$D7,IF(Data!$B$7:$B$669&lt;'3'!$E7,IF(Data!$D$7:$D$669&gt;0,Data!AB$7:AB$669))))/'3'!$G7</f>
        <v>0.14468965517241381</v>
      </c>
      <c r="AD7" s="74">
        <f t="array" ref="AD7">SUM(IF(Data!$B$7:$B$669&gt;='3'!$D7,IF(Data!$B$7:$B$669&lt;'3'!$E7,IF(Data!$D$7:$D$669&gt;0,Data!AC$7:AC$669))))/'3'!$G7</f>
        <v>0.12602904680965082</v>
      </c>
      <c r="AE7" s="75">
        <f t="array" ref="AE7">SUM(IF(Data!$B$7:$B$669&gt;='3'!$D7,IF(Data!$B$7:$B$669&lt;'3'!$E7,IF(Data!$D$7:$D$669&gt;0,Data!AD$7:AD$669))))/'3'!$G7</f>
        <v>0</v>
      </c>
      <c r="AF7" s="73">
        <f t="shared" ref="AF7:BA7" si="0">I7-J7</f>
        <v>0.3370847950862822</v>
      </c>
      <c r="AG7" s="74">
        <f t="shared" si="0"/>
        <v>0.23467382560337291</v>
      </c>
      <c r="AH7" s="74">
        <f t="shared" si="0"/>
        <v>4.2551724137931124E-2</v>
      </c>
      <c r="AI7" s="74">
        <f t="shared" si="0"/>
        <v>2.1931034482758627E-2</v>
      </c>
      <c r="AJ7" s="74">
        <f t="shared" si="0"/>
        <v>1.6103448275862131E-2</v>
      </c>
      <c r="AK7" s="74">
        <f t="shared" si="0"/>
        <v>1.4551724137930933E-2</v>
      </c>
      <c r="AL7" s="74">
        <f t="shared" si="0"/>
        <v>1.2517241379310373E-2</v>
      </c>
      <c r="AM7" s="74">
        <f t="shared" si="0"/>
        <v>1.4965517241379289E-2</v>
      </c>
      <c r="AN7" s="74">
        <f t="shared" si="0"/>
        <v>2.3758620689655119E-2</v>
      </c>
      <c r="AO7" s="74">
        <f t="shared" si="0"/>
        <v>2.1827586206896676E-2</v>
      </c>
      <c r="AP7" s="74">
        <f t="shared" si="0"/>
        <v>1.0063773446785829E-2</v>
      </c>
      <c r="AQ7" s="74">
        <f t="shared" si="0"/>
        <v>8.9707093118348569E-3</v>
      </c>
      <c r="AR7" s="74">
        <f t="shared" si="0"/>
        <v>1.6379310344827619E-2</v>
      </c>
      <c r="AS7" s="74">
        <f t="shared" si="0"/>
        <v>1.4172413793103383E-2</v>
      </c>
      <c r="AT7" s="74">
        <f t="shared" si="0"/>
        <v>1.6137931034482744E-2</v>
      </c>
      <c r="AU7" s="74">
        <f t="shared" si="0"/>
        <v>1.7241379310344807E-2</v>
      </c>
      <c r="AV7" s="74">
        <f t="shared" si="0"/>
        <v>1.5448275862068983E-2</v>
      </c>
      <c r="AW7" s="74">
        <f t="shared" si="0"/>
        <v>7.6206896551724579E-3</v>
      </c>
      <c r="AX7" s="74">
        <f t="shared" si="0"/>
        <v>6.034482758620674E-3</v>
      </c>
      <c r="AY7" s="74">
        <f t="shared" si="0"/>
        <v>3.2758620689654627E-3</v>
      </c>
      <c r="AZ7" s="74">
        <f t="shared" si="0"/>
        <v>1.8660608362762982E-2</v>
      </c>
      <c r="BA7" s="75">
        <f t="shared" si="0"/>
        <v>0.12602904680965082</v>
      </c>
      <c r="BB7" s="74">
        <f>SUM(AF7)</f>
        <v>0.3370847950862822</v>
      </c>
      <c r="BC7" s="74">
        <f>SUM(AG7:AP7)</f>
        <v>0.41294449560188301</v>
      </c>
      <c r="BD7" s="74">
        <f>SUM(AQ7:AZ7)</f>
        <v>0.12394166250218397</v>
      </c>
      <c r="BE7" s="74">
        <f>BA7</f>
        <v>0.12602904680965082</v>
      </c>
      <c r="BF7" s="74">
        <f>10^SUMPRODUCT(AF7:BA7,LOG($AF$6:$BA$6))</f>
        <v>8.8440231784116214</v>
      </c>
      <c r="BG7" s="74">
        <f t="array" ref="BG7">10^(SUMPRODUCT(AG7:AP7,LOG($AG$6:$AP$6))/BC7)</f>
        <v>25.043263547828602</v>
      </c>
      <c r="BH7" s="74">
        <f t="array" ref="BH7">10^(SUMPRODUCT(AQ7:AZ7,LOG($AQ$6:$AZ$6))/BD7)</f>
        <v>0.45928602914836464</v>
      </c>
      <c r="BI7" s="77">
        <f t="array" ref="BI7">10^ (LOG(INDEX($I$6:$AE$6,MATCH(BI$6/100,$I7:$AE7,-1)))-(INDEX($I7:$AE7,MATCH(BI$6/100,$I7:$AE7,-1))-BI$6/100)/(INDEX($I7:$AE7,MATCH(BI$6/100,$I7:$AE7,-1))-INDEX($I7:$AE7,MATCH(BI$6/100,$I7:$AE7,-1)+1))*(LOG(INDEX($I$6:$AE$6,MATCH(BI$6/100,$I7:$AE7,-1)))-LOG(INDEX($I$6:$AE$6,MATCH(BI$6/100,$I7:$AE7,-1)+1))))</f>
        <v>3.0895219661154601E-2</v>
      </c>
      <c r="BJ7" s="77">
        <f t="array" ref="BJ7">10^ (LOG(INDEX($I$6:$AE$6,MATCH(BJ$6/100,$I7:$AE7,-1)))-(INDEX($I7:$AE7,MATCH(BJ$6/100,$I7:$AE7,-1))-BJ$6/100)/(INDEX($I7:$AE7,MATCH(BJ$6/100,$I7:$AE7,-1))-INDEX($I7:$AE7,MATCH(BJ$6/100,$I7:$AE7,-1)+1))*(LOG(INDEX($I$6:$AE$6,MATCH(BJ$6/100,$I7:$AE7,-1)))-LOG(INDEX($I$6:$AE$6,MATCH(BJ$6/100,$I7:$AE7,-1)+1))))</f>
        <v>0.27808547412143902</v>
      </c>
      <c r="BK7" s="77">
        <f t="array" ref="BK7">10^ (LOG(INDEX($I$6:$AE$6,MATCH(BK$6/100,$I7:$AE7,-1)))-(INDEX($I7:$AE7,MATCH(BK$6/100,$I7:$AE7,-1))-BK$6/100)/(INDEX($I7:$AE7,MATCH(BK$6/100,$I7:$AE7,-1))-INDEX($I7:$AE7,MATCH(BK$6/100,$I7:$AE7,-1)+1))*(LOG(INDEX($I$6:$AE$6,MATCH(BK$6/100,$I7:$AE7,-1)))-LOG(INDEX($I$6:$AE$6,MATCH(BK$6/100,$I7:$AE7,-1)+1))))</f>
        <v>2.001061578156849</v>
      </c>
      <c r="BL7" s="77">
        <f t="array" ref="BL7">10^ (LOG(INDEX($I$6:$AE$6,MATCH(BL$6/100,$I7:$AE7,-1)))-(INDEX($I7:$AE7,MATCH(BL$6/100,$I7:$AE7,-1))-BL$6/100)/(INDEX($I7:$AE7,MATCH(BL$6/100,$I7:$AE7,-1))-INDEX($I7:$AE7,MATCH(BL$6/100,$I7:$AE7,-1)+1))*(LOG(INDEX($I$6:$AE$6,MATCH(BL$6/100,$I7:$AE7,-1)))-LOG(INDEX($I$6:$AE$6,MATCH(BL$6/100,$I7:$AE7,-1)+1))))</f>
        <v>14.343322345083747</v>
      </c>
      <c r="BM7" s="77">
        <f t="array" ref="BM7">10^ (LOG(INDEX($I$6:$AE$6,MATCH(BM$6/100,$I7:$AE7,-1)))-(INDEX($I7:$AE7,MATCH(BM$6/100,$I7:$AE7,-1))-BM$6/100)/(INDEX($I7:$AE7,MATCH(BM$6/100,$I7:$AE7,-1))-INDEX($I7:$AE7,MATCH(BM$6/100,$I7:$AE7,-1)+1))*(LOG(INDEX($I$6:$AE$6,MATCH(BM$6/100,$I7:$AE7,-1)))-LOG(INDEX($I$6:$AE$6,MATCH(BM$6/100,$I7:$AE7,-1)+1))))</f>
        <v>45.240078849774839</v>
      </c>
      <c r="BN7" s="77">
        <f t="array" ref="BN7">10^ (LOG(INDEX($I$6:$AE$6,MATCH(BN$6/100,$I7:$AE7,-1)))-(INDEX($I7:$AE7,MATCH(BN$6/100,$I7:$AE7,-1))-BN$6/100)/(INDEX($I7:$AE7,MATCH(BN$6/100,$I7:$AE7,-1))-INDEX($I7:$AE7,MATCH(BN$6/100,$I7:$AE7,-1)+1))*(LOG(INDEX($I$6:$AE$6,MATCH(BN$6/100,$I7:$AE7,-1)))-LOG(INDEX($I$6:$AE$6,MATCH(BN$6/100,$I7:$AE7,-1)+1))))</f>
        <v>61.367629979772225</v>
      </c>
      <c r="BO7" s="77">
        <f t="array" ref="BO7">10^ (LOG(INDEX($I$6:$AE$6,MATCH(BO$6/100,$I7:$AE7,-1)))-(INDEX($I7:$AE7,MATCH(BO$6/100,$I7:$AE7,-1))-BO$6/100)/(INDEX($I7:$AE7,MATCH(BO$6/100,$I7:$AE7,-1))-INDEX($I7:$AE7,MATCH(BO$6/100,$I7:$AE7,-1)+1))*(LOG(INDEX($I$6:$AE$6,MATCH(BO$6/100,$I7:$AE7,-1)))-LOG(INDEX($I$6:$AE$6,MATCH(BO$6/100,$I7:$AE7,-1)+1))))</f>
        <v>75.19979957567611</v>
      </c>
      <c r="BP7" s="77">
        <f t="array" ref="BP7">10^ (LOG(INDEX($I$6:$AE$6,MATCH(BP$6/100,$I7:$AE7,-1)))-(INDEX($I7:$AE7,MATCH(BP$6/100,$I7:$AE7,-1))-BP$6/100)/(INDEX($I7:$AE7,MATCH(BP$6/100,$I7:$AE7,-1))-INDEX($I7:$AE7,MATCH(BP$6/100,$I7:$AE7,-1)+1))*(LOG(INDEX($I$6:$AE$6,MATCH(BP$6/100,$I7:$AE7,-1)))-LOG(INDEX($I$6:$AE$6,MATCH(BP$6/100,$I7:$AE7,-1)+1))))</f>
        <v>90.295536317326025</v>
      </c>
      <c r="BQ7" s="78">
        <f t="array" ref="BQ7">10^ (LOG(INDEX($I$6:$AE$6,MATCH(BQ$6/100,$I7:$AE7,-1)))-(INDEX($I7:$AE7,MATCH(BQ$6/100,$I7:$AE7,-1))-BQ$6/100)/(INDEX($I7:$AE7,MATCH(BQ$6/100,$I7:$AE7,-1))-INDEX($I7:$AE7,MATCH(BQ$6/100,$I7:$AE7,-1)+1))*(LOG(INDEX($I$6:$AE$6,MATCH(BQ$6/100,$I7:$AE7,-1)))-LOG(INDEX($I$6:$AE$6,MATCH(BQ$6/100,$I7:$AE7,-1)+1))))</f>
        <v>102.00763553567705</v>
      </c>
      <c r="BR7" s="137">
        <f t="array" ref="BR7">MAX(IF(Data!$B$7:$B$669&gt;='3'!$D7,IF(Data!$B$7:$B$669&lt;'3'!$E7,IF(Data!$D$7:$D$669&gt;0,Data!H$7:H$669))))</f>
        <v>1</v>
      </c>
      <c r="BS7" s="126">
        <f t="array" ref="BS7">MAX(IF(Data!$B$7:$B$669&gt;='3'!$D7,IF(Data!$B$7:$B$669&lt;'3'!$E7,IF(Data!$D$7:$D$669&gt;0,Data!I$7:I$669))))</f>
        <v>1</v>
      </c>
      <c r="BT7" s="126">
        <f t="array" ref="BT7">MAX(IF(Data!$B$7:$B$669&gt;='3'!$D7,IF(Data!$B$7:$B$669&lt;'3'!$E7,IF(Data!$D$7:$D$669&gt;0,Data!J$7:J$669))))</f>
        <v>1</v>
      </c>
      <c r="BU7" s="126">
        <f t="array" ref="BU7">MAX(IF(Data!$B$7:$B$669&gt;='3'!$D7,IF(Data!$B$7:$B$669&lt;'3'!$E7,IF(Data!$D$7:$D$669&gt;0,Data!K$7:K$669))))</f>
        <v>1</v>
      </c>
      <c r="BV7" s="126">
        <f t="array" ref="BV7">MAX(IF(Data!$B$7:$B$669&gt;='3'!$D7,IF(Data!$B$7:$B$669&lt;'3'!$E7,IF(Data!$D$7:$D$669&gt;0,Data!L$7:L$669))))</f>
        <v>1</v>
      </c>
      <c r="BW7" s="126">
        <f t="array" ref="BW7">MAX(IF(Data!$B$7:$B$669&gt;='3'!$D7,IF(Data!$B$7:$B$669&lt;'3'!$E7,IF(Data!$D$7:$D$669&gt;0,Data!M$7:M$669))))</f>
        <v>1</v>
      </c>
      <c r="BX7" s="126">
        <f t="array" ref="BX7">MAX(IF(Data!$B$7:$B$669&gt;='3'!$D7,IF(Data!$B$7:$B$669&lt;'3'!$E7,IF(Data!$D$7:$D$669&gt;0,Data!N$7:N$669))))</f>
        <v>1</v>
      </c>
      <c r="BY7" s="126">
        <f t="array" ref="BY7">MAX(IF(Data!$B$7:$B$669&gt;='3'!$D7,IF(Data!$B$7:$B$669&lt;'3'!$E7,IF(Data!$D$7:$D$669&gt;0,Data!O$7:O$669))))</f>
        <v>1</v>
      </c>
      <c r="BZ7" s="126">
        <f t="array" ref="BZ7">MAX(IF(Data!$B$7:$B$669&gt;='3'!$D7,IF(Data!$B$7:$B$669&lt;'3'!$E7,IF(Data!$D$7:$D$669&gt;0,Data!P$7:P$669))))</f>
        <v>1</v>
      </c>
      <c r="CA7" s="126">
        <f t="array" ref="CA7">MAX(IF(Data!$B$7:$B$669&gt;='3'!$D7,IF(Data!$B$7:$B$669&lt;'3'!$E7,IF(Data!$D$7:$D$669&gt;0,Data!Q$7:Q$669))))</f>
        <v>1</v>
      </c>
      <c r="CB7" s="126">
        <f t="array" ref="CB7">MAX(IF(Data!$B$7:$B$669&gt;='3'!$D7,IF(Data!$B$7:$B$669&lt;'3'!$E7,IF(Data!$D$7:$D$669&gt;0,Data!R$7:R$669))))</f>
        <v>1</v>
      </c>
      <c r="CC7" s="126">
        <f t="array" ref="CC7">MAX(IF(Data!$B$7:$B$669&gt;='3'!$D7,IF(Data!$B$7:$B$669&lt;'3'!$E7,IF(Data!$D$7:$D$669&gt;0,Data!S$7:S$669))))</f>
        <v>1</v>
      </c>
      <c r="CD7" s="126">
        <f t="array" ref="CD7">MAX(IF(Data!$B$7:$B$669&gt;='3'!$D7,IF(Data!$B$7:$B$669&lt;'3'!$E7,IF(Data!$D$7:$D$669&gt;0,Data!T$7:T$669))))</f>
        <v>1</v>
      </c>
      <c r="CE7" s="126">
        <f t="array" ref="CE7">MAX(IF(Data!$B$7:$B$669&gt;='3'!$D7,IF(Data!$B$7:$B$669&lt;'3'!$E7,IF(Data!$D$7:$D$669&gt;0,Data!U$7:U$669))))</f>
        <v>1</v>
      </c>
      <c r="CF7" s="126">
        <f t="array" ref="CF7">MAX(IF(Data!$B$7:$B$669&gt;='3'!$D7,IF(Data!$B$7:$B$669&lt;'3'!$E7,IF(Data!$D$7:$D$669&gt;0,Data!V$7:V$669))))</f>
        <v>1</v>
      </c>
      <c r="CG7" s="126">
        <f t="array" ref="CG7">MAX(IF(Data!$B$7:$B$669&gt;='3'!$D7,IF(Data!$B$7:$B$669&lt;'3'!$E7,IF(Data!$D$7:$D$669&gt;0,Data!W$7:W$669))))</f>
        <v>1</v>
      </c>
      <c r="CH7" s="126">
        <f t="array" ref="CH7">MAX(IF(Data!$B$7:$B$669&gt;='3'!$D7,IF(Data!$B$7:$B$669&lt;'3'!$E7,IF(Data!$D$7:$D$669&gt;0,Data!X$7:X$669))))</f>
        <v>1</v>
      </c>
      <c r="CI7" s="126">
        <f t="array" ref="CI7">MAX(IF(Data!$B$7:$B$669&gt;='3'!$D7,IF(Data!$B$7:$B$669&lt;'3'!$E7,IF(Data!$D$7:$D$669&gt;0,Data!Y$7:Y$669))))</f>
        <v>1</v>
      </c>
      <c r="CJ7" s="126">
        <f t="array" ref="CJ7">MAX(IF(Data!$B$7:$B$669&gt;='3'!$D7,IF(Data!$B$7:$B$669&lt;'3'!$E7,IF(Data!$D$7:$D$669&gt;0,Data!Z$7:Z$669))))</f>
        <v>1</v>
      </c>
      <c r="CK7" s="126">
        <f t="array" ref="CK7">MAX(IF(Data!$B$7:$B$669&gt;='3'!$D7,IF(Data!$B$7:$B$669&lt;'3'!$E7,IF(Data!$D$7:$D$669&gt;0,Data!AA$7:AA$669))))</f>
        <v>1</v>
      </c>
      <c r="CL7" s="126">
        <f t="array" ref="CL7">MAX(IF(Data!$B$7:$B$669&gt;='3'!$D7,IF(Data!$B$7:$B$669&lt;'3'!$E7,IF(Data!$D$7:$D$669&gt;0,Data!AB$7:AB$669))))</f>
        <v>1</v>
      </c>
      <c r="CM7" s="126">
        <f t="array" ref="CM7">MAX(IF(Data!$B$7:$B$669&gt;='3'!$D7,IF(Data!$B$7:$B$669&lt;'3'!$E7,IF(Data!$D$7:$D$669&gt;0,Data!AC$7:AC$669))))</f>
        <v>0.87103011379405937</v>
      </c>
      <c r="CN7" s="127">
        <f t="array" ref="CN7">MAX(IF(Data!$B$7:$B$669&gt;='3'!$D7,IF(Data!$B$7:$B$669&lt;'3'!$E7,IF(Data!$D$7:$D$669&gt;0,Data!AD$7:AD$669))))</f>
        <v>0</v>
      </c>
      <c r="CO7" s="137">
        <f t="array" ref="CO7">MIN(IF(Data!$B$7:$B$669&gt;='3'!$D7,IF(Data!$B$7:$B$669&lt;'3'!$E7,IF(Data!$D$7:$D$669&gt;0,Data!H$7:H$669))))</f>
        <v>1</v>
      </c>
      <c r="CP7" s="126">
        <f t="array" ref="CP7">MIN(IF(Data!$B$7:$B$669&gt;='3'!$D7,IF(Data!$B$7:$B$669&lt;'3'!$E7,IF(Data!$D$7:$D$669&gt;0,Data!I$7:I$669))))</f>
        <v>0.41928549715700802</v>
      </c>
      <c r="CQ7" s="126">
        <f t="array" ref="CQ7">MIN(IF(Data!$B$7:$B$669&gt;='3'!$D7,IF(Data!$B$7:$B$669&lt;'3'!$E7,IF(Data!$D$7:$D$669&gt;0,Data!J$7:J$669))))</f>
        <v>1.4999999999999999E-2</v>
      </c>
      <c r="CR7" s="126">
        <f t="array" ref="CR7">MIN(IF(Data!$B$7:$B$669&gt;='3'!$D7,IF(Data!$B$7:$B$669&lt;'3'!$E7,IF(Data!$D$7:$D$669&gt;0,Data!K$7:K$669))))</f>
        <v>6.0000000000000001E-3</v>
      </c>
      <c r="CS7" s="126">
        <f t="array" ref="CS7">MIN(IF(Data!$B$7:$B$669&gt;='3'!$D7,IF(Data!$B$7:$B$669&lt;'3'!$E7,IF(Data!$D$7:$D$669&gt;0,Data!L$7:L$669))))</f>
        <v>4.0000000000000001E-3</v>
      </c>
      <c r="CT7" s="126">
        <f t="array" ref="CT7">MIN(IF(Data!$B$7:$B$669&gt;='3'!$D7,IF(Data!$B$7:$B$669&lt;'3'!$E7,IF(Data!$D$7:$D$669&gt;0,Data!M$7:M$669))))</f>
        <v>3.0000000000000001E-3</v>
      </c>
      <c r="CU7" s="126">
        <f t="array" ref="CU7">MIN(IF(Data!$B$7:$B$669&gt;='3'!$D7,IF(Data!$B$7:$B$669&lt;'3'!$E7,IF(Data!$D$7:$D$669&gt;0,Data!N$7:N$669))))</f>
        <v>2E-3</v>
      </c>
      <c r="CV7" s="126">
        <f t="array" ref="CV7">MIN(IF(Data!$B$7:$B$669&gt;='3'!$D7,IF(Data!$B$7:$B$669&lt;'3'!$E7,IF(Data!$D$7:$D$669&gt;0,Data!O$7:O$669))))</f>
        <v>2E-3</v>
      </c>
      <c r="CW7" s="126">
        <f t="array" ref="CW7">MIN(IF(Data!$B$7:$B$669&gt;='3'!$D7,IF(Data!$B$7:$B$669&lt;'3'!$E7,IF(Data!$D$7:$D$669&gt;0,Data!P$7:P$669))))</f>
        <v>2E-3</v>
      </c>
      <c r="CX7" s="126">
        <f t="array" ref="CX7">MIN(IF(Data!$B$7:$B$669&gt;='3'!$D7,IF(Data!$B$7:$B$669&lt;'3'!$E7,IF(Data!$D$7:$D$669&gt;0,Data!Q$7:Q$669))))</f>
        <v>2E-3</v>
      </c>
      <c r="CY7" s="126">
        <f t="array" ref="CY7">MIN(IF(Data!$B$7:$B$669&gt;='3'!$D7,IF(Data!$B$7:$B$669&lt;'3'!$E7,IF(Data!$D$7:$D$669&gt;0,Data!R$7:R$669))))</f>
        <v>2E-3</v>
      </c>
      <c r="CZ7" s="126">
        <f t="array" ref="CZ7">MIN(IF(Data!$B$7:$B$669&gt;='3'!$D7,IF(Data!$B$7:$B$669&lt;'3'!$E7,IF(Data!$D$7:$D$669&gt;0,Data!S$7:S$669))))</f>
        <v>2E-3</v>
      </c>
      <c r="DA7" s="126">
        <f t="array" ref="DA7">MIN(IF(Data!$B$7:$B$669&gt;='3'!$D7,IF(Data!$B$7:$B$669&lt;'3'!$E7,IF(Data!$D$7:$D$669&gt;0,Data!T$7:T$669))))</f>
        <v>2E-3</v>
      </c>
      <c r="DB7" s="126">
        <f t="array" ref="DB7">MIN(IF(Data!$B$7:$B$669&gt;='3'!$D7,IF(Data!$B$7:$B$669&lt;'3'!$E7,IF(Data!$D$7:$D$669&gt;0,Data!U$7:U$669))))</f>
        <v>2E-3</v>
      </c>
      <c r="DC7" s="126">
        <f t="array" ref="DC7">MIN(IF(Data!$B$7:$B$669&gt;='3'!$D7,IF(Data!$B$7:$B$669&lt;'3'!$E7,IF(Data!$D$7:$D$669&gt;0,Data!V$7:V$669))))</f>
        <v>2E-3</v>
      </c>
      <c r="DD7" s="126">
        <f t="array" ref="DD7">MIN(IF(Data!$B$7:$B$669&gt;='3'!$D7,IF(Data!$B$7:$B$669&lt;'3'!$E7,IF(Data!$D$7:$D$669&gt;0,Data!W$7:W$669))))</f>
        <v>2E-3</v>
      </c>
      <c r="DE7" s="126">
        <f t="array" ref="DE7">MIN(IF(Data!$B$7:$B$669&gt;='3'!$D7,IF(Data!$B$7:$B$669&lt;'3'!$E7,IF(Data!$D$7:$D$669&gt;0,Data!X$7:X$669))))</f>
        <v>2E-3</v>
      </c>
      <c r="DF7" s="126">
        <f t="array" ref="DF7">MIN(IF(Data!$B$7:$B$669&gt;='3'!$D7,IF(Data!$B$7:$B$669&lt;'3'!$E7,IF(Data!$D$7:$D$669&gt;0,Data!Y$7:Y$669))))</f>
        <v>1E-3</v>
      </c>
      <c r="DG7" s="126">
        <f t="array" ref="DG7">MIN(IF(Data!$B$7:$B$669&gt;='3'!$D7,IF(Data!$B$7:$B$669&lt;'3'!$E7,IF(Data!$D$7:$D$669&gt;0,Data!Z$7:Z$669))))</f>
        <v>1E-3</v>
      </c>
      <c r="DH7" s="126">
        <f t="array" ref="DH7">MIN(IF(Data!$B$7:$B$669&gt;='3'!$D7,IF(Data!$B$7:$B$669&lt;'3'!$E7,IF(Data!$D$7:$D$669&gt;0,Data!AA$7:AA$669))))</f>
        <v>0</v>
      </c>
      <c r="DI7" s="126">
        <f t="array" ref="DI7">MIN(IF(Data!$B$7:$B$669&gt;='3'!$D7,IF(Data!$B$7:$B$669&lt;'3'!$E7,IF(Data!$D$7:$D$669&gt;0,Data!AB$7:AB$669))))</f>
        <v>0</v>
      </c>
      <c r="DJ7" s="126">
        <f t="array" ref="DJ7">MIN(IF(Data!$B$7:$B$669&gt;='3'!$D7,IF(Data!$B$7:$B$669&lt;'3'!$E7,IF(Data!$D$7:$D$669&gt;0,Data!AC$7:AC$669))))</f>
        <v>0</v>
      </c>
      <c r="DK7" s="127">
        <f t="array" ref="DK7">MIN(IF(Data!$B$7:$B$669&gt;='3'!$D7,IF(Data!$B$7:$B$669&lt;'3'!$E7,IF(Data!$D$7:$D$669&gt;0,Data!AD$7:AD$669))))</f>
        <v>0</v>
      </c>
    </row>
    <row r="8" spans="1:115" x14ac:dyDescent="0.2">
      <c r="A8" s="2"/>
      <c r="B8" s="140">
        <v>2</v>
      </c>
      <c r="C8" s="141" t="s">
        <v>53</v>
      </c>
      <c r="D8" s="79">
        <f>E7</f>
        <v>15.4</v>
      </c>
      <c r="E8" s="214">
        <v>68.55</v>
      </c>
      <c r="F8" s="71">
        <f t="shared" ref="F8:F14" si="1">AVERAGE(D8:E8)</f>
        <v>41.975000000000001</v>
      </c>
      <c r="G8" s="118">
        <f t="array" ref="G8">SUM(IF(Data!$B$7:$B$669&gt;='3'!D8,IF(Data!$B$7:$B$669&lt;'3'!E8,IF(Data!$D$7:$D$669&gt;0,1))))</f>
        <v>46</v>
      </c>
      <c r="H8" s="120">
        <f t="array" ref="H8">SUM(IF(Data!$B$7:$B$669&gt;='3'!D8,IF(Data!$B$7:$B$669&lt;'3'!E8,IF(Data!$D$7:$D$669&gt;0,Data!$F$7:$F$669))))/((E8-D8)*3)</f>
        <v>0.31357792411414237</v>
      </c>
      <c r="I8" s="137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5"/>
      <c r="AF8" s="73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5"/>
      <c r="BB8" s="74"/>
      <c r="BC8" s="74"/>
      <c r="BD8" s="74"/>
      <c r="BE8" s="74"/>
      <c r="BF8" s="74"/>
      <c r="BG8" s="74"/>
      <c r="BH8" s="74"/>
      <c r="BI8" s="77"/>
      <c r="BJ8" s="77"/>
      <c r="BK8" s="77"/>
      <c r="BL8" s="77"/>
      <c r="BM8" s="77"/>
      <c r="BN8" s="77"/>
      <c r="BO8" s="77"/>
      <c r="BP8" s="77"/>
      <c r="BQ8" s="78"/>
      <c r="BR8" s="73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7"/>
      <c r="CO8" s="125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6"/>
      <c r="DH8" s="126"/>
      <c r="DI8" s="126"/>
      <c r="DJ8" s="126"/>
      <c r="DK8" s="127"/>
    </row>
    <row r="9" spans="1:115" x14ac:dyDescent="0.2">
      <c r="A9" s="2"/>
      <c r="B9" s="140">
        <v>3</v>
      </c>
      <c r="C9" s="141" t="s">
        <v>54</v>
      </c>
      <c r="D9" s="79">
        <f t="shared" ref="D9:D14" si="2">E8</f>
        <v>68.55</v>
      </c>
      <c r="E9" s="214">
        <v>80.91</v>
      </c>
      <c r="F9" s="71">
        <f t="shared" si="1"/>
        <v>74.72999999999999</v>
      </c>
      <c r="G9" s="118">
        <f t="array" ref="G9">SUM(IF(Data!$B$7:$B$669&gt;='3'!D9,IF(Data!$B$7:$B$669&lt;'3'!E9,IF(Data!$D$7:$D$669&gt;0,1))))</f>
        <v>32</v>
      </c>
      <c r="H9" s="120">
        <f t="array" ref="H9">SUM(IF(Data!$B$7:$B$669&gt;='3'!D9,IF(Data!$B$7:$B$669&lt;'3'!E9,IF(Data!$D$7:$D$669&gt;0,Data!$F$7:$F$669))))/((E9-D9)*3)</f>
        <v>1.051779935275081</v>
      </c>
      <c r="I9" s="137">
        <f t="array" ref="I9">SUM(IF(Data!$B$7:$B$669&gt;='3'!$D9,IF(Data!$B$7:$B$669&lt;'3'!$E9,IF(Data!$D$7:$D$669&gt;0,Data!H$7:H$669))))/'3'!$G9</f>
        <v>1</v>
      </c>
      <c r="J9" s="74">
        <f t="array" ref="J9">SUM(IF(Data!$B$7:$B$669&gt;='3'!$D9,IF(Data!$B$7:$B$669&lt;'3'!$E9,IF(Data!$D$7:$D$669&gt;0,Data!I$7:I$669))))/'3'!$G9</f>
        <v>0.71509615888439026</v>
      </c>
      <c r="K9" s="74">
        <f t="array" ref="K9">SUM(IF(Data!$B$7:$B$669&gt;='3'!$D9,IF(Data!$B$7:$B$669&lt;'3'!$E9,IF(Data!$D$7:$D$669&gt;0,Data!J$7:J$669))))/'3'!$G9</f>
        <v>0.51675000000000004</v>
      </c>
      <c r="L9" s="74">
        <f t="array" ref="L9">SUM(IF(Data!$B$7:$B$669&gt;='3'!$D9,IF(Data!$B$7:$B$669&lt;'3'!$E9,IF(Data!$D$7:$D$669&gt;0,Data!K$7:K$669))))/'3'!$G9</f>
        <v>0.35443749999999996</v>
      </c>
      <c r="M9" s="74">
        <f t="array" ref="M9">SUM(IF(Data!$B$7:$B$669&gt;='3'!$D9,IF(Data!$B$7:$B$669&lt;'3'!$E9,IF(Data!$D$7:$D$669&gt;0,Data!L$7:L$669))))/'3'!$G9</f>
        <v>0.29071875000000008</v>
      </c>
      <c r="N9" s="74">
        <f t="array" ref="N9">SUM(IF(Data!$B$7:$B$669&gt;='3'!$D9,IF(Data!$B$7:$B$669&lt;'3'!$E9,IF(Data!$D$7:$D$669&gt;0,Data!M$7:M$669))))/'3'!$G9</f>
        <v>0.26346875000000003</v>
      </c>
      <c r="O9" s="74">
        <f t="array" ref="O9">SUM(IF(Data!$B$7:$B$669&gt;='3'!$D9,IF(Data!$B$7:$B$669&lt;'3'!$E9,IF(Data!$D$7:$D$669&gt;0,Data!N$7:N$669))))/'3'!$G9</f>
        <v>0.24493749999999997</v>
      </c>
      <c r="P9" s="74">
        <f t="array" ref="P9">SUM(IF(Data!$B$7:$B$669&gt;='3'!$D9,IF(Data!$B$7:$B$669&lt;'3'!$E9,IF(Data!$D$7:$D$669&gt;0,Data!O$7:O$669))))/'3'!$G9</f>
        <v>0.23262500000000005</v>
      </c>
      <c r="Q9" s="74">
        <f t="array" ref="Q9">SUM(IF(Data!$B$7:$B$669&gt;='3'!$D9,IF(Data!$B$7:$B$669&lt;'3'!$E9,IF(Data!$D$7:$D$669&gt;0,Data!P$7:P$669))))/'3'!$G9</f>
        <v>0.2218125</v>
      </c>
      <c r="R9" s="74">
        <f t="array" ref="R9">SUM(IF(Data!$B$7:$B$669&gt;='3'!$D9,IF(Data!$B$7:$B$669&lt;'3'!$E9,IF(Data!$D$7:$D$669&gt;0,Data!Q$7:Q$669))))/'3'!$G9</f>
        <v>0.21053125</v>
      </c>
      <c r="S9" s="74">
        <f t="array" ref="S9">SUM(IF(Data!$B$7:$B$669&gt;='3'!$D9,IF(Data!$B$7:$B$669&lt;'3'!$E9,IF(Data!$D$7:$D$669&gt;0,Data!R$7:R$669))))/'3'!$G9</f>
        <v>0.20156250000000001</v>
      </c>
      <c r="T9" s="74">
        <f t="array" ref="T9">SUM(IF(Data!$B$7:$B$669&gt;='3'!$D9,IF(Data!$B$7:$B$669&lt;'3'!$E9,IF(Data!$D$7:$D$669&gt;0,Data!S$7:S$669))))/'3'!$G9</f>
        <v>0.19708496402183601</v>
      </c>
      <c r="U9" s="74">
        <f t="array" ref="U9">SUM(IF(Data!$B$7:$B$669&gt;='3'!$D9,IF(Data!$B$7:$B$669&lt;'3'!$E9,IF(Data!$D$7:$D$669&gt;0,Data!T$7:T$669))))/'3'!$G9</f>
        <v>0.19309375000000004</v>
      </c>
      <c r="V9" s="74">
        <f t="array" ref="V9">SUM(IF(Data!$B$7:$B$669&gt;='3'!$D9,IF(Data!$B$7:$B$669&lt;'3'!$E9,IF(Data!$D$7:$D$669&gt;0,Data!U$7:U$669))))/'3'!$G9</f>
        <v>0.18090624999999999</v>
      </c>
      <c r="W9" s="74">
        <f t="array" ref="W9">SUM(IF(Data!$B$7:$B$669&gt;='3'!$D9,IF(Data!$B$7:$B$669&lt;'3'!$E9,IF(Data!$D$7:$D$669&gt;0,Data!V$7:V$669))))/'3'!$G9</f>
        <v>0.15387499999999998</v>
      </c>
      <c r="X9" s="74">
        <f t="array" ref="X9">SUM(IF(Data!$B$7:$B$669&gt;='3'!$D9,IF(Data!$B$7:$B$669&lt;'3'!$E9,IF(Data!$D$7:$D$669&gt;0,Data!W$7:W$669))))/'3'!$G9</f>
        <v>0.10359374999999997</v>
      </c>
      <c r="Y9" s="74">
        <f t="array" ref="Y9">SUM(IF(Data!$B$7:$B$669&gt;='3'!$D9,IF(Data!$B$7:$B$669&lt;'3'!$E9,IF(Data!$D$7:$D$669&gt;0,Data!X$7:X$669))))/'3'!$G9</f>
        <v>6.6343749999999965E-2</v>
      </c>
      <c r="Z9" s="74">
        <f t="array" ref="Z9">SUM(IF(Data!$B$7:$B$669&gt;='3'!$D9,IF(Data!$B$7:$B$669&lt;'3'!$E9,IF(Data!$D$7:$D$669&gt;0,Data!Y$7:Y$669))))/'3'!$G9</f>
        <v>4.2062499999999989E-2</v>
      </c>
      <c r="AA9" s="74">
        <f t="array" ref="AA9">SUM(IF(Data!$B$7:$B$669&gt;='3'!$D9,IF(Data!$B$7:$B$669&lt;'3'!$E9,IF(Data!$D$7:$D$669&gt;0,Data!Z$7:Z$669))))/'3'!$G9</f>
        <v>3.1937500000000001E-2</v>
      </c>
      <c r="AB9" s="74">
        <f t="array" ref="AB9">SUM(IF(Data!$B$7:$B$669&gt;='3'!$D9,IF(Data!$B$7:$B$669&lt;'3'!$E9,IF(Data!$D$7:$D$669&gt;0,Data!AA$7:AA$669))))/'3'!$G9</f>
        <v>2.34375E-2</v>
      </c>
      <c r="AC9" s="74">
        <f t="array" ref="AC9">SUM(IF(Data!$B$7:$B$669&gt;='3'!$D9,IF(Data!$B$7:$B$669&lt;'3'!$E9,IF(Data!$D$7:$D$669&gt;0,Data!AB$7:AB$669))))/'3'!$G9</f>
        <v>1.9437500000000003E-2</v>
      </c>
      <c r="AD9" s="74">
        <f t="array" ref="AD9">SUM(IF(Data!$B$7:$B$669&gt;='3'!$D9,IF(Data!$B$7:$B$669&lt;'3'!$E9,IF(Data!$D$7:$D$669&gt;0,Data!AC$7:AC$669))))/'3'!$G9</f>
        <v>1.693064783687203E-2</v>
      </c>
      <c r="AE9" s="75">
        <f t="array" ref="AE9">SUM(IF(Data!$B$7:$B$669&gt;='3'!$D9,IF(Data!$B$7:$B$669&lt;'3'!$E9,IF(Data!$D$7:$D$669&gt;0,Data!AD$7:AD$669))))/'3'!$G9</f>
        <v>0</v>
      </c>
      <c r="AF9" s="73">
        <f t="shared" ref="AF9:AF14" si="3">I9-J9</f>
        <v>0.28490384111560974</v>
      </c>
      <c r="AG9" s="74">
        <f t="shared" ref="AG9:AG14" si="4">J9-K9</f>
        <v>0.19834615888439022</v>
      </c>
      <c r="AH9" s="74">
        <f t="shared" ref="AH9:AH14" si="5">K9-L9</f>
        <v>0.16231250000000008</v>
      </c>
      <c r="AI9" s="74">
        <f t="shared" ref="AI9:AI14" si="6">L9-M9</f>
        <v>6.371874999999988E-2</v>
      </c>
      <c r="AJ9" s="74">
        <f t="shared" ref="AJ9:AJ14" si="7">M9-N9</f>
        <v>2.7250000000000052E-2</v>
      </c>
      <c r="AK9" s="74">
        <f t="shared" ref="AK9:AK14" si="8">N9-O9</f>
        <v>1.8531250000000055E-2</v>
      </c>
      <c r="AL9" s="74">
        <f t="shared" ref="AL9:AL14" si="9">O9-P9</f>
        <v>1.2312499999999921E-2</v>
      </c>
      <c r="AM9" s="74">
        <f t="shared" ref="AM9:AM14" si="10">P9-Q9</f>
        <v>1.0812500000000058E-2</v>
      </c>
      <c r="AN9" s="74">
        <f t="shared" ref="AN9:AN14" si="11">Q9-R9</f>
        <v>1.1281249999999993E-2</v>
      </c>
      <c r="AO9" s="74">
        <f t="shared" ref="AO9:AO14" si="12">R9-S9</f>
        <v>8.9687499999999976E-3</v>
      </c>
      <c r="AP9" s="74">
        <f t="shared" ref="AP9:AP14" si="13">S9-T9</f>
        <v>4.477535978163999E-3</v>
      </c>
      <c r="AQ9" s="74">
        <f t="shared" ref="AQ9:AQ14" si="14">T9-U9</f>
        <v>3.9912140218359704E-3</v>
      </c>
      <c r="AR9" s="74">
        <f t="shared" ref="AR9:AR14" si="15">U9-V9</f>
        <v>1.2187500000000046E-2</v>
      </c>
      <c r="AS9" s="74">
        <f t="shared" ref="AS9:AS14" si="16">V9-W9</f>
        <v>2.7031250000000007E-2</v>
      </c>
      <c r="AT9" s="74">
        <f t="shared" ref="AT9:AT14" si="17">W9-X9</f>
        <v>5.0281250000000013E-2</v>
      </c>
      <c r="AU9" s="74">
        <f t="shared" ref="AU9:AU14" si="18">X9-Y9</f>
        <v>3.7250000000000005E-2</v>
      </c>
      <c r="AV9" s="74">
        <f t="shared" ref="AV9:AV14" si="19">Y9-Z9</f>
        <v>2.4281249999999976E-2</v>
      </c>
      <c r="AW9" s="74">
        <f t="shared" ref="AW9:AW14" si="20">Z9-AA9</f>
        <v>1.0124999999999988E-2</v>
      </c>
      <c r="AX9" s="74">
        <f t="shared" ref="AX9:AX14" si="21">AA9-AB9</f>
        <v>8.5000000000000006E-3</v>
      </c>
      <c r="AY9" s="74">
        <f t="shared" ref="AY9:AY14" si="22">AB9-AC9</f>
        <v>3.9999999999999966E-3</v>
      </c>
      <c r="AZ9" s="74">
        <f t="shared" ref="AZ9:AZ14" si="23">AC9-AD9</f>
        <v>2.5068521631279733E-3</v>
      </c>
      <c r="BA9" s="75">
        <f t="shared" ref="BA9:BA14" si="24">AD9-AE9</f>
        <v>1.693064783687203E-2</v>
      </c>
      <c r="BB9" s="74">
        <f t="shared" ref="BB9:BB14" si="25">SUM(AF9)</f>
        <v>0.28490384111560974</v>
      </c>
      <c r="BC9" s="74">
        <f t="shared" ref="BC9:BC14" si="26">SUM(AG9:AP9)</f>
        <v>0.5180111948625542</v>
      </c>
      <c r="BD9" s="74">
        <f t="shared" ref="BD9:BD14" si="27">SUM(AQ9:AZ9)</f>
        <v>0.18015431618496397</v>
      </c>
      <c r="BE9" s="74">
        <f t="shared" ref="BE9:BE14" si="28">BA9</f>
        <v>1.693064783687203E-2</v>
      </c>
      <c r="BF9" s="74">
        <f t="array" ref="BF9">10^SUMPRODUCT(AF9:BA9,LOG($AF$6:$BA$6))</f>
        <v>16.987007194987541</v>
      </c>
      <c r="BG9" s="74">
        <f t="array" ref="BG9">10^(SUMPRODUCT(AG9:AP9,LOG($AG$6:$AP$6))/BC9)</f>
        <v>28.453309455130025</v>
      </c>
      <c r="BH9" s="74">
        <f t="array" ref="BH9">10^(SUMPRODUCT(AQ9:AZ9,LOG($AQ$6:$AZ$6))/BD9)</f>
        <v>0.56149125543209832</v>
      </c>
      <c r="BI9" s="77">
        <f t="array" ref="BI9">10^ (LOG(INDEX($I$6:$AE$6,MATCH(BI$6/100,$I9:$AE9,-1)))-(INDEX($I9:$AE9,MATCH(BI$6/100,$I9:$AE9,-1))-BI$6/100)/(INDEX($I9:$AE9,MATCH(BI$6/100,$I9:$AE9,-1))-INDEX($I9:$AE9,MATCH(BI$6/100,$I9:$AE9,-1)+1))*(LOG(INDEX($I$6:$AE$6,MATCH(BI$6/100,$I9:$AE9,-1)))-LOG(INDEX($I$6:$AE$6,MATCH(BI$6/100,$I9:$AE9,-1)+1))))</f>
        <v>0.57970473793694921</v>
      </c>
      <c r="BJ9" s="77">
        <f t="array" ref="BJ9">10^ (LOG(INDEX($I$6:$AE$6,MATCH(BJ$6/100,$I9:$AE9,-1)))-(INDEX($I9:$AE9,MATCH(BJ$6/100,$I9:$AE9,-1))-BJ$6/100)/(INDEX($I9:$AE9,MATCH(BJ$6/100,$I9:$AE9,-1))-INDEX($I9:$AE9,MATCH(BJ$6/100,$I9:$AE9,-1)+1))*(LOG(INDEX($I$6:$AE$6,MATCH(BJ$6/100,$I9:$AE9,-1)))-LOG(INDEX($I$6:$AE$6,MATCH(BJ$6/100,$I9:$AE9,-1)+1))))</f>
        <v>0.91908040993998186</v>
      </c>
      <c r="BK9" s="77">
        <f t="array" ref="BK9">10^ (LOG(INDEX($I$6:$AE$6,MATCH(BK$6/100,$I9:$AE9,-1)))-(INDEX($I9:$AE9,MATCH(BK$6/100,$I9:$AE9,-1))-BK$6/100)/(INDEX($I9:$AE9,MATCH(BK$6/100,$I9:$AE9,-1))-INDEX($I9:$AE9,MATCH(BK$6/100,$I9:$AE9,-1)+1))*(LOG(INDEX($I$6:$AE$6,MATCH(BK$6/100,$I9:$AE9,-1)))-LOG(INDEX($I$6:$AE$6,MATCH(BK$6/100,$I9:$AE9,-1)+1))))</f>
        <v>10.478288436609422</v>
      </c>
      <c r="BL9" s="77">
        <f t="array" ref="BL9">10^ (LOG(INDEX($I$6:$AE$6,MATCH(BL$6/100,$I9:$AE9,-1)))-(INDEX($I9:$AE9,MATCH(BL$6/100,$I9:$AE9,-1))-BL$6/100)/(INDEX($I9:$AE9,MATCH(BL$6/100,$I9:$AE9,-1))-INDEX($I9:$AE9,MATCH(BL$6/100,$I9:$AE9,-1)+1))*(LOG(INDEX($I$6:$AE$6,MATCH(BL$6/100,$I9:$AE9,-1)))-LOG(INDEX($I$6:$AE$6,MATCH(BL$6/100,$I9:$AE9,-1)+1))))</f>
        <v>26.586303389482904</v>
      </c>
      <c r="BM9" s="77">
        <f t="array" ref="BM9">10^ (LOG(INDEX($I$6:$AE$6,MATCH(BM$6/100,$I9:$AE9,-1)))-(INDEX($I9:$AE9,MATCH(BM$6/100,$I9:$AE9,-1))-BM$6/100)/(INDEX($I9:$AE9,MATCH(BM$6/100,$I9:$AE9,-1))-INDEX($I9:$AE9,MATCH(BM$6/100,$I9:$AE9,-1)+1))*(LOG(INDEX($I$6:$AE$6,MATCH(BM$6/100,$I9:$AE9,-1)))-LOG(INDEX($I$6:$AE$6,MATCH(BM$6/100,$I9:$AE9,-1)+1))))</f>
        <v>37.662769999099709</v>
      </c>
      <c r="BN9" s="77">
        <f t="array" ref="BN9">10^ (LOG(INDEX($I$6:$AE$6,MATCH(BN$6/100,$I9:$AE9,-1)))-(INDEX($I9:$AE9,MATCH(BN$6/100,$I9:$AE9,-1))-BN$6/100)/(INDEX($I9:$AE9,MATCH(BN$6/100,$I9:$AE9,-1))-INDEX($I9:$AE9,MATCH(BN$6/100,$I9:$AE9,-1)+1))*(LOG(INDEX($I$6:$AE$6,MATCH(BN$6/100,$I9:$AE9,-1)))-LOG(INDEX($I$6:$AE$6,MATCH(BN$6/100,$I9:$AE9,-1)+1))))</f>
        <v>53.870435943094193</v>
      </c>
      <c r="BO9" s="77">
        <f t="array" ref="BO9">10^ (LOG(INDEX($I$6:$AE$6,MATCH(BO$6/100,$I9:$AE9,-1)))-(INDEX($I9:$AE9,MATCH(BO$6/100,$I9:$AE9,-1))-BO$6/100)/(INDEX($I9:$AE9,MATCH(BO$6/100,$I9:$AE9,-1))-INDEX($I9:$AE9,MATCH(BO$6/100,$I9:$AE9,-1)+1))*(LOG(INDEX($I$6:$AE$6,MATCH(BO$6/100,$I9:$AE9,-1)))-LOG(INDEX($I$6:$AE$6,MATCH(BO$6/100,$I9:$AE9,-1)+1))))</f>
        <v>68.516641684356301</v>
      </c>
      <c r="BP9" s="77">
        <f t="array" ref="BP9">10^ (LOG(INDEX($I$6:$AE$6,MATCH(BP$6/100,$I9:$AE9,-1)))-(INDEX($I9:$AE9,MATCH(BP$6/100,$I9:$AE9,-1))-BP$6/100)/(INDEX($I9:$AE9,MATCH(BP$6/100,$I9:$AE9,-1))-INDEX($I9:$AE9,MATCH(BP$6/100,$I9:$AE9,-1)+1))*(LOG(INDEX($I$6:$AE$6,MATCH(BP$6/100,$I9:$AE9,-1)))-LOG(INDEX($I$6:$AE$6,MATCH(BP$6/100,$I9:$AE9,-1)+1))))</f>
        <v>85.07404610018537</v>
      </c>
      <c r="BQ9" s="78">
        <f t="array" ref="BQ9">10^ (LOG(INDEX($I$6:$AE$6,MATCH(BQ$6/100,$I9:$AE9,-1)))-(INDEX($I9:$AE9,MATCH(BQ$6/100,$I9:$AE9,-1))-BQ$6/100)/(INDEX($I9:$AE9,MATCH(BQ$6/100,$I9:$AE9,-1))-INDEX($I9:$AE9,MATCH(BQ$6/100,$I9:$AE9,-1)+1))*(LOG(INDEX($I$6:$AE$6,MATCH(BQ$6/100,$I9:$AE9,-1)))-LOG(INDEX($I$6:$AE$6,MATCH(BQ$6/100,$I9:$AE9,-1)+1))))</f>
        <v>98.27983869828563</v>
      </c>
      <c r="BR9" s="73">
        <f t="array" ref="BR9">MAX(IF(Data!$B$7:$B$669&gt;='3'!$D9,IF(Data!$B$7:$B$669&lt;'3'!$E9,IF(Data!$D$7:$D$669&gt;0,Data!H$7:H$669))))</f>
        <v>1</v>
      </c>
      <c r="BS9" s="126">
        <f t="array" ref="BS9">MAX(IF(Data!$B$7:$B$669&gt;='3'!$D9,IF(Data!$B$7:$B$669&lt;'3'!$E9,IF(Data!$D$7:$D$669&gt;0,Data!I$7:I$669))))</f>
        <v>1</v>
      </c>
      <c r="BT9" s="126">
        <f t="array" ref="BT9">MAX(IF(Data!$B$7:$B$669&gt;='3'!$D9,IF(Data!$B$7:$B$669&lt;'3'!$E9,IF(Data!$D$7:$D$669&gt;0,Data!J$7:J$669))))</f>
        <v>1</v>
      </c>
      <c r="BU9" s="126">
        <f t="array" ref="BU9">MAX(IF(Data!$B$7:$B$669&gt;='3'!$D9,IF(Data!$B$7:$B$669&lt;'3'!$E9,IF(Data!$D$7:$D$669&gt;0,Data!K$7:K$669))))</f>
        <v>1</v>
      </c>
      <c r="BV9" s="126">
        <f t="array" ref="BV9">MAX(IF(Data!$B$7:$B$669&gt;='3'!$D9,IF(Data!$B$7:$B$669&lt;'3'!$E9,IF(Data!$D$7:$D$669&gt;0,Data!L$7:L$669))))</f>
        <v>1</v>
      </c>
      <c r="BW9" s="126">
        <f t="array" ref="BW9">MAX(IF(Data!$B$7:$B$669&gt;='3'!$D9,IF(Data!$B$7:$B$669&lt;'3'!$E9,IF(Data!$D$7:$D$669&gt;0,Data!M$7:M$669))))</f>
        <v>1</v>
      </c>
      <c r="BX9" s="126">
        <f t="array" ref="BX9">MAX(IF(Data!$B$7:$B$669&gt;='3'!$D9,IF(Data!$B$7:$B$669&lt;'3'!$E9,IF(Data!$D$7:$D$669&gt;0,Data!N$7:N$669))))</f>
        <v>1</v>
      </c>
      <c r="BY9" s="126">
        <f t="array" ref="BY9">MAX(IF(Data!$B$7:$B$669&gt;='3'!$D9,IF(Data!$B$7:$B$669&lt;'3'!$E9,IF(Data!$D$7:$D$669&gt;0,Data!O$7:O$669))))</f>
        <v>1</v>
      </c>
      <c r="BZ9" s="126">
        <f t="array" ref="BZ9">MAX(IF(Data!$B$7:$B$669&gt;='3'!$D9,IF(Data!$B$7:$B$669&lt;'3'!$E9,IF(Data!$D$7:$D$669&gt;0,Data!P$7:P$669))))</f>
        <v>1</v>
      </c>
      <c r="CA9" s="126">
        <f t="array" ref="CA9">MAX(IF(Data!$B$7:$B$669&gt;='3'!$D9,IF(Data!$B$7:$B$669&lt;'3'!$E9,IF(Data!$D$7:$D$669&gt;0,Data!Q$7:Q$669))))</f>
        <v>1</v>
      </c>
      <c r="CB9" s="126">
        <f t="array" ref="CB9">MAX(IF(Data!$B$7:$B$669&gt;='3'!$D9,IF(Data!$B$7:$B$669&lt;'3'!$E9,IF(Data!$D$7:$D$669&gt;0,Data!R$7:R$669))))</f>
        <v>1</v>
      </c>
      <c r="CC9" s="126">
        <f t="array" ref="CC9">MAX(IF(Data!$B$7:$B$669&gt;='3'!$D9,IF(Data!$B$7:$B$669&lt;'3'!$E9,IF(Data!$D$7:$D$669&gt;0,Data!S$7:S$669))))</f>
        <v>1</v>
      </c>
      <c r="CD9" s="126">
        <f t="array" ref="CD9">MAX(IF(Data!$B$7:$B$669&gt;='3'!$D9,IF(Data!$B$7:$B$669&lt;'3'!$E9,IF(Data!$D$7:$D$669&gt;0,Data!T$7:T$669))))</f>
        <v>1</v>
      </c>
      <c r="CE9" s="126">
        <f t="array" ref="CE9">MAX(IF(Data!$B$7:$B$669&gt;='3'!$D9,IF(Data!$B$7:$B$669&lt;'3'!$E9,IF(Data!$D$7:$D$669&gt;0,Data!U$7:U$669))))</f>
        <v>0.9890000000000001</v>
      </c>
      <c r="CF9" s="126">
        <f t="array" ref="CF9">MAX(IF(Data!$B$7:$B$669&gt;='3'!$D9,IF(Data!$B$7:$B$669&lt;'3'!$E9,IF(Data!$D$7:$D$669&gt;0,Data!V$7:V$669))))</f>
        <v>0.93200000000000005</v>
      </c>
      <c r="CG9" s="126">
        <f t="array" ref="CG9">MAX(IF(Data!$B$7:$B$669&gt;='3'!$D9,IF(Data!$B$7:$B$669&lt;'3'!$E9,IF(Data!$D$7:$D$669&gt;0,Data!W$7:W$669))))</f>
        <v>0.80099999999999993</v>
      </c>
      <c r="CH9" s="126">
        <f t="array" ref="CH9">MAX(IF(Data!$B$7:$B$669&gt;='3'!$D9,IF(Data!$B$7:$B$669&lt;'3'!$E9,IF(Data!$D$7:$D$669&gt;0,Data!X$7:X$669))))</f>
        <v>0.61899999999999999</v>
      </c>
      <c r="CI9" s="126">
        <f t="array" ref="CI9">MAX(IF(Data!$B$7:$B$669&gt;='3'!$D9,IF(Data!$B$7:$B$669&lt;'3'!$E9,IF(Data!$D$7:$D$669&gt;0,Data!Y$7:Y$669))))</f>
        <v>0.33399999999999996</v>
      </c>
      <c r="CJ9" s="126">
        <f t="array" ref="CJ9">MAX(IF(Data!$B$7:$B$669&gt;='3'!$D9,IF(Data!$B$7:$B$669&lt;'3'!$E9,IF(Data!$D$7:$D$669&gt;0,Data!Z$7:Z$669))))</f>
        <v>0.253</v>
      </c>
      <c r="CK9" s="126">
        <f t="array" ref="CK9">MAX(IF(Data!$B$7:$B$669&gt;='3'!$D9,IF(Data!$B$7:$B$669&lt;'3'!$E9,IF(Data!$D$7:$D$669&gt;0,Data!AA$7:AA$669))))</f>
        <v>0.253</v>
      </c>
      <c r="CL9" s="126">
        <f t="array" ref="CL9">MAX(IF(Data!$B$7:$B$669&gt;='3'!$D9,IF(Data!$B$7:$B$669&lt;'3'!$E9,IF(Data!$D$7:$D$669&gt;0,Data!AB$7:AB$669))))</f>
        <v>0.25</v>
      </c>
      <c r="CM9" s="126">
        <f t="array" ref="CM9">MAX(IF(Data!$B$7:$B$669&gt;='3'!$D9,IF(Data!$B$7:$B$669&lt;'3'!$E9,IF(Data!$D$7:$D$669&gt;0,Data!AC$7:AC$669))))</f>
        <v>0.21775752844851484</v>
      </c>
      <c r="CN9" s="127">
        <f t="array" ref="CN9">MAX(IF(Data!$B$7:$B$669&gt;='3'!$D9,IF(Data!$B$7:$B$669&lt;'3'!$E9,IF(Data!$D$7:$D$669&gt;0,Data!AD$7:AD$669))))</f>
        <v>0</v>
      </c>
      <c r="CO9" s="125">
        <f t="array" ref="CO9">MIN(IF(Data!$B$7:$B$669&gt;='3'!$D9,IF(Data!$B$7:$B$669&lt;'3'!$E9,IF(Data!$D$7:$D$669&gt;0,Data!H$7:H$669))))</f>
        <v>1</v>
      </c>
      <c r="CP9" s="126">
        <f t="array" ref="CP9">MIN(IF(Data!$B$7:$B$669&gt;='3'!$D9,IF(Data!$B$7:$B$669&lt;'3'!$E9,IF(Data!$D$7:$D$669&gt;0,Data!I$7:I$669))))</f>
        <v>0.41633770780247509</v>
      </c>
      <c r="CQ9" s="126">
        <f t="array" ref="CQ9">MIN(IF(Data!$B$7:$B$669&gt;='3'!$D9,IF(Data!$B$7:$B$669&lt;'3'!$E9,IF(Data!$D$7:$D$669&gt;0,Data!J$7:J$669))))</f>
        <v>0.01</v>
      </c>
      <c r="CR9" s="126">
        <f t="array" ref="CR9">MIN(IF(Data!$B$7:$B$669&gt;='3'!$D9,IF(Data!$B$7:$B$669&lt;'3'!$E9,IF(Data!$D$7:$D$669&gt;0,Data!K$7:K$669))))</f>
        <v>3.0000000000000001E-3</v>
      </c>
      <c r="CS9" s="126">
        <f t="array" ref="CS9">MIN(IF(Data!$B$7:$B$669&gt;='3'!$D9,IF(Data!$B$7:$B$669&lt;'3'!$E9,IF(Data!$D$7:$D$669&gt;0,Data!L$7:L$669))))</f>
        <v>3.0000000000000001E-3</v>
      </c>
      <c r="CT9" s="126">
        <f t="array" ref="CT9">MIN(IF(Data!$B$7:$B$669&gt;='3'!$D9,IF(Data!$B$7:$B$669&lt;'3'!$E9,IF(Data!$D$7:$D$669&gt;0,Data!M$7:M$669))))</f>
        <v>2E-3</v>
      </c>
      <c r="CU9" s="126">
        <f t="array" ref="CU9">MIN(IF(Data!$B$7:$B$669&gt;='3'!$D9,IF(Data!$B$7:$B$669&lt;'3'!$E9,IF(Data!$D$7:$D$669&gt;0,Data!N$7:N$669))))</f>
        <v>2E-3</v>
      </c>
      <c r="CV9" s="126">
        <f t="array" ref="CV9">MIN(IF(Data!$B$7:$B$669&gt;='3'!$D9,IF(Data!$B$7:$B$669&lt;'3'!$E9,IF(Data!$D$7:$D$669&gt;0,Data!O$7:O$669))))</f>
        <v>2E-3</v>
      </c>
      <c r="CW9" s="126">
        <f t="array" ref="CW9">MIN(IF(Data!$B$7:$B$669&gt;='3'!$D9,IF(Data!$B$7:$B$669&lt;'3'!$E9,IF(Data!$D$7:$D$669&gt;0,Data!P$7:P$669))))</f>
        <v>2E-3</v>
      </c>
      <c r="CX9" s="126">
        <f t="array" ref="CX9">MIN(IF(Data!$B$7:$B$669&gt;='3'!$D9,IF(Data!$B$7:$B$669&lt;'3'!$E9,IF(Data!$D$7:$D$669&gt;0,Data!Q$7:Q$669))))</f>
        <v>2E-3</v>
      </c>
      <c r="CY9" s="126">
        <f t="array" ref="CY9">MIN(IF(Data!$B$7:$B$669&gt;='3'!$D9,IF(Data!$B$7:$B$669&lt;'3'!$E9,IF(Data!$D$7:$D$669&gt;0,Data!R$7:R$669))))</f>
        <v>2E-3</v>
      </c>
      <c r="CZ9" s="126">
        <f t="array" ref="CZ9">MIN(IF(Data!$B$7:$B$669&gt;='3'!$D9,IF(Data!$B$7:$B$669&lt;'3'!$E9,IF(Data!$D$7:$D$669&gt;0,Data!S$7:S$669))))</f>
        <v>2E-3</v>
      </c>
      <c r="DA9" s="126">
        <f t="array" ref="DA9">MIN(IF(Data!$B$7:$B$669&gt;='3'!$D9,IF(Data!$B$7:$B$669&lt;'3'!$E9,IF(Data!$D$7:$D$669&gt;0,Data!T$7:T$669))))</f>
        <v>2E-3</v>
      </c>
      <c r="DB9" s="126">
        <f t="array" ref="DB9">MIN(IF(Data!$B$7:$B$669&gt;='3'!$D9,IF(Data!$B$7:$B$669&lt;'3'!$E9,IF(Data!$D$7:$D$669&gt;0,Data!U$7:U$669))))</f>
        <v>2E-3</v>
      </c>
      <c r="DC9" s="126">
        <f t="array" ref="DC9">MIN(IF(Data!$B$7:$B$669&gt;='3'!$D9,IF(Data!$B$7:$B$669&lt;'3'!$E9,IF(Data!$D$7:$D$669&gt;0,Data!V$7:V$669))))</f>
        <v>2E-3</v>
      </c>
      <c r="DD9" s="126">
        <f t="array" ref="DD9">MIN(IF(Data!$B$7:$B$669&gt;='3'!$D9,IF(Data!$B$7:$B$669&lt;'3'!$E9,IF(Data!$D$7:$D$669&gt;0,Data!W$7:W$669))))</f>
        <v>1E-3</v>
      </c>
      <c r="DE9" s="126">
        <f t="array" ref="DE9">MIN(IF(Data!$B$7:$B$669&gt;='3'!$D9,IF(Data!$B$7:$B$669&lt;'3'!$E9,IF(Data!$D$7:$D$669&gt;0,Data!X$7:X$669))))</f>
        <v>1E-3</v>
      </c>
      <c r="DF9" s="126">
        <f t="array" ref="DF9">MIN(IF(Data!$B$7:$B$669&gt;='3'!$D9,IF(Data!$B$7:$B$669&lt;'3'!$E9,IF(Data!$D$7:$D$669&gt;0,Data!Y$7:Y$669))))</f>
        <v>1E-3</v>
      </c>
      <c r="DG9" s="126">
        <f t="array" ref="DG9">MIN(IF(Data!$B$7:$B$669&gt;='3'!$D9,IF(Data!$B$7:$B$669&lt;'3'!$E9,IF(Data!$D$7:$D$669&gt;0,Data!Z$7:Z$669))))</f>
        <v>0</v>
      </c>
      <c r="DH9" s="126">
        <f t="array" ref="DH9">MIN(IF(Data!$B$7:$B$669&gt;='3'!$D9,IF(Data!$B$7:$B$669&lt;'3'!$E9,IF(Data!$D$7:$D$669&gt;0,Data!AA$7:AA$669))))</f>
        <v>0</v>
      </c>
      <c r="DI9" s="126">
        <f t="array" ref="DI9">MIN(IF(Data!$B$7:$B$669&gt;='3'!$D9,IF(Data!$B$7:$B$669&lt;'3'!$E9,IF(Data!$D$7:$D$669&gt;0,Data!AB$7:AB$669))))</f>
        <v>0</v>
      </c>
      <c r="DJ9" s="126">
        <f t="array" ref="DJ9">MIN(IF(Data!$B$7:$B$669&gt;='3'!$D9,IF(Data!$B$7:$B$669&lt;'3'!$E9,IF(Data!$D$7:$D$669&gt;0,Data!AC$7:AC$669))))</f>
        <v>0</v>
      </c>
      <c r="DK9" s="127">
        <f t="array" ref="DK9">MIN(IF(Data!$B$7:$B$669&gt;='3'!$D9,IF(Data!$B$7:$B$669&lt;'3'!$E9,IF(Data!$D$7:$D$669&gt;0,Data!AD$7:AD$669))))</f>
        <v>0</v>
      </c>
    </row>
    <row r="10" spans="1:115" x14ac:dyDescent="0.2">
      <c r="B10" s="140">
        <v>4</v>
      </c>
      <c r="C10" s="139" t="s">
        <v>57</v>
      </c>
      <c r="D10" s="79">
        <f t="shared" si="2"/>
        <v>80.91</v>
      </c>
      <c r="E10" s="214">
        <v>100.79</v>
      </c>
      <c r="F10" s="71">
        <f t="shared" si="1"/>
        <v>90.85</v>
      </c>
      <c r="G10" s="118">
        <f t="array" ref="G10">SUM(IF(Data!$B$7:$B$669&gt;='3'!D10,IF(Data!$B$7:$B$669&lt;'3'!E10,IF(Data!$D$7:$D$669&gt;0,1))))</f>
        <v>50</v>
      </c>
      <c r="H10" s="120">
        <f t="array" ref="H10">SUM(IF(Data!$B$7:$B$669&gt;='3'!D10,IF(Data!$B$7:$B$669&lt;'3'!E10,IF(Data!$D$7:$D$669&gt;0,Data!$F$7:$F$669))))/((E10-D10)*3)</f>
        <v>1.3413816230717632</v>
      </c>
      <c r="I10" s="137">
        <f t="array" ref="I10">SUM(IF(Data!$B$7:$B$669&gt;='3'!$D10,IF(Data!$B$7:$B$669&lt;'3'!$E10,IF(Data!$D$7:$D$669&gt;0,Data!H$7:H$669))))/'3'!$G10</f>
        <v>1</v>
      </c>
      <c r="J10" s="74">
        <f t="array" ref="J10">SUM(IF(Data!$B$7:$B$669&gt;='3'!$D10,IF(Data!$B$7:$B$669&lt;'3'!$E10,IF(Data!$D$7:$D$669&gt;0,Data!I$7:I$669))))/'3'!$G10</f>
        <v>0.90470386574665851</v>
      </c>
      <c r="K10" s="74">
        <f t="array" ref="K10">SUM(IF(Data!$B$7:$B$669&gt;='3'!$D10,IF(Data!$B$7:$B$669&lt;'3'!$E10,IF(Data!$D$7:$D$669&gt;0,Data!J$7:J$669))))/'3'!$G10</f>
        <v>0.82689999999999997</v>
      </c>
      <c r="L10" s="74">
        <f t="array" ref="L10">SUM(IF(Data!$B$7:$B$669&gt;='3'!$D10,IF(Data!$B$7:$B$669&lt;'3'!$E10,IF(Data!$D$7:$D$669&gt;0,Data!K$7:K$669))))/'3'!$G10</f>
        <v>0.70594000000000012</v>
      </c>
      <c r="M10" s="74">
        <f t="array" ref="M10">SUM(IF(Data!$B$7:$B$669&gt;='3'!$D10,IF(Data!$B$7:$B$669&lt;'3'!$E10,IF(Data!$D$7:$D$669&gt;0,Data!L$7:L$669))))/'3'!$G10</f>
        <v>0.59678000000000009</v>
      </c>
      <c r="N10" s="74">
        <f t="array" ref="N10">SUM(IF(Data!$B$7:$B$669&gt;='3'!$D10,IF(Data!$B$7:$B$669&lt;'3'!$E10,IF(Data!$D$7:$D$669&gt;0,Data!M$7:M$669))))/'3'!$G10</f>
        <v>0.51367999999999991</v>
      </c>
      <c r="O10" s="74">
        <f t="array" ref="O10">SUM(IF(Data!$B$7:$B$669&gt;='3'!$D10,IF(Data!$B$7:$B$669&lt;'3'!$E10,IF(Data!$D$7:$D$669&gt;0,Data!N$7:N$669))))/'3'!$G10</f>
        <v>0.44125999999999999</v>
      </c>
      <c r="P10" s="74">
        <f t="array" ref="P10">SUM(IF(Data!$B$7:$B$669&gt;='3'!$D10,IF(Data!$B$7:$B$669&lt;'3'!$E10,IF(Data!$D$7:$D$669&gt;0,Data!O$7:O$669))))/'3'!$G10</f>
        <v>0.38635999999999998</v>
      </c>
      <c r="Q10" s="74">
        <f t="array" ref="Q10">SUM(IF(Data!$B$7:$B$669&gt;='3'!$D10,IF(Data!$B$7:$B$669&lt;'3'!$E10,IF(Data!$D$7:$D$669&gt;0,Data!P$7:P$669))))/'3'!$G10</f>
        <v>0.34549999999999997</v>
      </c>
      <c r="R10" s="74">
        <f t="array" ref="R10">SUM(IF(Data!$B$7:$B$669&gt;='3'!$D10,IF(Data!$B$7:$B$669&lt;'3'!$E10,IF(Data!$D$7:$D$669&gt;0,Data!Q$7:Q$669))))/'3'!$G10</f>
        <v>0.30860000000000004</v>
      </c>
      <c r="S10" s="74">
        <f t="array" ref="S10">SUM(IF(Data!$B$7:$B$669&gt;='3'!$D10,IF(Data!$B$7:$B$669&lt;'3'!$E10,IF(Data!$D$7:$D$669&gt;0,Data!R$7:R$669))))/'3'!$G10</f>
        <v>0.28462000000000004</v>
      </c>
      <c r="T10" s="74">
        <f t="array" ref="T10">SUM(IF(Data!$B$7:$B$669&gt;='3'!$D10,IF(Data!$B$7:$B$669&lt;'3'!$E10,IF(Data!$D$7:$D$669&gt;0,Data!S$7:S$669))))/'3'!$G10</f>
        <v>0.27528293309232454</v>
      </c>
      <c r="U10" s="74">
        <f t="array" ref="U10">SUM(IF(Data!$B$7:$B$669&gt;='3'!$D10,IF(Data!$B$7:$B$669&lt;'3'!$E10,IF(Data!$D$7:$D$669&gt;0,Data!T$7:T$669))))/'3'!$G10</f>
        <v>0.26696000000000003</v>
      </c>
      <c r="V10" s="74">
        <f t="array" ref="V10">SUM(IF(Data!$B$7:$B$669&gt;='3'!$D10,IF(Data!$B$7:$B$669&lt;'3'!$E10,IF(Data!$D$7:$D$669&gt;0,Data!U$7:U$669))))/'3'!$G10</f>
        <v>0.25046000000000002</v>
      </c>
      <c r="W10" s="74">
        <f t="array" ref="W10">SUM(IF(Data!$B$7:$B$669&gt;='3'!$D10,IF(Data!$B$7:$B$669&lt;'3'!$E10,IF(Data!$D$7:$D$669&gt;0,Data!V$7:V$669))))/'3'!$G10</f>
        <v>0.22875999999999996</v>
      </c>
      <c r="X10" s="74">
        <f t="array" ref="X10">SUM(IF(Data!$B$7:$B$669&gt;='3'!$D10,IF(Data!$B$7:$B$669&lt;'3'!$E10,IF(Data!$D$7:$D$669&gt;0,Data!W$7:W$669))))/'3'!$G10</f>
        <v>0.16555999999999998</v>
      </c>
      <c r="Y10" s="74">
        <f t="array" ref="Y10">SUM(IF(Data!$B$7:$B$669&gt;='3'!$D10,IF(Data!$B$7:$B$669&lt;'3'!$E10,IF(Data!$D$7:$D$669&gt;0,Data!X$7:X$669))))/'3'!$G10</f>
        <v>9.4399999999999984E-2</v>
      </c>
      <c r="Z10" s="74">
        <f t="array" ref="Z10">SUM(IF(Data!$B$7:$B$669&gt;='3'!$D10,IF(Data!$B$7:$B$669&lt;'3'!$E10,IF(Data!$D$7:$D$669&gt;0,Data!Y$7:Y$669))))/'3'!$G10</f>
        <v>3.8179999999999985E-2</v>
      </c>
      <c r="AA10" s="74">
        <f t="array" ref="AA10">SUM(IF(Data!$B$7:$B$669&gt;='3'!$D10,IF(Data!$B$7:$B$669&lt;'3'!$E10,IF(Data!$D$7:$D$669&gt;0,Data!Z$7:Z$669))))/'3'!$G10</f>
        <v>2.350000000000001E-2</v>
      </c>
      <c r="AB10" s="74">
        <f t="array" ref="AB10">SUM(IF(Data!$B$7:$B$669&gt;='3'!$D10,IF(Data!$B$7:$B$669&lt;'3'!$E10,IF(Data!$D$7:$D$669&gt;0,Data!AA$7:AA$669))))/'3'!$G10</f>
        <v>1.3200000000000005E-2</v>
      </c>
      <c r="AC10" s="74">
        <f t="array" ref="AC10">SUM(IF(Data!$B$7:$B$669&gt;='3'!$D10,IF(Data!$B$7:$B$669&lt;'3'!$E10,IF(Data!$D$7:$D$669&gt;0,Data!AB$7:AB$669))))/'3'!$G10</f>
        <v>7.360000000000002E-3</v>
      </c>
      <c r="AD10" s="74">
        <f t="array" ref="AD10">SUM(IF(Data!$B$7:$B$669&gt;='3'!$D10,IF(Data!$B$7:$B$669&lt;'3'!$E10,IF(Data!$D$7:$D$669&gt;0,Data!AC$7:AC$669))))/'3'!$G10</f>
        <v>6.4107816375242772E-3</v>
      </c>
      <c r="AE10" s="75">
        <f t="array" ref="AE10">SUM(IF(Data!$B$7:$B$669&gt;='3'!$D10,IF(Data!$B$7:$B$669&lt;'3'!$E10,IF(Data!$D$7:$D$669&gt;0,Data!AD$7:AD$669))))/'3'!$G10</f>
        <v>0</v>
      </c>
      <c r="AF10" s="131">
        <f t="shared" si="3"/>
        <v>9.5296134253341491E-2</v>
      </c>
      <c r="AG10" s="123">
        <f t="shared" si="4"/>
        <v>7.780386574665854E-2</v>
      </c>
      <c r="AH10" s="123">
        <f t="shared" si="5"/>
        <v>0.12095999999999985</v>
      </c>
      <c r="AI10" s="123">
        <f t="shared" si="6"/>
        <v>0.10916000000000003</v>
      </c>
      <c r="AJ10" s="123">
        <f t="shared" si="7"/>
        <v>8.3100000000000174E-2</v>
      </c>
      <c r="AK10" s="123">
        <f t="shared" si="8"/>
        <v>7.2419999999999929E-2</v>
      </c>
      <c r="AL10" s="123">
        <f t="shared" si="9"/>
        <v>5.4900000000000004E-2</v>
      </c>
      <c r="AM10" s="123">
        <f t="shared" si="10"/>
        <v>4.0860000000000007E-2</v>
      </c>
      <c r="AN10" s="123">
        <f t="shared" si="11"/>
        <v>3.6899999999999933E-2</v>
      </c>
      <c r="AO10" s="123">
        <f t="shared" si="12"/>
        <v>2.3980000000000001E-2</v>
      </c>
      <c r="AP10" s="123">
        <f t="shared" si="13"/>
        <v>9.3370669076754953E-3</v>
      </c>
      <c r="AQ10" s="123">
        <f t="shared" si="14"/>
        <v>8.3229330923245137E-3</v>
      </c>
      <c r="AR10" s="123">
        <f t="shared" si="15"/>
        <v>1.6500000000000015E-2</v>
      </c>
      <c r="AS10" s="123">
        <f t="shared" si="16"/>
        <v>2.1700000000000053E-2</v>
      </c>
      <c r="AT10" s="123">
        <f t="shared" si="17"/>
        <v>6.3199999999999978E-2</v>
      </c>
      <c r="AU10" s="123">
        <f t="shared" si="18"/>
        <v>7.1160000000000001E-2</v>
      </c>
      <c r="AV10" s="123">
        <f t="shared" si="19"/>
        <v>5.6219999999999999E-2</v>
      </c>
      <c r="AW10" s="123">
        <f t="shared" si="20"/>
        <v>1.4679999999999974E-2</v>
      </c>
      <c r="AX10" s="123">
        <f t="shared" si="21"/>
        <v>1.0300000000000005E-2</v>
      </c>
      <c r="AY10" s="123">
        <f t="shared" si="22"/>
        <v>5.8400000000000032E-3</v>
      </c>
      <c r="AZ10" s="123">
        <f t="shared" si="23"/>
        <v>9.4921836247572472E-4</v>
      </c>
      <c r="BA10" s="132">
        <f t="shared" si="24"/>
        <v>6.4107816375242772E-3</v>
      </c>
      <c r="BB10" s="74">
        <f t="shared" si="25"/>
        <v>9.5296134253341491E-2</v>
      </c>
      <c r="BC10" s="74">
        <f t="shared" si="26"/>
        <v>0.62942093265433408</v>
      </c>
      <c r="BD10" s="74">
        <f t="shared" si="27"/>
        <v>0.26887215145480031</v>
      </c>
      <c r="BE10" s="74">
        <f t="shared" si="28"/>
        <v>6.4107816375242772E-3</v>
      </c>
      <c r="BF10" s="74">
        <f t="shared" ref="BF10:BF14" si="29">10^SUMPRODUCT(AF10:BA10,LOG($AF$6:$BA$6))</f>
        <v>7.2028431695873705</v>
      </c>
      <c r="BG10" s="74">
        <f t="array" ref="BG10">10^(SUMPRODUCT(AG10:AP10,LOG($AG$6:$AP$6))/BC10)</f>
        <v>16.015787198801014</v>
      </c>
      <c r="BH10" s="74">
        <f t="array" ref="BH10">10^(SUMPRODUCT(AQ10:AZ10,LOG($AQ$6:$AZ$6))/BD10)</f>
        <v>0.53146179283948281</v>
      </c>
      <c r="BI10" s="77">
        <f t="array" ref="BI10">10^ (LOG(INDEX($I$6:$AE$6,MATCH(BI$6/100,$I10:$AE10,-1)))-(INDEX($I10:$AE10,MATCH(BI$6/100,$I10:$AE10,-1))-BI$6/100)/(INDEX($I10:$AE10,MATCH(BI$6/100,$I10:$AE10,-1))-INDEX($I10:$AE10,MATCH(BI$6/100,$I10:$AE10,-1)+1))*(LOG(INDEX($I$6:$AE$6,MATCH(BI$6/100,$I10:$AE10,-1)))-LOG(INDEX($I$6:$AE$6,MATCH(BI$6/100,$I10:$AE10,-1)+1))))</f>
        <v>0.43195592854157472</v>
      </c>
      <c r="BJ10" s="77">
        <f t="array" ref="BJ10">10^ (LOG(INDEX($I$6:$AE$6,MATCH(BJ$6/100,$I10:$AE10,-1)))-(INDEX($I10:$AE10,MATCH(BJ$6/100,$I10:$AE10,-1))-BJ$6/100)/(INDEX($I10:$AE10,MATCH(BJ$6/100,$I10:$AE10,-1))-INDEX($I10:$AE10,MATCH(BJ$6/100,$I10:$AE10,-1)+1))*(LOG(INDEX($I$6:$AE$6,MATCH(BJ$6/100,$I10:$AE10,-1)))-LOG(INDEX($I$6:$AE$6,MATCH(BJ$6/100,$I10:$AE10,-1)+1))))</f>
        <v>0.58350982669518603</v>
      </c>
      <c r="BK10" s="77">
        <f t="array" ref="BK10">10^ (LOG(INDEX($I$6:$AE$6,MATCH(BK$6/100,$I10:$AE10,-1)))-(INDEX($I10:$AE10,MATCH(BK$6/100,$I10:$AE10,-1))-BK$6/100)/(INDEX($I10:$AE10,MATCH(BK$6/100,$I10:$AE10,-1))-INDEX($I10:$AE10,MATCH(BK$6/100,$I10:$AE10,-1)+1))*(LOG(INDEX($I$6:$AE$6,MATCH(BK$6/100,$I10:$AE10,-1)))-LOG(INDEX($I$6:$AE$6,MATCH(BK$6/100,$I10:$AE10,-1)+1))))</f>
        <v>1.1912600043369586</v>
      </c>
      <c r="BL10" s="77">
        <f t="array" ref="BL10">10^ (LOG(INDEX($I$6:$AE$6,MATCH(BL$6/100,$I10:$AE10,-1)))-(INDEX($I10:$AE10,MATCH(BL$6/100,$I10:$AE10,-1))-BL$6/100)/(INDEX($I10:$AE10,MATCH(BL$6/100,$I10:$AE10,-1))-INDEX($I10:$AE10,MATCH(BL$6/100,$I10:$AE10,-1)+1))*(LOG(INDEX($I$6:$AE$6,MATCH(BL$6/100,$I10:$AE10,-1)))-LOG(INDEX($I$6:$AE$6,MATCH(BL$6/100,$I10:$AE10,-1)+1))))</f>
        <v>4.9877040118204201</v>
      </c>
      <c r="BM10" s="77">
        <f t="array" ref="BM10">10^ (LOG(INDEX($I$6:$AE$6,MATCH(BM$6/100,$I10:$AE10,-1)))-(INDEX($I10:$AE10,MATCH(BM$6/100,$I10:$AE10,-1))-BM$6/100)/(INDEX($I10:$AE10,MATCH(BM$6/100,$I10:$AE10,-1))-INDEX($I10:$AE10,MATCH(BM$6/100,$I10:$AE10,-1)+1))*(LOG(INDEX($I$6:$AE$6,MATCH(BM$6/100,$I10:$AE10,-1)))-LOG(INDEX($I$6:$AE$6,MATCH(BM$6/100,$I10:$AE10,-1)+1))))</f>
        <v>12.708833632902925</v>
      </c>
      <c r="BN10" s="77">
        <f t="array" ref="BN10">10^ (LOG(INDEX($I$6:$AE$6,MATCH(BN$6/100,$I10:$AE10,-1)))-(INDEX($I10:$AE10,MATCH(BN$6/100,$I10:$AE10,-1))-BN$6/100)/(INDEX($I10:$AE10,MATCH(BN$6/100,$I10:$AE10,-1))-INDEX($I10:$AE10,MATCH(BN$6/100,$I10:$AE10,-1)+1))*(LOG(INDEX($I$6:$AE$6,MATCH(BN$6/100,$I10:$AE10,-1)))-LOG(INDEX($I$6:$AE$6,MATCH(BN$6/100,$I10:$AE10,-1)+1))))</f>
        <v>22.995319281792913</v>
      </c>
      <c r="BO10" s="77">
        <f t="array" ref="BO10">10^ (LOG(INDEX($I$6:$AE$6,MATCH(BO$6/100,$I10:$AE10,-1)))-(INDEX($I10:$AE10,MATCH(BO$6/100,$I10:$AE10,-1))-BO$6/100)/(INDEX($I10:$AE10,MATCH(BO$6/100,$I10:$AE10,-1))-INDEX($I10:$AE10,MATCH(BO$6/100,$I10:$AE10,-1)+1))*(LOG(INDEX($I$6:$AE$6,MATCH(BO$6/100,$I10:$AE10,-1)))-LOG(INDEX($I$6:$AE$6,MATCH(BO$6/100,$I10:$AE10,-1)+1))))</f>
        <v>31.04402193116124</v>
      </c>
      <c r="BP10" s="77">
        <f t="array" ref="BP10">10^ (LOG(INDEX($I$6:$AE$6,MATCH(BP$6/100,$I10:$AE10,-1)))-(INDEX($I10:$AE10,MATCH(BP$6/100,$I10:$AE10,-1))-BP$6/100)/(INDEX($I10:$AE10,MATCH(BP$6/100,$I10:$AE10,-1))-INDEX($I10:$AE10,MATCH(BP$6/100,$I10:$AE10,-1)+1))*(LOG(INDEX($I$6:$AE$6,MATCH(BP$6/100,$I10:$AE10,-1)))-LOG(INDEX($I$6:$AE$6,MATCH(BP$6/100,$I10:$AE10,-1)+1))))</f>
        <v>42.369892235260288</v>
      </c>
      <c r="BQ10" s="78">
        <f t="array" ref="BQ10">10^ (LOG(INDEX($I$6:$AE$6,MATCH(BQ$6/100,$I10:$AE10,-1)))-(INDEX($I10:$AE10,MATCH(BQ$6/100,$I10:$AE10,-1))-BQ$6/100)/(INDEX($I10:$AE10,MATCH(BQ$6/100,$I10:$AE10,-1))-INDEX($I10:$AE10,MATCH(BQ$6/100,$I10:$AE10,-1)+1))*(LOG(INDEX($I$6:$AE$6,MATCH(BQ$6/100,$I10:$AE10,-1)))-LOG(INDEX($I$6:$AE$6,MATCH(BQ$6/100,$I10:$AE10,-1)+1))))</f>
        <v>61.209078588929188</v>
      </c>
      <c r="BR10" s="73">
        <f t="array" ref="BR10">MAX(IF(Data!$B$7:$B$669&gt;='3'!$D10,IF(Data!$B$7:$B$669&lt;'3'!$E10,IF(Data!$D$7:$D$669&gt;0,Data!H$7:H$669))))</f>
        <v>1</v>
      </c>
      <c r="BS10" s="126">
        <f t="array" ref="BS10">MAX(IF(Data!$B$7:$B$669&gt;='3'!$D10,IF(Data!$B$7:$B$669&lt;'3'!$E10,IF(Data!$D$7:$D$669&gt;0,Data!I$7:I$669))))</f>
        <v>1</v>
      </c>
      <c r="BT10" s="126">
        <f t="array" ref="BT10">MAX(IF(Data!$B$7:$B$669&gt;='3'!$D10,IF(Data!$B$7:$B$669&lt;'3'!$E10,IF(Data!$D$7:$D$669&gt;0,Data!J$7:J$669))))</f>
        <v>1</v>
      </c>
      <c r="BU10" s="126">
        <f t="array" ref="BU10">MAX(IF(Data!$B$7:$B$669&gt;='3'!$D10,IF(Data!$B$7:$B$669&lt;'3'!$E10,IF(Data!$D$7:$D$669&gt;0,Data!K$7:K$669))))</f>
        <v>1</v>
      </c>
      <c r="BV10" s="126">
        <f t="array" ref="BV10">MAX(IF(Data!$B$7:$B$669&gt;='3'!$D10,IF(Data!$B$7:$B$669&lt;'3'!$E10,IF(Data!$D$7:$D$669&gt;0,Data!L$7:L$669))))</f>
        <v>1</v>
      </c>
      <c r="BW10" s="126">
        <f t="array" ref="BW10">MAX(IF(Data!$B$7:$B$669&gt;='3'!$D10,IF(Data!$B$7:$B$669&lt;'3'!$E10,IF(Data!$D$7:$D$669&gt;0,Data!M$7:M$669))))</f>
        <v>1</v>
      </c>
      <c r="BX10" s="126">
        <f t="array" ref="BX10">MAX(IF(Data!$B$7:$B$669&gt;='3'!$D10,IF(Data!$B$7:$B$669&lt;'3'!$E10,IF(Data!$D$7:$D$669&gt;0,Data!N$7:N$669))))</f>
        <v>1</v>
      </c>
      <c r="BY10" s="126">
        <f t="array" ref="BY10">MAX(IF(Data!$B$7:$B$669&gt;='3'!$D10,IF(Data!$B$7:$B$669&lt;'3'!$E10,IF(Data!$D$7:$D$669&gt;0,Data!O$7:O$669))))</f>
        <v>0.997</v>
      </c>
      <c r="BZ10" s="126">
        <f t="array" ref="BZ10">MAX(IF(Data!$B$7:$B$669&gt;='3'!$D10,IF(Data!$B$7:$B$669&lt;'3'!$E10,IF(Data!$D$7:$D$669&gt;0,Data!P$7:P$669))))</f>
        <v>0.99299999999999999</v>
      </c>
      <c r="CA10" s="126">
        <f t="array" ref="CA10">MAX(IF(Data!$B$7:$B$669&gt;='3'!$D10,IF(Data!$B$7:$B$669&lt;'3'!$E10,IF(Data!$D$7:$D$669&gt;0,Data!Q$7:Q$669))))</f>
        <v>0.99199999999999999</v>
      </c>
      <c r="CB10" s="126">
        <f t="array" ref="CB10">MAX(IF(Data!$B$7:$B$669&gt;='3'!$D10,IF(Data!$B$7:$B$669&lt;'3'!$E10,IF(Data!$D$7:$D$669&gt;0,Data!R$7:R$669))))</f>
        <v>0.99099999999999999</v>
      </c>
      <c r="CC10" s="126">
        <f t="array" ref="CC10">MAX(IF(Data!$B$7:$B$669&gt;='3'!$D10,IF(Data!$B$7:$B$669&lt;'3'!$E10,IF(Data!$D$7:$D$669&gt;0,Data!S$7:S$669))))</f>
        <v>0.98941386179371305</v>
      </c>
      <c r="CD10" s="126">
        <f t="array" ref="CD10">MAX(IF(Data!$B$7:$B$669&gt;='3'!$D10,IF(Data!$B$7:$B$669&lt;'3'!$E10,IF(Data!$D$7:$D$669&gt;0,Data!T$7:T$669))))</f>
        <v>0.98799999999999999</v>
      </c>
      <c r="CE10" s="126">
        <f t="array" ref="CE10">MAX(IF(Data!$B$7:$B$669&gt;='3'!$D10,IF(Data!$B$7:$B$669&lt;'3'!$E10,IF(Data!$D$7:$D$669&gt;0,Data!U$7:U$669))))</f>
        <v>0.98499999999999999</v>
      </c>
      <c r="CF10" s="126">
        <f t="array" ref="CF10">MAX(IF(Data!$B$7:$B$669&gt;='3'!$D10,IF(Data!$B$7:$B$669&lt;'3'!$E10,IF(Data!$D$7:$D$669&gt;0,Data!V$7:V$669))))</f>
        <v>0.93500000000000005</v>
      </c>
      <c r="CG10" s="126">
        <f t="array" ref="CG10">MAX(IF(Data!$B$7:$B$669&gt;='3'!$D10,IF(Data!$B$7:$B$669&lt;'3'!$E10,IF(Data!$D$7:$D$669&gt;0,Data!W$7:W$669))))</f>
        <v>0.64</v>
      </c>
      <c r="CH10" s="126">
        <f t="array" ref="CH10">MAX(IF(Data!$B$7:$B$669&gt;='3'!$D10,IF(Data!$B$7:$B$669&lt;'3'!$E10,IF(Data!$D$7:$D$669&gt;0,Data!X$7:X$669))))</f>
        <v>0.38600000000000001</v>
      </c>
      <c r="CI10" s="126">
        <f t="array" ref="CI10">MAX(IF(Data!$B$7:$B$669&gt;='3'!$D10,IF(Data!$B$7:$B$669&lt;'3'!$E10,IF(Data!$D$7:$D$669&gt;0,Data!Y$7:Y$669))))</f>
        <v>0.28199999999999997</v>
      </c>
      <c r="CJ10" s="126">
        <f t="array" ref="CJ10">MAX(IF(Data!$B$7:$B$669&gt;='3'!$D10,IF(Data!$B$7:$B$669&lt;'3'!$E10,IF(Data!$D$7:$D$669&gt;0,Data!Z$7:Z$669))))</f>
        <v>0.23</v>
      </c>
      <c r="CK10" s="126">
        <f t="array" ref="CK10">MAX(IF(Data!$B$7:$B$669&gt;='3'!$D10,IF(Data!$B$7:$B$669&lt;'3'!$E10,IF(Data!$D$7:$D$669&gt;0,Data!AA$7:AA$669))))</f>
        <v>0.152</v>
      </c>
      <c r="CL10" s="126">
        <f t="array" ref="CL10">MAX(IF(Data!$B$7:$B$669&gt;='3'!$D10,IF(Data!$B$7:$B$669&lt;'3'!$E10,IF(Data!$D$7:$D$669&gt;0,Data!AB$7:AB$669))))</f>
        <v>0.09</v>
      </c>
      <c r="CM10" s="126">
        <f t="array" ref="CM10">MAX(IF(Data!$B$7:$B$669&gt;='3'!$D10,IF(Data!$B$7:$B$669&lt;'3'!$E10,IF(Data!$D$7:$D$669&gt;0,Data!AC$7:AC$669))))</f>
        <v>7.8392710241465338E-2</v>
      </c>
      <c r="CN10" s="127">
        <f t="array" ref="CN10">MAX(IF(Data!$B$7:$B$669&gt;='3'!$D10,IF(Data!$B$7:$B$669&lt;'3'!$E10,IF(Data!$D$7:$D$669&gt;0,Data!AD$7:AD$669))))</f>
        <v>0</v>
      </c>
      <c r="CO10" s="125">
        <f t="array" ref="CO10">MIN(IF(Data!$B$7:$B$669&gt;='3'!$D10,IF(Data!$B$7:$B$669&lt;'3'!$E10,IF(Data!$D$7:$D$669&gt;0,Data!H$7:H$669))))</f>
        <v>1</v>
      </c>
      <c r="CP10" s="126">
        <f t="array" ref="CP10">MIN(IF(Data!$B$7:$B$669&gt;='3'!$D10,IF(Data!$B$7:$B$669&lt;'3'!$E10,IF(Data!$D$7:$D$669&gt;0,Data!I$7:I$669))))</f>
        <v>0.59851108991261159</v>
      </c>
      <c r="CQ10" s="126">
        <f t="array" ref="CQ10">MIN(IF(Data!$B$7:$B$669&gt;='3'!$D10,IF(Data!$B$7:$B$669&lt;'3'!$E10,IF(Data!$D$7:$D$669&gt;0,Data!J$7:J$669))))</f>
        <v>0.31900000000000001</v>
      </c>
      <c r="CR10" s="126">
        <f t="array" ref="CR10">MIN(IF(Data!$B$7:$B$669&gt;='3'!$D10,IF(Data!$B$7:$B$669&lt;'3'!$E10,IF(Data!$D$7:$D$669&gt;0,Data!K$7:K$669))))</f>
        <v>6.0999999999999999E-2</v>
      </c>
      <c r="CS10" s="126">
        <f t="array" ref="CS10">MIN(IF(Data!$B$7:$B$669&gt;='3'!$D10,IF(Data!$B$7:$B$669&lt;'3'!$E10,IF(Data!$D$7:$D$669&gt;0,Data!L$7:L$669))))</f>
        <v>1.1000000000000001E-2</v>
      </c>
      <c r="CT10" s="126">
        <f t="array" ref="CT10">MIN(IF(Data!$B$7:$B$669&gt;='3'!$D10,IF(Data!$B$7:$B$669&lt;'3'!$E10,IF(Data!$D$7:$D$669&gt;0,Data!M$7:M$669))))</f>
        <v>1.1000000000000001E-2</v>
      </c>
      <c r="CU10" s="126">
        <f t="array" ref="CU10">MIN(IF(Data!$B$7:$B$669&gt;='3'!$D10,IF(Data!$B$7:$B$669&lt;'3'!$E10,IF(Data!$D$7:$D$669&gt;0,Data!N$7:N$669))))</f>
        <v>1.1000000000000001E-2</v>
      </c>
      <c r="CV10" s="126">
        <f t="array" ref="CV10">MIN(IF(Data!$B$7:$B$669&gt;='3'!$D10,IF(Data!$B$7:$B$669&lt;'3'!$E10,IF(Data!$D$7:$D$669&gt;0,Data!O$7:O$669))))</f>
        <v>8.0000000000000002E-3</v>
      </c>
      <c r="CW10" s="126">
        <f t="array" ref="CW10">MIN(IF(Data!$B$7:$B$669&gt;='3'!$D10,IF(Data!$B$7:$B$669&lt;'3'!$E10,IF(Data!$D$7:$D$669&gt;0,Data!P$7:P$669))))</f>
        <v>3.0000000000000001E-3</v>
      </c>
      <c r="CX10" s="126">
        <f t="array" ref="CX10">MIN(IF(Data!$B$7:$B$669&gt;='3'!$D10,IF(Data!$B$7:$B$669&lt;'3'!$E10,IF(Data!$D$7:$D$669&gt;0,Data!Q$7:Q$669))))</f>
        <v>2E-3</v>
      </c>
      <c r="CY10" s="126">
        <f t="array" ref="CY10">MIN(IF(Data!$B$7:$B$669&gt;='3'!$D10,IF(Data!$B$7:$B$669&lt;'3'!$E10,IF(Data!$D$7:$D$669&gt;0,Data!R$7:R$669))))</f>
        <v>2E-3</v>
      </c>
      <c r="CZ10" s="126">
        <f t="array" ref="CZ10">MIN(IF(Data!$B$7:$B$669&gt;='3'!$D10,IF(Data!$B$7:$B$669&lt;'3'!$E10,IF(Data!$D$7:$D$669&gt;0,Data!S$7:S$669))))</f>
        <v>2E-3</v>
      </c>
      <c r="DA10" s="126">
        <f t="array" ref="DA10">MIN(IF(Data!$B$7:$B$669&gt;='3'!$D10,IF(Data!$B$7:$B$669&lt;'3'!$E10,IF(Data!$D$7:$D$669&gt;0,Data!T$7:T$669))))</f>
        <v>2E-3</v>
      </c>
      <c r="DB10" s="126">
        <f t="array" ref="DB10">MIN(IF(Data!$B$7:$B$669&gt;='3'!$D10,IF(Data!$B$7:$B$669&lt;'3'!$E10,IF(Data!$D$7:$D$669&gt;0,Data!U$7:U$669))))</f>
        <v>1E-3</v>
      </c>
      <c r="DC10" s="126">
        <f t="array" ref="DC10">MIN(IF(Data!$B$7:$B$669&gt;='3'!$D10,IF(Data!$B$7:$B$669&lt;'3'!$E10,IF(Data!$D$7:$D$669&gt;0,Data!V$7:V$669))))</f>
        <v>1E-3</v>
      </c>
      <c r="DD10" s="126">
        <f t="array" ref="DD10">MIN(IF(Data!$B$7:$B$669&gt;='3'!$D10,IF(Data!$B$7:$B$669&lt;'3'!$E10,IF(Data!$D$7:$D$669&gt;0,Data!W$7:W$669))))</f>
        <v>1E-3</v>
      </c>
      <c r="DE10" s="126">
        <f t="array" ref="DE10">MIN(IF(Data!$B$7:$B$669&gt;='3'!$D10,IF(Data!$B$7:$B$669&lt;'3'!$E10,IF(Data!$D$7:$D$669&gt;0,Data!X$7:X$669))))</f>
        <v>1E-3</v>
      </c>
      <c r="DF10" s="126">
        <f t="array" ref="DF10">MIN(IF(Data!$B$7:$B$669&gt;='3'!$D10,IF(Data!$B$7:$B$669&lt;'3'!$E10,IF(Data!$D$7:$D$669&gt;0,Data!Y$7:Y$669))))</f>
        <v>1E-3</v>
      </c>
      <c r="DG10" s="126">
        <f t="array" ref="DG10">MIN(IF(Data!$B$7:$B$669&gt;='3'!$D10,IF(Data!$B$7:$B$669&lt;'3'!$E10,IF(Data!$D$7:$D$669&gt;0,Data!Z$7:Z$669))))</f>
        <v>1E-3</v>
      </c>
      <c r="DH10" s="126">
        <f t="array" ref="DH10">MIN(IF(Data!$B$7:$B$669&gt;='3'!$D10,IF(Data!$B$7:$B$669&lt;'3'!$E10,IF(Data!$D$7:$D$669&gt;0,Data!AA$7:AA$669))))</f>
        <v>1E-3</v>
      </c>
      <c r="DI10" s="126">
        <f t="array" ref="DI10">MIN(IF(Data!$B$7:$B$669&gt;='3'!$D10,IF(Data!$B$7:$B$669&lt;'3'!$E10,IF(Data!$D$7:$D$669&gt;0,Data!AB$7:AB$669))))</f>
        <v>0</v>
      </c>
      <c r="DJ10" s="126">
        <f t="array" ref="DJ10">MIN(IF(Data!$B$7:$B$669&gt;='3'!$D10,IF(Data!$B$7:$B$669&lt;'3'!$E10,IF(Data!$D$7:$D$669&gt;0,Data!AC$7:AC$669))))</f>
        <v>0</v>
      </c>
      <c r="DK10" s="127">
        <f t="array" ref="DK10">MIN(IF(Data!$B$7:$B$669&gt;='3'!$D10,IF(Data!$B$7:$B$669&lt;'3'!$E10,IF(Data!$D$7:$D$669&gt;0,Data!AD$7:AD$669))))</f>
        <v>0</v>
      </c>
    </row>
    <row r="11" spans="1:115" x14ac:dyDescent="0.2">
      <c r="B11" s="140">
        <v>5</v>
      </c>
      <c r="C11" s="139" t="s">
        <v>55</v>
      </c>
      <c r="D11" s="79">
        <f t="shared" si="2"/>
        <v>100.79</v>
      </c>
      <c r="E11" s="214">
        <v>146.55000000000001</v>
      </c>
      <c r="F11" s="71">
        <f t="shared" si="1"/>
        <v>123.67000000000002</v>
      </c>
      <c r="G11" s="118">
        <f t="array" ref="G11">SUM(IF(Data!$B$7:$B$669&gt;='3'!D11,IF(Data!$B$7:$B$669&lt;'3'!E11,IF(Data!$D$7:$D$669&gt;0,1))))</f>
        <v>114</v>
      </c>
      <c r="H11" s="120">
        <f t="array" ref="H11">SUM(IF(Data!$B$7:$B$669&gt;='3'!D11,IF(Data!$B$7:$B$669&lt;'3'!E11,IF(Data!$D$7:$D$669&gt;0,Data!$F$7:$F$669))))/((E11-D11)*3)</f>
        <v>1.5588578088578084</v>
      </c>
      <c r="I11" s="137">
        <f t="array" ref="I11">SUM(IF(Data!$B$7:$B$669&gt;='3'!$D11,IF(Data!$B$7:$B$669&lt;'3'!$E11,IF(Data!$D$7:$D$669&gt;0,Data!H$7:H$669))))/'3'!$G11</f>
        <v>1</v>
      </c>
      <c r="J11" s="74">
        <f t="array" ref="J11">SUM(IF(Data!$B$7:$B$669&gt;='3'!$D11,IF(Data!$B$7:$B$669&lt;'3'!$E11,IF(Data!$D$7:$D$669&gt;0,Data!I$7:I$669))))/'3'!$G11</f>
        <v>1</v>
      </c>
      <c r="K11" s="74">
        <f t="array" ref="K11">SUM(IF(Data!$B$7:$B$669&gt;='3'!$D11,IF(Data!$B$7:$B$669&lt;'3'!$E11,IF(Data!$D$7:$D$669&gt;0,Data!J$7:J$669))))/'3'!$G11</f>
        <v>0.9576842105263158</v>
      </c>
      <c r="L11" s="74">
        <f t="array" ref="L11">SUM(IF(Data!$B$7:$B$669&gt;='3'!$D11,IF(Data!$B$7:$B$669&lt;'3'!$E11,IF(Data!$D$7:$D$669&gt;0,Data!K$7:K$669))))/'3'!$G11</f>
        <v>0.89357894736842125</v>
      </c>
      <c r="M11" s="74">
        <f t="array" ref="M11">SUM(IF(Data!$B$7:$B$669&gt;='3'!$D11,IF(Data!$B$7:$B$669&lt;'3'!$E11,IF(Data!$D$7:$D$669&gt;0,Data!L$7:L$669))))/'3'!$G11</f>
        <v>0.83367543859649107</v>
      </c>
      <c r="N11" s="74">
        <f t="array" ref="N11">SUM(IF(Data!$B$7:$B$669&gt;='3'!$D11,IF(Data!$B$7:$B$669&lt;'3'!$E11,IF(Data!$D$7:$D$669&gt;0,Data!M$7:M$669))))/'3'!$G11</f>
        <v>0.77691228070175444</v>
      </c>
      <c r="O11" s="74">
        <f t="array" ref="O11">SUM(IF(Data!$B$7:$B$669&gt;='3'!$D11,IF(Data!$B$7:$B$669&lt;'3'!$E11,IF(Data!$D$7:$D$669&gt;0,Data!N$7:N$669))))/'3'!$G11</f>
        <v>0.73035087719298242</v>
      </c>
      <c r="P11" s="74">
        <f t="array" ref="P11">SUM(IF(Data!$B$7:$B$669&gt;='3'!$D11,IF(Data!$B$7:$B$669&lt;'3'!$E11,IF(Data!$D$7:$D$669&gt;0,Data!O$7:O$669))))/'3'!$G11</f>
        <v>0.69502631578947371</v>
      </c>
      <c r="Q11" s="74">
        <f t="array" ref="Q11">SUM(IF(Data!$B$7:$B$669&gt;='3'!$D11,IF(Data!$B$7:$B$669&lt;'3'!$E11,IF(Data!$D$7:$D$669&gt;0,Data!P$7:P$669))))/'3'!$G11</f>
        <v>0.66288596491228058</v>
      </c>
      <c r="R11" s="74">
        <f t="array" ref="R11">SUM(IF(Data!$B$7:$B$669&gt;='3'!$D11,IF(Data!$B$7:$B$669&lt;'3'!$E11,IF(Data!$D$7:$D$669&gt;0,Data!Q$7:Q$669))))/'3'!$G11</f>
        <v>0.62813157894736837</v>
      </c>
      <c r="S11" s="74">
        <f t="array" ref="S11">SUM(IF(Data!$B$7:$B$669&gt;='3'!$D11,IF(Data!$B$7:$B$669&lt;'3'!$E11,IF(Data!$D$7:$D$669&gt;0,Data!R$7:R$669))))/'3'!$G11</f>
        <v>0.59942105263157908</v>
      </c>
      <c r="T11" s="74">
        <f t="array" ref="T11">SUM(IF(Data!$B$7:$B$669&gt;='3'!$D11,IF(Data!$B$7:$B$669&lt;'3'!$E11,IF(Data!$D$7:$D$669&gt;0,Data!S$7:S$669))))/'3'!$G11</f>
        <v>0.58641657447243145</v>
      </c>
      <c r="U11" s="74">
        <f t="array" ref="U11">SUM(IF(Data!$B$7:$B$669&gt;='3'!$D11,IF(Data!$B$7:$B$669&lt;'3'!$E11,IF(Data!$D$7:$D$669&gt;0,Data!T$7:T$669))))/'3'!$G11</f>
        <v>0.57482456140350868</v>
      </c>
      <c r="V11" s="74">
        <f t="array" ref="V11">SUM(IF(Data!$B$7:$B$669&gt;='3'!$D11,IF(Data!$B$7:$B$669&lt;'3'!$E11,IF(Data!$D$7:$D$669&gt;0,Data!U$7:U$669))))/'3'!$G11</f>
        <v>0.54372807017543856</v>
      </c>
      <c r="W11" s="74">
        <f t="array" ref="W11">SUM(IF(Data!$B$7:$B$669&gt;='3'!$D11,IF(Data!$B$7:$B$669&lt;'3'!$E11,IF(Data!$D$7:$D$669&gt;0,Data!V$7:V$669))))/'3'!$G11</f>
        <v>0.49731578947368421</v>
      </c>
      <c r="X11" s="74">
        <f t="array" ref="X11">SUM(IF(Data!$B$7:$B$669&gt;='3'!$D11,IF(Data!$B$7:$B$669&lt;'3'!$E11,IF(Data!$D$7:$D$669&gt;0,Data!W$7:W$669))))/'3'!$G11</f>
        <v>0.38050877192982457</v>
      </c>
      <c r="Y11" s="74">
        <f t="array" ref="Y11">SUM(IF(Data!$B$7:$B$669&gt;='3'!$D11,IF(Data!$B$7:$B$669&lt;'3'!$E11,IF(Data!$D$7:$D$669&gt;0,Data!X$7:X$669))))/'3'!$G11</f>
        <v>0.20646491228070177</v>
      </c>
      <c r="Z11" s="74">
        <f t="array" ref="Z11">SUM(IF(Data!$B$7:$B$669&gt;='3'!$D11,IF(Data!$B$7:$B$669&lt;'3'!$E11,IF(Data!$D$7:$D$669&gt;0,Data!Y$7:Y$669))))/'3'!$G11</f>
        <v>6.4877192982456117E-2</v>
      </c>
      <c r="AA11" s="74">
        <f t="array" ref="AA11">SUM(IF(Data!$B$7:$B$669&gt;='3'!$D11,IF(Data!$B$7:$B$669&lt;'3'!$E11,IF(Data!$D$7:$D$669&gt;0,Data!Z$7:Z$669))))/'3'!$G11</f>
        <v>3.0035087719298206E-2</v>
      </c>
      <c r="AB11" s="74">
        <f t="array" ref="AB11">SUM(IF(Data!$B$7:$B$669&gt;='3'!$D11,IF(Data!$B$7:$B$669&lt;'3'!$E11,IF(Data!$D$7:$D$669&gt;0,Data!AA$7:AA$669))))/'3'!$G11</f>
        <v>1.5526315789473662E-2</v>
      </c>
      <c r="AC11" s="74">
        <f t="array" ref="AC11">SUM(IF(Data!$B$7:$B$669&gt;='3'!$D11,IF(Data!$B$7:$B$669&lt;'3'!$E11,IF(Data!$D$7:$D$669&gt;0,Data!AB$7:AB$669))))/'3'!$G11</f>
        <v>9.9561403508771872E-3</v>
      </c>
      <c r="AD11" s="74">
        <f t="array" ref="AD11">SUM(IF(Data!$B$7:$B$669&gt;='3'!$D11,IF(Data!$B$7:$B$669&lt;'3'!$E11,IF(Data!$D$7:$D$669&gt;0,Data!AC$7:AC$669))))/'3'!$G11</f>
        <v>8.6720980627741934E-3</v>
      </c>
      <c r="AE11" s="75">
        <f t="array" ref="AE11">SUM(IF(Data!$B$7:$B$669&gt;='3'!$D11,IF(Data!$B$7:$B$669&lt;'3'!$E11,IF(Data!$D$7:$D$669&gt;0,Data!AD$7:AD$669))))/'3'!$G11</f>
        <v>0</v>
      </c>
      <c r="AF11" s="131">
        <f t="shared" si="3"/>
        <v>0</v>
      </c>
      <c r="AG11" s="123">
        <f t="shared" si="4"/>
        <v>4.2315789473684196E-2</v>
      </c>
      <c r="AH11" s="123">
        <f t="shared" si="5"/>
        <v>6.4105263157894554E-2</v>
      </c>
      <c r="AI11" s="123">
        <f t="shared" si="6"/>
        <v>5.9903508771930181E-2</v>
      </c>
      <c r="AJ11" s="123">
        <f t="shared" si="7"/>
        <v>5.6763157894736627E-2</v>
      </c>
      <c r="AK11" s="123">
        <f t="shared" si="8"/>
        <v>4.6561403508772026E-2</v>
      </c>
      <c r="AL11" s="123">
        <f t="shared" si="9"/>
        <v>3.5324561403508703E-2</v>
      </c>
      <c r="AM11" s="123">
        <f t="shared" si="10"/>
        <v>3.2140350877193136E-2</v>
      </c>
      <c r="AN11" s="123">
        <f t="shared" si="11"/>
        <v>3.4754385964912204E-2</v>
      </c>
      <c r="AO11" s="123">
        <f t="shared" si="12"/>
        <v>2.8710526315789298E-2</v>
      </c>
      <c r="AP11" s="123">
        <f t="shared" si="13"/>
        <v>1.3004478159147626E-2</v>
      </c>
      <c r="AQ11" s="123">
        <f t="shared" si="14"/>
        <v>1.1592013068922769E-2</v>
      </c>
      <c r="AR11" s="123">
        <f t="shared" si="15"/>
        <v>3.1096491228070122E-2</v>
      </c>
      <c r="AS11" s="123">
        <f t="shared" si="16"/>
        <v>4.6412280701754349E-2</v>
      </c>
      <c r="AT11" s="123">
        <f t="shared" si="17"/>
        <v>0.11680701754385964</v>
      </c>
      <c r="AU11" s="123">
        <f t="shared" si="18"/>
        <v>0.17404385964912281</v>
      </c>
      <c r="AV11" s="123">
        <f t="shared" si="19"/>
        <v>0.14158771929824565</v>
      </c>
      <c r="AW11" s="123">
        <f t="shared" si="20"/>
        <v>3.484210526315791E-2</v>
      </c>
      <c r="AX11" s="123">
        <f t="shared" si="21"/>
        <v>1.4508771929824544E-2</v>
      </c>
      <c r="AY11" s="123">
        <f t="shared" si="22"/>
        <v>5.5701754385964752E-3</v>
      </c>
      <c r="AZ11" s="123">
        <f t="shared" si="23"/>
        <v>1.2840422881029937E-3</v>
      </c>
      <c r="BA11" s="132">
        <f t="shared" si="24"/>
        <v>8.6720980627741934E-3</v>
      </c>
      <c r="BB11" s="74">
        <f t="shared" si="25"/>
        <v>0</v>
      </c>
      <c r="BC11" s="74">
        <f t="shared" si="26"/>
        <v>0.41358342552756855</v>
      </c>
      <c r="BD11" s="74">
        <f t="shared" si="27"/>
        <v>0.57774447640965731</v>
      </c>
      <c r="BE11" s="74">
        <f t="shared" si="28"/>
        <v>8.6720980627741934E-3</v>
      </c>
      <c r="BF11" s="74">
        <f t="shared" si="29"/>
        <v>1.9205755222717444</v>
      </c>
      <c r="BG11" s="74">
        <f t="array" ref="BG11">10^(SUMPRODUCT(AG11:AP11,LOG($AG$6:$AP$6))/BC11)</f>
        <v>13.191504703136586</v>
      </c>
      <c r="BH11" s="74">
        <f t="array" ref="BH11">10^(SUMPRODUCT(AQ11:AZ11,LOG($AQ$6:$AZ$6))/BD11)</f>
        <v>0.52224869417161823</v>
      </c>
      <c r="BI11" s="77">
        <f t="array" ref="BI11">10^ (LOG(INDEX($I$6:$AE$6,MATCH(BI$6/100,$I11:$AE11,-1)))-(INDEX($I11:$AE11,MATCH(BI$6/100,$I11:$AE11,-1))-BI$6/100)/(INDEX($I11:$AE11,MATCH(BI$6/100,$I11:$AE11,-1))-INDEX($I11:$AE11,MATCH(BI$6/100,$I11:$AE11,-1)+1))*(LOG(INDEX($I$6:$AE$6,MATCH(BI$6/100,$I11:$AE11,-1)))-LOG(INDEX($I$6:$AE$6,MATCH(BI$6/100,$I11:$AE11,-1)+1))))</f>
        <v>0.3261146811633352</v>
      </c>
      <c r="BJ11" s="77">
        <f t="array" ref="BJ11">10^ (LOG(INDEX($I$6:$AE$6,MATCH(BJ$6/100,$I11:$AE11,-1)))-(INDEX($I11:$AE11,MATCH(BJ$6/100,$I11:$AE11,-1))-BJ$6/100)/(INDEX($I11:$AE11,MATCH(BJ$6/100,$I11:$AE11,-1))-INDEX($I11:$AE11,MATCH(BJ$6/100,$I11:$AE11,-1)+1))*(LOG(INDEX($I$6:$AE$6,MATCH(BJ$6/100,$I11:$AE11,-1)))-LOG(INDEX($I$6:$AE$6,MATCH(BJ$6/100,$I11:$AE11,-1)+1))))</f>
        <v>0.37609224659686813</v>
      </c>
      <c r="BK11" s="77">
        <f t="array" ref="BK11">10^ (LOG(INDEX($I$6:$AE$6,MATCH(BK$6/100,$I11:$AE11,-1)))-(INDEX($I11:$AE11,MATCH(BK$6/100,$I11:$AE11,-1))-BK$6/100)/(INDEX($I11:$AE11,MATCH(BK$6/100,$I11:$AE11,-1))-INDEX($I11:$AE11,MATCH(BK$6/100,$I11:$AE11,-1)+1))*(LOG(INDEX($I$6:$AE$6,MATCH(BK$6/100,$I11:$AE11,-1)))-LOG(INDEX($I$6:$AE$6,MATCH(BK$6/100,$I11:$AE11,-1)+1))))</f>
        <v>0.45919404792321106</v>
      </c>
      <c r="BL11" s="77">
        <f t="array" ref="BL11">10^ (LOG(INDEX($I$6:$AE$6,MATCH(BL$6/100,$I11:$AE11,-1)))-(INDEX($I11:$AE11,MATCH(BL$6/100,$I11:$AE11,-1))-BL$6/100)/(INDEX($I11:$AE11,MATCH(BL$6/100,$I11:$AE11,-1))-INDEX($I11:$AE11,MATCH(BL$6/100,$I11:$AE11,-1)+1))*(LOG(INDEX($I$6:$AE$6,MATCH(BL$6/100,$I11:$AE11,-1)))-LOG(INDEX($I$6:$AE$6,MATCH(BL$6/100,$I11:$AE11,-1)+1))))</f>
        <v>0.56363497018126774</v>
      </c>
      <c r="BM11" s="77">
        <f t="array" ref="BM11">10^ (LOG(INDEX($I$6:$AE$6,MATCH(BM$6/100,$I11:$AE11,-1)))-(INDEX($I11:$AE11,MATCH(BM$6/100,$I11:$AE11,-1))-BM$6/100)/(INDEX($I11:$AE11,MATCH(BM$6/100,$I11:$AE11,-1))-INDEX($I11:$AE11,MATCH(BM$6/100,$I11:$AE11,-1)+1))*(LOG(INDEX($I$6:$AE$6,MATCH(BM$6/100,$I11:$AE11,-1)))-LOG(INDEX($I$6:$AE$6,MATCH(BM$6/100,$I11:$AE11,-1)+1))))</f>
        <v>0.86712216659271724</v>
      </c>
      <c r="BN11" s="77">
        <f t="array" ref="BN11">10^ (LOG(INDEX($I$6:$AE$6,MATCH(BN$6/100,$I11:$AE11,-1)))-(INDEX($I11:$AE11,MATCH(BN$6/100,$I11:$AE11,-1))-BN$6/100)/(INDEX($I11:$AE11,MATCH(BN$6/100,$I11:$AE11,-1))-INDEX($I11:$AE11,MATCH(BN$6/100,$I11:$AE11,-1)+1))*(LOG(INDEX($I$6:$AE$6,MATCH(BN$6/100,$I11:$AE11,-1)))-LOG(INDEX($I$6:$AE$6,MATCH(BN$6/100,$I11:$AE11,-1)+1))))</f>
        <v>4.2238988720828274</v>
      </c>
      <c r="BO11" s="77">
        <f t="array" ref="BO11">10^ (LOG(INDEX($I$6:$AE$6,MATCH(BO$6/100,$I11:$AE11,-1)))-(INDEX($I11:$AE11,MATCH(BO$6/100,$I11:$AE11,-1))-BO$6/100)/(INDEX($I11:$AE11,MATCH(BO$6/100,$I11:$AE11,-1))-INDEX($I11:$AE11,MATCH(BO$6/100,$I11:$AE11,-1)+1))*(LOG(INDEX($I$6:$AE$6,MATCH(BO$6/100,$I11:$AE11,-1)))-LOG(INDEX($I$6:$AE$6,MATCH(BO$6/100,$I11:$AE11,-1)+1))))</f>
        <v>11.052954130248162</v>
      </c>
      <c r="BP11" s="77">
        <f t="array" ref="BP11">10^ (LOG(INDEX($I$6:$AE$6,MATCH(BP$6/100,$I11:$AE11,-1)))-(INDEX($I11:$AE11,MATCH(BP$6/100,$I11:$AE11,-1))-BP$6/100)/(INDEX($I11:$AE11,MATCH(BP$6/100,$I11:$AE11,-1))-INDEX($I11:$AE11,MATCH(BP$6/100,$I11:$AE11,-1)+1))*(LOG(INDEX($I$6:$AE$6,MATCH(BP$6/100,$I11:$AE11,-1)))-LOG(INDEX($I$6:$AE$6,MATCH(BP$6/100,$I11:$AE11,-1)+1))))</f>
        <v>20.289966918518299</v>
      </c>
      <c r="BQ11" s="78">
        <f t="array" ref="BQ11">10^ (LOG(INDEX($I$6:$AE$6,MATCH(BQ$6/100,$I11:$AE11,-1)))-(INDEX($I11:$AE11,MATCH(BQ$6/100,$I11:$AE11,-1))-BQ$6/100)/(INDEX($I11:$AE11,MATCH(BQ$6/100,$I11:$AE11,-1))-INDEX($I11:$AE11,MATCH(BQ$6/100,$I11:$AE11,-1)+1))*(LOG(INDEX($I$6:$AE$6,MATCH(BQ$6/100,$I11:$AE11,-1)))-LOG(INDEX($I$6:$AE$6,MATCH(BQ$6/100,$I11:$AE11,-1)+1))))</f>
        <v>28.206913657735935</v>
      </c>
      <c r="BR11" s="73">
        <f t="array" ref="BR11">MAX(IF(Data!$B$7:$B$669&gt;='3'!$D11,IF(Data!$B$7:$B$669&lt;'3'!$E11,IF(Data!$D$7:$D$669&gt;0,Data!H$7:H$669))))</f>
        <v>1</v>
      </c>
      <c r="BS11" s="126">
        <f t="array" ref="BS11">MAX(IF(Data!$B$7:$B$669&gt;='3'!$D11,IF(Data!$B$7:$B$669&lt;'3'!$E11,IF(Data!$D$7:$D$669&gt;0,Data!I$7:I$669))))</f>
        <v>1</v>
      </c>
      <c r="BT11" s="126">
        <f t="array" ref="BT11">MAX(IF(Data!$B$7:$B$669&gt;='3'!$D11,IF(Data!$B$7:$B$669&lt;'3'!$E11,IF(Data!$D$7:$D$669&gt;0,Data!J$7:J$669))))</f>
        <v>1</v>
      </c>
      <c r="BU11" s="126">
        <f t="array" ref="BU11">MAX(IF(Data!$B$7:$B$669&gt;='3'!$D11,IF(Data!$B$7:$B$669&lt;'3'!$E11,IF(Data!$D$7:$D$669&gt;0,Data!K$7:K$669))))</f>
        <v>1</v>
      </c>
      <c r="BV11" s="126">
        <f t="array" ref="BV11">MAX(IF(Data!$B$7:$B$669&gt;='3'!$D11,IF(Data!$B$7:$B$669&lt;'3'!$E11,IF(Data!$D$7:$D$669&gt;0,Data!L$7:L$669))))</f>
        <v>1</v>
      </c>
      <c r="BW11" s="126">
        <f t="array" ref="BW11">MAX(IF(Data!$B$7:$B$669&gt;='3'!$D11,IF(Data!$B$7:$B$669&lt;'3'!$E11,IF(Data!$D$7:$D$669&gt;0,Data!M$7:M$669))))</f>
        <v>1</v>
      </c>
      <c r="BX11" s="126">
        <f t="array" ref="BX11">MAX(IF(Data!$B$7:$B$669&gt;='3'!$D11,IF(Data!$B$7:$B$669&lt;'3'!$E11,IF(Data!$D$7:$D$669&gt;0,Data!N$7:N$669))))</f>
        <v>1</v>
      </c>
      <c r="BY11" s="126">
        <f t="array" ref="BY11">MAX(IF(Data!$B$7:$B$669&gt;='3'!$D11,IF(Data!$B$7:$B$669&lt;'3'!$E11,IF(Data!$D$7:$D$669&gt;0,Data!O$7:O$669))))</f>
        <v>1</v>
      </c>
      <c r="BZ11" s="126">
        <f t="array" ref="BZ11">MAX(IF(Data!$B$7:$B$669&gt;='3'!$D11,IF(Data!$B$7:$B$669&lt;'3'!$E11,IF(Data!$D$7:$D$669&gt;0,Data!P$7:P$669))))</f>
        <v>1</v>
      </c>
      <c r="CA11" s="126">
        <f t="array" ref="CA11">MAX(IF(Data!$B$7:$B$669&gt;='3'!$D11,IF(Data!$B$7:$B$669&lt;'3'!$E11,IF(Data!$D$7:$D$669&gt;0,Data!Q$7:Q$669))))</f>
        <v>1</v>
      </c>
      <c r="CB11" s="126">
        <f t="array" ref="CB11">MAX(IF(Data!$B$7:$B$669&gt;='3'!$D11,IF(Data!$B$7:$B$669&lt;'3'!$E11,IF(Data!$D$7:$D$669&gt;0,Data!R$7:R$669))))</f>
        <v>1</v>
      </c>
      <c r="CC11" s="126">
        <f t="array" ref="CC11">MAX(IF(Data!$B$7:$B$669&gt;='3'!$D11,IF(Data!$B$7:$B$669&lt;'3'!$E11,IF(Data!$D$7:$D$669&gt;0,Data!S$7:S$669))))</f>
        <v>1</v>
      </c>
      <c r="CD11" s="126">
        <f t="array" ref="CD11">MAX(IF(Data!$B$7:$B$669&gt;='3'!$D11,IF(Data!$B$7:$B$669&lt;'3'!$E11,IF(Data!$D$7:$D$669&gt;0,Data!T$7:T$669))))</f>
        <v>1</v>
      </c>
      <c r="CE11" s="126">
        <f t="array" ref="CE11">MAX(IF(Data!$B$7:$B$669&gt;='3'!$D11,IF(Data!$B$7:$B$669&lt;'3'!$E11,IF(Data!$D$7:$D$669&gt;0,Data!U$7:U$669))))</f>
        <v>1</v>
      </c>
      <c r="CF11" s="126">
        <f t="array" ref="CF11">MAX(IF(Data!$B$7:$B$669&gt;='3'!$D11,IF(Data!$B$7:$B$669&lt;'3'!$E11,IF(Data!$D$7:$D$669&gt;0,Data!V$7:V$669))))</f>
        <v>1</v>
      </c>
      <c r="CG11" s="126">
        <f t="array" ref="CG11">MAX(IF(Data!$B$7:$B$669&gt;='3'!$D11,IF(Data!$B$7:$B$669&lt;'3'!$E11,IF(Data!$D$7:$D$669&gt;0,Data!W$7:W$669))))</f>
        <v>1</v>
      </c>
      <c r="CH11" s="126">
        <f t="array" ref="CH11">MAX(IF(Data!$B$7:$B$669&gt;='3'!$D11,IF(Data!$B$7:$B$669&lt;'3'!$E11,IF(Data!$D$7:$D$669&gt;0,Data!X$7:X$669))))</f>
        <v>0.99099999999999999</v>
      </c>
      <c r="CI11" s="126">
        <f t="array" ref="CI11">MAX(IF(Data!$B$7:$B$669&gt;='3'!$D11,IF(Data!$B$7:$B$669&lt;'3'!$E11,IF(Data!$D$7:$D$669&gt;0,Data!Y$7:Y$669))))</f>
        <v>0.69400000000000006</v>
      </c>
      <c r="CJ11" s="126">
        <f t="array" ref="CJ11">MAX(IF(Data!$B$7:$B$669&gt;='3'!$D11,IF(Data!$B$7:$B$669&lt;'3'!$E11,IF(Data!$D$7:$D$669&gt;0,Data!Z$7:Z$669))))</f>
        <v>0.503</v>
      </c>
      <c r="CK11" s="126">
        <f t="array" ref="CK11">MAX(IF(Data!$B$7:$B$669&gt;='3'!$D11,IF(Data!$B$7:$B$669&lt;'3'!$E11,IF(Data!$D$7:$D$669&gt;0,Data!AA$7:AA$669))))</f>
        <v>0.501</v>
      </c>
      <c r="CL11" s="126">
        <f t="array" ref="CL11">MAX(IF(Data!$B$7:$B$669&gt;='3'!$D11,IF(Data!$B$7:$B$669&lt;'3'!$E11,IF(Data!$D$7:$D$669&gt;0,Data!AB$7:AB$669))))</f>
        <v>0.501</v>
      </c>
      <c r="CM11" s="126">
        <f t="array" ref="CM11">MAX(IF(Data!$B$7:$B$669&gt;='3'!$D11,IF(Data!$B$7:$B$669&lt;'3'!$E11,IF(Data!$D$7:$D$669&gt;0,Data!AC$7:AC$669))))</f>
        <v>0.43638608701082376</v>
      </c>
      <c r="CN11" s="127">
        <f t="array" ref="CN11">MAX(IF(Data!$B$7:$B$669&gt;='3'!$D11,IF(Data!$B$7:$B$669&lt;'3'!$E11,IF(Data!$D$7:$D$669&gt;0,Data!AD$7:AD$669))))</f>
        <v>0</v>
      </c>
      <c r="CO11" s="125">
        <f t="array" ref="CO11">MIN(IF(Data!$B$7:$B$669&gt;='3'!$D11,IF(Data!$B$7:$B$669&lt;'3'!$E11,IF(Data!$D$7:$D$669&gt;0,Data!H$7:H$669))))</f>
        <v>1</v>
      </c>
      <c r="CP11" s="126">
        <f t="array" ref="CP11">MIN(IF(Data!$B$7:$B$669&gt;='3'!$D11,IF(Data!$B$7:$B$669&lt;'3'!$E11,IF(Data!$D$7:$D$669&gt;0,Data!I$7:I$669))))</f>
        <v>1</v>
      </c>
      <c r="CQ11" s="126">
        <f t="array" ref="CQ11">MIN(IF(Data!$B$7:$B$669&gt;='3'!$D11,IF(Data!$B$7:$B$669&lt;'3'!$E11,IF(Data!$D$7:$D$669&gt;0,Data!J$7:J$669))))</f>
        <v>4.2000000000000003E-2</v>
      </c>
      <c r="CR11" s="126">
        <f t="array" ref="CR11">MIN(IF(Data!$B$7:$B$669&gt;='3'!$D11,IF(Data!$B$7:$B$669&lt;'3'!$E11,IF(Data!$D$7:$D$669&gt;0,Data!K$7:K$669))))</f>
        <v>4.2000000000000003E-2</v>
      </c>
      <c r="CS11" s="126">
        <f t="array" ref="CS11">MIN(IF(Data!$B$7:$B$669&gt;='3'!$D11,IF(Data!$B$7:$B$669&lt;'3'!$E11,IF(Data!$D$7:$D$669&gt;0,Data!L$7:L$669))))</f>
        <v>4.2000000000000003E-2</v>
      </c>
      <c r="CT11" s="126">
        <f t="array" ref="CT11">MIN(IF(Data!$B$7:$B$669&gt;='3'!$D11,IF(Data!$B$7:$B$669&lt;'3'!$E11,IF(Data!$D$7:$D$669&gt;0,Data!M$7:M$669))))</f>
        <v>2.1000000000000001E-2</v>
      </c>
      <c r="CU11" s="126">
        <f t="array" ref="CU11">MIN(IF(Data!$B$7:$B$669&gt;='3'!$D11,IF(Data!$B$7:$B$669&lt;'3'!$E11,IF(Data!$D$7:$D$669&gt;0,Data!N$7:N$669))))</f>
        <v>1.2E-2</v>
      </c>
      <c r="CV11" s="126">
        <f t="array" ref="CV11">MIN(IF(Data!$B$7:$B$669&gt;='3'!$D11,IF(Data!$B$7:$B$669&lt;'3'!$E11,IF(Data!$D$7:$D$669&gt;0,Data!O$7:O$669))))</f>
        <v>6.0000000000000001E-3</v>
      </c>
      <c r="CW11" s="126">
        <f t="array" ref="CW11">MIN(IF(Data!$B$7:$B$669&gt;='3'!$D11,IF(Data!$B$7:$B$669&lt;'3'!$E11,IF(Data!$D$7:$D$669&gt;0,Data!P$7:P$669))))</f>
        <v>2E-3</v>
      </c>
      <c r="CX11" s="126">
        <f t="array" ref="CX11">MIN(IF(Data!$B$7:$B$669&gt;='3'!$D11,IF(Data!$B$7:$B$669&lt;'3'!$E11,IF(Data!$D$7:$D$669&gt;0,Data!Q$7:Q$669))))</f>
        <v>1E-3</v>
      </c>
      <c r="CY11" s="126">
        <f t="array" ref="CY11">MIN(IF(Data!$B$7:$B$669&gt;='3'!$D11,IF(Data!$B$7:$B$669&lt;'3'!$E11,IF(Data!$D$7:$D$669&gt;0,Data!R$7:R$669))))</f>
        <v>1E-3</v>
      </c>
      <c r="CZ11" s="126">
        <f t="array" ref="CZ11">MIN(IF(Data!$B$7:$B$669&gt;='3'!$D11,IF(Data!$B$7:$B$669&lt;'3'!$E11,IF(Data!$D$7:$D$669&gt;0,Data!S$7:S$669))))</f>
        <v>1E-3</v>
      </c>
      <c r="DA11" s="126">
        <f t="array" ref="DA11">MIN(IF(Data!$B$7:$B$669&gt;='3'!$D11,IF(Data!$B$7:$B$669&lt;'3'!$E11,IF(Data!$D$7:$D$669&gt;0,Data!T$7:T$669))))</f>
        <v>1E-3</v>
      </c>
      <c r="DB11" s="126">
        <f t="array" ref="DB11">MIN(IF(Data!$B$7:$B$669&gt;='3'!$D11,IF(Data!$B$7:$B$669&lt;'3'!$E11,IF(Data!$D$7:$D$669&gt;0,Data!U$7:U$669))))</f>
        <v>1E-3</v>
      </c>
      <c r="DC11" s="126">
        <f t="array" ref="DC11">MIN(IF(Data!$B$7:$B$669&gt;='3'!$D11,IF(Data!$B$7:$B$669&lt;'3'!$E11,IF(Data!$D$7:$D$669&gt;0,Data!V$7:V$669))))</f>
        <v>1E-3</v>
      </c>
      <c r="DD11" s="126">
        <f t="array" ref="DD11">MIN(IF(Data!$B$7:$B$669&gt;='3'!$D11,IF(Data!$B$7:$B$669&lt;'3'!$E11,IF(Data!$D$7:$D$669&gt;0,Data!W$7:W$669))))</f>
        <v>1E-3</v>
      </c>
      <c r="DE11" s="126">
        <f t="array" ref="DE11">MIN(IF(Data!$B$7:$B$669&gt;='3'!$D11,IF(Data!$B$7:$B$669&lt;'3'!$E11,IF(Data!$D$7:$D$669&gt;0,Data!X$7:X$669))))</f>
        <v>1E-3</v>
      </c>
      <c r="DF11" s="126">
        <f t="array" ref="DF11">MIN(IF(Data!$B$7:$B$669&gt;='3'!$D11,IF(Data!$B$7:$B$669&lt;'3'!$E11,IF(Data!$D$7:$D$669&gt;0,Data!Y$7:Y$669))))</f>
        <v>1E-3</v>
      </c>
      <c r="DG11" s="126">
        <f t="array" ref="DG11">MIN(IF(Data!$B$7:$B$669&gt;='3'!$D11,IF(Data!$B$7:$B$669&lt;'3'!$E11,IF(Data!$D$7:$D$669&gt;0,Data!Z$7:Z$669))))</f>
        <v>0</v>
      </c>
      <c r="DH11" s="126">
        <f t="array" ref="DH11">MIN(IF(Data!$B$7:$B$669&gt;='3'!$D11,IF(Data!$B$7:$B$669&lt;'3'!$E11,IF(Data!$D$7:$D$669&gt;0,Data!AA$7:AA$669))))</f>
        <v>0</v>
      </c>
      <c r="DI11" s="126">
        <f t="array" ref="DI11">MIN(IF(Data!$B$7:$B$669&gt;='3'!$D11,IF(Data!$B$7:$B$669&lt;'3'!$E11,IF(Data!$D$7:$D$669&gt;0,Data!AB$7:AB$669))))</f>
        <v>0</v>
      </c>
      <c r="DJ11" s="126">
        <f t="array" ref="DJ11">MIN(IF(Data!$B$7:$B$669&gt;='3'!$D11,IF(Data!$B$7:$B$669&lt;'3'!$E11,IF(Data!$D$7:$D$669&gt;0,Data!AC$7:AC$669))))</f>
        <v>0</v>
      </c>
      <c r="DK11" s="127">
        <f t="array" ref="DK11">MIN(IF(Data!$B$7:$B$669&gt;='3'!$D11,IF(Data!$B$7:$B$669&lt;'3'!$E11,IF(Data!$D$7:$D$669&gt;0,Data!AD$7:AD$669))))</f>
        <v>0</v>
      </c>
    </row>
    <row r="12" spans="1:115" x14ac:dyDescent="0.2">
      <c r="B12" s="140">
        <v>6</v>
      </c>
      <c r="C12" s="139" t="s">
        <v>56</v>
      </c>
      <c r="D12" s="79">
        <f t="shared" si="2"/>
        <v>146.55000000000001</v>
      </c>
      <c r="E12" s="214">
        <v>175.65</v>
      </c>
      <c r="F12" s="71">
        <f t="shared" si="1"/>
        <v>161.10000000000002</v>
      </c>
      <c r="G12" s="118">
        <f t="array" ref="G12">SUM(IF(Data!$B$7:$B$669&gt;='3'!D12,IF(Data!$B$7:$B$669&lt;'3'!E12,IF(Data!$D$7:$D$669&gt;0,1))))</f>
        <v>63</v>
      </c>
      <c r="H12" s="120">
        <f t="array" ref="H12">SUM(IF(Data!$B$7:$B$669&gt;='3'!D12,IF(Data!$B$7:$B$669&lt;'3'!E12,IF(Data!$D$7:$D$669&gt;0,Data!$F$7:$F$669))))/((E12-D12)*3)</f>
        <v>1.2600229095074458</v>
      </c>
      <c r="I12" s="137">
        <f t="array" ref="I12">SUM(IF(Data!$B$7:$B$669&gt;='3'!$D12,IF(Data!$B$7:$B$669&lt;'3'!$E12,IF(Data!$D$7:$D$669&gt;0,Data!H$7:H$669))))/'3'!$G12</f>
        <v>1</v>
      </c>
      <c r="J12" s="74">
        <f t="array" ref="J12">SUM(IF(Data!$B$7:$B$669&gt;='3'!$D12,IF(Data!$B$7:$B$669&lt;'3'!$E12,IF(Data!$D$7:$D$669&gt;0,Data!I$7:I$669))))/'3'!$G12</f>
        <v>1</v>
      </c>
      <c r="K12" s="74">
        <f t="array" ref="K12">SUM(IF(Data!$B$7:$B$669&gt;='3'!$D12,IF(Data!$B$7:$B$669&lt;'3'!$E12,IF(Data!$D$7:$D$669&gt;0,Data!J$7:J$669))))/'3'!$G12</f>
        <v>0.79788888888888898</v>
      </c>
      <c r="L12" s="74">
        <f t="array" ref="L12">SUM(IF(Data!$B$7:$B$669&gt;='3'!$D12,IF(Data!$B$7:$B$669&lt;'3'!$E12,IF(Data!$D$7:$D$669&gt;0,Data!K$7:K$669))))/'3'!$G12</f>
        <v>0.75695238095238115</v>
      </c>
      <c r="M12" s="74">
        <f t="array" ref="M12">SUM(IF(Data!$B$7:$B$669&gt;='3'!$D12,IF(Data!$B$7:$B$669&lt;'3'!$E12,IF(Data!$D$7:$D$669&gt;0,Data!L$7:L$669))))/'3'!$G12</f>
        <v>0.7358888888888887</v>
      </c>
      <c r="N12" s="74">
        <f t="array" ref="N12">SUM(IF(Data!$B$7:$B$669&gt;='3'!$D12,IF(Data!$B$7:$B$669&lt;'3'!$E12,IF(Data!$D$7:$D$669&gt;0,Data!M$7:M$669))))/'3'!$G12</f>
        <v>0.72223809523809535</v>
      </c>
      <c r="O12" s="74">
        <f t="array" ref="O12">SUM(IF(Data!$B$7:$B$669&gt;='3'!$D12,IF(Data!$B$7:$B$669&lt;'3'!$E12,IF(Data!$D$7:$D$669&gt;0,Data!N$7:N$669))))/'3'!$G12</f>
        <v>0.71077777777777795</v>
      </c>
      <c r="P12" s="74">
        <f t="array" ref="P12">SUM(IF(Data!$B$7:$B$669&gt;='3'!$D12,IF(Data!$B$7:$B$669&lt;'3'!$E12,IF(Data!$D$7:$D$669&gt;0,Data!O$7:O$669))))/'3'!$G12</f>
        <v>0.69525396825396846</v>
      </c>
      <c r="Q12" s="74">
        <f t="array" ref="Q12">SUM(IF(Data!$B$7:$B$669&gt;='3'!$D12,IF(Data!$B$7:$B$669&lt;'3'!$E12,IF(Data!$D$7:$D$669&gt;0,Data!P$7:P$669))))/'3'!$G12</f>
        <v>0.676111111111111</v>
      </c>
      <c r="R12" s="74">
        <f t="array" ref="R12">SUM(IF(Data!$B$7:$B$669&gt;='3'!$D12,IF(Data!$B$7:$B$669&lt;'3'!$E12,IF(Data!$D$7:$D$669&gt;0,Data!Q$7:Q$669))))/'3'!$G12</f>
        <v>0.65385714285714269</v>
      </c>
      <c r="S12" s="74">
        <f t="array" ref="S12">SUM(IF(Data!$B$7:$B$669&gt;='3'!$D12,IF(Data!$B$7:$B$669&lt;'3'!$E12,IF(Data!$D$7:$D$669&gt;0,Data!R$7:R$669))))/'3'!$G12</f>
        <v>0.6313333333333333</v>
      </c>
      <c r="T12" s="74">
        <f t="array" ref="T12">SUM(IF(Data!$B$7:$B$669&gt;='3'!$D12,IF(Data!$B$7:$B$669&lt;'3'!$E12,IF(Data!$D$7:$D$669&gt;0,Data!S$7:S$669))))/'3'!$G12</f>
        <v>0.61809033815068426</v>
      </c>
      <c r="U12" s="74">
        <f t="array" ref="U12">SUM(IF(Data!$B$7:$B$669&gt;='3'!$D12,IF(Data!$B$7:$B$669&lt;'3'!$E12,IF(Data!$D$7:$D$669&gt;0,Data!T$7:T$669))))/'3'!$G12</f>
        <v>0.60628571428571421</v>
      </c>
      <c r="V12" s="74">
        <f t="array" ref="V12">SUM(IF(Data!$B$7:$B$669&gt;='3'!$D12,IF(Data!$B$7:$B$669&lt;'3'!$E12,IF(Data!$D$7:$D$669&gt;0,Data!U$7:U$669))))/'3'!$G12</f>
        <v>0.56569841269841259</v>
      </c>
      <c r="W12" s="74">
        <f t="array" ref="W12">SUM(IF(Data!$B$7:$B$669&gt;='3'!$D12,IF(Data!$B$7:$B$669&lt;'3'!$E12,IF(Data!$D$7:$D$669&gt;0,Data!V$7:V$669))))/'3'!$G12</f>
        <v>0.49796825396825412</v>
      </c>
      <c r="X12" s="74">
        <f t="array" ref="X12">SUM(IF(Data!$B$7:$B$669&gt;='3'!$D12,IF(Data!$B$7:$B$669&lt;'3'!$E12,IF(Data!$D$7:$D$669&gt;0,Data!W$7:W$669))))/'3'!$G12</f>
        <v>0.35265079365079371</v>
      </c>
      <c r="Y12" s="74">
        <f t="array" ref="Y12">SUM(IF(Data!$B$7:$B$669&gt;='3'!$D12,IF(Data!$B$7:$B$669&lt;'3'!$E12,IF(Data!$D$7:$D$669&gt;0,Data!X$7:X$669))))/'3'!$G12</f>
        <v>0.15131746031746032</v>
      </c>
      <c r="Z12" s="74">
        <f t="array" ref="Z12">SUM(IF(Data!$B$7:$B$669&gt;='3'!$D12,IF(Data!$B$7:$B$669&lt;'3'!$E12,IF(Data!$D$7:$D$669&gt;0,Data!Y$7:Y$669))))/'3'!$G12</f>
        <v>3.9126984126984114E-2</v>
      </c>
      <c r="AA12" s="74">
        <f t="array" ref="AA12">SUM(IF(Data!$B$7:$B$669&gt;='3'!$D12,IF(Data!$B$7:$B$669&lt;'3'!$E12,IF(Data!$D$7:$D$669&gt;0,Data!Z$7:Z$669))))/'3'!$G12</f>
        <v>1.8174603174603173E-2</v>
      </c>
      <c r="AB12" s="74">
        <f t="array" ref="AB12">SUM(IF(Data!$B$7:$B$669&gt;='3'!$D12,IF(Data!$B$7:$B$669&lt;'3'!$E12,IF(Data!$D$7:$D$669&gt;0,Data!AA$7:AA$669))))/'3'!$G12</f>
        <v>1.1857142857142863E-2</v>
      </c>
      <c r="AC12" s="74">
        <f t="array" ref="AC12">SUM(IF(Data!$B$7:$B$669&gt;='3'!$D12,IF(Data!$B$7:$B$669&lt;'3'!$E12,IF(Data!$D$7:$D$669&gt;0,Data!AB$7:AB$669))))/'3'!$G12</f>
        <v>7.6031746031746065E-3</v>
      </c>
      <c r="AD12" s="74">
        <f t="array" ref="AD12">SUM(IF(Data!$B$7:$B$669&gt;='3'!$D12,IF(Data!$B$7:$B$669&lt;'3'!$E12,IF(Data!$D$7:$D$669&gt;0,Data!AC$7:AC$669))))/'3'!$G12</f>
        <v>6.6225940397992783E-3</v>
      </c>
      <c r="AE12" s="75">
        <f t="array" ref="AE12">SUM(IF(Data!$B$7:$B$669&gt;='3'!$D12,IF(Data!$B$7:$B$669&lt;'3'!$E12,IF(Data!$D$7:$D$669&gt;0,Data!AD$7:AD$669))))/'3'!$G12</f>
        <v>0</v>
      </c>
      <c r="AF12" s="131">
        <f t="shared" si="3"/>
        <v>0</v>
      </c>
      <c r="AG12" s="123">
        <f t="shared" si="4"/>
        <v>0.20211111111111102</v>
      </c>
      <c r="AH12" s="123">
        <f t="shared" si="5"/>
        <v>4.0936507936507827E-2</v>
      </c>
      <c r="AI12" s="123">
        <f t="shared" si="6"/>
        <v>2.1063492063492451E-2</v>
      </c>
      <c r="AJ12" s="123">
        <f t="shared" si="7"/>
        <v>1.3650793650793358E-2</v>
      </c>
      <c r="AK12" s="123">
        <f t="shared" si="8"/>
        <v>1.1460317460317393E-2</v>
      </c>
      <c r="AL12" s="123">
        <f t="shared" si="9"/>
        <v>1.5523809523809495E-2</v>
      </c>
      <c r="AM12" s="123">
        <f t="shared" si="10"/>
        <v>1.9142857142857461E-2</v>
      </c>
      <c r="AN12" s="123">
        <f t="shared" si="11"/>
        <v>2.2253968253968304E-2</v>
      </c>
      <c r="AO12" s="123">
        <f t="shared" si="12"/>
        <v>2.252380952380939E-2</v>
      </c>
      <c r="AP12" s="123">
        <f t="shared" si="13"/>
        <v>1.3242995182649042E-2</v>
      </c>
      <c r="AQ12" s="123">
        <f t="shared" si="14"/>
        <v>1.1804623864970054E-2</v>
      </c>
      <c r="AR12" s="123">
        <f t="shared" si="15"/>
        <v>4.0587301587301616E-2</v>
      </c>
      <c r="AS12" s="123">
        <f t="shared" si="16"/>
        <v>6.7730158730158474E-2</v>
      </c>
      <c r="AT12" s="123">
        <f t="shared" si="17"/>
        <v>0.1453174603174604</v>
      </c>
      <c r="AU12" s="123">
        <f t="shared" si="18"/>
        <v>0.20133333333333339</v>
      </c>
      <c r="AV12" s="123">
        <f t="shared" si="19"/>
        <v>0.1121904761904762</v>
      </c>
      <c r="AW12" s="123">
        <f t="shared" si="20"/>
        <v>2.0952380952380941E-2</v>
      </c>
      <c r="AX12" s="123">
        <f t="shared" si="21"/>
        <v>6.3174603174603102E-3</v>
      </c>
      <c r="AY12" s="123">
        <f t="shared" si="22"/>
        <v>4.2539682539682565E-3</v>
      </c>
      <c r="AZ12" s="123">
        <f t="shared" si="23"/>
        <v>9.8058056337532815E-4</v>
      </c>
      <c r="BA12" s="132">
        <f t="shared" si="24"/>
        <v>6.6225940397992783E-3</v>
      </c>
      <c r="BB12" s="74">
        <f t="shared" si="25"/>
        <v>0</v>
      </c>
      <c r="BC12" s="74">
        <f t="shared" si="26"/>
        <v>0.38190966184931574</v>
      </c>
      <c r="BD12" s="74">
        <f t="shared" si="27"/>
        <v>0.611467744110885</v>
      </c>
      <c r="BE12" s="74">
        <f t="shared" si="28"/>
        <v>6.6225940397992783E-3</v>
      </c>
      <c r="BF12" s="74">
        <f t="shared" si="29"/>
        <v>2.2986422189206572</v>
      </c>
      <c r="BG12" s="74">
        <f t="array" ref="BG12">10^(SUMPRODUCT(AG12:AP12,LOG($AG$6:$AP$6))/BC12)</f>
        <v>22.835805059504917</v>
      </c>
      <c r="BH12" s="74">
        <f t="array" ref="BH12">10^(SUMPRODUCT(AQ12:AZ12,LOG($AQ$6:$AZ$6))/BD12)</f>
        <v>0.5803750407920194</v>
      </c>
      <c r="BI12" s="77">
        <f t="array" ref="BI12">10^ (LOG(INDEX($I$6:$AE$6,MATCH(BI$6/100,$I12:$AE12,-1)))-(INDEX($I12:$AE12,MATCH(BI$6/100,$I12:$AE12,-1))-BI$6/100)/(INDEX($I12:$AE12,MATCH(BI$6/100,$I12:$AE12,-1))-INDEX($I12:$AE12,MATCH(BI$6/100,$I12:$AE12,-1)+1))*(LOG(INDEX($I$6:$AE$6,MATCH(BI$6/100,$I12:$AE12,-1)))-LOG(INDEX($I$6:$AE$6,MATCH(BI$6/100,$I12:$AE12,-1)+1))))</f>
        <v>0.36008773211573708</v>
      </c>
      <c r="BJ12" s="77">
        <f t="array" ref="BJ12">10^ (LOG(INDEX($I$6:$AE$6,MATCH(BJ$6/100,$I12:$AE12,-1)))-(INDEX($I12:$AE12,MATCH(BJ$6/100,$I12:$AE12,-1))-BJ$6/100)/(INDEX($I12:$AE12,MATCH(BJ$6/100,$I12:$AE12,-1))-INDEX($I12:$AE12,MATCH(BJ$6/100,$I12:$AE12,-1)+1))*(LOG(INDEX($I$6:$AE$6,MATCH(BJ$6/100,$I12:$AE12,-1)))-LOG(INDEX($I$6:$AE$6,MATCH(BJ$6/100,$I12:$AE12,-1)+1))))</f>
        <v>0.42651024533682252</v>
      </c>
      <c r="BK12" s="77">
        <f t="array" ref="BK12">10^ (LOG(INDEX($I$6:$AE$6,MATCH(BK$6/100,$I12:$AE12,-1)))-(INDEX($I12:$AE12,MATCH(BK$6/100,$I12:$AE12,-1))-BK$6/100)/(INDEX($I12:$AE12,MATCH(BK$6/100,$I12:$AE12,-1))-INDEX($I12:$AE12,MATCH(BK$6/100,$I12:$AE12,-1)+1))*(LOG(INDEX($I$6:$AE$6,MATCH(BK$6/100,$I12:$AE12,-1)))-LOG(INDEX($I$6:$AE$6,MATCH(BK$6/100,$I12:$AE12,-1)+1))))</f>
        <v>0.50023459317201224</v>
      </c>
      <c r="BL12" s="77">
        <f t="array" ref="BL12">10^ (LOG(INDEX($I$6:$AE$6,MATCH(BL$6/100,$I12:$AE12,-1)))-(INDEX($I12:$AE12,MATCH(BL$6/100,$I12:$AE12,-1))-BL$6/100)/(INDEX($I12:$AE12,MATCH(BL$6/100,$I12:$AE12,-1))-INDEX($I12:$AE12,MATCH(BL$6/100,$I12:$AE12,-1)+1))*(LOG(INDEX($I$6:$AE$6,MATCH(BL$6/100,$I12:$AE12,-1)))-LOG(INDEX($I$6:$AE$6,MATCH(BL$6/100,$I12:$AE12,-1)+1))))</f>
        <v>0.59718897470067589</v>
      </c>
      <c r="BM12" s="77">
        <f t="array" ref="BM12">10^ (LOG(INDEX($I$6:$AE$6,MATCH(BM$6/100,$I12:$AE12,-1)))-(INDEX($I12:$AE12,MATCH(BM$6/100,$I12:$AE12,-1))-BM$6/100)/(INDEX($I12:$AE12,MATCH(BM$6/100,$I12:$AE12,-1))-INDEX($I12:$AE12,MATCH(BM$6/100,$I12:$AE12,-1)+1))*(LOG(INDEX($I$6:$AE$6,MATCH(BM$6/100,$I12:$AE12,-1)))-LOG(INDEX($I$6:$AE$6,MATCH(BM$6/100,$I12:$AE12,-1)+1))))</f>
        <v>0.85883838055380324</v>
      </c>
      <c r="BN12" s="77">
        <f t="array" ref="BN12">10^ (LOG(INDEX($I$6:$AE$6,MATCH(BN$6/100,$I12:$AE12,-1)))-(INDEX($I12:$AE12,MATCH(BN$6/100,$I12:$AE12,-1))-BN$6/100)/(INDEX($I12:$AE12,MATCH(BN$6/100,$I12:$AE12,-1))-INDEX($I12:$AE12,MATCH(BN$6/100,$I12:$AE12,-1)+1))*(LOG(INDEX($I$6:$AE$6,MATCH(BN$6/100,$I12:$AE12,-1)))-LOG(INDEX($I$6:$AE$6,MATCH(BN$6/100,$I12:$AE12,-1)+1))))</f>
        <v>3.2031311978036254</v>
      </c>
      <c r="BO12" s="77">
        <f t="array" ref="BO12">10^ (LOG(INDEX($I$6:$AE$6,MATCH(BO$6/100,$I12:$AE12,-1)))-(INDEX($I12:$AE12,MATCH(BO$6/100,$I12:$AE12,-1))-BO$6/100)/(INDEX($I12:$AE12,MATCH(BO$6/100,$I12:$AE12,-1))-INDEX($I12:$AE12,MATCH(BO$6/100,$I12:$AE12,-1)+1))*(LOG(INDEX($I$6:$AE$6,MATCH(BO$6/100,$I12:$AE12,-1)))-LOG(INDEX($I$6:$AE$6,MATCH(BO$6/100,$I12:$AE12,-1)+1))))</f>
        <v>24.41158719222263</v>
      </c>
      <c r="BP12" s="77">
        <f t="array" ref="BP12">10^ (LOG(INDEX($I$6:$AE$6,MATCH(BP$6/100,$I12:$AE12,-1)))-(INDEX($I12:$AE12,MATCH(BP$6/100,$I12:$AE12,-1))-BP$6/100)/(INDEX($I12:$AE12,MATCH(BP$6/100,$I12:$AE12,-1))-INDEX($I12:$AE12,MATCH(BP$6/100,$I12:$AE12,-1)+1))*(LOG(INDEX($I$6:$AE$6,MATCH(BP$6/100,$I12:$AE12,-1)))-LOG(INDEX($I$6:$AE$6,MATCH(BP$6/100,$I12:$AE12,-1)+1))))</f>
        <v>43.185765889084955</v>
      </c>
      <c r="BQ12" s="78">
        <f t="array" ref="BQ12">10^ (LOG(INDEX($I$6:$AE$6,MATCH(BQ$6/100,$I12:$AE12,-1)))-(INDEX($I12:$AE12,MATCH(BQ$6/100,$I12:$AE12,-1))-BQ$6/100)/(INDEX($I12:$AE12,MATCH(BQ$6/100,$I12:$AE12,-1))-INDEX($I12:$AE12,MATCH(BQ$6/100,$I12:$AE12,-1)+1))*(LOG(INDEX($I$6:$AE$6,MATCH(BQ$6/100,$I12:$AE12,-1)))-LOG(INDEX($I$6:$AE$6,MATCH(BQ$6/100,$I12:$AE12,-1)+1))))</f>
        <v>49.75544300104162</v>
      </c>
      <c r="BR12" s="73">
        <f t="array" ref="BR12">MAX(IF(Data!$B$7:$B$669&gt;='3'!$D12,IF(Data!$B$7:$B$669&lt;'3'!$E12,IF(Data!$D$7:$D$669&gt;0,Data!H$7:H$669))))</f>
        <v>1</v>
      </c>
      <c r="BS12" s="126">
        <f t="array" ref="BS12">MAX(IF(Data!$B$7:$B$669&gt;='3'!$D12,IF(Data!$B$7:$B$669&lt;'3'!$E12,IF(Data!$D$7:$D$669&gt;0,Data!I$7:I$669))))</f>
        <v>1</v>
      </c>
      <c r="BT12" s="126">
        <f t="array" ref="BT12">MAX(IF(Data!$B$7:$B$669&gt;='3'!$D12,IF(Data!$B$7:$B$669&lt;'3'!$E12,IF(Data!$D$7:$D$669&gt;0,Data!J$7:J$669))))</f>
        <v>1</v>
      </c>
      <c r="BU12" s="126">
        <f t="array" ref="BU12">MAX(IF(Data!$B$7:$B$669&gt;='3'!$D12,IF(Data!$B$7:$B$669&lt;'3'!$E12,IF(Data!$D$7:$D$669&gt;0,Data!K$7:K$669))))</f>
        <v>1</v>
      </c>
      <c r="BV12" s="126">
        <f t="array" ref="BV12">MAX(IF(Data!$B$7:$B$669&gt;='3'!$D12,IF(Data!$B$7:$B$669&lt;'3'!$E12,IF(Data!$D$7:$D$669&gt;0,Data!L$7:L$669))))</f>
        <v>1</v>
      </c>
      <c r="BW12" s="126">
        <f t="array" ref="BW12">MAX(IF(Data!$B$7:$B$669&gt;='3'!$D12,IF(Data!$B$7:$B$669&lt;'3'!$E12,IF(Data!$D$7:$D$669&gt;0,Data!M$7:M$669))))</f>
        <v>1</v>
      </c>
      <c r="BX12" s="126">
        <f t="array" ref="BX12">MAX(IF(Data!$B$7:$B$669&gt;='3'!$D12,IF(Data!$B$7:$B$669&lt;'3'!$E12,IF(Data!$D$7:$D$669&gt;0,Data!N$7:N$669))))</f>
        <v>1</v>
      </c>
      <c r="BY12" s="126">
        <f t="array" ref="BY12">MAX(IF(Data!$B$7:$B$669&gt;='3'!$D12,IF(Data!$B$7:$B$669&lt;'3'!$E12,IF(Data!$D$7:$D$669&gt;0,Data!O$7:O$669))))</f>
        <v>1</v>
      </c>
      <c r="BZ12" s="126">
        <f t="array" ref="BZ12">MAX(IF(Data!$B$7:$B$669&gt;='3'!$D12,IF(Data!$B$7:$B$669&lt;'3'!$E12,IF(Data!$D$7:$D$669&gt;0,Data!P$7:P$669))))</f>
        <v>1</v>
      </c>
      <c r="CA12" s="126">
        <f t="array" ref="CA12">MAX(IF(Data!$B$7:$B$669&gt;='3'!$D12,IF(Data!$B$7:$B$669&lt;'3'!$E12,IF(Data!$D$7:$D$669&gt;0,Data!Q$7:Q$669))))</f>
        <v>1</v>
      </c>
      <c r="CB12" s="126">
        <f t="array" ref="CB12">MAX(IF(Data!$B$7:$B$669&gt;='3'!$D12,IF(Data!$B$7:$B$669&lt;'3'!$E12,IF(Data!$D$7:$D$669&gt;0,Data!R$7:R$669))))</f>
        <v>0.99900000000000011</v>
      </c>
      <c r="CC12" s="126">
        <f t="array" ref="CC12">MAX(IF(Data!$B$7:$B$669&gt;='3'!$D12,IF(Data!$B$7:$B$669&lt;'3'!$E12,IF(Data!$D$7:$D$669&gt;0,Data!S$7:S$669))))</f>
        <v>0.99741386179371316</v>
      </c>
      <c r="CD12" s="126">
        <f t="array" ref="CD12">MAX(IF(Data!$B$7:$B$669&gt;='3'!$D12,IF(Data!$B$7:$B$669&lt;'3'!$E12,IF(Data!$D$7:$D$669&gt;0,Data!T$7:T$669))))</f>
        <v>0.996</v>
      </c>
      <c r="CE12" s="126">
        <f t="array" ref="CE12">MAX(IF(Data!$B$7:$B$669&gt;='3'!$D12,IF(Data!$B$7:$B$669&lt;'3'!$E12,IF(Data!$D$7:$D$669&gt;0,Data!U$7:U$669))))</f>
        <v>0.99299999999999999</v>
      </c>
      <c r="CF12" s="126">
        <f t="array" ref="CF12">MAX(IF(Data!$B$7:$B$669&gt;='3'!$D12,IF(Data!$B$7:$B$669&lt;'3'!$E12,IF(Data!$D$7:$D$669&gt;0,Data!V$7:V$669))))</f>
        <v>0.98299999999999998</v>
      </c>
      <c r="CG12" s="126">
        <f t="array" ref="CG12">MAX(IF(Data!$B$7:$B$669&gt;='3'!$D12,IF(Data!$B$7:$B$669&lt;'3'!$E12,IF(Data!$D$7:$D$669&gt;0,Data!W$7:W$669))))</f>
        <v>0.90300000000000002</v>
      </c>
      <c r="CH12" s="126">
        <f t="array" ref="CH12">MAX(IF(Data!$B$7:$B$669&gt;='3'!$D12,IF(Data!$B$7:$B$669&lt;'3'!$E12,IF(Data!$D$7:$D$669&gt;0,Data!X$7:X$669))))</f>
        <v>0.436</v>
      </c>
      <c r="CI12" s="126">
        <f t="array" ref="CI12">MAX(IF(Data!$B$7:$B$669&gt;='3'!$D12,IF(Data!$B$7:$B$669&lt;'3'!$E12,IF(Data!$D$7:$D$669&gt;0,Data!Y$7:Y$669))))</f>
        <v>0.152</v>
      </c>
      <c r="CJ12" s="126">
        <f t="array" ref="CJ12">MAX(IF(Data!$B$7:$B$669&gt;='3'!$D12,IF(Data!$B$7:$B$669&lt;'3'!$E12,IF(Data!$D$7:$D$669&gt;0,Data!Z$7:Z$669))))</f>
        <v>0.105</v>
      </c>
      <c r="CK12" s="126">
        <f t="array" ref="CK12">MAX(IF(Data!$B$7:$B$669&gt;='3'!$D12,IF(Data!$B$7:$B$669&lt;'3'!$E12,IF(Data!$D$7:$D$669&gt;0,Data!AA$7:AA$669))))</f>
        <v>8.1000000000000003E-2</v>
      </c>
      <c r="CL12" s="126">
        <f t="array" ref="CL12">MAX(IF(Data!$B$7:$B$669&gt;='3'!$D12,IF(Data!$B$7:$B$669&lt;'3'!$E12,IF(Data!$D$7:$D$669&gt;0,Data!AB$7:AB$669))))</f>
        <v>5.2000000000000005E-2</v>
      </c>
      <c r="CM12" s="126">
        <f t="array" ref="CM12">MAX(IF(Data!$B$7:$B$669&gt;='3'!$D12,IF(Data!$B$7:$B$669&lt;'3'!$E12,IF(Data!$D$7:$D$669&gt;0,Data!AC$7:AC$669))))</f>
        <v>4.5293565917291091E-2</v>
      </c>
      <c r="CN12" s="127">
        <f t="array" ref="CN12">MAX(IF(Data!$B$7:$B$669&gt;='3'!$D12,IF(Data!$B$7:$B$669&lt;'3'!$E12,IF(Data!$D$7:$D$669&gt;0,Data!AD$7:AD$669))))</f>
        <v>0</v>
      </c>
      <c r="CO12" s="125">
        <f t="array" ref="CO12">MIN(IF(Data!$B$7:$B$669&gt;='3'!$D12,IF(Data!$B$7:$B$669&lt;'3'!$E12,IF(Data!$D$7:$D$669&gt;0,Data!H$7:H$669))))</f>
        <v>1</v>
      </c>
      <c r="CP12" s="126">
        <f t="array" ref="CP12">MIN(IF(Data!$B$7:$B$669&gt;='3'!$D12,IF(Data!$B$7:$B$669&lt;'3'!$E12,IF(Data!$D$7:$D$669&gt;0,Data!I$7:I$669))))</f>
        <v>1</v>
      </c>
      <c r="CQ12" s="126">
        <f t="array" ref="CQ12">MIN(IF(Data!$B$7:$B$669&gt;='3'!$D12,IF(Data!$B$7:$B$669&lt;'3'!$E12,IF(Data!$D$7:$D$669&gt;0,Data!J$7:J$669))))</f>
        <v>6.0000000000000001E-3</v>
      </c>
      <c r="CR12" s="126">
        <f t="array" ref="CR12">MIN(IF(Data!$B$7:$B$669&gt;='3'!$D12,IF(Data!$B$7:$B$669&lt;'3'!$E12,IF(Data!$D$7:$D$669&gt;0,Data!K$7:K$669))))</f>
        <v>6.0000000000000001E-3</v>
      </c>
      <c r="CS12" s="126">
        <f t="array" ref="CS12">MIN(IF(Data!$B$7:$B$669&gt;='3'!$D12,IF(Data!$B$7:$B$669&lt;'3'!$E12,IF(Data!$D$7:$D$669&gt;0,Data!L$7:L$669))))</f>
        <v>2E-3</v>
      </c>
      <c r="CT12" s="126">
        <f t="array" ref="CT12">MIN(IF(Data!$B$7:$B$669&gt;='3'!$D12,IF(Data!$B$7:$B$669&lt;'3'!$E12,IF(Data!$D$7:$D$669&gt;0,Data!M$7:M$669))))</f>
        <v>2E-3</v>
      </c>
      <c r="CU12" s="126">
        <f t="array" ref="CU12">MIN(IF(Data!$B$7:$B$669&gt;='3'!$D12,IF(Data!$B$7:$B$669&lt;'3'!$E12,IF(Data!$D$7:$D$669&gt;0,Data!N$7:N$669))))</f>
        <v>2E-3</v>
      </c>
      <c r="CV12" s="126">
        <f t="array" ref="CV12">MIN(IF(Data!$B$7:$B$669&gt;='3'!$D12,IF(Data!$B$7:$B$669&lt;'3'!$E12,IF(Data!$D$7:$D$669&gt;0,Data!O$7:O$669))))</f>
        <v>2E-3</v>
      </c>
      <c r="CW12" s="126">
        <f t="array" ref="CW12">MIN(IF(Data!$B$7:$B$669&gt;='3'!$D12,IF(Data!$B$7:$B$669&lt;'3'!$E12,IF(Data!$D$7:$D$669&gt;0,Data!P$7:P$669))))</f>
        <v>1E-3</v>
      </c>
      <c r="CX12" s="126">
        <f t="array" ref="CX12">MIN(IF(Data!$B$7:$B$669&gt;='3'!$D12,IF(Data!$B$7:$B$669&lt;'3'!$E12,IF(Data!$D$7:$D$669&gt;0,Data!Q$7:Q$669))))</f>
        <v>1E-3</v>
      </c>
      <c r="CY12" s="126">
        <f t="array" ref="CY12">MIN(IF(Data!$B$7:$B$669&gt;='3'!$D12,IF(Data!$B$7:$B$669&lt;'3'!$E12,IF(Data!$D$7:$D$669&gt;0,Data!R$7:R$669))))</f>
        <v>1E-3</v>
      </c>
      <c r="CZ12" s="126">
        <f t="array" ref="CZ12">MIN(IF(Data!$B$7:$B$669&gt;='3'!$D12,IF(Data!$B$7:$B$669&lt;'3'!$E12,IF(Data!$D$7:$D$669&gt;0,Data!S$7:S$669))))</f>
        <v>1E-3</v>
      </c>
      <c r="DA12" s="126">
        <f t="array" ref="DA12">MIN(IF(Data!$B$7:$B$669&gt;='3'!$D12,IF(Data!$B$7:$B$669&lt;'3'!$E12,IF(Data!$D$7:$D$669&gt;0,Data!T$7:T$669))))</f>
        <v>1E-3</v>
      </c>
      <c r="DB12" s="126">
        <f t="array" ref="DB12">MIN(IF(Data!$B$7:$B$669&gt;='3'!$D12,IF(Data!$B$7:$B$669&lt;'3'!$E12,IF(Data!$D$7:$D$669&gt;0,Data!U$7:U$669))))</f>
        <v>1E-3</v>
      </c>
      <c r="DC12" s="126">
        <f t="array" ref="DC12">MIN(IF(Data!$B$7:$B$669&gt;='3'!$D12,IF(Data!$B$7:$B$669&lt;'3'!$E12,IF(Data!$D$7:$D$669&gt;0,Data!V$7:V$669))))</f>
        <v>1E-3</v>
      </c>
      <c r="DD12" s="126">
        <f t="array" ref="DD12">MIN(IF(Data!$B$7:$B$669&gt;='3'!$D12,IF(Data!$B$7:$B$669&lt;'3'!$E12,IF(Data!$D$7:$D$669&gt;0,Data!W$7:W$669))))</f>
        <v>1E-3</v>
      </c>
      <c r="DE12" s="126">
        <f t="array" ref="DE12">MIN(IF(Data!$B$7:$B$669&gt;='3'!$D12,IF(Data!$B$7:$B$669&lt;'3'!$E12,IF(Data!$D$7:$D$669&gt;0,Data!X$7:X$669))))</f>
        <v>1E-3</v>
      </c>
      <c r="DF12" s="126">
        <f t="array" ref="DF12">MIN(IF(Data!$B$7:$B$669&gt;='3'!$D12,IF(Data!$B$7:$B$669&lt;'3'!$E12,IF(Data!$D$7:$D$669&gt;0,Data!Y$7:Y$669))))</f>
        <v>1E-3</v>
      </c>
      <c r="DG12" s="126">
        <f t="array" ref="DG12">MIN(IF(Data!$B$7:$B$669&gt;='3'!$D12,IF(Data!$B$7:$B$669&lt;'3'!$E12,IF(Data!$D$7:$D$669&gt;0,Data!Z$7:Z$669))))</f>
        <v>0</v>
      </c>
      <c r="DH12" s="126">
        <f t="array" ref="DH12">MIN(IF(Data!$B$7:$B$669&gt;='3'!$D12,IF(Data!$B$7:$B$669&lt;'3'!$E12,IF(Data!$D$7:$D$669&gt;0,Data!AA$7:AA$669))))</f>
        <v>0</v>
      </c>
      <c r="DI12" s="126">
        <f t="array" ref="DI12">MIN(IF(Data!$B$7:$B$669&gt;='3'!$D12,IF(Data!$B$7:$B$669&lt;'3'!$E12,IF(Data!$D$7:$D$669&gt;0,Data!AB$7:AB$669))))</f>
        <v>0</v>
      </c>
      <c r="DJ12" s="126">
        <f t="array" ref="DJ12">MIN(IF(Data!$B$7:$B$669&gt;='3'!$D12,IF(Data!$B$7:$B$669&lt;'3'!$E12,IF(Data!$D$7:$D$669&gt;0,Data!AC$7:AC$669))))</f>
        <v>0</v>
      </c>
      <c r="DK12" s="127">
        <f t="array" ref="DK12">MIN(IF(Data!$B$7:$B$669&gt;='3'!$D12,IF(Data!$B$7:$B$669&lt;'3'!$E12,IF(Data!$D$7:$D$669&gt;0,Data!AD$7:AD$669))))</f>
        <v>0</v>
      </c>
    </row>
    <row r="13" spans="1:115" x14ac:dyDescent="0.2">
      <c r="B13" s="140">
        <v>7</v>
      </c>
      <c r="C13" s="139" t="s">
        <v>59</v>
      </c>
      <c r="D13" s="79">
        <f t="shared" si="2"/>
        <v>175.65</v>
      </c>
      <c r="E13" s="214">
        <v>200.87</v>
      </c>
      <c r="F13" s="71">
        <f t="shared" si="1"/>
        <v>188.26</v>
      </c>
      <c r="G13" s="118">
        <f t="array" ref="G13">SUM(IF(Data!$B$7:$B$669&gt;='3'!D13,IF(Data!$B$7:$B$669&lt;'3'!E13,IF(Data!$D$7:$D$669&gt;0,1))))</f>
        <v>70</v>
      </c>
      <c r="H13" s="120">
        <f t="array" ref="H13">SUM(IF(Data!$B$7:$B$669&gt;='3'!D13,IF(Data!$B$7:$B$669&lt;'3'!E13,IF(Data!$D$7:$D$669&gt;0,Data!$F$7:$F$669))))/((E13-D13)*3)</f>
        <v>1.8239492466296592</v>
      </c>
      <c r="I13" s="137">
        <f t="array" ref="I13">SUM(IF(Data!$B$7:$B$669&gt;='3'!$D13,IF(Data!$B$7:$B$669&lt;'3'!$E13,IF(Data!$D$7:$D$669&gt;0,Data!H$7:H$669))))/'3'!$G13</f>
        <v>1</v>
      </c>
      <c r="J13" s="74">
        <f t="array" ref="J13">SUM(IF(Data!$B$7:$B$669&gt;='3'!$D13,IF(Data!$B$7:$B$669&lt;'3'!$E13,IF(Data!$D$7:$D$669&gt;0,Data!I$7:I$669))))/'3'!$G13</f>
        <v>1</v>
      </c>
      <c r="K13" s="74">
        <f t="array" ref="K13">SUM(IF(Data!$B$7:$B$669&gt;='3'!$D13,IF(Data!$B$7:$B$669&lt;'3'!$E13,IF(Data!$D$7:$D$669&gt;0,Data!J$7:J$669))))/'3'!$G13</f>
        <v>0.99588571428571437</v>
      </c>
      <c r="L13" s="74">
        <f t="array" ref="L13">SUM(IF(Data!$B$7:$B$669&gt;='3'!$D13,IF(Data!$B$7:$B$669&lt;'3'!$E13,IF(Data!$D$7:$D$669&gt;0,Data!K$7:K$669))))/'3'!$G13</f>
        <v>0.99374285714285726</v>
      </c>
      <c r="M13" s="74">
        <f t="array" ref="M13">SUM(IF(Data!$B$7:$B$669&gt;='3'!$D13,IF(Data!$B$7:$B$669&lt;'3'!$E13,IF(Data!$D$7:$D$669&gt;0,Data!L$7:L$669))))/'3'!$G13</f>
        <v>0.97374285714285724</v>
      </c>
      <c r="N13" s="74">
        <f t="array" ref="N13">SUM(IF(Data!$B$7:$B$669&gt;='3'!$D13,IF(Data!$B$7:$B$669&lt;'3'!$E13,IF(Data!$D$7:$D$669&gt;0,Data!M$7:M$669))))/'3'!$G13</f>
        <v>0.96037142857142854</v>
      </c>
      <c r="O13" s="74">
        <f t="array" ref="O13">SUM(IF(Data!$B$7:$B$669&gt;='3'!$D13,IF(Data!$B$7:$B$669&lt;'3'!$E13,IF(Data!$D$7:$D$669&gt;0,Data!N$7:N$669))))/'3'!$G13</f>
        <v>0.93902857142857166</v>
      </c>
      <c r="P13" s="74">
        <f t="array" ref="P13">SUM(IF(Data!$B$7:$B$669&gt;='3'!$D13,IF(Data!$B$7:$B$669&lt;'3'!$E13,IF(Data!$D$7:$D$669&gt;0,Data!O$7:O$669))))/'3'!$G13</f>
        <v>0.92324285714285703</v>
      </c>
      <c r="Q13" s="74">
        <f t="array" ref="Q13">SUM(IF(Data!$B$7:$B$669&gt;='3'!$D13,IF(Data!$B$7:$B$669&lt;'3'!$E13,IF(Data!$D$7:$D$669&gt;0,Data!P$7:P$669))))/'3'!$G13</f>
        <v>0.90721428571428564</v>
      </c>
      <c r="R13" s="74">
        <f t="array" ref="R13">SUM(IF(Data!$B$7:$B$669&gt;='3'!$D13,IF(Data!$B$7:$B$669&lt;'3'!$E13,IF(Data!$D$7:$D$669&gt;0,Data!Q$7:Q$669))))/'3'!$G13</f>
        <v>0.89021428571428596</v>
      </c>
      <c r="S13" s="74">
        <f t="array" ref="S13">SUM(IF(Data!$B$7:$B$669&gt;='3'!$D13,IF(Data!$B$7:$B$669&lt;'3'!$E13,IF(Data!$D$7:$D$669&gt;0,Data!R$7:R$669))))/'3'!$G13</f>
        <v>0.87105714285714275</v>
      </c>
      <c r="T13" s="74">
        <f t="array" ref="T13">SUM(IF(Data!$B$7:$B$669&gt;='3'!$D13,IF(Data!$B$7:$B$669&lt;'3'!$E13,IF(Data!$D$7:$D$669&gt;0,Data!S$7:S$669))))/'3'!$G13</f>
        <v>0.85669126253163008</v>
      </c>
      <c r="U13" s="74">
        <f t="array" ref="U13">SUM(IF(Data!$B$7:$B$669&gt;='3'!$D13,IF(Data!$B$7:$B$669&lt;'3'!$E13,IF(Data!$D$7:$D$669&gt;0,Data!T$7:T$669))))/'3'!$G13</f>
        <v>0.84388571428571413</v>
      </c>
      <c r="V13" s="74">
        <f t="array" ref="V13">SUM(IF(Data!$B$7:$B$669&gt;='3'!$D13,IF(Data!$B$7:$B$669&lt;'3'!$E13,IF(Data!$D$7:$D$669&gt;0,Data!U$7:U$669))))/'3'!$G13</f>
        <v>0.80187142857142835</v>
      </c>
      <c r="W13" s="74">
        <f t="array" ref="W13">SUM(IF(Data!$B$7:$B$669&gt;='3'!$D13,IF(Data!$B$7:$B$669&lt;'3'!$E13,IF(Data!$D$7:$D$669&gt;0,Data!V$7:V$669))))/'3'!$G13</f>
        <v>0.72242857142857175</v>
      </c>
      <c r="X13" s="74">
        <f t="array" ref="X13">SUM(IF(Data!$B$7:$B$669&gt;='3'!$D13,IF(Data!$B$7:$B$669&lt;'3'!$E13,IF(Data!$D$7:$D$669&gt;0,Data!W$7:W$669))))/'3'!$G13</f>
        <v>0.46928571428571442</v>
      </c>
      <c r="Y13" s="74">
        <f t="array" ref="Y13">SUM(IF(Data!$B$7:$B$669&gt;='3'!$D13,IF(Data!$B$7:$B$669&lt;'3'!$E13,IF(Data!$D$7:$D$669&gt;0,Data!X$7:X$669))))/'3'!$G13</f>
        <v>0.21229999999999999</v>
      </c>
      <c r="Z13" s="74">
        <f t="array" ref="Z13">SUM(IF(Data!$B$7:$B$669&gt;='3'!$D13,IF(Data!$B$7:$B$669&lt;'3'!$E13,IF(Data!$D$7:$D$669&gt;0,Data!Y$7:Y$669))))/'3'!$G13</f>
        <v>6.3728571428571426E-2</v>
      </c>
      <c r="AA13" s="74">
        <f t="array" ref="AA13">SUM(IF(Data!$B$7:$B$669&gt;='3'!$D13,IF(Data!$B$7:$B$669&lt;'3'!$E13,IF(Data!$D$7:$D$669&gt;0,Data!Z$7:Z$669))))/'3'!$G13</f>
        <v>2.1942857142857153E-2</v>
      </c>
      <c r="AB13" s="74">
        <f t="array" ref="AB13">SUM(IF(Data!$B$7:$B$669&gt;='3'!$D13,IF(Data!$B$7:$B$669&lt;'3'!$E13,IF(Data!$D$7:$D$669&gt;0,Data!AA$7:AA$669))))/'3'!$G13</f>
        <v>1.2871428571428577E-2</v>
      </c>
      <c r="AC13" s="74">
        <f t="array" ref="AC13">SUM(IF(Data!$B$7:$B$669&gt;='3'!$D13,IF(Data!$B$7:$B$669&lt;'3'!$E13,IF(Data!$D$7:$D$669&gt;0,Data!AB$7:AB$669))))/'3'!$G13</f>
        <v>7.4142857142857179E-3</v>
      </c>
      <c r="AD13" s="74">
        <f t="array" ref="AD13">SUM(IF(Data!$B$7:$B$669&gt;='3'!$D13,IF(Data!$B$7:$B$669&lt;'3'!$E13,IF(Data!$D$7:$D$669&gt;0,Data!AC$7:AC$669))))/'3'!$G13</f>
        <v>6.4580661294159564E-3</v>
      </c>
      <c r="AE13" s="75">
        <f t="array" ref="AE13">SUM(IF(Data!$B$7:$B$669&gt;='3'!$D13,IF(Data!$B$7:$B$669&lt;'3'!$E13,IF(Data!$D$7:$D$669&gt;0,Data!AD$7:AD$669))))/'3'!$G13</f>
        <v>0</v>
      </c>
      <c r="AF13" s="131">
        <f t="shared" si="3"/>
        <v>0</v>
      </c>
      <c r="AG13" s="123">
        <f t="shared" si="4"/>
        <v>4.114285714285626E-3</v>
      </c>
      <c r="AH13" s="123">
        <f t="shared" si="5"/>
        <v>2.142857142857113E-3</v>
      </c>
      <c r="AI13" s="123">
        <f t="shared" si="6"/>
        <v>2.0000000000000018E-2</v>
      </c>
      <c r="AJ13" s="123">
        <f t="shared" si="7"/>
        <v>1.3371428571428701E-2</v>
      </c>
      <c r="AK13" s="123">
        <f t="shared" si="8"/>
        <v>2.1342857142856886E-2</v>
      </c>
      <c r="AL13" s="123">
        <f t="shared" si="9"/>
        <v>1.5785714285714625E-2</v>
      </c>
      <c r="AM13" s="123">
        <f t="shared" si="10"/>
        <v>1.6028571428571392E-2</v>
      </c>
      <c r="AN13" s="123">
        <f t="shared" si="11"/>
        <v>1.6999999999999682E-2</v>
      </c>
      <c r="AO13" s="123">
        <f t="shared" si="12"/>
        <v>1.9157142857143206E-2</v>
      </c>
      <c r="AP13" s="123">
        <f t="shared" si="13"/>
        <v>1.436588032551267E-2</v>
      </c>
      <c r="AQ13" s="123">
        <f t="shared" si="14"/>
        <v>1.2805548245915954E-2</v>
      </c>
      <c r="AR13" s="123">
        <f t="shared" si="15"/>
        <v>4.2014285714285782E-2</v>
      </c>
      <c r="AS13" s="123">
        <f t="shared" si="16"/>
        <v>7.9442857142856593E-2</v>
      </c>
      <c r="AT13" s="123">
        <f t="shared" si="17"/>
        <v>0.25314285714285734</v>
      </c>
      <c r="AU13" s="123">
        <f t="shared" si="18"/>
        <v>0.25698571428571443</v>
      </c>
      <c r="AV13" s="123">
        <f t="shared" si="19"/>
        <v>0.14857142857142858</v>
      </c>
      <c r="AW13" s="123">
        <f t="shared" si="20"/>
        <v>4.1785714285714273E-2</v>
      </c>
      <c r="AX13" s="123">
        <f t="shared" si="21"/>
        <v>9.0714285714285758E-3</v>
      </c>
      <c r="AY13" s="123">
        <f t="shared" si="22"/>
        <v>5.4571428571428592E-3</v>
      </c>
      <c r="AZ13" s="123">
        <f t="shared" si="23"/>
        <v>9.5621958486976147E-4</v>
      </c>
      <c r="BA13" s="132">
        <f t="shared" si="24"/>
        <v>6.4580661294159564E-3</v>
      </c>
      <c r="BB13" s="74">
        <f t="shared" si="25"/>
        <v>0</v>
      </c>
      <c r="BC13" s="74">
        <f t="shared" si="26"/>
        <v>0.14330873746836992</v>
      </c>
      <c r="BD13" s="74">
        <f t="shared" si="27"/>
        <v>0.85023319640221429</v>
      </c>
      <c r="BE13" s="74">
        <f t="shared" si="28"/>
        <v>6.4580661294159564E-3</v>
      </c>
      <c r="BF13" s="74">
        <f t="shared" si="29"/>
        <v>0.8046945514459094</v>
      </c>
      <c r="BG13" s="74">
        <f t="array" ref="BG13">10^(SUMPRODUCT(AG13:AP13,LOG($AG$6:$AP$6))/BC13)</f>
        <v>7.6443038250673974</v>
      </c>
      <c r="BH13" s="74">
        <f t="array" ref="BH13">10^(SUMPRODUCT(AQ13:AZ13,LOG($AQ$6:$AZ$6))/BD13)</f>
        <v>0.56876078436263633</v>
      </c>
      <c r="BI13" s="77">
        <f t="array" ref="BI13">10^ (LOG(INDEX($I$6:$AE$6,MATCH(BI$6/100,$I13:$AE13,-1)))-(INDEX($I13:$AE13,MATCH(BI$6/100,$I13:$AE13,-1))-BI$6/100)/(INDEX($I13:$AE13,MATCH(BI$6/100,$I13:$AE13,-1))-INDEX($I13:$AE13,MATCH(BI$6/100,$I13:$AE13,-1)+1))*(LOG(INDEX($I$6:$AE$6,MATCH(BI$6/100,$I13:$AE13,-1)))-LOG(INDEX($I$6:$AE$6,MATCH(BI$6/100,$I13:$AE13,-1)+1))))</f>
        <v>0.32568380739621466</v>
      </c>
      <c r="BJ13" s="77">
        <f t="array" ref="BJ13">10^ (LOG(INDEX($I$6:$AE$6,MATCH(BJ$6/100,$I13:$AE13,-1)))-(INDEX($I13:$AE13,MATCH(BJ$6/100,$I13:$AE13,-1))-BJ$6/100)/(INDEX($I13:$AE13,MATCH(BJ$6/100,$I13:$AE13,-1))-INDEX($I13:$AE13,MATCH(BJ$6/100,$I13:$AE13,-1)+1))*(LOG(INDEX($I$6:$AE$6,MATCH(BJ$6/100,$I13:$AE13,-1)))-LOG(INDEX($I$6:$AE$6,MATCH(BJ$6/100,$I13:$AE13,-1)+1))))</f>
        <v>0.37308639446249908</v>
      </c>
      <c r="BK13" s="77">
        <f t="array" ref="BK13">10^ (LOG(INDEX($I$6:$AE$6,MATCH(BK$6/100,$I13:$AE13,-1)))-(INDEX($I13:$AE13,MATCH(BK$6/100,$I13:$AE13,-1))-BK$6/100)/(INDEX($I13:$AE13,MATCH(BK$6/100,$I13:$AE13,-1))-INDEX($I13:$AE13,MATCH(BK$6/100,$I13:$AE13,-1)+1))*(LOG(INDEX($I$6:$AE$6,MATCH(BK$6/100,$I13:$AE13,-1)))-LOG(INDEX($I$6:$AE$6,MATCH(BK$6/100,$I13:$AE13,-1)+1))))</f>
        <v>0.44256139349621848</v>
      </c>
      <c r="BL13" s="77">
        <f t="array" ref="BL13">10^ (LOG(INDEX($I$6:$AE$6,MATCH(BL$6/100,$I13:$AE13,-1)))-(INDEX($I13:$AE13,MATCH(BL$6/100,$I13:$AE13,-1))-BL$6/100)/(INDEX($I13:$AE13,MATCH(BL$6/100,$I13:$AE13,-1))-INDEX($I13:$AE13,MATCH(BL$6/100,$I13:$AE13,-1)+1))*(LOG(INDEX($I$6:$AE$6,MATCH(BL$6/100,$I13:$AE13,-1)))-LOG(INDEX($I$6:$AE$6,MATCH(BL$6/100,$I13:$AE13,-1)+1))))</f>
        <v>0.50845206165123102</v>
      </c>
      <c r="BM13" s="77">
        <f t="array" ref="BM13">10^ (LOG(INDEX($I$6:$AE$6,MATCH(BM$6/100,$I13:$AE13,-1)))-(INDEX($I13:$AE13,MATCH(BM$6/100,$I13:$AE13,-1))-BM$6/100)/(INDEX($I13:$AE13,MATCH(BM$6/100,$I13:$AE13,-1))-INDEX($I13:$AE13,MATCH(BM$6/100,$I13:$AE13,-1)+1))*(LOG(INDEX($I$6:$AE$6,MATCH(BM$6/100,$I13:$AE13,-1)))-LOG(INDEX($I$6:$AE$6,MATCH(BM$6/100,$I13:$AE13,-1)+1))))</f>
        <v>0.62589983060631804</v>
      </c>
      <c r="BN13" s="77">
        <f t="array" ref="BN13">10^ (LOG(INDEX($I$6:$AE$6,MATCH(BN$6/100,$I13:$AE13,-1)))-(INDEX($I13:$AE13,MATCH(BN$6/100,$I13:$AE13,-1))-BN$6/100)/(INDEX($I13:$AE13,MATCH(BN$6/100,$I13:$AE13,-1))-INDEX($I13:$AE13,MATCH(BN$6/100,$I13:$AE13,-1)+1))*(LOG(INDEX($I$6:$AE$6,MATCH(BN$6/100,$I13:$AE13,-1)))-LOG(INDEX($I$6:$AE$6,MATCH(BN$6/100,$I13:$AE13,-1)+1))))</f>
        <v>0.76937596420154175</v>
      </c>
      <c r="BO13" s="77">
        <f t="array" ref="BO13">10^ (LOG(INDEX($I$6:$AE$6,MATCH(BO$6/100,$I13:$AE13,-1)))-(INDEX($I13:$AE13,MATCH(BO$6/100,$I13:$AE13,-1))-BO$6/100)/(INDEX($I13:$AE13,MATCH(BO$6/100,$I13:$AE13,-1))-INDEX($I13:$AE13,MATCH(BO$6/100,$I13:$AE13,-1)+1))*(LOG(INDEX($I$6:$AE$6,MATCH(BO$6/100,$I13:$AE13,-1)))-LOG(INDEX($I$6:$AE$6,MATCH(BO$6/100,$I13:$AE13,-1)+1))))</f>
        <v>0.95806597950106087</v>
      </c>
      <c r="BP13" s="77">
        <f t="array" ref="BP13">10^ (LOG(INDEX($I$6:$AE$6,MATCH(BP$6/100,$I13:$AE13,-1)))-(INDEX($I13:$AE13,MATCH(BP$6/100,$I13:$AE13,-1))-BP$6/100)/(INDEX($I13:$AE13,MATCH(BP$6/100,$I13:$AE13,-1))-INDEX($I13:$AE13,MATCH(BP$6/100,$I13:$AE13,-1)+1))*(LOG(INDEX($I$6:$AE$6,MATCH(BP$6/100,$I13:$AE13,-1)))-LOG(INDEX($I$6:$AE$6,MATCH(BP$6/100,$I13:$AE13,-1)+1))))</f>
        <v>1.6461099777422472</v>
      </c>
      <c r="BQ13" s="78">
        <f t="array" ref="BQ13">10^ (LOG(INDEX($I$6:$AE$6,MATCH(BQ$6/100,$I13:$AE13,-1)))-(INDEX($I13:$AE13,MATCH(BQ$6/100,$I13:$AE13,-1))-BQ$6/100)/(INDEX($I13:$AE13,MATCH(BQ$6/100,$I13:$AE13,-1))-INDEX($I13:$AE13,MATCH(BQ$6/100,$I13:$AE13,-1)+1))*(LOG(INDEX($I$6:$AE$6,MATCH(BQ$6/100,$I13:$AE13,-1)))-LOG(INDEX($I$6:$AE$6,MATCH(BQ$6/100,$I13:$AE13,-1)+1))))</f>
        <v>4.1465474477242301</v>
      </c>
      <c r="BR13" s="73">
        <f t="array" ref="BR13">MAX(IF(Data!$B$7:$B$669&gt;='3'!$D13,IF(Data!$B$7:$B$669&lt;'3'!$E13,IF(Data!$D$7:$D$669&gt;0,Data!H$7:H$669))))</f>
        <v>1</v>
      </c>
      <c r="BS13" s="126">
        <f t="array" ref="BS13">MAX(IF(Data!$B$7:$B$669&gt;='3'!$D13,IF(Data!$B$7:$B$669&lt;'3'!$E13,IF(Data!$D$7:$D$669&gt;0,Data!I$7:I$669))))</f>
        <v>1</v>
      </c>
      <c r="BT13" s="126">
        <f t="array" ref="BT13">MAX(IF(Data!$B$7:$B$669&gt;='3'!$D13,IF(Data!$B$7:$B$669&lt;'3'!$E13,IF(Data!$D$7:$D$669&gt;0,Data!J$7:J$669))))</f>
        <v>1</v>
      </c>
      <c r="BU13" s="126">
        <f t="array" ref="BU13">MAX(IF(Data!$B$7:$B$669&gt;='3'!$D13,IF(Data!$B$7:$B$669&lt;'3'!$E13,IF(Data!$D$7:$D$669&gt;0,Data!K$7:K$669))))</f>
        <v>1</v>
      </c>
      <c r="BV13" s="126">
        <f t="array" ref="BV13">MAX(IF(Data!$B$7:$B$669&gt;='3'!$D13,IF(Data!$B$7:$B$669&lt;'3'!$E13,IF(Data!$D$7:$D$669&gt;0,Data!L$7:L$669))))</f>
        <v>1</v>
      </c>
      <c r="BW13" s="126">
        <f t="array" ref="BW13">MAX(IF(Data!$B$7:$B$669&gt;='3'!$D13,IF(Data!$B$7:$B$669&lt;'3'!$E13,IF(Data!$D$7:$D$669&gt;0,Data!M$7:M$669))))</f>
        <v>1</v>
      </c>
      <c r="BX13" s="126">
        <f t="array" ref="BX13">MAX(IF(Data!$B$7:$B$669&gt;='3'!$D13,IF(Data!$B$7:$B$669&lt;'3'!$E13,IF(Data!$D$7:$D$669&gt;0,Data!N$7:N$669))))</f>
        <v>1</v>
      </c>
      <c r="BY13" s="126">
        <f t="array" ref="BY13">MAX(IF(Data!$B$7:$B$669&gt;='3'!$D13,IF(Data!$B$7:$B$669&lt;'3'!$E13,IF(Data!$D$7:$D$669&gt;0,Data!O$7:O$669))))</f>
        <v>1</v>
      </c>
      <c r="BZ13" s="126">
        <f t="array" ref="BZ13">MAX(IF(Data!$B$7:$B$669&gt;='3'!$D13,IF(Data!$B$7:$B$669&lt;'3'!$E13,IF(Data!$D$7:$D$669&gt;0,Data!P$7:P$669))))</f>
        <v>1</v>
      </c>
      <c r="CA13" s="126">
        <f t="array" ref="CA13">MAX(IF(Data!$B$7:$B$669&gt;='3'!$D13,IF(Data!$B$7:$B$669&lt;'3'!$E13,IF(Data!$D$7:$D$669&gt;0,Data!Q$7:Q$669))))</f>
        <v>1</v>
      </c>
      <c r="CB13" s="126">
        <f t="array" ref="CB13">MAX(IF(Data!$B$7:$B$669&gt;='3'!$D13,IF(Data!$B$7:$B$669&lt;'3'!$E13,IF(Data!$D$7:$D$669&gt;0,Data!R$7:R$669))))</f>
        <v>1</v>
      </c>
      <c r="CC13" s="126">
        <f t="array" ref="CC13">MAX(IF(Data!$B$7:$B$669&gt;='3'!$D13,IF(Data!$B$7:$B$669&lt;'3'!$E13,IF(Data!$D$7:$D$669&gt;0,Data!S$7:S$669))))</f>
        <v>1</v>
      </c>
      <c r="CD13" s="126">
        <f t="array" ref="CD13">MAX(IF(Data!$B$7:$B$669&gt;='3'!$D13,IF(Data!$B$7:$B$669&lt;'3'!$E13,IF(Data!$D$7:$D$669&gt;0,Data!T$7:T$669))))</f>
        <v>1</v>
      </c>
      <c r="CE13" s="126">
        <f t="array" ref="CE13">MAX(IF(Data!$B$7:$B$669&gt;='3'!$D13,IF(Data!$B$7:$B$669&lt;'3'!$E13,IF(Data!$D$7:$D$669&gt;0,Data!U$7:U$669))))</f>
        <v>0.998</v>
      </c>
      <c r="CF13" s="126">
        <f t="array" ref="CF13">MAX(IF(Data!$B$7:$B$669&gt;='3'!$D13,IF(Data!$B$7:$B$669&lt;'3'!$E13,IF(Data!$D$7:$D$669&gt;0,Data!V$7:V$669))))</f>
        <v>0.997</v>
      </c>
      <c r="CG13" s="126">
        <f t="array" ref="CG13">MAX(IF(Data!$B$7:$B$669&gt;='3'!$D13,IF(Data!$B$7:$B$669&lt;'3'!$E13,IF(Data!$D$7:$D$669&gt;0,Data!W$7:W$669))))</f>
        <v>0.97</v>
      </c>
      <c r="CH13" s="126">
        <f t="array" ref="CH13">MAX(IF(Data!$B$7:$B$669&gt;='3'!$D13,IF(Data!$B$7:$B$669&lt;'3'!$E13,IF(Data!$D$7:$D$669&gt;0,Data!X$7:X$669))))</f>
        <v>0.88300000000000001</v>
      </c>
      <c r="CI13" s="126">
        <f t="array" ref="CI13">MAX(IF(Data!$B$7:$B$669&gt;='3'!$D13,IF(Data!$B$7:$B$669&lt;'3'!$E13,IF(Data!$D$7:$D$669&gt;0,Data!Y$7:Y$669))))</f>
        <v>0.53400000000000003</v>
      </c>
      <c r="CJ13" s="126">
        <f t="array" ref="CJ13">MAX(IF(Data!$B$7:$B$669&gt;='3'!$D13,IF(Data!$B$7:$B$669&lt;'3'!$E13,IF(Data!$D$7:$D$669&gt;0,Data!Z$7:Z$669))))</f>
        <v>0.39899999999999997</v>
      </c>
      <c r="CK13" s="126">
        <f t="array" ref="CK13">MAX(IF(Data!$B$7:$B$669&gt;='3'!$D13,IF(Data!$B$7:$B$669&lt;'3'!$E13,IF(Data!$D$7:$D$669&gt;0,Data!AA$7:AA$669))))</f>
        <v>0.32500000000000001</v>
      </c>
      <c r="CL13" s="126">
        <f t="array" ref="CL13">MAX(IF(Data!$B$7:$B$669&gt;='3'!$D13,IF(Data!$B$7:$B$669&lt;'3'!$E13,IF(Data!$D$7:$D$669&gt;0,Data!AB$7:AB$669))))</f>
        <v>0.13800000000000001</v>
      </c>
      <c r="CM13" s="126">
        <f t="array" ref="CM13">MAX(IF(Data!$B$7:$B$669&gt;='3'!$D13,IF(Data!$B$7:$B$669&lt;'3'!$E13,IF(Data!$D$7:$D$669&gt;0,Data!AC$7:AC$669))))</f>
        <v>0.1202021557035802</v>
      </c>
      <c r="CN13" s="127">
        <f t="array" ref="CN13">MAX(IF(Data!$B$7:$B$669&gt;='3'!$D13,IF(Data!$B$7:$B$669&lt;'3'!$E13,IF(Data!$D$7:$D$669&gt;0,Data!AD$7:AD$669))))</f>
        <v>0</v>
      </c>
      <c r="CO13" s="125">
        <f t="array" ref="CO13">MIN(IF(Data!$B$7:$B$669&gt;='3'!$D13,IF(Data!$B$7:$B$669&lt;'3'!$E13,IF(Data!$D$7:$D$669&gt;0,Data!H$7:H$669))))</f>
        <v>1</v>
      </c>
      <c r="CP13" s="126">
        <f t="array" ref="CP13">MIN(IF(Data!$B$7:$B$669&gt;='3'!$D13,IF(Data!$B$7:$B$669&lt;'3'!$E13,IF(Data!$D$7:$D$669&gt;0,Data!I$7:I$669))))</f>
        <v>1</v>
      </c>
      <c r="CQ13" s="126">
        <f t="array" ref="CQ13">MIN(IF(Data!$B$7:$B$669&gt;='3'!$D13,IF(Data!$B$7:$B$669&lt;'3'!$E13,IF(Data!$D$7:$D$669&gt;0,Data!J$7:J$669))))</f>
        <v>0.71499999999999997</v>
      </c>
      <c r="CR13" s="126">
        <f t="array" ref="CR13">MIN(IF(Data!$B$7:$B$669&gt;='3'!$D13,IF(Data!$B$7:$B$669&lt;'3'!$E13,IF(Data!$D$7:$D$669&gt;0,Data!K$7:K$669))))</f>
        <v>0.71499999999999997</v>
      </c>
      <c r="CS13" s="126">
        <f t="array" ref="CS13">MIN(IF(Data!$B$7:$B$669&gt;='3'!$D13,IF(Data!$B$7:$B$669&lt;'3'!$E13,IF(Data!$D$7:$D$669&gt;0,Data!L$7:L$669))))</f>
        <v>0.26899999999999996</v>
      </c>
      <c r="CT13" s="126">
        <f t="array" ref="CT13">MIN(IF(Data!$B$7:$B$669&gt;='3'!$D13,IF(Data!$B$7:$B$669&lt;'3'!$E13,IF(Data!$D$7:$D$669&gt;0,Data!M$7:M$669))))</f>
        <v>0.21299999999999999</v>
      </c>
      <c r="CU13" s="126">
        <f t="array" ref="CU13">MIN(IF(Data!$B$7:$B$669&gt;='3'!$D13,IF(Data!$B$7:$B$669&lt;'3'!$E13,IF(Data!$D$7:$D$669&gt;0,Data!N$7:N$669))))</f>
        <v>7.6999999999999999E-2</v>
      </c>
      <c r="CV13" s="126">
        <f t="array" ref="CV13">MIN(IF(Data!$B$7:$B$669&gt;='3'!$D13,IF(Data!$B$7:$B$669&lt;'3'!$E13,IF(Data!$D$7:$D$669&gt;0,Data!O$7:O$669))))</f>
        <v>0.04</v>
      </c>
      <c r="CW13" s="126">
        <f t="array" ref="CW13">MIN(IF(Data!$B$7:$B$669&gt;='3'!$D13,IF(Data!$B$7:$B$669&lt;'3'!$E13,IF(Data!$D$7:$D$669&gt;0,Data!P$7:P$669))))</f>
        <v>0.02</v>
      </c>
      <c r="CX13" s="126">
        <f t="array" ref="CX13">MIN(IF(Data!$B$7:$B$669&gt;='3'!$D13,IF(Data!$B$7:$B$669&lt;'3'!$E13,IF(Data!$D$7:$D$669&gt;0,Data!Q$7:Q$669))))</f>
        <v>1.3000000000000001E-2</v>
      </c>
      <c r="CY13" s="126">
        <f t="array" ref="CY13">MIN(IF(Data!$B$7:$B$669&gt;='3'!$D13,IF(Data!$B$7:$B$669&lt;'3'!$E13,IF(Data!$D$7:$D$669&gt;0,Data!R$7:R$669))))</f>
        <v>8.0000000000000002E-3</v>
      </c>
      <c r="CZ13" s="126">
        <f t="array" ref="CZ13">MIN(IF(Data!$B$7:$B$669&gt;='3'!$D13,IF(Data!$B$7:$B$669&lt;'3'!$E13,IF(Data!$D$7:$D$669&gt;0,Data!S$7:S$669))))</f>
        <v>7.4712872645710353E-3</v>
      </c>
      <c r="DA13" s="126">
        <f t="array" ref="DA13">MIN(IF(Data!$B$7:$B$669&gt;='3'!$D13,IF(Data!$B$7:$B$669&lt;'3'!$E13,IF(Data!$D$7:$D$669&gt;0,Data!T$7:T$669))))</f>
        <v>6.9999999999999993E-3</v>
      </c>
      <c r="DB13" s="126">
        <f t="array" ref="DB13">MIN(IF(Data!$B$7:$B$669&gt;='3'!$D13,IF(Data!$B$7:$B$669&lt;'3'!$E13,IF(Data!$D$7:$D$669&gt;0,Data!U$7:U$669))))</f>
        <v>6.0000000000000001E-3</v>
      </c>
      <c r="DC13" s="126">
        <f t="array" ref="DC13">MIN(IF(Data!$B$7:$B$669&gt;='3'!$D13,IF(Data!$B$7:$B$669&lt;'3'!$E13,IF(Data!$D$7:$D$669&gt;0,Data!V$7:V$669))))</f>
        <v>5.0000000000000001E-3</v>
      </c>
      <c r="DD13" s="126">
        <f t="array" ref="DD13">MIN(IF(Data!$B$7:$B$669&gt;='3'!$D13,IF(Data!$B$7:$B$669&lt;'3'!$E13,IF(Data!$D$7:$D$669&gt;0,Data!W$7:W$669))))</f>
        <v>3.0000000000000001E-3</v>
      </c>
      <c r="DE13" s="126">
        <f t="array" ref="DE13">MIN(IF(Data!$B$7:$B$669&gt;='3'!$D13,IF(Data!$B$7:$B$669&lt;'3'!$E13,IF(Data!$D$7:$D$669&gt;0,Data!X$7:X$669))))</f>
        <v>2E-3</v>
      </c>
      <c r="DF13" s="126">
        <f t="array" ref="DF13">MIN(IF(Data!$B$7:$B$669&gt;='3'!$D13,IF(Data!$B$7:$B$669&lt;'3'!$E13,IF(Data!$D$7:$D$669&gt;0,Data!Y$7:Y$669))))</f>
        <v>1E-3</v>
      </c>
      <c r="DG13" s="126">
        <f t="array" ref="DG13">MIN(IF(Data!$B$7:$B$669&gt;='3'!$D13,IF(Data!$B$7:$B$669&lt;'3'!$E13,IF(Data!$D$7:$D$669&gt;0,Data!Z$7:Z$669))))</f>
        <v>1E-3</v>
      </c>
      <c r="DH13" s="126">
        <f t="array" ref="DH13">MIN(IF(Data!$B$7:$B$669&gt;='3'!$D13,IF(Data!$B$7:$B$669&lt;'3'!$E13,IF(Data!$D$7:$D$669&gt;0,Data!AA$7:AA$669))))</f>
        <v>1E-3</v>
      </c>
      <c r="DI13" s="126">
        <f t="array" ref="DI13">MIN(IF(Data!$B$7:$B$669&gt;='3'!$D13,IF(Data!$B$7:$B$669&lt;'3'!$E13,IF(Data!$D$7:$D$669&gt;0,Data!AB$7:AB$669))))</f>
        <v>0</v>
      </c>
      <c r="DJ13" s="126">
        <f t="array" ref="DJ13">MIN(IF(Data!$B$7:$B$669&gt;='3'!$D13,IF(Data!$B$7:$B$669&lt;'3'!$E13,IF(Data!$D$7:$D$669&gt;0,Data!AC$7:AC$669))))</f>
        <v>0</v>
      </c>
      <c r="DK13" s="127">
        <f t="array" ref="DK13">MIN(IF(Data!$B$7:$B$669&gt;='3'!$D13,IF(Data!$B$7:$B$669&lt;'3'!$E13,IF(Data!$D$7:$D$669&gt;0,Data!AD$7:AD$669))))</f>
        <v>0</v>
      </c>
    </row>
    <row r="14" spans="1:115" ht="12" customHeight="1" x14ac:dyDescent="0.2">
      <c r="B14" s="142">
        <v>8</v>
      </c>
      <c r="C14" s="143" t="s">
        <v>58</v>
      </c>
      <c r="D14" s="84">
        <f t="shared" si="2"/>
        <v>200.87</v>
      </c>
      <c r="E14" s="215">
        <v>247.8</v>
      </c>
      <c r="F14" s="93">
        <f t="shared" si="1"/>
        <v>224.33500000000001</v>
      </c>
      <c r="G14" s="121">
        <f t="array" ref="G14">SUM(IF(Data!$B$7:$B$669&gt;='3'!D14,IF(Data!$B$7:$B$669&lt;'3'!E14,IF(Data!$D$7:$D$669&gt;0,1))))</f>
        <v>75</v>
      </c>
      <c r="H14" s="122">
        <f t="array" ref="H14">SUM(IF(Data!$B$7:$B$669&gt;='3'!D14,IF(Data!$B$7:$B$669&lt;'3'!E14,IF(Data!$D$7:$D$669&gt;0,Data!$F$7:$F$669))))/((E14-D14)*3)</f>
        <v>1.0654165778819518</v>
      </c>
      <c r="I14" s="138">
        <f t="array" ref="I14">SUM(IF(Data!$B$7:$B$669&gt;='3'!$D14,IF(Data!$B$7:$B$669&lt;'3'!$E14,IF(Data!$D$7:$D$669&gt;0,Data!H$7:H$669))))/'3'!$G14</f>
        <v>1</v>
      </c>
      <c r="J14" s="88">
        <f t="array" ref="J14">SUM(IF(Data!$B$7:$B$669&gt;='3'!$D14,IF(Data!$B$7:$B$669&lt;'3'!$E14,IF(Data!$D$7:$D$669&gt;0,Data!I$7:I$669))))/'3'!$G14</f>
        <v>1</v>
      </c>
      <c r="K14" s="88">
        <f t="array" ref="K14">SUM(IF(Data!$B$7:$B$669&gt;='3'!$D14,IF(Data!$B$7:$B$669&lt;'3'!$E14,IF(Data!$D$7:$D$669&gt;0,Data!J$7:J$669))))/'3'!$G14</f>
        <v>0.99984000000000017</v>
      </c>
      <c r="L14" s="88">
        <f t="array" ref="L14">SUM(IF(Data!$B$7:$B$669&gt;='3'!$D14,IF(Data!$B$7:$B$669&lt;'3'!$E14,IF(Data!$D$7:$D$669&gt;0,Data!K$7:K$669))))/'3'!$G14</f>
        <v>0.99984000000000017</v>
      </c>
      <c r="M14" s="88">
        <f t="array" ref="M14">SUM(IF(Data!$B$7:$B$669&gt;='3'!$D14,IF(Data!$B$7:$B$669&lt;'3'!$E14,IF(Data!$D$7:$D$669&gt;0,Data!L$7:L$669))))/'3'!$G14</f>
        <v>0.99984000000000017</v>
      </c>
      <c r="N14" s="88">
        <f t="array" ref="N14">SUM(IF(Data!$B$7:$B$669&gt;='3'!$D14,IF(Data!$B$7:$B$669&lt;'3'!$E14,IF(Data!$D$7:$D$669&gt;0,Data!M$7:M$669))))/'3'!$G14</f>
        <v>0.99936000000000014</v>
      </c>
      <c r="O14" s="88">
        <f t="array" ref="O14">SUM(IF(Data!$B$7:$B$669&gt;='3'!$D14,IF(Data!$B$7:$B$669&lt;'3'!$E14,IF(Data!$D$7:$D$669&gt;0,Data!N$7:N$669))))/'3'!$G14</f>
        <v>0.99769333333333354</v>
      </c>
      <c r="P14" s="88">
        <f t="array" ref="P14">SUM(IF(Data!$B$7:$B$669&gt;='3'!$D14,IF(Data!$B$7:$B$669&lt;'3'!$E14,IF(Data!$D$7:$D$669&gt;0,Data!O$7:O$669))))/'3'!$G14</f>
        <v>0.99259999999999993</v>
      </c>
      <c r="Q14" s="88">
        <f t="array" ref="Q14">SUM(IF(Data!$B$7:$B$669&gt;='3'!$D14,IF(Data!$B$7:$B$669&lt;'3'!$E14,IF(Data!$D$7:$D$669&gt;0,Data!P$7:P$669))))/'3'!$G14</f>
        <v>0.98694666666666664</v>
      </c>
      <c r="R14" s="88">
        <f t="array" ref="R14">SUM(IF(Data!$B$7:$B$669&gt;='3'!$D14,IF(Data!$B$7:$B$669&lt;'3'!$E14,IF(Data!$D$7:$D$669&gt;0,Data!Q$7:Q$669))))/'3'!$G14</f>
        <v>0.97948000000000002</v>
      </c>
      <c r="S14" s="88">
        <f t="array" ref="S14">SUM(IF(Data!$B$7:$B$669&gt;='3'!$D14,IF(Data!$B$7:$B$669&lt;'3'!$E14,IF(Data!$D$7:$D$669&gt;0,Data!R$7:R$669))))/'3'!$G14</f>
        <v>0.97030666666666665</v>
      </c>
      <c r="T14" s="88">
        <f t="array" ref="T14">SUM(IF(Data!$B$7:$B$669&gt;='3'!$D14,IF(Data!$B$7:$B$669&lt;'3'!$E14,IF(Data!$D$7:$D$669&gt;0,Data!S$7:S$669))))/'3'!$G14</f>
        <v>0.96421589595452517</v>
      </c>
      <c r="U14" s="88">
        <f t="array" ref="U14">SUM(IF(Data!$B$7:$B$669&gt;='3'!$D14,IF(Data!$B$7:$B$669&lt;'3'!$E14,IF(Data!$D$7:$D$669&gt;0,Data!T$7:T$669))))/'3'!$G14</f>
        <v>0.9587866666666669</v>
      </c>
      <c r="V14" s="88">
        <f t="array" ref="V14">SUM(IF(Data!$B$7:$B$669&gt;='3'!$D14,IF(Data!$B$7:$B$669&lt;'3'!$E14,IF(Data!$D$7:$D$669&gt;0,Data!U$7:U$669))))/'3'!$G14</f>
        <v>0.93937333333333262</v>
      </c>
      <c r="W14" s="88">
        <f t="array" ref="W14">SUM(IF(Data!$B$7:$B$669&gt;='3'!$D14,IF(Data!$B$7:$B$669&lt;'3'!$E14,IF(Data!$D$7:$D$669&gt;0,Data!V$7:V$669))))/'3'!$G14</f>
        <v>0.9013199999999999</v>
      </c>
      <c r="X14" s="88">
        <f t="array" ref="X14">SUM(IF(Data!$B$7:$B$669&gt;='3'!$D14,IF(Data!$B$7:$B$669&lt;'3'!$E14,IF(Data!$D$7:$D$669&gt;0,Data!W$7:W$669))))/'3'!$G14</f>
        <v>0.7317866666666667</v>
      </c>
      <c r="Y14" s="88">
        <f t="array" ref="Y14">SUM(IF(Data!$B$7:$B$669&gt;='3'!$D14,IF(Data!$B$7:$B$669&lt;'3'!$E14,IF(Data!$D$7:$D$669&gt;0,Data!X$7:X$669))))/'3'!$G14</f>
        <v>0.39266666666666666</v>
      </c>
      <c r="Z14" s="88">
        <f t="array" ref="Z14">SUM(IF(Data!$B$7:$B$669&gt;='3'!$D14,IF(Data!$B$7:$B$669&lt;'3'!$E14,IF(Data!$D$7:$D$669&gt;0,Data!Y$7:Y$669))))/'3'!$G14</f>
        <v>0.10093333333333332</v>
      </c>
      <c r="AA14" s="88">
        <f t="array" ref="AA14">SUM(IF(Data!$B$7:$B$669&gt;='3'!$D14,IF(Data!$B$7:$B$669&lt;'3'!$E14,IF(Data!$D$7:$D$669&gt;0,Data!Z$7:Z$669))))/'3'!$G14</f>
        <v>2.3293333333333329E-2</v>
      </c>
      <c r="AB14" s="88">
        <f t="array" ref="AB14">SUM(IF(Data!$B$7:$B$669&gt;='3'!$D14,IF(Data!$B$7:$B$669&lt;'3'!$E14,IF(Data!$D$7:$D$669&gt;0,Data!AA$7:AA$669))))/'3'!$G14</f>
        <v>5.8666666666666693E-3</v>
      </c>
      <c r="AC14" s="88">
        <f t="array" ref="AC14">SUM(IF(Data!$B$7:$B$669&gt;='3'!$D14,IF(Data!$B$7:$B$669&lt;'3'!$E14,IF(Data!$D$7:$D$669&gt;0,Data!AB$7:AB$669))))/'3'!$G14</f>
        <v>3.373333333333335E-3</v>
      </c>
      <c r="AD14" s="88">
        <f t="array" ref="AD14">SUM(IF(Data!$B$7:$B$669&gt;='3'!$D14,IF(Data!$B$7:$B$669&lt;'3'!$E14,IF(Data!$D$7:$D$669&gt;0,Data!AC$7:AC$669))))/'3'!$G14</f>
        <v>2.9382749171986281E-3</v>
      </c>
      <c r="AE14" s="89">
        <f t="array" ref="AE14">SUM(IF(Data!$B$7:$B$669&gt;='3'!$D14,IF(Data!$B$7:$B$669&lt;'3'!$E14,IF(Data!$D$7:$D$669&gt;0,Data!AD$7:AD$669))))/'3'!$G14</f>
        <v>0</v>
      </c>
      <c r="AF14" s="133">
        <f t="shared" si="3"/>
        <v>0</v>
      </c>
      <c r="AG14" s="134">
        <f t="shared" si="4"/>
        <v>1.5999999999982695E-4</v>
      </c>
      <c r="AH14" s="134">
        <f t="shared" si="5"/>
        <v>0</v>
      </c>
      <c r="AI14" s="134">
        <f t="shared" si="6"/>
        <v>0</v>
      </c>
      <c r="AJ14" s="134">
        <f t="shared" si="7"/>
        <v>4.8000000000003595E-4</v>
      </c>
      <c r="AK14" s="134">
        <f t="shared" si="8"/>
        <v>1.6666666666665941E-3</v>
      </c>
      <c r="AL14" s="134">
        <f t="shared" si="9"/>
        <v>5.0933333333336162E-3</v>
      </c>
      <c r="AM14" s="134">
        <f t="shared" si="10"/>
        <v>5.653333333333288E-3</v>
      </c>
      <c r="AN14" s="134">
        <f t="shared" si="11"/>
        <v>7.4666666666666215E-3</v>
      </c>
      <c r="AO14" s="134">
        <f t="shared" si="12"/>
        <v>9.1733333333333666E-3</v>
      </c>
      <c r="AP14" s="134">
        <f t="shared" si="13"/>
        <v>6.09077071214148E-3</v>
      </c>
      <c r="AQ14" s="134">
        <f t="shared" si="14"/>
        <v>5.4292292878582726E-3</v>
      </c>
      <c r="AR14" s="134">
        <f t="shared" si="15"/>
        <v>1.9413333333334282E-2</v>
      </c>
      <c r="AS14" s="134">
        <f t="shared" si="16"/>
        <v>3.8053333333332717E-2</v>
      </c>
      <c r="AT14" s="134">
        <f t="shared" si="17"/>
        <v>0.1695333333333332</v>
      </c>
      <c r="AU14" s="134">
        <f t="shared" si="18"/>
        <v>0.33912000000000003</v>
      </c>
      <c r="AV14" s="134">
        <f t="shared" si="19"/>
        <v>0.29173333333333334</v>
      </c>
      <c r="AW14" s="134">
        <f t="shared" si="20"/>
        <v>7.7639999999999987E-2</v>
      </c>
      <c r="AX14" s="134">
        <f t="shared" si="21"/>
        <v>1.742666666666666E-2</v>
      </c>
      <c r="AY14" s="134">
        <f t="shared" si="22"/>
        <v>2.4933333333333344E-3</v>
      </c>
      <c r="AZ14" s="134">
        <f t="shared" si="23"/>
        <v>4.3505841613470687E-4</v>
      </c>
      <c r="BA14" s="135">
        <f t="shared" si="24"/>
        <v>2.9382749171986281E-3</v>
      </c>
      <c r="BB14" s="88">
        <f t="shared" si="25"/>
        <v>0</v>
      </c>
      <c r="BC14" s="88">
        <f t="shared" si="26"/>
        <v>3.5784104045474829E-2</v>
      </c>
      <c r="BD14" s="88">
        <f t="shared" si="27"/>
        <v>0.96127762103732661</v>
      </c>
      <c r="BE14" s="88">
        <f t="shared" si="28"/>
        <v>2.9382749171986281E-3</v>
      </c>
      <c r="BF14" s="88">
        <f t="shared" si="29"/>
        <v>0.50262000071794866</v>
      </c>
      <c r="BG14" s="88">
        <f t="array" ref="BG14">10^(SUMPRODUCT(AG14:AP14,LOG($AG$6:$AP$6))/BC14)</f>
        <v>4.1954501669367321</v>
      </c>
      <c r="BH14" s="88">
        <f t="array" ref="BH14">10^(SUMPRODUCT(AQ14:AZ14,LOG($AQ$6:$AZ$6))/BD14)</f>
        <v>0.46987423713870474</v>
      </c>
      <c r="BI14" s="91">
        <f t="array" ref="BI14">10^ (LOG(INDEX($I$6:$AE$6,MATCH(BI$6/100,$I14:$AE14,-1)))-(INDEX($I14:$AE14,MATCH(BI$6/100,$I14:$AE14,-1))-BI$6/100)/(INDEX($I14:$AE14,MATCH(BI$6/100,$I14:$AE14,-1))-INDEX($I14:$AE14,MATCH(BI$6/100,$I14:$AE14,-1)+1))*(LOG(INDEX($I$6:$AE$6,MATCH(BI$6/100,$I14:$AE14,-1)))-LOG(INDEX($I$6:$AE$6,MATCH(BI$6/100,$I14:$AE14,-1)+1))))</f>
        <v>0.29871644531010877</v>
      </c>
      <c r="BJ14" s="91">
        <f t="array" ref="BJ14">10^ (LOG(INDEX($I$6:$AE$6,MATCH(BJ$6/100,$I14:$AE14,-1)))-(INDEX($I14:$AE14,MATCH(BJ$6/100,$I14:$AE14,-1))-BJ$6/100)/(INDEX($I14:$AE14,MATCH(BJ$6/100,$I14:$AE14,-1))-INDEX($I14:$AE14,MATCH(BJ$6/100,$I14:$AE14,-1)+1))*(LOG(INDEX($I$6:$AE$6,MATCH(BJ$6/100,$I14:$AE14,-1)))-LOG(INDEX($I$6:$AE$6,MATCH(BJ$6/100,$I14:$AE14,-1)+1))))</f>
        <v>0.32114968983897618</v>
      </c>
      <c r="BK14" s="91">
        <f t="array" ref="BK14">10^ (LOG(INDEX($I$6:$AE$6,MATCH(BK$6/100,$I14:$AE14,-1)))-(INDEX($I14:$AE14,MATCH(BK$6/100,$I14:$AE14,-1))-BK$6/100)/(INDEX($I14:$AE14,MATCH(BK$6/100,$I14:$AE14,-1))-INDEX($I14:$AE14,MATCH(BK$6/100,$I14:$AE14,-1)+1))*(LOG(INDEX($I$6:$AE$6,MATCH(BK$6/100,$I14:$AE14,-1)))-LOG(INDEX($I$6:$AE$6,MATCH(BK$6/100,$I14:$AE14,-1)+1))))</f>
        <v>0.35627728940226894</v>
      </c>
      <c r="BL14" s="91">
        <f t="array" ref="BL14">10^ (LOG(INDEX($I$6:$AE$6,MATCH(BL$6/100,$I14:$AE14,-1)))-(INDEX($I14:$AE14,MATCH(BL$6/100,$I14:$AE14,-1))-BL$6/100)/(INDEX($I14:$AE14,MATCH(BL$6/100,$I14:$AE14,-1))-INDEX($I14:$AE14,MATCH(BL$6/100,$I14:$AE14,-1)+1))*(LOG(INDEX($I$6:$AE$6,MATCH(BL$6/100,$I14:$AE14,-1)))-LOG(INDEX($I$6:$AE$6,MATCH(BL$6/100,$I14:$AE14,-1)+1))))</f>
        <v>0.3998321674835163</v>
      </c>
      <c r="BM14" s="91">
        <f t="array" ref="BM14">10^ (LOG(INDEX($I$6:$AE$6,MATCH(BM$6/100,$I14:$AE14,-1)))-(INDEX($I14:$AE14,MATCH(BM$6/100,$I14:$AE14,-1))-BM$6/100)/(INDEX($I14:$AE14,MATCH(BM$6/100,$I14:$AE14,-1))-INDEX($I14:$AE14,MATCH(BM$6/100,$I14:$AE14,-1)+1))*(LOG(INDEX($I$6:$AE$6,MATCH(BM$6/100,$I14:$AE14,-1)))-LOG(INDEX($I$6:$AE$6,MATCH(BM$6/100,$I14:$AE14,-1)+1))))</f>
        <v>0.47019348504861325</v>
      </c>
      <c r="BN14" s="91">
        <f t="array" ref="BN14">10^ (LOG(INDEX($I$6:$AE$6,MATCH(BN$6/100,$I14:$AE14,-1)))-(INDEX($I14:$AE14,MATCH(BN$6/100,$I14:$AE14,-1))-BN$6/100)/(INDEX($I14:$AE14,MATCH(BN$6/100,$I14:$AE14,-1))-INDEX($I14:$AE14,MATCH(BN$6/100,$I14:$AE14,-1)+1))*(LOG(INDEX($I$6:$AE$6,MATCH(BN$6/100,$I14:$AE14,-1)))-LOG(INDEX($I$6:$AE$6,MATCH(BN$6/100,$I14:$AE14,-1)+1))))</f>
        <v>0.55054528038116168</v>
      </c>
      <c r="BO14" s="91">
        <f t="array" ref="BO14">10^ (LOG(INDEX($I$6:$AE$6,MATCH(BO$6/100,$I14:$AE14,-1)))-(INDEX($I14:$AE14,MATCH(BO$6/100,$I14:$AE14,-1))-BO$6/100)/(INDEX($I14:$AE14,MATCH(BO$6/100,$I14:$AE14,-1))-INDEX($I14:$AE14,MATCH(BO$6/100,$I14:$AE14,-1)+1))*(LOG(INDEX($I$6:$AE$6,MATCH(BO$6/100,$I14:$AE14,-1)))-LOG(INDEX($I$6:$AE$6,MATCH(BO$6/100,$I14:$AE14,-1)+1))))</f>
        <v>0.6228769567444209</v>
      </c>
      <c r="BP14" s="91">
        <f t="array" ref="BP14">10^ (LOG(INDEX($I$6:$AE$6,MATCH(BP$6/100,$I14:$AE14,-1)))-(INDEX($I14:$AE14,MATCH(BP$6/100,$I14:$AE14,-1))-BP$6/100)/(INDEX($I14:$AE14,MATCH(BP$6/100,$I14:$AE14,-1))-INDEX($I14:$AE14,MATCH(BP$6/100,$I14:$AE14,-1)+1))*(LOG(INDEX($I$6:$AE$6,MATCH(BP$6/100,$I14:$AE14,-1)))-LOG(INDEX($I$6:$AE$6,MATCH(BP$6/100,$I14:$AE14,-1)+1))))</f>
        <v>0.74938602862028814</v>
      </c>
      <c r="BQ14" s="92">
        <f t="array" ref="BQ14">10^ (LOG(INDEX($I$6:$AE$6,MATCH(BQ$6/100,$I14:$AE14,-1)))-(INDEX($I14:$AE14,MATCH(BQ$6/100,$I14:$AE14,-1))-BQ$6/100)/(INDEX($I14:$AE14,MATCH(BQ$6/100,$I14:$AE14,-1))-INDEX($I14:$AE14,MATCH(BQ$6/100,$I14:$AE14,-1)+1))*(LOG(INDEX($I$6:$AE$6,MATCH(BQ$6/100,$I14:$AE14,-1)))-LOG(INDEX($I$6:$AE$6,MATCH(BQ$6/100,$I14:$AE14,-1)+1))))</f>
        <v>0.84769797084693987</v>
      </c>
      <c r="BR14" s="87">
        <f t="array" ref="BR14">MAX(IF(Data!$B$7:$B$669&gt;='3'!$D14,IF(Data!$B$7:$B$669&lt;'3'!$E14,IF(Data!$D$7:$D$669&gt;0,Data!H$7:H$669))))</f>
        <v>1</v>
      </c>
      <c r="BS14" s="129">
        <f t="array" ref="BS14">MAX(IF(Data!$B$7:$B$669&gt;='3'!$D14,IF(Data!$B$7:$B$669&lt;'3'!$E14,IF(Data!$D$7:$D$669&gt;0,Data!I$7:I$669))))</f>
        <v>1</v>
      </c>
      <c r="BT14" s="129">
        <f t="array" ref="BT14">MAX(IF(Data!$B$7:$B$669&gt;='3'!$D14,IF(Data!$B$7:$B$669&lt;'3'!$E14,IF(Data!$D$7:$D$669&gt;0,Data!J$7:J$669))))</f>
        <v>1</v>
      </c>
      <c r="BU14" s="129">
        <f t="array" ref="BU14">MAX(IF(Data!$B$7:$B$669&gt;='3'!$D14,IF(Data!$B$7:$B$669&lt;'3'!$E14,IF(Data!$D$7:$D$669&gt;0,Data!K$7:K$669))))</f>
        <v>1</v>
      </c>
      <c r="BV14" s="129">
        <f t="array" ref="BV14">MAX(IF(Data!$B$7:$B$669&gt;='3'!$D14,IF(Data!$B$7:$B$669&lt;'3'!$E14,IF(Data!$D$7:$D$669&gt;0,Data!L$7:L$669))))</f>
        <v>1</v>
      </c>
      <c r="BW14" s="129">
        <f t="array" ref="BW14">MAX(IF(Data!$B$7:$B$669&gt;='3'!$D14,IF(Data!$B$7:$B$669&lt;'3'!$E14,IF(Data!$D$7:$D$669&gt;0,Data!M$7:M$669))))</f>
        <v>1</v>
      </c>
      <c r="BX14" s="129">
        <f t="array" ref="BX14">MAX(IF(Data!$B$7:$B$669&gt;='3'!$D14,IF(Data!$B$7:$B$669&lt;'3'!$E14,IF(Data!$D$7:$D$669&gt;0,Data!N$7:N$669))))</f>
        <v>1</v>
      </c>
      <c r="BY14" s="129">
        <f t="array" ref="BY14">MAX(IF(Data!$B$7:$B$669&gt;='3'!$D14,IF(Data!$B$7:$B$669&lt;'3'!$E14,IF(Data!$D$7:$D$669&gt;0,Data!O$7:O$669))))</f>
        <v>1</v>
      </c>
      <c r="BZ14" s="129">
        <f t="array" ref="BZ14">MAX(IF(Data!$B$7:$B$669&gt;='3'!$D14,IF(Data!$B$7:$B$669&lt;'3'!$E14,IF(Data!$D$7:$D$669&gt;0,Data!P$7:P$669))))</f>
        <v>1</v>
      </c>
      <c r="CA14" s="129">
        <f t="array" ref="CA14">MAX(IF(Data!$B$7:$B$669&gt;='3'!$D14,IF(Data!$B$7:$B$669&lt;'3'!$E14,IF(Data!$D$7:$D$669&gt;0,Data!Q$7:Q$669))))</f>
        <v>1</v>
      </c>
      <c r="CB14" s="129">
        <f t="array" ref="CB14">MAX(IF(Data!$B$7:$B$669&gt;='3'!$D14,IF(Data!$B$7:$B$669&lt;'3'!$E14,IF(Data!$D$7:$D$669&gt;0,Data!R$7:R$669))))</f>
        <v>1</v>
      </c>
      <c r="CC14" s="129">
        <f t="array" ref="CC14">MAX(IF(Data!$B$7:$B$669&gt;='3'!$D14,IF(Data!$B$7:$B$669&lt;'3'!$E14,IF(Data!$D$7:$D$669&gt;0,Data!S$7:S$669))))</f>
        <v>1</v>
      </c>
      <c r="CD14" s="129">
        <f t="array" ref="CD14">MAX(IF(Data!$B$7:$B$669&gt;='3'!$D14,IF(Data!$B$7:$B$669&lt;'3'!$E14,IF(Data!$D$7:$D$669&gt;0,Data!T$7:T$669))))</f>
        <v>1</v>
      </c>
      <c r="CE14" s="129">
        <f t="array" ref="CE14">MAX(IF(Data!$B$7:$B$669&gt;='3'!$D14,IF(Data!$B$7:$B$669&lt;'3'!$E14,IF(Data!$D$7:$D$669&gt;0,Data!U$7:U$669))))</f>
        <v>1</v>
      </c>
      <c r="CF14" s="129">
        <f t="array" ref="CF14">MAX(IF(Data!$B$7:$B$669&gt;='3'!$D14,IF(Data!$B$7:$B$669&lt;'3'!$E14,IF(Data!$D$7:$D$669&gt;0,Data!V$7:V$669))))</f>
        <v>0.998</v>
      </c>
      <c r="CG14" s="129">
        <f t="array" ref="CG14">MAX(IF(Data!$B$7:$B$669&gt;='3'!$D14,IF(Data!$B$7:$B$669&lt;'3'!$E14,IF(Data!$D$7:$D$669&gt;0,Data!W$7:W$669))))</f>
        <v>0.99099999999999999</v>
      </c>
      <c r="CH14" s="129">
        <f t="array" ref="CH14">MAX(IF(Data!$B$7:$B$669&gt;='3'!$D14,IF(Data!$B$7:$B$669&lt;'3'!$E14,IF(Data!$D$7:$D$669&gt;0,Data!X$7:X$669))))</f>
        <v>0.87</v>
      </c>
      <c r="CI14" s="129">
        <f t="array" ref="CI14">MAX(IF(Data!$B$7:$B$669&gt;='3'!$D14,IF(Data!$B$7:$B$669&lt;'3'!$E14,IF(Data!$D$7:$D$669&gt;0,Data!Y$7:Y$669))))</f>
        <v>0.34200000000000003</v>
      </c>
      <c r="CJ14" s="129">
        <f t="array" ref="CJ14">MAX(IF(Data!$B$7:$B$669&gt;='3'!$D14,IF(Data!$B$7:$B$669&lt;'3'!$E14,IF(Data!$D$7:$D$669&gt;0,Data!Z$7:Z$669))))</f>
        <v>0.10300000000000001</v>
      </c>
      <c r="CK14" s="129">
        <f t="array" ref="CK14">MAX(IF(Data!$B$7:$B$669&gt;='3'!$D14,IF(Data!$B$7:$B$669&lt;'3'!$E14,IF(Data!$D$7:$D$669&gt;0,Data!AA$7:AA$669))))</f>
        <v>0.06</v>
      </c>
      <c r="CL14" s="129">
        <f t="array" ref="CL14">MAX(IF(Data!$B$7:$B$669&gt;='3'!$D14,IF(Data!$B$7:$B$669&lt;'3'!$E14,IF(Data!$D$7:$D$669&gt;0,Data!AB$7:AB$669))))</f>
        <v>3.3000000000000002E-2</v>
      </c>
      <c r="CM14" s="129">
        <f t="array" ref="CM14">MAX(IF(Data!$B$7:$B$669&gt;='3'!$D14,IF(Data!$B$7:$B$669&lt;'3'!$E14,IF(Data!$D$7:$D$669&gt;0,Data!AC$7:AC$669))))</f>
        <v>2.8743993755203961E-2</v>
      </c>
      <c r="CN14" s="130">
        <f t="array" ref="CN14">MAX(IF(Data!$B$7:$B$669&gt;='3'!$D14,IF(Data!$B$7:$B$669&lt;'3'!$E14,IF(Data!$D$7:$D$669&gt;0,Data!AD$7:AD$669))))</f>
        <v>0</v>
      </c>
      <c r="CO14" s="128">
        <f t="array" ref="CO14">MIN(IF(Data!$B$7:$B$669&gt;='3'!$D14,IF(Data!$B$7:$B$669&lt;'3'!$E14,IF(Data!$D$7:$D$669&gt;0,Data!H$7:H$669))))</f>
        <v>1</v>
      </c>
      <c r="CP14" s="129">
        <f t="array" ref="CP14">MIN(IF(Data!$B$7:$B$669&gt;='3'!$D14,IF(Data!$B$7:$B$669&lt;'3'!$E14,IF(Data!$D$7:$D$669&gt;0,Data!I$7:I$669))))</f>
        <v>1</v>
      </c>
      <c r="CQ14" s="129">
        <f t="array" ref="CQ14">MIN(IF(Data!$B$7:$B$669&gt;='3'!$D14,IF(Data!$B$7:$B$669&lt;'3'!$E14,IF(Data!$D$7:$D$669&gt;0,Data!J$7:J$669))))</f>
        <v>0.997</v>
      </c>
      <c r="CR14" s="129">
        <f t="array" ref="CR14">MIN(IF(Data!$B$7:$B$669&gt;='3'!$D14,IF(Data!$B$7:$B$669&lt;'3'!$E14,IF(Data!$D$7:$D$669&gt;0,Data!K$7:K$669))))</f>
        <v>0.997</v>
      </c>
      <c r="CS14" s="129">
        <f t="array" ref="CS14">MIN(IF(Data!$B$7:$B$669&gt;='3'!$D14,IF(Data!$B$7:$B$669&lt;'3'!$E14,IF(Data!$D$7:$D$669&gt;0,Data!L$7:L$669))))</f>
        <v>0.997</v>
      </c>
      <c r="CT14" s="129">
        <f t="array" ref="CT14">MIN(IF(Data!$B$7:$B$669&gt;='3'!$D14,IF(Data!$B$7:$B$669&lt;'3'!$E14,IF(Data!$D$7:$D$669&gt;0,Data!M$7:M$669))))</f>
        <v>0.98199999999999998</v>
      </c>
      <c r="CU14" s="129">
        <f t="array" ref="CU14">MIN(IF(Data!$B$7:$B$669&gt;='3'!$D14,IF(Data!$B$7:$B$669&lt;'3'!$E14,IF(Data!$D$7:$D$669&gt;0,Data!N$7:N$669))))</f>
        <v>0.91799999999999993</v>
      </c>
      <c r="CV14" s="129">
        <f t="array" ref="CV14">MIN(IF(Data!$B$7:$B$669&gt;='3'!$D14,IF(Data!$B$7:$B$669&lt;'3'!$E14,IF(Data!$D$7:$D$669&gt;0,Data!O$7:O$669))))</f>
        <v>0.73699999999999999</v>
      </c>
      <c r="CW14" s="129">
        <f t="array" ref="CW14">MIN(IF(Data!$B$7:$B$669&gt;='3'!$D14,IF(Data!$B$7:$B$669&lt;'3'!$E14,IF(Data!$D$7:$D$669&gt;0,Data!P$7:P$669))))</f>
        <v>0.62</v>
      </c>
      <c r="CX14" s="129">
        <f t="array" ref="CX14">MIN(IF(Data!$B$7:$B$669&gt;='3'!$D14,IF(Data!$B$7:$B$669&lt;'3'!$E14,IF(Data!$D$7:$D$669&gt;0,Data!Q$7:Q$669))))</f>
        <v>0.54400000000000004</v>
      </c>
      <c r="CY14" s="129">
        <f t="array" ref="CY14">MIN(IF(Data!$B$7:$B$669&gt;='3'!$D14,IF(Data!$B$7:$B$669&lt;'3'!$E14,IF(Data!$D$7:$D$669&gt;0,Data!R$7:R$669))))</f>
        <v>0.48499999999999999</v>
      </c>
      <c r="CZ14" s="129">
        <f t="array" ref="CZ14">MIN(IF(Data!$B$7:$B$669&gt;='3'!$D14,IF(Data!$B$7:$B$669&lt;'3'!$E14,IF(Data!$D$7:$D$669&gt;0,Data!S$7:S$669))))</f>
        <v>0.45962178869940973</v>
      </c>
      <c r="DA14" s="129">
        <f t="array" ref="DA14">MIN(IF(Data!$B$7:$B$669&gt;='3'!$D14,IF(Data!$B$7:$B$669&lt;'3'!$E14,IF(Data!$D$7:$D$669&gt;0,Data!T$7:T$669))))</f>
        <v>0.43700000000000006</v>
      </c>
      <c r="DB14" s="129">
        <f t="array" ref="DB14">MIN(IF(Data!$B$7:$B$669&gt;='3'!$D14,IF(Data!$B$7:$B$669&lt;'3'!$E14,IF(Data!$D$7:$D$669&gt;0,Data!U$7:U$669))))</f>
        <v>0.39399999999999996</v>
      </c>
      <c r="DC14" s="129">
        <f t="array" ref="DC14">MIN(IF(Data!$B$7:$B$669&gt;='3'!$D14,IF(Data!$B$7:$B$669&lt;'3'!$E14,IF(Data!$D$7:$D$669&gt;0,Data!V$7:V$669))))</f>
        <v>0.35100000000000003</v>
      </c>
      <c r="DD14" s="129">
        <f t="array" ref="DD14">MIN(IF(Data!$B$7:$B$669&gt;='3'!$D14,IF(Data!$B$7:$B$669&lt;'3'!$E14,IF(Data!$D$7:$D$669&gt;0,Data!W$7:W$669))))</f>
        <v>0.252</v>
      </c>
      <c r="DE14" s="129">
        <f t="array" ref="DE14">MIN(IF(Data!$B$7:$B$669&gt;='3'!$D14,IF(Data!$B$7:$B$669&lt;'3'!$E14,IF(Data!$D$7:$D$669&gt;0,Data!X$7:X$669))))</f>
        <v>4.4999999999999998E-2</v>
      </c>
      <c r="DF14" s="129">
        <f t="array" ref="DF14">MIN(IF(Data!$B$7:$B$669&gt;='3'!$D14,IF(Data!$B$7:$B$669&lt;'3'!$E14,IF(Data!$D$7:$D$669&gt;0,Data!Y$7:Y$669))))</f>
        <v>9.0000000000000011E-3</v>
      </c>
      <c r="DG14" s="129">
        <f t="array" ref="DG14">MIN(IF(Data!$B$7:$B$669&gt;='3'!$D14,IF(Data!$B$7:$B$669&lt;'3'!$E14,IF(Data!$D$7:$D$669&gt;0,Data!Z$7:Z$669))))</f>
        <v>2E-3</v>
      </c>
      <c r="DH14" s="129">
        <f t="array" ref="DH14">MIN(IF(Data!$B$7:$B$669&gt;='3'!$D14,IF(Data!$B$7:$B$669&lt;'3'!$E14,IF(Data!$D$7:$D$669&gt;0,Data!AA$7:AA$669))))</f>
        <v>0</v>
      </c>
      <c r="DI14" s="129">
        <f t="array" ref="DI14">MIN(IF(Data!$B$7:$B$669&gt;='3'!$D14,IF(Data!$B$7:$B$669&lt;'3'!$E14,IF(Data!$D$7:$D$669&gt;0,Data!AB$7:AB$669))))</f>
        <v>0</v>
      </c>
      <c r="DJ14" s="129">
        <f t="array" ref="DJ14">MIN(IF(Data!$B$7:$B$669&gt;='3'!$D14,IF(Data!$B$7:$B$669&lt;'3'!$E14,IF(Data!$D$7:$D$669&gt;0,Data!AC$7:AC$669))))</f>
        <v>0</v>
      </c>
      <c r="DK14" s="130">
        <f t="array" ref="DK14">MIN(IF(Data!$B$7:$B$669&gt;='3'!$D14,IF(Data!$B$7:$B$669&lt;'3'!$E14,IF(Data!$D$7:$D$669&gt;0,Data!AD$7:AD$669))))</f>
        <v>0</v>
      </c>
    </row>
  </sheetData>
  <sheetProtection sheet="1" objects="1" scenarios="1"/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67"/>
  <sheetViews>
    <sheetView showGridLines="0" zoomScale="85" zoomScaleNormal="85" workbookViewId="0"/>
  </sheetViews>
  <sheetFormatPr defaultColWidth="11.42578125" defaultRowHeight="12.75" x14ac:dyDescent="0.2"/>
  <cols>
    <col min="1" max="1" width="1.7109375" style="200" customWidth="1"/>
    <col min="2" max="2" width="10.85546875" style="200" customWidth="1"/>
    <col min="3" max="5" width="6.85546875" style="199" customWidth="1"/>
    <col min="6" max="6" width="11.42578125" style="200"/>
    <col min="7" max="7" width="16.28515625" style="200" customWidth="1"/>
    <col min="8" max="8" width="11.42578125" style="200"/>
    <col min="9" max="9" width="9.42578125" style="200" customWidth="1"/>
    <col min="10" max="10" width="5.42578125" style="200" customWidth="1"/>
    <col min="11" max="11" width="5.5703125" style="200" customWidth="1"/>
    <col min="12" max="12" width="6.28515625" style="200" customWidth="1"/>
    <col min="13" max="13" width="11.42578125" style="200"/>
    <col min="14" max="15" width="4.42578125" style="200" customWidth="1"/>
    <col min="16" max="16" width="5.85546875" style="200" customWidth="1"/>
    <col min="17" max="17" width="11.42578125" style="200"/>
    <col min="18" max="19" width="4.85546875" style="200" customWidth="1"/>
    <col min="20" max="20" width="6.85546875" style="200" customWidth="1"/>
    <col min="21" max="16384" width="11.42578125" style="200"/>
  </cols>
  <sheetData>
    <row r="1" spans="2:20" s="271" customFormat="1" x14ac:dyDescent="0.2">
      <c r="C1" s="272"/>
      <c r="D1" s="272"/>
      <c r="E1" s="272"/>
    </row>
    <row r="2" spans="2:20" ht="21" x14ac:dyDescent="0.35">
      <c r="B2" s="198" t="s">
        <v>95</v>
      </c>
      <c r="J2" s="200" t="s">
        <v>595</v>
      </c>
    </row>
    <row r="3" spans="2:20" s="112" customFormat="1" x14ac:dyDescent="0.2">
      <c r="B3" s="265"/>
      <c r="C3" s="201"/>
      <c r="D3" s="201"/>
      <c r="E3" s="201"/>
    </row>
    <row r="4" spans="2:20" x14ac:dyDescent="0.2">
      <c r="B4" s="66"/>
      <c r="C4" s="218" t="s">
        <v>96</v>
      </c>
      <c r="D4" s="218"/>
      <c r="E4" s="201"/>
      <c r="J4" s="286" t="s">
        <v>596</v>
      </c>
    </row>
    <row r="5" spans="2:20" x14ac:dyDescent="0.2">
      <c r="B5" s="66" t="s">
        <v>594</v>
      </c>
      <c r="C5" s="273">
        <f t="array" ref="C5">AVERAGE(IF(ISNUMBER(C$10:C$167),C$10:C$167))</f>
        <v>0.64207873390002312</v>
      </c>
      <c r="D5" s="274">
        <f t="array" ref="D5">AVERAGE(IF(ISNUMBER(D$10:D$167),D$10:D$167))</f>
        <v>0.74062197951543141</v>
      </c>
      <c r="E5" s="275">
        <f t="array" ref="E5">AVERAGE(IF(ISNUMBER(E$10:E$167),E$10:E$167))</f>
        <v>0.50809075670682391</v>
      </c>
      <c r="J5" s="200" t="s">
        <v>598</v>
      </c>
    </row>
    <row r="6" spans="2:20" x14ac:dyDescent="0.2">
      <c r="B6" s="66"/>
      <c r="C6" s="284"/>
      <c r="D6" s="284"/>
      <c r="E6" s="284"/>
      <c r="J6" s="200" t="s">
        <v>599</v>
      </c>
    </row>
    <row r="7" spans="2:20" x14ac:dyDescent="0.2">
      <c r="B7" s="66"/>
      <c r="C7" s="218"/>
      <c r="D7" s="218"/>
      <c r="E7" s="201"/>
    </row>
    <row r="8" spans="2:20" s="202" customFormat="1" x14ac:dyDescent="0.2">
      <c r="B8" s="276" t="s">
        <v>97</v>
      </c>
      <c r="C8" s="277"/>
      <c r="D8" s="278"/>
      <c r="E8" s="279"/>
      <c r="G8" s="200"/>
      <c r="H8" s="200"/>
      <c r="J8" s="202" t="s">
        <v>597</v>
      </c>
      <c r="L8" s="202">
        <f t="array" ref="L8">_xlfn.T.TEST(K12:K133,L12:L133,2,1)</f>
        <v>4.5633970807774267E-3</v>
      </c>
      <c r="N8" s="202" t="s">
        <v>597</v>
      </c>
      <c r="P8" s="202">
        <f>_xlfn.T.TEST(O12:O137,P12:P137,2,1)</f>
        <v>1.9763601844522572E-2</v>
      </c>
      <c r="R8" s="202" t="s">
        <v>597</v>
      </c>
      <c r="T8" s="292">
        <f>_xlfn.T.TEST(S12:S144,T12:T144,2,1)</f>
        <v>9.7776593128055962E-11</v>
      </c>
    </row>
    <row r="9" spans="2:20" s="202" customFormat="1" x14ac:dyDescent="0.2">
      <c r="B9" s="280" t="s">
        <v>98</v>
      </c>
      <c r="C9" s="281" t="s">
        <v>93</v>
      </c>
      <c r="D9" s="282" t="s">
        <v>593</v>
      </c>
      <c r="E9" s="283" t="s">
        <v>94</v>
      </c>
      <c r="G9" s="200"/>
      <c r="H9" s="200"/>
    </row>
    <row r="10" spans="2:20" x14ac:dyDescent="0.2">
      <c r="B10" s="113">
        <v>69</v>
      </c>
      <c r="C10" s="203">
        <f t="array" ref="C10">AVERAGE(IF(Data!$B$7:$B$669='4'!$B10,IF(Data!$C$7:$C$669='4'!C$9,IF(Data!$D$7:$D$669&gt;0,Data!$BD$7:$BD$669))))</f>
        <v>3.8690965861782169E-4</v>
      </c>
      <c r="D10" s="217">
        <f t="array" ref="D10">AVERAGE(IF(Data!$B$7:$B$669='4'!$B10,IF(Data!$C$7:$C$669='4'!D$9,IF(Data!$D$7:$D$669&gt;0,Data!$BD$7:$BD$669))))</f>
        <v>1.1289698862059407E-3</v>
      </c>
      <c r="E10" s="204">
        <f t="array" ref="E10">AVERAGE(IF(Data!$B$7:$B$669='4'!$B10,IF(Data!$C$7:$C$669='4'!E$9,IF(Data!$D$7:$D$669&gt;0,Data!$BD$7:$BD$669))))</f>
        <v>2.7885149058284146E-2</v>
      </c>
      <c r="J10" s="222" t="s">
        <v>604</v>
      </c>
      <c r="K10" s="289"/>
      <c r="L10" s="290"/>
      <c r="N10" s="222" t="s">
        <v>604</v>
      </c>
      <c r="O10" s="289"/>
      <c r="P10" s="290"/>
      <c r="R10" s="222" t="s">
        <v>604</v>
      </c>
      <c r="S10" s="289"/>
      <c r="T10" s="290"/>
    </row>
    <row r="11" spans="2:20" x14ac:dyDescent="0.2">
      <c r="B11" s="79">
        <v>70</v>
      </c>
      <c r="C11" s="205">
        <f t="array" ref="C11">AVERAGE(IF(Data!$B$7:$B$669='4'!$B11,IF(Data!$C$7:$C$669='4'!C$9,IF(Data!$D$7:$D$669&gt;0,Data!$BD$7:$BD$669))))</f>
        <v>2.4827669858451501E-2</v>
      </c>
      <c r="D11" s="207">
        <f t="array" ref="D11">AVERAGE(IF(Data!$B$7:$B$669='4'!$B11,IF(Data!$C$7:$C$669='4'!D$9,IF(Data!$D$7:$D$669&gt;0,Data!$BD$7:$BD$669))))</f>
        <v>2.5140853383913551E-2</v>
      </c>
      <c r="E11" s="206">
        <f t="array" ref="E11">AVERAGE(IF(Data!$B$7:$B$669='4'!$B11,IF(Data!$C$7:$C$669='4'!E$9,IF(Data!$D$7:$D$669&gt;0,Data!$BD$7:$BD$669))))</f>
        <v>2.912896988620594E-2</v>
      </c>
      <c r="J11" s="221" t="s">
        <v>600</v>
      </c>
      <c r="K11" s="291" t="s">
        <v>601</v>
      </c>
      <c r="L11" s="285" t="s">
        <v>602</v>
      </c>
      <c r="N11" s="221" t="s">
        <v>600</v>
      </c>
      <c r="O11" s="291" t="s">
        <v>601</v>
      </c>
      <c r="P11" s="285" t="s">
        <v>603</v>
      </c>
      <c r="R11" s="221" t="s">
        <v>600</v>
      </c>
      <c r="S11" s="291" t="s">
        <v>603</v>
      </c>
      <c r="T11" s="285" t="s">
        <v>602</v>
      </c>
    </row>
    <row r="12" spans="2:20" x14ac:dyDescent="0.2">
      <c r="B12" s="79">
        <v>71</v>
      </c>
      <c r="C12" s="205">
        <f t="array" ref="C12">AVERAGE(IF(Data!$B$7:$B$669='4'!$B12,IF(Data!$C$7:$C$669='4'!C$9,IF(Data!$D$7:$D$669&gt;0,Data!$BD$7:$BD$669))))</f>
        <v>3.7542831679919057E-2</v>
      </c>
      <c r="D12" s="207">
        <f t="array" ref="D12">AVERAGE(IF(Data!$B$7:$B$669='4'!$B12,IF(Data!$C$7:$C$669='4'!D$9,IF(Data!$D$7:$D$669&gt;0,Data!$BD$7:$BD$669))))</f>
        <v>9.0128020193308359E-2</v>
      </c>
      <c r="E12" s="206">
        <f t="array" ref="E12">AVERAGE(IF(Data!$B$7:$B$669='4'!$B12,IF(Data!$C$7:$C$669='4'!E$9,IF(Data!$D$7:$D$669&gt;0,Data!$BD$7:$BD$669))))</f>
        <v>2.1289698862059407E-3</v>
      </c>
      <c r="J12" s="222">
        <v>69</v>
      </c>
      <c r="K12" s="289">
        <v>3.8690965861782169E-4</v>
      </c>
      <c r="L12" s="290">
        <v>2.7885149058284146E-2</v>
      </c>
      <c r="N12" s="222">
        <v>69</v>
      </c>
      <c r="O12" s="289">
        <v>3.8690965861782169E-4</v>
      </c>
      <c r="P12" s="290">
        <v>1.1289698862059407E-3</v>
      </c>
      <c r="R12" s="222">
        <v>69</v>
      </c>
      <c r="S12" s="289">
        <v>1.1289698862059407E-3</v>
      </c>
      <c r="T12" s="290">
        <v>2.7885149058284146E-2</v>
      </c>
    </row>
    <row r="13" spans="2:20" x14ac:dyDescent="0.2">
      <c r="B13" s="79">
        <v>72</v>
      </c>
      <c r="C13" s="205">
        <f t="array" ref="C13">AVERAGE(IF(Data!$B$7:$B$669='4'!$B13,IF(Data!$C$7:$C$669='4'!C$9,IF(Data!$D$7:$D$669&gt;0,Data!$BD$7:$BD$669))))</f>
        <v>0.73874368204246033</v>
      </c>
      <c r="D13" s="207">
        <f t="array" ref="D13">AVERAGE(IF(Data!$B$7:$B$669='4'!$B13,IF(Data!$C$7:$C$669='4'!D$9,IF(Data!$D$7:$D$669&gt;0,Data!$BD$7:$BD$669))))</f>
        <v>0.11338243876505287</v>
      </c>
      <c r="E13" s="206">
        <f t="array" ref="E13">AVERAGE(IF(Data!$B$7:$B$669='4'!$B13,IF(Data!$C$7:$C$669='4'!E$9,IF(Data!$D$7:$D$669&gt;0,Data!$BD$7:$BD$669))))</f>
        <v>2.3869096586178217E-3</v>
      </c>
      <c r="J13" s="219">
        <v>70</v>
      </c>
      <c r="K13" s="209">
        <v>2.4827669858451501E-2</v>
      </c>
      <c r="L13" s="220">
        <v>2.912896988620594E-2</v>
      </c>
      <c r="N13" s="219">
        <v>70</v>
      </c>
      <c r="O13" s="209">
        <v>2.4827669858451501E-2</v>
      </c>
      <c r="P13" s="220">
        <v>2.5140853383913551E-2</v>
      </c>
      <c r="R13" s="219">
        <v>70</v>
      </c>
      <c r="S13" s="209">
        <v>2.5140853383913551E-2</v>
      </c>
      <c r="T13" s="220">
        <v>2.912896988620594E-2</v>
      </c>
    </row>
    <row r="14" spans="2:20" x14ac:dyDescent="0.2">
      <c r="B14" s="79">
        <v>73</v>
      </c>
      <c r="C14" s="205">
        <f t="array" ref="C14">AVERAGE(IF(Data!$B$7:$B$669='4'!$B14,IF(Data!$C$7:$C$669='4'!C$9,IF(Data!$D$7:$D$669&gt;0,Data!$BD$7:$BD$669))))</f>
        <v>0.77630286811365201</v>
      </c>
      <c r="D14" s="207">
        <f t="array" ref="D14">AVERAGE(IF(Data!$B$7:$B$669='4'!$B14,IF(Data!$C$7:$C$669='4'!D$9,IF(Data!$D$7:$D$669&gt;0,Data!$BD$7:$BD$669))))</f>
        <v>2.1289698862059407E-3</v>
      </c>
      <c r="E14" s="206">
        <f t="array" ref="E14">AVERAGE(IF(Data!$B$7:$B$669='4'!$B14,IF(Data!$C$7:$C$669='4'!E$9,IF(Data!$D$7:$D$669&gt;0,Data!$BD$7:$BD$669))))</f>
        <v>3.7242471551485162E-2</v>
      </c>
      <c r="J14" s="219">
        <v>71</v>
      </c>
      <c r="K14" s="209">
        <v>3.7542831679919057E-2</v>
      </c>
      <c r="L14" s="220">
        <v>2.1289698862059407E-3</v>
      </c>
      <c r="N14" s="219">
        <v>71</v>
      </c>
      <c r="O14" s="209">
        <v>3.7542831679919057E-2</v>
      </c>
      <c r="P14" s="220">
        <v>9.0128020193308359E-2</v>
      </c>
      <c r="R14" s="219">
        <v>71</v>
      </c>
      <c r="S14" s="209">
        <v>9.0128020193308359E-2</v>
      </c>
      <c r="T14" s="220">
        <v>2.1289698862059407E-3</v>
      </c>
    </row>
    <row r="15" spans="2:20" x14ac:dyDescent="0.2">
      <c r="B15" s="79">
        <v>74</v>
      </c>
      <c r="C15" s="205">
        <f t="array" ref="C15">AVERAGE(IF(Data!$B$7:$B$669='4'!$B15,IF(Data!$C$7:$C$669='4'!C$9,IF(Data!$D$7:$D$669&gt;0,Data!$BD$7:$BD$669))))</f>
        <v>3.8690965861782169E-4</v>
      </c>
      <c r="D15" s="207">
        <f t="array" ref="D15">AVERAGE(IF(Data!$B$7:$B$669='4'!$B15,IF(Data!$C$7:$C$669='4'!D$9,IF(Data!$D$7:$D$669&gt;0,Data!$BD$7:$BD$669))))</f>
        <v>3.0000000000000001E-3</v>
      </c>
      <c r="E15" s="206">
        <f t="array" ref="E15">AVERAGE(IF(Data!$B$7:$B$669='4'!$B15,IF(Data!$C$7:$C$669='4'!E$9,IF(Data!$D$7:$D$669&gt;0,Data!$BD$7:$BD$669))))</f>
        <v>0.46368592051061508</v>
      </c>
      <c r="J15" s="219">
        <v>72</v>
      </c>
      <c r="K15" s="209">
        <v>0.73874368204246033</v>
      </c>
      <c r="L15" s="220">
        <v>2.3869096586178217E-3</v>
      </c>
      <c r="N15" s="219">
        <v>72</v>
      </c>
      <c r="O15" s="209">
        <v>0.73874368204246033</v>
      </c>
      <c r="P15" s="220">
        <v>0.11338243876505287</v>
      </c>
      <c r="R15" s="219">
        <v>72</v>
      </c>
      <c r="S15" s="209">
        <v>0.11338243876505287</v>
      </c>
      <c r="T15" s="220">
        <v>2.3869096586178217E-3</v>
      </c>
    </row>
    <row r="16" spans="2:20" x14ac:dyDescent="0.2">
      <c r="B16" s="79">
        <v>75</v>
      </c>
      <c r="C16" s="205">
        <f t="array" ref="C16">AVERAGE(IF(Data!$B$7:$B$669='4'!$B16,IF(Data!$C$7:$C$669='4'!C$9,IF(Data!$D$7:$D$669&gt;0,Data!$BD$7:$BD$669))))</f>
        <v>0.54700128575388485</v>
      </c>
      <c r="D16" s="207">
        <f t="array" ref="D16">AVERAGE(IF(Data!$B$7:$B$669='4'!$B16,IF(Data!$C$7:$C$669='4'!D$9,IF(Data!$D$7:$D$669&gt;0,Data!$BD$7:$BD$669))))</f>
        <v>0.89997852694143154</v>
      </c>
      <c r="E16" s="206">
        <f t="array" ref="E16">AVERAGE(IF(Data!$B$7:$B$669='4'!$B16,IF(Data!$C$7:$C$669='4'!E$9,IF(Data!$D$7:$D$669&gt;0,Data!$BD$7:$BD$669))))</f>
        <v>0.93815686192062187</v>
      </c>
      <c r="J16" s="219">
        <v>73</v>
      </c>
      <c r="K16" s="209">
        <v>0.77630286811365201</v>
      </c>
      <c r="L16" s="220">
        <v>3.7242471551485162E-2</v>
      </c>
      <c r="N16" s="219">
        <v>73</v>
      </c>
      <c r="O16" s="209">
        <v>0.77630286811365201</v>
      </c>
      <c r="P16" s="220">
        <v>2.1289698862059407E-3</v>
      </c>
      <c r="R16" s="219">
        <v>73</v>
      </c>
      <c r="S16" s="209">
        <v>2.1289698862059407E-3</v>
      </c>
      <c r="T16" s="220">
        <v>3.7242471551485162E-2</v>
      </c>
    </row>
    <row r="17" spans="2:20" x14ac:dyDescent="0.2">
      <c r="B17" s="79">
        <v>76</v>
      </c>
      <c r="C17" s="205">
        <f t="array" ref="C17">AVERAGE(IF(Data!$B$7:$B$669='4'!$B17,IF(Data!$C$7:$C$669='4'!C$9,IF(Data!$D$7:$D$669&gt;0,Data!$BD$7:$BD$669))))</f>
        <v>1.1600257150776975E-2</v>
      </c>
      <c r="D17" s="207" t="e">
        <f t="array" ref="D17">AVERAGE(IF(Data!$B$7:$B$669='4'!$B17,IF(Data!$C$7:$C$669='4'!D$9,IF(Data!$D$7:$D$669&gt;0,Data!$BD$7:$BD$669))))</f>
        <v>#DIV/0!</v>
      </c>
      <c r="E17" s="206" t="e">
        <f t="array" ref="E17">AVERAGE(IF(Data!$B$7:$B$669='4'!$B17,IF(Data!$C$7:$C$669='4'!E$9,IF(Data!$D$7:$D$669&gt;0,Data!$BD$7:$BD$669))))</f>
        <v>#DIV/0!</v>
      </c>
      <c r="J17" s="219">
        <v>74</v>
      </c>
      <c r="K17" s="209">
        <v>3.8690965861782169E-4</v>
      </c>
      <c r="L17" s="220">
        <v>0.46368592051061508</v>
      </c>
      <c r="N17" s="219">
        <v>74</v>
      </c>
      <c r="O17" s="209">
        <v>3.8690965861782169E-4</v>
      </c>
      <c r="P17" s="220">
        <v>3.0000000000000001E-3</v>
      </c>
      <c r="R17" s="219">
        <v>74</v>
      </c>
      <c r="S17" s="209">
        <v>3.0000000000000001E-3</v>
      </c>
      <c r="T17" s="220">
        <v>0.46368592051061508</v>
      </c>
    </row>
    <row r="18" spans="2:20" x14ac:dyDescent="0.2">
      <c r="B18" s="79">
        <v>77</v>
      </c>
      <c r="C18" s="205">
        <f t="array" ref="C18">AVERAGE(IF(Data!$B$7:$B$669='4'!$B18,IF(Data!$C$7:$C$669='4'!C$9,IF(Data!$D$7:$D$669&gt;0,Data!$BD$7:$BD$669))))</f>
        <v>3.0000000000000001E-3</v>
      </c>
      <c r="D18" s="207">
        <f t="array" ref="D18">AVERAGE(IF(Data!$B$7:$B$669='4'!$B18,IF(Data!$C$7:$C$669='4'!D$9,IF(Data!$D$7:$D$669&gt;0,Data!$BD$7:$BD$669))))</f>
        <v>0.18650693775769386</v>
      </c>
      <c r="E18" s="206">
        <f t="array" ref="E18">AVERAGE(IF(Data!$B$7:$B$669='4'!$B18,IF(Data!$C$7:$C$669='4'!E$9,IF(Data!$D$7:$D$669&gt;0,Data!$BD$7:$BD$669))))</f>
        <v>0.6567459174892426</v>
      </c>
      <c r="J18" s="219">
        <v>75</v>
      </c>
      <c r="K18" s="209">
        <v>0.54700128575388485</v>
      </c>
      <c r="L18" s="220">
        <v>0.93815686192062187</v>
      </c>
      <c r="N18" s="219">
        <v>75</v>
      </c>
      <c r="O18" s="209">
        <v>0.54700128575388485</v>
      </c>
      <c r="P18" s="220">
        <v>0.89997852694143154</v>
      </c>
      <c r="R18" s="219">
        <v>75</v>
      </c>
      <c r="S18" s="209">
        <v>0.89997852694143154</v>
      </c>
      <c r="T18" s="220">
        <v>0.93815686192062187</v>
      </c>
    </row>
    <row r="19" spans="2:20" x14ac:dyDescent="0.2">
      <c r="B19" s="79">
        <v>78</v>
      </c>
      <c r="C19" s="205">
        <f t="array" ref="C19">AVERAGE(IF(Data!$B$7:$B$669='4'!$B19,IF(Data!$C$7:$C$669='4'!C$9,IF(Data!$D$7:$D$669&gt;0,Data!$BD$7:$BD$669))))</f>
        <v>8.4712872645710362E-3</v>
      </c>
      <c r="D19" s="207">
        <f t="array" ref="D19">AVERAGE(IF(Data!$B$7:$B$669='4'!$B19,IF(Data!$C$7:$C$669='4'!D$9,IF(Data!$D$7:$D$669&gt;0,Data!$BD$7:$BD$669))))</f>
        <v>3.0000000000000001E-3</v>
      </c>
      <c r="E19" s="206">
        <f t="array" ref="E19">AVERAGE(IF(Data!$B$7:$B$669='4'!$B19,IF(Data!$C$7:$C$669='4'!E$9,IF(Data!$D$7:$D$669&gt;0,Data!$BD$7:$BD$669))))</f>
        <v>3.4712872645710356E-3</v>
      </c>
      <c r="J19" s="219">
        <v>77</v>
      </c>
      <c r="K19" s="209">
        <v>3.0000000000000001E-3</v>
      </c>
      <c r="L19" s="220">
        <v>0.6567459174892426</v>
      </c>
      <c r="N19" s="219">
        <v>77</v>
      </c>
      <c r="O19" s="209">
        <v>3.0000000000000001E-3</v>
      </c>
      <c r="P19" s="220">
        <v>0.18650693775769386</v>
      </c>
      <c r="R19" s="219">
        <v>77</v>
      </c>
      <c r="S19" s="209">
        <v>0.18650693775769386</v>
      </c>
      <c r="T19" s="220">
        <v>0.6567459174892426</v>
      </c>
    </row>
    <row r="20" spans="2:20" x14ac:dyDescent="0.2">
      <c r="B20" s="79">
        <v>79</v>
      </c>
      <c r="C20" s="205">
        <f t="array" ref="C20">AVERAGE(IF(Data!$B$7:$B$669='4'!$B20,IF(Data!$C$7:$C$669='4'!C$9,IF(Data!$D$7:$D$669&gt;0,Data!$BD$7:$BD$669))))</f>
        <v>3.7116136695600738E-2</v>
      </c>
      <c r="D20" s="207">
        <f t="array" ref="D20">AVERAGE(IF(Data!$B$7:$B$669='4'!$B20,IF(Data!$C$7:$C$669='4'!D$9,IF(Data!$D$7:$D$669&gt;0,Data!$BD$7:$BD$669))))</f>
        <v>8.4279807382031894E-3</v>
      </c>
      <c r="E20" s="206">
        <f t="array" ref="E20">AVERAGE(IF(Data!$B$7:$B$669='4'!$B20,IF(Data!$C$7:$C$669='4'!E$9,IF(Data!$D$7:$D$669&gt;0,Data!$BD$7:$BD$669))))</f>
        <v>6.542831679919048E-3</v>
      </c>
      <c r="J20" s="219">
        <v>78</v>
      </c>
      <c r="K20" s="209">
        <v>8.4712872645710362E-3</v>
      </c>
      <c r="L20" s="220">
        <v>3.4712872645710356E-3</v>
      </c>
      <c r="N20" s="219">
        <v>78</v>
      </c>
      <c r="O20" s="209">
        <v>8.4712872645710362E-3</v>
      </c>
      <c r="P20" s="220">
        <v>3.0000000000000001E-3</v>
      </c>
      <c r="R20" s="219">
        <v>78</v>
      </c>
      <c r="S20" s="209">
        <v>3.0000000000000001E-3</v>
      </c>
      <c r="T20" s="220">
        <v>3.4712872645710356E-3</v>
      </c>
    </row>
    <row r="21" spans="2:20" x14ac:dyDescent="0.2">
      <c r="B21" s="79">
        <v>80</v>
      </c>
      <c r="C21" s="205" t="e">
        <f t="array" ref="C21">AVERAGE(IF(Data!$B$7:$B$669='4'!$B21,IF(Data!$C$7:$C$669='4'!C$9,IF(Data!$D$7:$D$669&gt;0,Data!$BD$7:$BD$669))))</f>
        <v>#DIV/0!</v>
      </c>
      <c r="D21" s="207" t="e">
        <f t="array" ref="D21">AVERAGE(IF(Data!$B$7:$B$669='4'!$B21,IF(Data!$C$7:$C$669='4'!D$9,IF(Data!$D$7:$D$669&gt;0,Data!$BD$7:$BD$669))))</f>
        <v>#DIV/0!</v>
      </c>
      <c r="E21" s="206">
        <f t="array" ref="E21">AVERAGE(IF(Data!$B$7:$B$669='4'!$B21,IF(Data!$C$7:$C$669='4'!E$9,IF(Data!$D$7:$D$669&gt;0,Data!$BD$7:$BD$669))))</f>
        <v>7.9360293584509856E-2</v>
      </c>
      <c r="J21" s="219">
        <v>79</v>
      </c>
      <c r="K21" s="209">
        <v>3.7116136695600738E-2</v>
      </c>
      <c r="L21" s="220">
        <v>6.542831679919048E-3</v>
      </c>
      <c r="N21" s="219">
        <v>79</v>
      </c>
      <c r="O21" s="209">
        <v>3.7116136695600738E-2</v>
      </c>
      <c r="P21" s="220">
        <v>8.4279807382031894E-3</v>
      </c>
      <c r="R21" s="219">
        <v>79</v>
      </c>
      <c r="S21" s="209">
        <v>8.4279807382031894E-3</v>
      </c>
      <c r="T21" s="220">
        <v>6.542831679919048E-3</v>
      </c>
    </row>
    <row r="22" spans="2:20" x14ac:dyDescent="0.2">
      <c r="B22" s="79">
        <v>81</v>
      </c>
      <c r="C22" s="205" t="e">
        <f t="array" ref="C22">AVERAGE(IF(Data!$B$7:$B$669='4'!$B22,IF(Data!$C$7:$C$669='4'!C$9,IF(Data!$D$7:$D$669&gt;0,Data!$BD$7:$BD$669))))</f>
        <v>#DIV/0!</v>
      </c>
      <c r="D22" s="207" t="e">
        <f t="array" ref="D22">AVERAGE(IF(Data!$B$7:$B$669='4'!$B22,IF(Data!$C$7:$C$669='4'!D$9,IF(Data!$D$7:$D$669&gt;0,Data!$BD$7:$BD$669))))</f>
        <v>#DIV/0!</v>
      </c>
      <c r="E22" s="206" t="e">
        <f t="array" ref="E22">AVERAGE(IF(Data!$B$7:$B$669='4'!$B22,IF(Data!$C$7:$C$669='4'!E$9,IF(Data!$D$7:$D$669&gt;0,Data!$BD$7:$BD$669))))</f>
        <v>#DIV/0!</v>
      </c>
      <c r="J22" s="219">
        <v>84</v>
      </c>
      <c r="K22" s="209">
        <v>3.6002571507769768E-3</v>
      </c>
      <c r="L22" s="220">
        <v>1.6002571507769763E-3</v>
      </c>
      <c r="N22" s="219">
        <v>84</v>
      </c>
      <c r="O22" s="209">
        <v>3.6002571507769768E-3</v>
      </c>
      <c r="P22" s="220">
        <v>2.048540620906112E-2</v>
      </c>
      <c r="R22" s="219">
        <v>84</v>
      </c>
      <c r="S22" s="209">
        <v>2.048540620906112E-2</v>
      </c>
      <c r="T22" s="220">
        <v>1.6002571507769763E-3</v>
      </c>
    </row>
    <row r="23" spans="2:20" x14ac:dyDescent="0.2">
      <c r="B23" s="79">
        <v>82</v>
      </c>
      <c r="C23" s="205" t="e">
        <f t="array" ref="C23">AVERAGE(IF(Data!$B$7:$B$669='4'!$B23,IF(Data!$C$7:$C$669='4'!C$9,IF(Data!$D$7:$D$669&gt;0,Data!$BD$7:$BD$669))))</f>
        <v>#DIV/0!</v>
      </c>
      <c r="D23" s="207" t="e">
        <f t="array" ref="D23">AVERAGE(IF(Data!$B$7:$B$669='4'!$B23,IF(Data!$C$7:$C$669='4'!D$9,IF(Data!$D$7:$D$669&gt;0,Data!$BD$7:$BD$669))))</f>
        <v>#DIV/0!</v>
      </c>
      <c r="E23" s="206" t="e">
        <f t="array" ref="E23">AVERAGE(IF(Data!$B$7:$B$669='4'!$B23,IF(Data!$C$7:$C$669='4'!E$9,IF(Data!$D$7:$D$669&gt;0,Data!$BD$7:$BD$669))))</f>
        <v>#DIV/0!</v>
      </c>
      <c r="J23" s="219">
        <v>85</v>
      </c>
      <c r="K23" s="209">
        <v>1.1289698862059407E-3</v>
      </c>
      <c r="L23" s="220">
        <v>0.13337055526734529</v>
      </c>
      <c r="N23" s="219">
        <v>85</v>
      </c>
      <c r="O23" s="209">
        <v>1.1289698862059407E-3</v>
      </c>
      <c r="P23" s="220">
        <v>9.814085338391354E-2</v>
      </c>
      <c r="R23" s="219">
        <v>85</v>
      </c>
      <c r="S23" s="209">
        <v>9.814085338391354E-2</v>
      </c>
      <c r="T23" s="220">
        <v>0.13337055526734529</v>
      </c>
    </row>
    <row r="24" spans="2:20" x14ac:dyDescent="0.2">
      <c r="B24" s="79">
        <v>83</v>
      </c>
      <c r="C24" s="205" t="e">
        <f t="array" ref="C24">AVERAGE(IF(Data!$B$7:$B$669='4'!$B24,IF(Data!$C$7:$C$669='4'!C$9,IF(Data!$D$7:$D$669&gt;0,Data!$BD$7:$BD$669))))</f>
        <v>#DIV/0!</v>
      </c>
      <c r="D24" s="207" t="e">
        <f t="array" ref="D24">AVERAGE(IF(Data!$B$7:$B$669='4'!$B24,IF(Data!$C$7:$C$669='4'!D$9,IF(Data!$D$7:$D$669&gt;0,Data!$BD$7:$BD$669))))</f>
        <v>#DIV/0!</v>
      </c>
      <c r="E24" s="206" t="e">
        <f t="array" ref="E24">AVERAGE(IF(Data!$B$7:$B$669='4'!$B24,IF(Data!$C$7:$C$669='4'!E$9,IF(Data!$D$7:$D$669&gt;0,Data!$BD$7:$BD$669))))</f>
        <v>#DIV/0!</v>
      </c>
      <c r="J24" s="219">
        <v>86</v>
      </c>
      <c r="K24" s="209">
        <v>4.5356436322855173E-2</v>
      </c>
      <c r="L24" s="220">
        <v>4.4712872645710361E-3</v>
      </c>
      <c r="N24" s="219">
        <v>86</v>
      </c>
      <c r="O24" s="209">
        <v>4.5356436322855173E-2</v>
      </c>
      <c r="P24" s="220">
        <v>5.229901085199725E-2</v>
      </c>
      <c r="R24" s="219">
        <v>86</v>
      </c>
      <c r="S24" s="209">
        <v>5.229901085199725E-2</v>
      </c>
      <c r="T24" s="220">
        <v>4.4712872645710361E-3</v>
      </c>
    </row>
    <row r="25" spans="2:20" x14ac:dyDescent="0.2">
      <c r="B25" s="79">
        <v>84</v>
      </c>
      <c r="C25" s="205">
        <f t="array" ref="C25">AVERAGE(IF(Data!$B$7:$B$669='4'!$B25,IF(Data!$C$7:$C$669='4'!C$9,IF(Data!$D$7:$D$669&gt;0,Data!$BD$7:$BD$669))))</f>
        <v>3.6002571507769768E-3</v>
      </c>
      <c r="D25" s="207">
        <f t="array" ref="D25">AVERAGE(IF(Data!$B$7:$B$669='4'!$B25,IF(Data!$C$7:$C$669='4'!D$9,IF(Data!$D$7:$D$669&gt;0,Data!$BD$7:$BD$669))))</f>
        <v>2.048540620906112E-2</v>
      </c>
      <c r="E25" s="206">
        <f t="array" ref="E25">AVERAGE(IF(Data!$B$7:$B$669='4'!$B25,IF(Data!$C$7:$C$669='4'!E$9,IF(Data!$D$7:$D$669&gt;0,Data!$BD$7:$BD$669))))</f>
        <v>1.6002571507769763E-3</v>
      </c>
      <c r="J25" s="219">
        <v>87</v>
      </c>
      <c r="K25" s="209">
        <v>0.27992750589175441</v>
      </c>
      <c r="L25" s="220">
        <v>7.071544415348012E-3</v>
      </c>
      <c r="N25" s="219">
        <v>87</v>
      </c>
      <c r="O25" s="209">
        <v>0.27992750589175441</v>
      </c>
      <c r="P25" s="220">
        <v>0.13358295306660681</v>
      </c>
      <c r="R25" s="219">
        <v>87</v>
      </c>
      <c r="S25" s="209">
        <v>0.13358295306660681</v>
      </c>
      <c r="T25" s="220">
        <v>7.071544415348012E-3</v>
      </c>
    </row>
    <row r="26" spans="2:20" x14ac:dyDescent="0.2">
      <c r="B26" s="79">
        <v>85</v>
      </c>
      <c r="C26" s="205">
        <f t="array" ref="C26">AVERAGE(IF(Data!$B$7:$B$669='4'!$B26,IF(Data!$C$7:$C$669='4'!C$9,IF(Data!$D$7:$D$669&gt;0,Data!$BD$7:$BD$669))))</f>
        <v>1.1289698862059407E-3</v>
      </c>
      <c r="D26" s="207">
        <f t="array" ref="D26">AVERAGE(IF(Data!$B$7:$B$669='4'!$B26,IF(Data!$C$7:$C$669='4'!D$9,IF(Data!$D$7:$D$669&gt;0,Data!$BD$7:$BD$669))))</f>
        <v>9.814085338391354E-2</v>
      </c>
      <c r="E26" s="206">
        <f t="array" ref="E26">AVERAGE(IF(Data!$B$7:$B$669='4'!$B26,IF(Data!$C$7:$C$669='4'!E$9,IF(Data!$D$7:$D$669&gt;0,Data!$BD$7:$BD$669))))</f>
        <v>0.13337055526734529</v>
      </c>
      <c r="J26" s="219">
        <v>88</v>
      </c>
      <c r="K26" s="209">
        <v>0.11237055526734527</v>
      </c>
      <c r="L26" s="220">
        <v>4.3427980738203191E-2</v>
      </c>
      <c r="N26" s="219">
        <v>88</v>
      </c>
      <c r="O26" s="209">
        <v>0.11237055526734527</v>
      </c>
      <c r="P26" s="220">
        <v>0.11402600244219768</v>
      </c>
      <c r="R26" s="219">
        <v>88</v>
      </c>
      <c r="S26" s="209">
        <v>0.11402600244219768</v>
      </c>
      <c r="T26" s="220">
        <v>4.3427980738203191E-2</v>
      </c>
    </row>
    <row r="27" spans="2:20" x14ac:dyDescent="0.2">
      <c r="B27" s="79">
        <v>86</v>
      </c>
      <c r="C27" s="205">
        <f t="array" ref="C27">AVERAGE(IF(Data!$B$7:$B$669='4'!$B27,IF(Data!$C$7:$C$669='4'!C$9,IF(Data!$D$7:$D$669&gt;0,Data!$BD$7:$BD$669))))</f>
        <v>4.5356436322855173E-2</v>
      </c>
      <c r="D27" s="207">
        <f t="array" ref="D27">AVERAGE(IF(Data!$B$7:$B$669='4'!$B27,IF(Data!$C$7:$C$669='4'!D$9,IF(Data!$D$7:$D$669&gt;0,Data!$BD$7:$BD$669))))</f>
        <v>5.229901085199725E-2</v>
      </c>
      <c r="E27" s="206">
        <f t="array" ref="E27">AVERAGE(IF(Data!$B$7:$B$669='4'!$B27,IF(Data!$C$7:$C$669='4'!E$9,IF(Data!$D$7:$D$669&gt;0,Data!$BD$7:$BD$669))))</f>
        <v>4.4712872645710361E-3</v>
      </c>
      <c r="J27" s="219">
        <v>89</v>
      </c>
      <c r="K27" s="209">
        <v>0.91111870820337071</v>
      </c>
      <c r="L27" s="220">
        <v>0.3539583152885043</v>
      </c>
      <c r="N27" s="219">
        <v>89</v>
      </c>
      <c r="O27" s="209">
        <v>0.91111870820337071</v>
      </c>
      <c r="P27" s="220">
        <v>2.2542831679919051E-2</v>
      </c>
      <c r="R27" s="219">
        <v>89</v>
      </c>
      <c r="S27" s="209">
        <v>2.2542831679919051E-2</v>
      </c>
      <c r="T27" s="220">
        <v>0.3539583152885043</v>
      </c>
    </row>
    <row r="28" spans="2:20" x14ac:dyDescent="0.2">
      <c r="B28" s="79">
        <v>87</v>
      </c>
      <c r="C28" s="205">
        <f t="array" ref="C28">AVERAGE(IF(Data!$B$7:$B$669='4'!$B28,IF(Data!$C$7:$C$669='4'!C$9,IF(Data!$D$7:$D$669&gt;0,Data!$BD$7:$BD$669))))</f>
        <v>0.27992750589175441</v>
      </c>
      <c r="D28" s="207">
        <f t="array" ref="D28">AVERAGE(IF(Data!$B$7:$B$669='4'!$B28,IF(Data!$C$7:$C$669='4'!D$9,IF(Data!$D$7:$D$669&gt;0,Data!$BD$7:$BD$669))))</f>
        <v>0.13358295306660681</v>
      </c>
      <c r="E28" s="206">
        <f t="array" ref="E28">AVERAGE(IF(Data!$B$7:$B$669='4'!$B28,IF(Data!$C$7:$C$669='4'!E$9,IF(Data!$D$7:$D$669&gt;0,Data!$BD$7:$BD$669))))</f>
        <v>7.071544415348012E-3</v>
      </c>
      <c r="J28" s="219">
        <v>90</v>
      </c>
      <c r="K28" s="209">
        <v>0.50170036572251542</v>
      </c>
      <c r="L28" s="220">
        <v>0.12318544566416627</v>
      </c>
      <c r="N28" s="219">
        <v>90</v>
      </c>
      <c r="O28" s="209">
        <v>0.50170036572251542</v>
      </c>
      <c r="P28" s="220">
        <v>0.7949560798417219</v>
      </c>
      <c r="R28" s="219">
        <v>90</v>
      </c>
      <c r="S28" s="209">
        <v>0.7949560798417219</v>
      </c>
      <c r="T28" s="220">
        <v>0.12318544566416627</v>
      </c>
    </row>
    <row r="29" spans="2:20" x14ac:dyDescent="0.2">
      <c r="B29" s="79">
        <v>88</v>
      </c>
      <c r="C29" s="205">
        <f t="array" ref="C29">AVERAGE(IF(Data!$B$7:$B$669='4'!$B29,IF(Data!$C$7:$C$669='4'!C$9,IF(Data!$D$7:$D$669&gt;0,Data!$BD$7:$BD$669))))</f>
        <v>0.11237055526734527</v>
      </c>
      <c r="D29" s="207">
        <f t="array" ref="D29">AVERAGE(IF(Data!$B$7:$B$669='4'!$B29,IF(Data!$C$7:$C$669='4'!D$9,IF(Data!$D$7:$D$669&gt;0,Data!$BD$7:$BD$669))))</f>
        <v>0.11402600244219768</v>
      </c>
      <c r="E29" s="206">
        <f t="array" ref="E29">AVERAGE(IF(Data!$B$7:$B$669='4'!$B29,IF(Data!$C$7:$C$669='4'!E$9,IF(Data!$D$7:$D$669&gt;0,Data!$BD$7:$BD$669))))</f>
        <v>4.3427980738203191E-2</v>
      </c>
      <c r="J29" s="219">
        <v>91</v>
      </c>
      <c r="K29" s="209">
        <v>1.9000000000000003E-2</v>
      </c>
      <c r="L29" s="220">
        <v>0.57136066378731776</v>
      </c>
      <c r="N29" s="219">
        <v>91</v>
      </c>
      <c r="O29" s="209">
        <v>1.9000000000000003E-2</v>
      </c>
      <c r="P29" s="220">
        <v>4.0000000000000001E-3</v>
      </c>
      <c r="R29" s="219">
        <v>91</v>
      </c>
      <c r="S29" s="209">
        <v>4.0000000000000001E-3</v>
      </c>
      <c r="T29" s="220">
        <v>0.57136066378731776</v>
      </c>
    </row>
    <row r="30" spans="2:20" x14ac:dyDescent="0.2">
      <c r="B30" s="79">
        <v>89</v>
      </c>
      <c r="C30" s="205">
        <f t="array" ref="C30">AVERAGE(IF(Data!$B$7:$B$669='4'!$B30,IF(Data!$C$7:$C$669='4'!C$9,IF(Data!$D$7:$D$669&gt;0,Data!$BD$7:$BD$669))))</f>
        <v>0.91111870820337071</v>
      </c>
      <c r="D30" s="207">
        <f t="array" ref="D30">AVERAGE(IF(Data!$B$7:$B$669='4'!$B30,IF(Data!$C$7:$C$669='4'!D$9,IF(Data!$D$7:$D$669&gt;0,Data!$BD$7:$BD$669))))</f>
        <v>2.2542831679919051E-2</v>
      </c>
      <c r="E30" s="206">
        <f t="array" ref="E30">AVERAGE(IF(Data!$B$7:$B$669='4'!$B30,IF(Data!$C$7:$C$669='4'!E$9,IF(Data!$D$7:$D$669&gt;0,Data!$BD$7:$BD$669))))</f>
        <v>0.3539583152885043</v>
      </c>
      <c r="J30" s="219">
        <v>92</v>
      </c>
      <c r="K30" s="209">
        <v>0.8890924281902497</v>
      </c>
      <c r="L30" s="220">
        <v>0.18626179703406648</v>
      </c>
      <c r="N30" s="219">
        <v>92</v>
      </c>
      <c r="O30" s="209">
        <v>0.8890924281902497</v>
      </c>
      <c r="P30" s="220">
        <v>0.46305871122474279</v>
      </c>
      <c r="R30" s="219">
        <v>92</v>
      </c>
      <c r="S30" s="209">
        <v>0.46305871122474279</v>
      </c>
      <c r="T30" s="220">
        <v>0.18626179703406648</v>
      </c>
    </row>
    <row r="31" spans="2:20" x14ac:dyDescent="0.2">
      <c r="B31" s="79">
        <v>90</v>
      </c>
      <c r="C31" s="205">
        <f t="array" ref="C31">AVERAGE(IF(Data!$B$7:$B$669='4'!$B31,IF(Data!$C$7:$C$669='4'!C$9,IF(Data!$D$7:$D$669&gt;0,Data!$BD$7:$BD$669))))</f>
        <v>0.50170036572251542</v>
      </c>
      <c r="D31" s="207">
        <f t="array" ref="D31">AVERAGE(IF(Data!$B$7:$B$669='4'!$B31,IF(Data!$C$7:$C$669='4'!D$9,IF(Data!$D$7:$D$669&gt;0,Data!$BD$7:$BD$669))))</f>
        <v>0.7949560798417219</v>
      </c>
      <c r="E31" s="206">
        <f t="array" ref="E31">AVERAGE(IF(Data!$B$7:$B$669='4'!$B31,IF(Data!$C$7:$C$669='4'!E$9,IF(Data!$D$7:$D$669&gt;0,Data!$BD$7:$BD$669))))</f>
        <v>0.12318544566416627</v>
      </c>
      <c r="J31" s="219">
        <v>93</v>
      </c>
      <c r="K31" s="209">
        <v>6.3201800055438823E-2</v>
      </c>
      <c r="L31" s="220">
        <v>0.15173345450144549</v>
      </c>
      <c r="N31" s="219">
        <v>93</v>
      </c>
      <c r="O31" s="209">
        <v>6.3201800055438823E-2</v>
      </c>
      <c r="P31" s="220">
        <v>0.98680077145233103</v>
      </c>
      <c r="R31" s="219">
        <v>93</v>
      </c>
      <c r="S31" s="209">
        <v>0.98680077145233103</v>
      </c>
      <c r="T31" s="220">
        <v>0.15173345450144549</v>
      </c>
    </row>
    <row r="32" spans="2:20" x14ac:dyDescent="0.2">
      <c r="B32" s="79">
        <v>91</v>
      </c>
      <c r="C32" s="205">
        <f t="array" ref="C32">AVERAGE(IF(Data!$B$7:$B$669='4'!$B32,IF(Data!$C$7:$C$669='4'!C$9,IF(Data!$D$7:$D$669&gt;0,Data!$BD$7:$BD$669))))</f>
        <v>1.9000000000000003E-2</v>
      </c>
      <c r="D32" s="207">
        <f t="array" ref="D32">AVERAGE(IF(Data!$B$7:$B$669='4'!$B32,IF(Data!$C$7:$C$669='4'!D$9,IF(Data!$D$7:$D$669&gt;0,Data!$BD$7:$BD$669))))</f>
        <v>4.0000000000000001E-3</v>
      </c>
      <c r="E32" s="206">
        <f t="array" ref="E32">AVERAGE(IF(Data!$B$7:$B$669='4'!$B32,IF(Data!$C$7:$C$669='4'!E$9,IF(Data!$D$7:$D$669&gt;0,Data!$BD$7:$BD$669))))</f>
        <v>0.57136066378731776</v>
      </c>
      <c r="J32" s="219">
        <v>94</v>
      </c>
      <c r="K32" s="209">
        <v>2.3942574529142072E-2</v>
      </c>
      <c r="L32" s="220">
        <v>1.4999999999999999E-2</v>
      </c>
      <c r="N32" s="219">
        <v>94</v>
      </c>
      <c r="O32" s="209">
        <v>2.3942574529142072E-2</v>
      </c>
      <c r="P32" s="220">
        <v>0.41611870820337049</v>
      </c>
      <c r="R32" s="219">
        <v>94</v>
      </c>
      <c r="S32" s="209">
        <v>0.41611870820337049</v>
      </c>
      <c r="T32" s="220">
        <v>1.4999999999999999E-2</v>
      </c>
    </row>
    <row r="33" spans="2:20" x14ac:dyDescent="0.2">
      <c r="B33" s="79">
        <v>92</v>
      </c>
      <c r="C33" s="205">
        <f t="array" ref="C33">AVERAGE(IF(Data!$B$7:$B$669='4'!$B33,IF(Data!$C$7:$C$669='4'!C$9,IF(Data!$D$7:$D$669&gt;0,Data!$BD$7:$BD$669))))</f>
        <v>0.8890924281902497</v>
      </c>
      <c r="D33" s="207">
        <f t="array" ref="D33">AVERAGE(IF(Data!$B$7:$B$669='4'!$B33,IF(Data!$C$7:$C$669='4'!D$9,IF(Data!$D$7:$D$669&gt;0,Data!$BD$7:$BD$669))))</f>
        <v>0.46305871122474279</v>
      </c>
      <c r="E33" s="206">
        <f t="array" ref="E33">AVERAGE(IF(Data!$B$7:$B$669='4'!$B33,IF(Data!$C$7:$C$669='4'!E$9,IF(Data!$D$7:$D$669&gt;0,Data!$BD$7:$BD$669))))</f>
        <v>0.18626179703406648</v>
      </c>
      <c r="J33" s="219">
        <v>95</v>
      </c>
      <c r="K33" s="209">
        <v>9.7671801566124997E-2</v>
      </c>
      <c r="L33" s="220">
        <v>0.18526982327011951</v>
      </c>
      <c r="N33" s="219">
        <v>95</v>
      </c>
      <c r="O33" s="209">
        <v>9.7671801566124997E-2</v>
      </c>
      <c r="P33" s="220">
        <v>0.21321239779926154</v>
      </c>
      <c r="R33" s="219">
        <v>95</v>
      </c>
      <c r="S33" s="209">
        <v>0.21321239779926154</v>
      </c>
      <c r="T33" s="220">
        <v>0.18526982327011951</v>
      </c>
    </row>
    <row r="34" spans="2:20" x14ac:dyDescent="0.2">
      <c r="B34" s="79">
        <v>93</v>
      </c>
      <c r="C34" s="205">
        <f t="array" ref="C34">AVERAGE(IF(Data!$B$7:$B$669='4'!$B34,IF(Data!$C$7:$C$669='4'!C$9,IF(Data!$D$7:$D$669&gt;0,Data!$BD$7:$BD$669))))</f>
        <v>6.3201800055438823E-2</v>
      </c>
      <c r="D34" s="207">
        <f t="array" ref="D34">AVERAGE(IF(Data!$B$7:$B$669='4'!$B34,IF(Data!$C$7:$C$669='4'!D$9,IF(Data!$D$7:$D$669&gt;0,Data!$BD$7:$BD$669))))</f>
        <v>0.98680077145233103</v>
      </c>
      <c r="E34" s="206">
        <f t="array" ref="E34">AVERAGE(IF(Data!$B$7:$B$669='4'!$B34,IF(Data!$C$7:$C$669='4'!E$9,IF(Data!$D$7:$D$669&gt;0,Data!$BD$7:$BD$669))))</f>
        <v>0.15173345450144549</v>
      </c>
      <c r="J34" s="219">
        <v>96</v>
      </c>
      <c r="K34" s="209">
        <v>5.1289698862059408E-3</v>
      </c>
      <c r="L34" s="220">
        <v>0.49625956158728424</v>
      </c>
      <c r="N34" s="219">
        <v>96</v>
      </c>
      <c r="O34" s="209">
        <v>5.1289698862059408E-3</v>
      </c>
      <c r="P34" s="220">
        <v>0.67832307976657913</v>
      </c>
      <c r="R34" s="219">
        <v>96</v>
      </c>
      <c r="S34" s="209">
        <v>0.67832307976657913</v>
      </c>
      <c r="T34" s="220">
        <v>0.49625956158728424</v>
      </c>
    </row>
    <row r="35" spans="2:20" x14ac:dyDescent="0.2">
      <c r="B35" s="79">
        <v>94</v>
      </c>
      <c r="C35" s="205">
        <f t="array" ref="C35">AVERAGE(IF(Data!$B$7:$B$669='4'!$B35,IF(Data!$C$7:$C$669='4'!C$9,IF(Data!$D$7:$D$669&gt;0,Data!$BD$7:$BD$669))))</f>
        <v>2.3942574529142072E-2</v>
      </c>
      <c r="D35" s="207">
        <f t="array" ref="D35">AVERAGE(IF(Data!$B$7:$B$669='4'!$B35,IF(Data!$C$7:$C$669='4'!D$9,IF(Data!$D$7:$D$669&gt;0,Data!$BD$7:$BD$669))))</f>
        <v>0.41611870820337049</v>
      </c>
      <c r="E35" s="206">
        <f t="array" ref="E35">AVERAGE(IF(Data!$B$7:$B$669='4'!$B35,IF(Data!$C$7:$C$669='4'!E$9,IF(Data!$D$7:$D$669&gt;0,Data!$BD$7:$BD$669))))</f>
        <v>1.4999999999999999E-2</v>
      </c>
      <c r="J35" s="219">
        <v>97</v>
      </c>
      <c r="K35" s="209">
        <v>0.11335548662995759</v>
      </c>
      <c r="L35" s="220">
        <v>4.7200514301553954E-2</v>
      </c>
      <c r="N35" s="219">
        <v>97</v>
      </c>
      <c r="O35" s="209">
        <v>0.11335548662995759</v>
      </c>
      <c r="P35" s="220">
        <v>0.66040007891021024</v>
      </c>
      <c r="R35" s="219">
        <v>97</v>
      </c>
      <c r="S35" s="209">
        <v>0.66040007891021024</v>
      </c>
      <c r="T35" s="220">
        <v>4.7200514301553954E-2</v>
      </c>
    </row>
    <row r="36" spans="2:20" x14ac:dyDescent="0.2">
      <c r="B36" s="79">
        <v>95</v>
      </c>
      <c r="C36" s="205">
        <f t="array" ref="C36">AVERAGE(IF(Data!$B$7:$B$669='4'!$B36,IF(Data!$C$7:$C$669='4'!C$9,IF(Data!$D$7:$D$669&gt;0,Data!$BD$7:$BD$669))))</f>
        <v>9.7671801566124997E-2</v>
      </c>
      <c r="D36" s="207">
        <f t="array" ref="D36">AVERAGE(IF(Data!$B$7:$B$669='4'!$B36,IF(Data!$C$7:$C$669='4'!D$9,IF(Data!$D$7:$D$669&gt;0,Data!$BD$7:$BD$669))))</f>
        <v>0.21321239779926154</v>
      </c>
      <c r="E36" s="206">
        <f t="array" ref="E36">AVERAGE(IF(Data!$B$7:$B$669='4'!$B36,IF(Data!$C$7:$C$669='4'!E$9,IF(Data!$D$7:$D$669&gt;0,Data!$BD$7:$BD$669))))</f>
        <v>0.18526982327011951</v>
      </c>
      <c r="J36" s="219">
        <v>98</v>
      </c>
      <c r="K36" s="209">
        <v>0.66630286811365202</v>
      </c>
      <c r="L36" s="220">
        <v>3.3200514301553956E-2</v>
      </c>
      <c r="N36" s="219">
        <v>98</v>
      </c>
      <c r="O36" s="209">
        <v>0.66630286811365202</v>
      </c>
      <c r="P36" s="220">
        <v>0.22904012138668778</v>
      </c>
      <c r="R36" s="219">
        <v>98</v>
      </c>
      <c r="S36" s="209">
        <v>0.22904012138668778</v>
      </c>
      <c r="T36" s="220">
        <v>3.3200514301553956E-2</v>
      </c>
    </row>
    <row r="37" spans="2:20" x14ac:dyDescent="0.2">
      <c r="B37" s="79">
        <v>96</v>
      </c>
      <c r="C37" s="205">
        <f t="array" ref="C37">AVERAGE(IF(Data!$B$7:$B$669='4'!$B37,IF(Data!$C$7:$C$669='4'!C$9,IF(Data!$D$7:$D$669&gt;0,Data!$BD$7:$BD$669))))</f>
        <v>5.1289698862059408E-3</v>
      </c>
      <c r="D37" s="207">
        <f t="array" ref="D37">AVERAGE(IF(Data!$B$7:$B$669='4'!$B37,IF(Data!$C$7:$C$669='4'!D$9,IF(Data!$D$7:$D$669&gt;0,Data!$BD$7:$BD$669))))</f>
        <v>0.67832307976657913</v>
      </c>
      <c r="E37" s="206">
        <f t="array" ref="E37">AVERAGE(IF(Data!$B$7:$B$669='4'!$B37,IF(Data!$C$7:$C$669='4'!E$9,IF(Data!$D$7:$D$669&gt;0,Data!$BD$7:$BD$669))))</f>
        <v>0.49625956158728424</v>
      </c>
      <c r="J37" s="219">
        <v>99</v>
      </c>
      <c r="K37" s="209">
        <v>0.66774591748924272</v>
      </c>
      <c r="L37" s="220">
        <v>6.3599307457879381E-2</v>
      </c>
      <c r="N37" s="219">
        <v>99</v>
      </c>
      <c r="O37" s="209">
        <v>0.66774591748924272</v>
      </c>
      <c r="P37" s="220">
        <v>0.87634393919323739</v>
      </c>
      <c r="R37" s="219">
        <v>99</v>
      </c>
      <c r="S37" s="209">
        <v>0.87634393919323739</v>
      </c>
      <c r="T37" s="220">
        <v>6.3599307457879381E-2</v>
      </c>
    </row>
    <row r="38" spans="2:20" x14ac:dyDescent="0.2">
      <c r="B38" s="79">
        <v>97</v>
      </c>
      <c r="C38" s="205">
        <f t="array" ref="C38">AVERAGE(IF(Data!$B$7:$B$669='4'!$B38,IF(Data!$C$7:$C$669='4'!C$9,IF(Data!$D$7:$D$669&gt;0,Data!$BD$7:$BD$669))))</f>
        <v>0.11335548662995759</v>
      </c>
      <c r="D38" s="207">
        <f t="array" ref="D38">AVERAGE(IF(Data!$B$7:$B$669='4'!$B38,IF(Data!$C$7:$C$669='4'!D$9,IF(Data!$D$7:$D$669&gt;0,Data!$BD$7:$BD$669))))</f>
        <v>0.66040007891021024</v>
      </c>
      <c r="E38" s="206">
        <f t="array" ref="E38">AVERAGE(IF(Data!$B$7:$B$669='4'!$B38,IF(Data!$C$7:$C$669='4'!E$9,IF(Data!$D$7:$D$669&gt;0,Data!$BD$7:$BD$669))))</f>
        <v>4.7200514301553954E-2</v>
      </c>
      <c r="J38" s="219">
        <v>102</v>
      </c>
      <c r="K38" s="209">
        <v>0.95758549043255581</v>
      </c>
      <c r="L38" s="220">
        <v>0.27641808925817568</v>
      </c>
      <c r="N38" s="219">
        <v>102</v>
      </c>
      <c r="O38" s="209">
        <v>0.95758549043255581</v>
      </c>
      <c r="P38" s="220">
        <v>0.99242798073820326</v>
      </c>
      <c r="R38" s="219">
        <v>100</v>
      </c>
      <c r="S38" s="209">
        <v>0.81169014797507766</v>
      </c>
      <c r="T38" s="220">
        <v>5.0970812418122236E-2</v>
      </c>
    </row>
    <row r="39" spans="2:20" x14ac:dyDescent="0.2">
      <c r="B39" s="79">
        <v>98</v>
      </c>
      <c r="C39" s="205">
        <f t="array" ref="C39">AVERAGE(IF(Data!$B$7:$B$669='4'!$B39,IF(Data!$C$7:$C$669='4'!C$9,IF(Data!$D$7:$D$669&gt;0,Data!$BD$7:$BD$669))))</f>
        <v>0.66630286811365202</v>
      </c>
      <c r="D39" s="207">
        <f t="array" ref="D39">AVERAGE(IF(Data!$B$7:$B$669='4'!$B39,IF(Data!$C$7:$C$669='4'!D$9,IF(Data!$D$7:$D$669&gt;0,Data!$BD$7:$BD$669))))</f>
        <v>0.22904012138668778</v>
      </c>
      <c r="E39" s="206">
        <f t="array" ref="E39">AVERAGE(IF(Data!$B$7:$B$669='4'!$B39,IF(Data!$C$7:$C$669='4'!E$9,IF(Data!$D$7:$D$669&gt;0,Data!$BD$7:$BD$669))))</f>
        <v>3.3200514301553956E-2</v>
      </c>
      <c r="J39" s="219">
        <v>105</v>
      </c>
      <c r="K39" s="209">
        <v>6.4598021703994507E-2</v>
      </c>
      <c r="L39" s="220">
        <v>0.62318231901455057</v>
      </c>
      <c r="N39" s="219">
        <v>105</v>
      </c>
      <c r="O39" s="209">
        <v>6.4598021703994507E-2</v>
      </c>
      <c r="P39" s="220">
        <v>0.90738020331827041</v>
      </c>
      <c r="R39" s="219">
        <v>102</v>
      </c>
      <c r="S39" s="209">
        <v>0.99242798073820326</v>
      </c>
      <c r="T39" s="220">
        <v>0.27641808925817568</v>
      </c>
    </row>
    <row r="40" spans="2:20" x14ac:dyDescent="0.2">
      <c r="B40" s="79">
        <v>99</v>
      </c>
      <c r="C40" s="205">
        <f t="array" ref="C40">AVERAGE(IF(Data!$B$7:$B$669='4'!$B40,IF(Data!$C$7:$C$669='4'!C$9,IF(Data!$D$7:$D$669&gt;0,Data!$BD$7:$BD$669))))</f>
        <v>0.66774591748924272</v>
      </c>
      <c r="D40" s="207">
        <f t="array" ref="D40">AVERAGE(IF(Data!$B$7:$B$669='4'!$B40,IF(Data!$C$7:$C$669='4'!D$9,IF(Data!$D$7:$D$669&gt;0,Data!$BD$7:$BD$669))))</f>
        <v>0.87634393919323739</v>
      </c>
      <c r="E40" s="206">
        <f t="array" ref="E40">AVERAGE(IF(Data!$B$7:$B$669='4'!$B40,IF(Data!$C$7:$C$669='4'!E$9,IF(Data!$D$7:$D$669&gt;0,Data!$BD$7:$BD$669))))</f>
        <v>6.3599307457879381E-2</v>
      </c>
      <c r="J40" s="219">
        <v>106</v>
      </c>
      <c r="K40" s="209">
        <v>7.6956693473632168E-2</v>
      </c>
      <c r="L40" s="220">
        <v>0.14249728970676875</v>
      </c>
      <c r="N40" s="219">
        <v>106</v>
      </c>
      <c r="O40" s="209">
        <v>7.6956693473632168E-2</v>
      </c>
      <c r="P40" s="220">
        <v>0.36472699159020039</v>
      </c>
      <c r="R40" s="219">
        <v>103</v>
      </c>
      <c r="S40" s="209">
        <v>8.3816176150705884E-2</v>
      </c>
      <c r="T40" s="220">
        <v>0.30253033455030115</v>
      </c>
    </row>
    <row r="41" spans="2:20" x14ac:dyDescent="0.2">
      <c r="B41" s="79">
        <v>100</v>
      </c>
      <c r="C41" s="205" t="e">
        <f t="array" ref="C41">AVERAGE(IF(Data!$B$7:$B$669='4'!$B41,IF(Data!$C$7:$C$669='4'!C$9,IF(Data!$D$7:$D$669&gt;0,Data!$BD$7:$BD$669))))</f>
        <v>#DIV/0!</v>
      </c>
      <c r="D41" s="207">
        <f t="array" ref="D41">AVERAGE(IF(Data!$B$7:$B$669='4'!$B41,IF(Data!$C$7:$C$669='4'!D$9,IF(Data!$D$7:$D$669&gt;0,Data!$BD$7:$BD$669))))</f>
        <v>0.81169014797507766</v>
      </c>
      <c r="E41" s="206">
        <f t="array" ref="E41">AVERAGE(IF(Data!$B$7:$B$669='4'!$B41,IF(Data!$C$7:$C$669='4'!E$9,IF(Data!$D$7:$D$669&gt;0,Data!$BD$7:$BD$669))))</f>
        <v>5.0970812418122236E-2</v>
      </c>
      <c r="J41" s="219">
        <v>107</v>
      </c>
      <c r="K41" s="209">
        <v>0.46499132599021603</v>
      </c>
      <c r="L41" s="220">
        <v>0.17615402263550606</v>
      </c>
      <c r="N41" s="219">
        <v>107</v>
      </c>
      <c r="O41" s="209">
        <v>0.46499132599021603</v>
      </c>
      <c r="P41" s="220">
        <v>0.44054258825081666</v>
      </c>
      <c r="R41" s="219">
        <v>104</v>
      </c>
      <c r="S41" s="209">
        <v>0.49236831982056278</v>
      </c>
      <c r="T41" s="220">
        <v>0.99694257452914214</v>
      </c>
    </row>
    <row r="42" spans="2:20" x14ac:dyDescent="0.2">
      <c r="B42" s="79">
        <v>101</v>
      </c>
      <c r="C42" s="205" t="e">
        <f t="array" ref="C42">AVERAGE(IF(Data!$B$7:$B$669='4'!$B42,IF(Data!$C$7:$C$669='4'!C$9,IF(Data!$D$7:$D$669&gt;0,Data!$BD$7:$BD$669))))</f>
        <v>#DIV/0!</v>
      </c>
      <c r="D42" s="207" t="e">
        <f t="array" ref="D42">AVERAGE(IF(Data!$B$7:$B$669='4'!$B42,IF(Data!$C$7:$C$669='4'!D$9,IF(Data!$D$7:$D$669&gt;0,Data!$BD$7:$BD$669))))</f>
        <v>#DIV/0!</v>
      </c>
      <c r="E42" s="206" t="e">
        <f t="array" ref="E42">AVERAGE(IF(Data!$B$7:$B$669='4'!$B42,IF(Data!$C$7:$C$669='4'!E$9,IF(Data!$D$7:$D$669&gt;0,Data!$BD$7:$BD$669))))</f>
        <v>#DIV/0!</v>
      </c>
      <c r="J42" s="219">
        <v>108</v>
      </c>
      <c r="K42" s="209">
        <v>0.84866733067256006</v>
      </c>
      <c r="L42" s="220">
        <v>0.6501213138529609</v>
      </c>
      <c r="N42" s="219">
        <v>108</v>
      </c>
      <c r="O42" s="209">
        <v>0.84866733067256006</v>
      </c>
      <c r="P42" s="220">
        <v>0.96929901085199732</v>
      </c>
      <c r="R42" s="219">
        <v>105</v>
      </c>
      <c r="S42" s="209">
        <v>0.90738020331827041</v>
      </c>
      <c r="T42" s="220">
        <v>0.62318231901455057</v>
      </c>
    </row>
    <row r="43" spans="2:20" x14ac:dyDescent="0.2">
      <c r="B43" s="79">
        <v>102</v>
      </c>
      <c r="C43" s="205">
        <f t="array" ref="C43">AVERAGE(IF(Data!$B$7:$B$669='4'!$B43,IF(Data!$C$7:$C$669='4'!C$9,IF(Data!$D$7:$D$669&gt;0,Data!$BD$7:$BD$669))))</f>
        <v>0.95758549043255581</v>
      </c>
      <c r="D43" s="207">
        <f t="array" ref="D43">AVERAGE(IF(Data!$B$7:$B$669='4'!$B43,IF(Data!$C$7:$C$669='4'!D$9,IF(Data!$D$7:$D$669&gt;0,Data!$BD$7:$BD$669))))</f>
        <v>0.99242798073820326</v>
      </c>
      <c r="E43" s="206">
        <f t="array" ref="E43">AVERAGE(IF(Data!$B$7:$B$669='4'!$B43,IF(Data!$C$7:$C$669='4'!E$9,IF(Data!$D$7:$D$669&gt;0,Data!$BD$7:$BD$669))))</f>
        <v>0.27641808925817568</v>
      </c>
      <c r="J43" s="219">
        <v>109</v>
      </c>
      <c r="K43" s="209">
        <v>0.98454283167991918</v>
      </c>
      <c r="L43" s="220">
        <v>8.4439864235910794E-2</v>
      </c>
      <c r="N43" s="219">
        <v>109</v>
      </c>
      <c r="O43" s="209">
        <v>0.98454283167991918</v>
      </c>
      <c r="P43" s="220">
        <v>0.96096857697133964</v>
      </c>
      <c r="R43" s="219">
        <v>106</v>
      </c>
      <c r="S43" s="209">
        <v>0.36472699159020039</v>
      </c>
      <c r="T43" s="220">
        <v>0.14249728970676875</v>
      </c>
    </row>
    <row r="44" spans="2:20" x14ac:dyDescent="0.2">
      <c r="B44" s="79">
        <v>103</v>
      </c>
      <c r="C44" s="205" t="e">
        <f t="array" ref="C44">AVERAGE(IF(Data!$B$7:$B$669='4'!$B44,IF(Data!$C$7:$C$669='4'!C$9,IF(Data!$D$7:$D$669&gt;0,Data!$BD$7:$BD$669))))</f>
        <v>#DIV/0!</v>
      </c>
      <c r="D44" s="207">
        <f t="array" ref="D44">AVERAGE(IF(Data!$B$7:$B$669='4'!$B44,IF(Data!$C$7:$C$669='4'!D$9,IF(Data!$D$7:$D$669&gt;0,Data!$BD$7:$BD$669))))</f>
        <v>8.3816176150705884E-2</v>
      </c>
      <c r="E44" s="206">
        <f t="array" ref="E44">AVERAGE(IF(Data!$B$7:$B$669='4'!$B44,IF(Data!$C$7:$C$669='4'!E$9,IF(Data!$D$7:$D$669&gt;0,Data!$BD$7:$BD$669))))</f>
        <v>0.30253033455030115</v>
      </c>
      <c r="J44" s="219">
        <v>110</v>
      </c>
      <c r="K44" s="209">
        <v>0.89008566335983808</v>
      </c>
      <c r="L44" s="220">
        <v>5.272922703698292E-2</v>
      </c>
      <c r="N44" s="219">
        <v>110</v>
      </c>
      <c r="O44" s="209">
        <v>0.89008566335983808</v>
      </c>
      <c r="P44" s="220">
        <v>0.79814308883069607</v>
      </c>
      <c r="R44" s="219">
        <v>107</v>
      </c>
      <c r="S44" s="209">
        <v>0.44054258825081666</v>
      </c>
      <c r="T44" s="220">
        <v>0.17615402263550606</v>
      </c>
    </row>
    <row r="45" spans="2:20" x14ac:dyDescent="0.2">
      <c r="B45" s="79">
        <v>104</v>
      </c>
      <c r="C45" s="205" t="e">
        <f t="array" ref="C45">AVERAGE(IF(Data!$B$7:$B$669='4'!$B45,IF(Data!$C$7:$C$669='4'!C$9,IF(Data!$D$7:$D$669&gt;0,Data!$BD$7:$BD$669))))</f>
        <v>#DIV/0!</v>
      </c>
      <c r="D45" s="207">
        <f t="array" ref="D45">AVERAGE(IF(Data!$B$7:$B$669='4'!$B45,IF(Data!$C$7:$C$669='4'!D$9,IF(Data!$D$7:$D$669&gt;0,Data!$BD$7:$BD$669))))</f>
        <v>0.49236831982056278</v>
      </c>
      <c r="E45" s="206">
        <f t="array" ref="E45">AVERAGE(IF(Data!$B$7:$B$669='4'!$B45,IF(Data!$C$7:$C$669='4'!E$9,IF(Data!$D$7:$D$669&gt;0,Data!$BD$7:$BD$669))))</f>
        <v>0.99694257452914214</v>
      </c>
      <c r="J45" s="219">
        <v>111</v>
      </c>
      <c r="K45" s="209">
        <v>0.25624581284560188</v>
      </c>
      <c r="L45" s="220">
        <v>0.63902600244219754</v>
      </c>
      <c r="N45" s="219">
        <v>111</v>
      </c>
      <c r="O45" s="209">
        <v>0.25624581284560188</v>
      </c>
      <c r="P45" s="220">
        <v>0.90955471517762654</v>
      </c>
      <c r="R45" s="219">
        <v>108</v>
      </c>
      <c r="S45" s="209">
        <v>0.96929901085199732</v>
      </c>
      <c r="T45" s="220">
        <v>0.6501213138529609</v>
      </c>
    </row>
    <row r="46" spans="2:20" x14ac:dyDescent="0.2">
      <c r="B46" s="79">
        <v>105</v>
      </c>
      <c r="C46" s="205">
        <f t="array" ref="C46">AVERAGE(IF(Data!$B$7:$B$669='4'!$B46,IF(Data!$C$7:$C$669='4'!C$9,IF(Data!$D$7:$D$669&gt;0,Data!$BD$7:$BD$669))))</f>
        <v>6.4598021703994507E-2</v>
      </c>
      <c r="D46" s="207">
        <f t="array" ref="D46">AVERAGE(IF(Data!$B$7:$B$669='4'!$B46,IF(Data!$C$7:$C$669='4'!D$9,IF(Data!$D$7:$D$669&gt;0,Data!$BD$7:$BD$669))))</f>
        <v>0.90738020331827041</v>
      </c>
      <c r="E46" s="206">
        <f t="array" ref="E46">AVERAGE(IF(Data!$B$7:$B$669='4'!$B46,IF(Data!$C$7:$C$669='4'!E$9,IF(Data!$D$7:$D$669&gt;0,Data!$BD$7:$BD$669))))</f>
        <v>0.62318231901455057</v>
      </c>
      <c r="J46" s="219">
        <v>113</v>
      </c>
      <c r="K46" s="209">
        <v>7.9485406209061124E-2</v>
      </c>
      <c r="L46" s="220">
        <v>0.9281408533839135</v>
      </c>
      <c r="N46" s="219">
        <v>113</v>
      </c>
      <c r="O46" s="209">
        <v>7.9485406209061124E-2</v>
      </c>
      <c r="P46" s="220">
        <v>0.89491115150048195</v>
      </c>
      <c r="R46" s="219">
        <v>109</v>
      </c>
      <c r="S46" s="209">
        <v>0.96096857697133964</v>
      </c>
      <c r="T46" s="220">
        <v>8.4439864235910794E-2</v>
      </c>
    </row>
    <row r="47" spans="2:20" x14ac:dyDescent="0.2">
      <c r="B47" s="79">
        <v>106</v>
      </c>
      <c r="C47" s="205">
        <f t="array" ref="C47">AVERAGE(IF(Data!$B$7:$B$669='4'!$B47,IF(Data!$C$7:$C$669='4'!C$9,IF(Data!$D$7:$D$669&gt;0,Data!$BD$7:$BD$669))))</f>
        <v>7.6956693473632168E-2</v>
      </c>
      <c r="D47" s="207">
        <f t="array" ref="D47">AVERAGE(IF(Data!$B$7:$B$669='4'!$B47,IF(Data!$C$7:$C$669='4'!D$9,IF(Data!$D$7:$D$669&gt;0,Data!$BD$7:$BD$669))))</f>
        <v>0.36472699159020039</v>
      </c>
      <c r="E47" s="206">
        <f t="array" ref="E47">AVERAGE(IF(Data!$B$7:$B$669='4'!$B47,IF(Data!$C$7:$C$669='4'!E$9,IF(Data!$D$7:$D$669&gt;0,Data!$BD$7:$BD$669))))</f>
        <v>0.14249728970676875</v>
      </c>
      <c r="J47" s="219">
        <v>114</v>
      </c>
      <c r="K47" s="209">
        <v>0.97582772358742631</v>
      </c>
      <c r="L47" s="220">
        <v>0.22123067592457293</v>
      </c>
      <c r="N47" s="219">
        <v>114</v>
      </c>
      <c r="O47" s="209">
        <v>0.97582772358742631</v>
      </c>
      <c r="P47" s="220">
        <v>0.96201188349770761</v>
      </c>
      <c r="R47" s="219">
        <v>110</v>
      </c>
      <c r="S47" s="209">
        <v>0.79814308883069607</v>
      </c>
      <c r="T47" s="220">
        <v>5.272922703698292E-2</v>
      </c>
    </row>
    <row r="48" spans="2:20" x14ac:dyDescent="0.2">
      <c r="B48" s="79">
        <v>107</v>
      </c>
      <c r="C48" s="205">
        <f t="array" ref="C48">AVERAGE(IF(Data!$B$7:$B$669='4'!$B48,IF(Data!$C$7:$C$669='4'!C$9,IF(Data!$D$7:$D$669&gt;0,Data!$BD$7:$BD$669))))</f>
        <v>0.46499132599021603</v>
      </c>
      <c r="D48" s="207">
        <f t="array" ref="D48">AVERAGE(IF(Data!$B$7:$B$669='4'!$B48,IF(Data!$C$7:$C$669='4'!D$9,IF(Data!$D$7:$D$669&gt;0,Data!$BD$7:$BD$669))))</f>
        <v>0.44054258825081666</v>
      </c>
      <c r="E48" s="206">
        <f t="array" ref="E48">AVERAGE(IF(Data!$B$7:$B$669='4'!$B48,IF(Data!$C$7:$C$669='4'!E$9,IF(Data!$D$7:$D$669&gt;0,Data!$BD$7:$BD$669))))</f>
        <v>0.17615402263550606</v>
      </c>
      <c r="J48" s="219">
        <v>115</v>
      </c>
      <c r="K48" s="209">
        <v>0.99825793977241184</v>
      </c>
      <c r="L48" s="220">
        <v>2.6885149058284145E-2</v>
      </c>
      <c r="N48" s="219">
        <v>115</v>
      </c>
      <c r="O48" s="209">
        <v>0.99825793977241184</v>
      </c>
      <c r="P48" s="220">
        <v>0.92369556856154011</v>
      </c>
      <c r="R48" s="219">
        <v>111</v>
      </c>
      <c r="S48" s="209">
        <v>0.90955471517762654</v>
      </c>
      <c r="T48" s="220">
        <v>0.63902600244219754</v>
      </c>
    </row>
    <row r="49" spans="2:20" x14ac:dyDescent="0.2">
      <c r="B49" s="79">
        <v>108</v>
      </c>
      <c r="C49" s="205">
        <f t="array" ref="C49">AVERAGE(IF(Data!$B$7:$B$669='4'!$B49,IF(Data!$C$7:$C$669='4'!C$9,IF(Data!$D$7:$D$669&gt;0,Data!$BD$7:$BD$669))))</f>
        <v>0.84866733067256006</v>
      </c>
      <c r="D49" s="207">
        <f t="array" ref="D49">AVERAGE(IF(Data!$B$7:$B$669='4'!$B49,IF(Data!$C$7:$C$669='4'!D$9,IF(Data!$D$7:$D$669&gt;0,Data!$BD$7:$BD$669))))</f>
        <v>0.96929901085199732</v>
      </c>
      <c r="E49" s="206">
        <f t="array" ref="E49">AVERAGE(IF(Data!$B$7:$B$669='4'!$B49,IF(Data!$C$7:$C$669='4'!E$9,IF(Data!$D$7:$D$669&gt;0,Data!$BD$7:$BD$669))))</f>
        <v>0.6501213138529609</v>
      </c>
      <c r="J49" s="219">
        <v>116</v>
      </c>
      <c r="K49" s="209">
        <v>0.58669393695309102</v>
      </c>
      <c r="L49" s="220">
        <v>0.2651562580822886</v>
      </c>
      <c r="N49" s="219">
        <v>116</v>
      </c>
      <c r="O49" s="209">
        <v>0.58669393695309102</v>
      </c>
      <c r="P49" s="220">
        <v>0.98241386179371304</v>
      </c>
      <c r="R49" s="219">
        <v>112</v>
      </c>
      <c r="S49" s="209">
        <v>0.81627947132104461</v>
      </c>
      <c r="T49" s="220">
        <v>0.51838243876505286</v>
      </c>
    </row>
    <row r="50" spans="2:20" x14ac:dyDescent="0.2">
      <c r="B50" s="79">
        <v>109</v>
      </c>
      <c r="C50" s="205">
        <f t="array" ref="C50">AVERAGE(IF(Data!$B$7:$B$669='4'!$B50,IF(Data!$C$7:$C$669='4'!C$9,IF(Data!$D$7:$D$669&gt;0,Data!$BD$7:$BD$669))))</f>
        <v>0.98454283167991918</v>
      </c>
      <c r="D50" s="207">
        <f t="array" ref="D50">AVERAGE(IF(Data!$B$7:$B$669='4'!$B50,IF(Data!$C$7:$C$669='4'!D$9,IF(Data!$D$7:$D$669&gt;0,Data!$BD$7:$BD$669))))</f>
        <v>0.96096857697133964</v>
      </c>
      <c r="E50" s="206">
        <f t="array" ref="E50">AVERAGE(IF(Data!$B$7:$B$669='4'!$B50,IF(Data!$C$7:$C$669='4'!E$9,IF(Data!$D$7:$D$669&gt;0,Data!$BD$7:$BD$669))))</f>
        <v>8.4439864235910794E-2</v>
      </c>
      <c r="J50" s="219">
        <v>117</v>
      </c>
      <c r="K50" s="209">
        <v>0.12898046046904738</v>
      </c>
      <c r="L50" s="220">
        <v>0.98660025715077704</v>
      </c>
      <c r="N50" s="219">
        <v>117</v>
      </c>
      <c r="O50" s="209">
        <v>0.12898046046904738</v>
      </c>
      <c r="P50" s="220">
        <v>0.94219827885477136</v>
      </c>
      <c r="R50" s="219">
        <v>113</v>
      </c>
      <c r="S50" s="209">
        <v>0.89491115150048195</v>
      </c>
      <c r="T50" s="220">
        <v>0.9281408533839135</v>
      </c>
    </row>
    <row r="51" spans="2:20" x14ac:dyDescent="0.2">
      <c r="B51" s="79">
        <v>110</v>
      </c>
      <c r="C51" s="205">
        <f t="array" ref="C51">AVERAGE(IF(Data!$B$7:$B$669='4'!$B51,IF(Data!$C$7:$C$669='4'!C$9,IF(Data!$D$7:$D$669&gt;0,Data!$BD$7:$BD$669))))</f>
        <v>0.89008566335983808</v>
      </c>
      <c r="D51" s="207">
        <f t="array" ref="D51">AVERAGE(IF(Data!$B$7:$B$669='4'!$B51,IF(Data!$C$7:$C$669='4'!D$9,IF(Data!$D$7:$D$669&gt;0,Data!$BD$7:$BD$669))))</f>
        <v>0.79814308883069607</v>
      </c>
      <c r="E51" s="206">
        <f t="array" ref="E51">AVERAGE(IF(Data!$B$7:$B$669='4'!$B51,IF(Data!$C$7:$C$669='4'!E$9,IF(Data!$D$7:$D$669&gt;0,Data!$BD$7:$BD$669))))</f>
        <v>5.272922703698292E-2</v>
      </c>
      <c r="J51" s="219">
        <v>118</v>
      </c>
      <c r="K51" s="209">
        <v>0.66497081241812228</v>
      </c>
      <c r="L51" s="220">
        <v>0.9439708124181222</v>
      </c>
      <c r="N51" s="219">
        <v>118</v>
      </c>
      <c r="O51" s="209">
        <v>0.66497081241812228</v>
      </c>
      <c r="P51" s="220">
        <v>0.95919604340798903</v>
      </c>
      <c r="R51" s="219">
        <v>114</v>
      </c>
      <c r="S51" s="209">
        <v>0.96201188349770761</v>
      </c>
      <c r="T51" s="220">
        <v>0.22123067592457293</v>
      </c>
    </row>
    <row r="52" spans="2:20" x14ac:dyDescent="0.2">
      <c r="B52" s="79">
        <v>111</v>
      </c>
      <c r="C52" s="205">
        <f t="array" ref="C52">AVERAGE(IF(Data!$B$7:$B$669='4'!$B52,IF(Data!$C$7:$C$669='4'!C$9,IF(Data!$D$7:$D$669&gt;0,Data!$BD$7:$BD$669))))</f>
        <v>0.25624581284560188</v>
      </c>
      <c r="D52" s="207">
        <f t="array" ref="D52">AVERAGE(IF(Data!$B$7:$B$669='4'!$B52,IF(Data!$C$7:$C$669='4'!D$9,IF(Data!$D$7:$D$669&gt;0,Data!$BD$7:$BD$669))))</f>
        <v>0.90955471517762654</v>
      </c>
      <c r="E52" s="206">
        <f t="array" ref="E52">AVERAGE(IF(Data!$B$7:$B$669='4'!$B52,IF(Data!$C$7:$C$669='4'!E$9,IF(Data!$D$7:$D$669&gt;0,Data!$BD$7:$BD$669))))</f>
        <v>0.63902600244219754</v>
      </c>
      <c r="J52" s="219">
        <v>119</v>
      </c>
      <c r="K52" s="209">
        <v>0.93891338694726434</v>
      </c>
      <c r="L52" s="220">
        <v>0.44485596147640644</v>
      </c>
      <c r="N52" s="219">
        <v>119</v>
      </c>
      <c r="O52" s="209">
        <v>0.93891338694726434</v>
      </c>
      <c r="P52" s="220">
        <v>0.92765449748195505</v>
      </c>
      <c r="R52" s="219">
        <v>115</v>
      </c>
      <c r="S52" s="209">
        <v>0.92369556856154011</v>
      </c>
      <c r="T52" s="220">
        <v>2.6885149058284145E-2</v>
      </c>
    </row>
    <row r="53" spans="2:20" x14ac:dyDescent="0.2">
      <c r="B53" s="79">
        <v>112</v>
      </c>
      <c r="C53" s="205" t="e">
        <f t="array" ref="C53">AVERAGE(IF(Data!$B$7:$B$669='4'!$B53,IF(Data!$C$7:$C$669='4'!C$9,IF(Data!$D$7:$D$669&gt;0,Data!$BD$7:$BD$669))))</f>
        <v>#DIV/0!</v>
      </c>
      <c r="D53" s="207">
        <f t="array" ref="D53">AVERAGE(IF(Data!$B$7:$B$669='4'!$B53,IF(Data!$C$7:$C$669='4'!D$9,IF(Data!$D$7:$D$669&gt;0,Data!$BD$7:$BD$669))))</f>
        <v>0.81627947132104461</v>
      </c>
      <c r="E53" s="206">
        <f t="array" ref="E53">AVERAGE(IF(Data!$B$7:$B$669='4'!$B53,IF(Data!$C$7:$C$669='4'!E$9,IF(Data!$D$7:$D$669&gt;0,Data!$BD$7:$BD$669))))</f>
        <v>0.51838243876505286</v>
      </c>
      <c r="J53" s="219">
        <v>120</v>
      </c>
      <c r="K53" s="209">
        <v>0.93404042330585446</v>
      </c>
      <c r="L53" s="220">
        <v>7.4961500428184391E-2</v>
      </c>
      <c r="N53" s="219">
        <v>120</v>
      </c>
      <c r="O53" s="209">
        <v>0.93404042330585446</v>
      </c>
      <c r="P53" s="220">
        <v>0.88453741109345663</v>
      </c>
      <c r="R53" s="219">
        <v>116</v>
      </c>
      <c r="S53" s="209">
        <v>0.98241386179371304</v>
      </c>
      <c r="T53" s="220">
        <v>0.2651562580822886</v>
      </c>
    </row>
    <row r="54" spans="2:20" x14ac:dyDescent="0.2">
      <c r="B54" s="79">
        <v>113</v>
      </c>
      <c r="C54" s="205">
        <f t="array" ref="C54">AVERAGE(IF(Data!$B$7:$B$669='4'!$B54,IF(Data!$C$7:$C$669='4'!C$9,IF(Data!$D$7:$D$669&gt;0,Data!$BD$7:$BD$669))))</f>
        <v>7.9485406209061124E-2</v>
      </c>
      <c r="D54" s="207">
        <f t="array" ref="D54">AVERAGE(IF(Data!$B$7:$B$669='4'!$B54,IF(Data!$C$7:$C$669='4'!D$9,IF(Data!$D$7:$D$669&gt;0,Data!$BD$7:$BD$669))))</f>
        <v>0.89491115150048195</v>
      </c>
      <c r="E54" s="206">
        <f t="array" ref="E54">AVERAGE(IF(Data!$B$7:$B$669='4'!$B54,IF(Data!$C$7:$C$669='4'!E$9,IF(Data!$D$7:$D$669&gt;0,Data!$BD$7:$BD$669))))</f>
        <v>0.9281408533839135</v>
      </c>
      <c r="J54" s="219">
        <v>121</v>
      </c>
      <c r="K54" s="209">
        <v>0.99738690965861798</v>
      </c>
      <c r="L54" s="220">
        <v>4.6002571507769768E-3</v>
      </c>
      <c r="N54" s="219">
        <v>121</v>
      </c>
      <c r="O54" s="209">
        <v>0.99738690965861798</v>
      </c>
      <c r="P54" s="220">
        <v>0.98848540620906111</v>
      </c>
      <c r="R54" s="219">
        <v>117</v>
      </c>
      <c r="S54" s="209">
        <v>0.94219827885477136</v>
      </c>
      <c r="T54" s="220">
        <v>0.98660025715077704</v>
      </c>
    </row>
    <row r="55" spans="2:20" x14ac:dyDescent="0.2">
      <c r="B55" s="79">
        <v>114</v>
      </c>
      <c r="C55" s="205">
        <f t="array" ref="C55">AVERAGE(IF(Data!$B$7:$B$669='4'!$B55,IF(Data!$C$7:$C$669='4'!C$9,IF(Data!$D$7:$D$669&gt;0,Data!$BD$7:$BD$669))))</f>
        <v>0.97582772358742631</v>
      </c>
      <c r="D55" s="207">
        <f t="array" ref="D55">AVERAGE(IF(Data!$B$7:$B$669='4'!$B55,IF(Data!$C$7:$C$669='4'!D$9,IF(Data!$D$7:$D$669&gt;0,Data!$BD$7:$BD$669))))</f>
        <v>0.96201188349770761</v>
      </c>
      <c r="E55" s="206">
        <f t="array" ref="E55">AVERAGE(IF(Data!$B$7:$B$669='4'!$B55,IF(Data!$C$7:$C$669='4'!E$9,IF(Data!$D$7:$D$669&gt;0,Data!$BD$7:$BD$669))))</f>
        <v>0.22123067592457293</v>
      </c>
      <c r="J55" s="219">
        <v>122</v>
      </c>
      <c r="K55" s="209">
        <v>9.2027774782889316E-2</v>
      </c>
      <c r="L55" s="220">
        <v>4.1386909658617826E-2</v>
      </c>
      <c r="N55" s="219">
        <v>122</v>
      </c>
      <c r="O55" s="209">
        <v>9.2027774782889316E-2</v>
      </c>
      <c r="P55" s="220">
        <v>0.92925570432562943</v>
      </c>
      <c r="R55" s="219">
        <v>118</v>
      </c>
      <c r="S55" s="209">
        <v>0.95919604340798903</v>
      </c>
      <c r="T55" s="220">
        <v>0.9439708124181222</v>
      </c>
    </row>
    <row r="56" spans="2:20" x14ac:dyDescent="0.2">
      <c r="B56" s="79">
        <v>115</v>
      </c>
      <c r="C56" s="205">
        <f t="array" ref="C56">AVERAGE(IF(Data!$B$7:$B$669='4'!$B56,IF(Data!$C$7:$C$669='4'!C$9,IF(Data!$D$7:$D$669&gt;0,Data!$BD$7:$BD$669))))</f>
        <v>0.99825793977241184</v>
      </c>
      <c r="D56" s="207">
        <f t="array" ref="D56">AVERAGE(IF(Data!$B$7:$B$669='4'!$B56,IF(Data!$C$7:$C$669='4'!D$9,IF(Data!$D$7:$D$669&gt;0,Data!$BD$7:$BD$669))))</f>
        <v>0.92369556856154011</v>
      </c>
      <c r="E56" s="206">
        <f t="array" ref="E56">AVERAGE(IF(Data!$B$7:$B$669='4'!$B56,IF(Data!$C$7:$C$669='4'!E$9,IF(Data!$D$7:$D$669&gt;0,Data!$BD$7:$BD$669))))</f>
        <v>2.6885149058284145E-2</v>
      </c>
      <c r="J56" s="219">
        <v>124</v>
      </c>
      <c r="K56" s="209">
        <v>0.88542574529142071</v>
      </c>
      <c r="L56" s="220">
        <v>0.23924158538113932</v>
      </c>
      <c r="N56" s="219">
        <v>123</v>
      </c>
      <c r="O56" s="209">
        <v>0.1068418425319163</v>
      </c>
      <c r="P56" s="220">
        <v>0.84982006755418116</v>
      </c>
      <c r="R56" s="219">
        <v>119</v>
      </c>
      <c r="S56" s="209">
        <v>0.92765449748195505</v>
      </c>
      <c r="T56" s="220">
        <v>0.44485596147640644</v>
      </c>
    </row>
    <row r="57" spans="2:20" x14ac:dyDescent="0.2">
      <c r="B57" s="79">
        <v>116</v>
      </c>
      <c r="C57" s="205">
        <f t="array" ref="C57">AVERAGE(IF(Data!$B$7:$B$669='4'!$B57,IF(Data!$C$7:$C$669='4'!C$9,IF(Data!$D$7:$D$669&gt;0,Data!$BD$7:$BD$669))))</f>
        <v>0.58669393695309102</v>
      </c>
      <c r="D57" s="207">
        <f t="array" ref="D57">AVERAGE(IF(Data!$B$7:$B$669='4'!$B57,IF(Data!$C$7:$C$669='4'!D$9,IF(Data!$D$7:$D$669&gt;0,Data!$BD$7:$BD$669))))</f>
        <v>0.98241386179371304</v>
      </c>
      <c r="E57" s="206">
        <f t="array" ref="E57">AVERAGE(IF(Data!$B$7:$B$669='4'!$B57,IF(Data!$C$7:$C$669='4'!E$9,IF(Data!$D$7:$D$669&gt;0,Data!$BD$7:$BD$669))))</f>
        <v>0.2651562580822886</v>
      </c>
      <c r="J57" s="219">
        <v>125</v>
      </c>
      <c r="K57" s="209">
        <v>0.99260025715077704</v>
      </c>
      <c r="L57" s="220">
        <v>0.13501411894449014</v>
      </c>
      <c r="N57" s="219">
        <v>124</v>
      </c>
      <c r="O57" s="209">
        <v>0.88542574529142071</v>
      </c>
      <c r="P57" s="220">
        <v>0.91015050143483867</v>
      </c>
      <c r="R57" s="219">
        <v>120</v>
      </c>
      <c r="S57" s="209">
        <v>0.88453741109345663</v>
      </c>
      <c r="T57" s="220">
        <v>7.4961500428184391E-2</v>
      </c>
    </row>
    <row r="58" spans="2:20" x14ac:dyDescent="0.2">
      <c r="B58" s="79">
        <v>117</v>
      </c>
      <c r="C58" s="205">
        <f t="array" ref="C58">AVERAGE(IF(Data!$B$7:$B$669='4'!$B58,IF(Data!$C$7:$C$669='4'!C$9,IF(Data!$D$7:$D$669&gt;0,Data!$BD$7:$BD$669))))</f>
        <v>0.12898046046904738</v>
      </c>
      <c r="D58" s="207">
        <f t="array" ref="D58">AVERAGE(IF(Data!$B$7:$B$669='4'!$B58,IF(Data!$C$7:$C$669='4'!D$9,IF(Data!$D$7:$D$669&gt;0,Data!$BD$7:$BD$669))))</f>
        <v>0.94219827885477136</v>
      </c>
      <c r="E58" s="206">
        <f t="array" ref="E58">AVERAGE(IF(Data!$B$7:$B$669='4'!$B58,IF(Data!$C$7:$C$669='4'!E$9,IF(Data!$D$7:$D$669&gt;0,Data!$BD$7:$BD$669))))</f>
        <v>0.98660025715077704</v>
      </c>
      <c r="J58" s="219">
        <v>126</v>
      </c>
      <c r="K58" s="209">
        <v>0.49644690663724556</v>
      </c>
      <c r="L58" s="220">
        <v>2.9413861793713109E-2</v>
      </c>
      <c r="N58" s="219">
        <v>125</v>
      </c>
      <c r="O58" s="209">
        <v>0.99260025715077704</v>
      </c>
      <c r="P58" s="220">
        <v>0.19521016235247912</v>
      </c>
      <c r="R58" s="219">
        <v>121</v>
      </c>
      <c r="S58" s="209">
        <v>0.98848540620906111</v>
      </c>
      <c r="T58" s="220">
        <v>4.6002571507769768E-3</v>
      </c>
    </row>
    <row r="59" spans="2:20" x14ac:dyDescent="0.2">
      <c r="B59" s="79">
        <v>118</v>
      </c>
      <c r="C59" s="205">
        <f t="array" ref="C59">AVERAGE(IF(Data!$B$7:$B$669='4'!$B59,IF(Data!$C$7:$C$669='4'!C$9,IF(Data!$D$7:$D$669&gt;0,Data!$BD$7:$BD$669))))</f>
        <v>0.66497081241812228</v>
      </c>
      <c r="D59" s="207">
        <f t="array" ref="D59">AVERAGE(IF(Data!$B$7:$B$669='4'!$B59,IF(Data!$C$7:$C$669='4'!D$9,IF(Data!$D$7:$D$669&gt;0,Data!$BD$7:$BD$669))))</f>
        <v>0.95919604340798903</v>
      </c>
      <c r="E59" s="206">
        <f t="array" ref="E59">AVERAGE(IF(Data!$B$7:$B$669='4'!$B59,IF(Data!$C$7:$C$669='4'!E$9,IF(Data!$D$7:$D$669&gt;0,Data!$BD$7:$BD$669))))</f>
        <v>0.9439708124181222</v>
      </c>
      <c r="J59" s="219">
        <v>134</v>
      </c>
      <c r="K59" s="209">
        <v>0.42960990520170211</v>
      </c>
      <c r="L59" s="220">
        <v>0.96580205720621592</v>
      </c>
      <c r="N59" s="219">
        <v>126</v>
      </c>
      <c r="O59" s="209">
        <v>0.49644690663724556</v>
      </c>
      <c r="P59" s="220">
        <v>0.8920930759639808</v>
      </c>
      <c r="R59" s="219">
        <v>122</v>
      </c>
      <c r="S59" s="209">
        <v>0.92925570432562943</v>
      </c>
      <c r="T59" s="220">
        <v>4.1386909658617826E-2</v>
      </c>
    </row>
    <row r="60" spans="2:20" x14ac:dyDescent="0.2">
      <c r="B60" s="79">
        <v>119</v>
      </c>
      <c r="C60" s="205">
        <f t="array" ref="C60">AVERAGE(IF(Data!$B$7:$B$669='4'!$B60,IF(Data!$C$7:$C$669='4'!C$9,IF(Data!$D$7:$D$669&gt;0,Data!$BD$7:$BD$669))))</f>
        <v>0.93891338694726434</v>
      </c>
      <c r="D60" s="207">
        <f t="array" ref="D60">AVERAGE(IF(Data!$B$7:$B$669='4'!$B60,IF(Data!$C$7:$C$669='4'!D$9,IF(Data!$D$7:$D$669&gt;0,Data!$BD$7:$BD$669))))</f>
        <v>0.92765449748195505</v>
      </c>
      <c r="E60" s="206">
        <f t="array" ref="E60">AVERAGE(IF(Data!$B$7:$B$669='4'!$B60,IF(Data!$C$7:$C$669='4'!E$9,IF(Data!$D$7:$D$669&gt;0,Data!$BD$7:$BD$669))))</f>
        <v>0.44485596147640644</v>
      </c>
      <c r="J60" s="219">
        <v>136</v>
      </c>
      <c r="K60" s="209">
        <v>6.7313129796487334E-2</v>
      </c>
      <c r="L60" s="220">
        <v>0.20464037853746472</v>
      </c>
      <c r="N60" s="219">
        <v>130</v>
      </c>
      <c r="O60" s="209">
        <v>1.1014118944490081E-2</v>
      </c>
      <c r="P60" s="220">
        <v>0.95708342791305578</v>
      </c>
      <c r="R60" s="219">
        <v>124</v>
      </c>
      <c r="S60" s="209">
        <v>0.91015050143483867</v>
      </c>
      <c r="T60" s="220">
        <v>0.23924158538113932</v>
      </c>
    </row>
    <row r="61" spans="2:20" x14ac:dyDescent="0.2">
      <c r="B61" s="79">
        <v>120</v>
      </c>
      <c r="C61" s="205">
        <f t="array" ref="C61">AVERAGE(IF(Data!$B$7:$B$669='4'!$B61,IF(Data!$C$7:$C$669='4'!C$9,IF(Data!$D$7:$D$669&gt;0,Data!$BD$7:$BD$669))))</f>
        <v>0.93404042330585446</v>
      </c>
      <c r="D61" s="207">
        <f t="array" ref="D61">AVERAGE(IF(Data!$B$7:$B$669='4'!$B61,IF(Data!$C$7:$C$669='4'!D$9,IF(Data!$D$7:$D$669&gt;0,Data!$BD$7:$BD$669))))</f>
        <v>0.88453741109345663</v>
      </c>
      <c r="E61" s="206">
        <f t="array" ref="E61">AVERAGE(IF(Data!$B$7:$B$669='4'!$B61,IF(Data!$C$7:$C$669='4'!E$9,IF(Data!$D$7:$D$669&gt;0,Data!$BD$7:$BD$669))))</f>
        <v>7.4961500428184391E-2</v>
      </c>
      <c r="J61" s="219">
        <v>139</v>
      </c>
      <c r="K61" s="209">
        <v>0.95560540016631657</v>
      </c>
      <c r="L61" s="220">
        <v>0.33319604340798903</v>
      </c>
      <c r="N61" s="219">
        <v>131</v>
      </c>
      <c r="O61" s="209">
        <v>0.99612896988620603</v>
      </c>
      <c r="P61" s="220">
        <v>0.38233689679190258</v>
      </c>
      <c r="R61" s="219">
        <v>125</v>
      </c>
      <c r="S61" s="209">
        <v>0.19521016235247912</v>
      </c>
      <c r="T61" s="220">
        <v>0.13501411894449014</v>
      </c>
    </row>
    <row r="62" spans="2:20" x14ac:dyDescent="0.2">
      <c r="B62" s="79">
        <v>121</v>
      </c>
      <c r="C62" s="205">
        <f t="array" ref="C62">AVERAGE(IF(Data!$B$7:$B$669='4'!$B62,IF(Data!$C$7:$C$669='4'!C$9,IF(Data!$D$7:$D$669&gt;0,Data!$BD$7:$BD$669))))</f>
        <v>0.99738690965861798</v>
      </c>
      <c r="D62" s="207">
        <f t="array" ref="D62">AVERAGE(IF(Data!$B$7:$B$669='4'!$B62,IF(Data!$C$7:$C$669='4'!D$9,IF(Data!$D$7:$D$669&gt;0,Data!$BD$7:$BD$669))))</f>
        <v>0.98848540620906111</v>
      </c>
      <c r="E62" s="206">
        <f t="array" ref="E62">AVERAGE(IF(Data!$B$7:$B$669='4'!$B62,IF(Data!$C$7:$C$669='4'!E$9,IF(Data!$D$7:$D$669&gt;0,Data!$BD$7:$BD$669))))</f>
        <v>4.6002571507769768E-3</v>
      </c>
      <c r="J62" s="219">
        <v>140</v>
      </c>
      <c r="K62" s="209">
        <v>0.69631024657597385</v>
      </c>
      <c r="L62" s="220">
        <v>0.16379406511198352</v>
      </c>
      <c r="N62" s="219">
        <v>134</v>
      </c>
      <c r="O62" s="209">
        <v>0.42960990520170211</v>
      </c>
      <c r="P62" s="220">
        <v>0.8816336721971173</v>
      </c>
      <c r="R62" s="219">
        <v>126</v>
      </c>
      <c r="S62" s="209">
        <v>0.8920930759639808</v>
      </c>
      <c r="T62" s="220">
        <v>2.9413861793713109E-2</v>
      </c>
    </row>
    <row r="63" spans="2:20" x14ac:dyDescent="0.2">
      <c r="B63" s="79">
        <v>122</v>
      </c>
      <c r="C63" s="205">
        <f t="array" ref="C63">AVERAGE(IF(Data!$B$7:$B$669='4'!$B63,IF(Data!$C$7:$C$669='4'!C$9,IF(Data!$D$7:$D$669&gt;0,Data!$BD$7:$BD$669))))</f>
        <v>9.2027774782889316E-2</v>
      </c>
      <c r="D63" s="207">
        <f t="array" ref="D63">AVERAGE(IF(Data!$B$7:$B$669='4'!$B63,IF(Data!$C$7:$C$669='4'!D$9,IF(Data!$D$7:$D$669&gt;0,Data!$BD$7:$BD$669))))</f>
        <v>0.92925570432562943</v>
      </c>
      <c r="E63" s="206">
        <f t="array" ref="E63">AVERAGE(IF(Data!$B$7:$B$669='4'!$B63,IF(Data!$C$7:$C$669='4'!E$9,IF(Data!$D$7:$D$669&gt;0,Data!$BD$7:$BD$669))))</f>
        <v>4.1386909658617826E-2</v>
      </c>
      <c r="J63" s="219">
        <v>141</v>
      </c>
      <c r="K63" s="209">
        <v>1.6600257150776981E-2</v>
      </c>
      <c r="L63" s="220">
        <v>0.37914342489168329</v>
      </c>
      <c r="N63" s="219">
        <v>137</v>
      </c>
      <c r="O63" s="209">
        <v>0.92147419483332815</v>
      </c>
      <c r="P63" s="220">
        <v>0.98117965487489578</v>
      </c>
      <c r="R63" s="219">
        <v>127</v>
      </c>
      <c r="S63" s="209">
        <v>0.60014284540159368</v>
      </c>
      <c r="T63" s="220">
        <v>0.53140298647896733</v>
      </c>
    </row>
    <row r="64" spans="2:20" x14ac:dyDescent="0.2">
      <c r="B64" s="79">
        <v>123</v>
      </c>
      <c r="C64" s="205">
        <f t="array" ref="C64">AVERAGE(IF(Data!$B$7:$B$669='4'!$B64,IF(Data!$C$7:$C$669='4'!C$9,IF(Data!$D$7:$D$669&gt;0,Data!$BD$7:$BD$669))))</f>
        <v>0.1068418425319163</v>
      </c>
      <c r="D64" s="207">
        <f t="array" ref="D64">AVERAGE(IF(Data!$B$7:$B$669='4'!$B64,IF(Data!$C$7:$C$669='4'!D$9,IF(Data!$D$7:$D$669&gt;0,Data!$BD$7:$BD$669))))</f>
        <v>0.84982006755418116</v>
      </c>
      <c r="E64" s="206" t="e">
        <f t="array" ref="E64">AVERAGE(IF(Data!$B$7:$B$669='4'!$B64,IF(Data!$C$7:$C$669='4'!E$9,IF(Data!$D$7:$D$669&gt;0,Data!$BD$7:$BD$669))))</f>
        <v>#DIV/0!</v>
      </c>
      <c r="J64" s="219">
        <v>142</v>
      </c>
      <c r="K64" s="209">
        <v>0.17331312979648736</v>
      </c>
      <c r="L64" s="220">
        <v>0.33115273688162117</v>
      </c>
      <c r="N64" s="219">
        <v>138</v>
      </c>
      <c r="O64" s="209">
        <v>0.399253468878847</v>
      </c>
      <c r="P64" s="220">
        <v>0.95995445802684964</v>
      </c>
      <c r="R64" s="219">
        <v>128</v>
      </c>
      <c r="S64" s="209">
        <v>0.81609754685754576</v>
      </c>
      <c r="T64" s="220">
        <v>6.2579397724118815E-3</v>
      </c>
    </row>
    <row r="65" spans="2:20" x14ac:dyDescent="0.2">
      <c r="B65" s="79">
        <v>124</v>
      </c>
      <c r="C65" s="205">
        <f t="array" ref="C65">AVERAGE(IF(Data!$B$7:$B$669='4'!$B65,IF(Data!$C$7:$C$669='4'!C$9,IF(Data!$D$7:$D$669&gt;0,Data!$BD$7:$BD$669))))</f>
        <v>0.88542574529142071</v>
      </c>
      <c r="D65" s="207">
        <f t="array" ref="D65">AVERAGE(IF(Data!$B$7:$B$669='4'!$B65,IF(Data!$C$7:$C$669='4'!D$9,IF(Data!$D$7:$D$669&gt;0,Data!$BD$7:$BD$669))))</f>
        <v>0.91015050143483867</v>
      </c>
      <c r="E65" s="206">
        <f t="array" ref="E65">AVERAGE(IF(Data!$B$7:$B$669='4'!$B65,IF(Data!$C$7:$C$669='4'!E$9,IF(Data!$D$7:$D$669&gt;0,Data!$BD$7:$BD$669))))</f>
        <v>0.23924158538113932</v>
      </c>
      <c r="J65" s="219">
        <v>144</v>
      </c>
      <c r="K65" s="209">
        <v>0.97856656453351376</v>
      </c>
      <c r="L65" s="220">
        <v>0.37976839873077312</v>
      </c>
      <c r="N65" s="219">
        <v>139</v>
      </c>
      <c r="O65" s="209">
        <v>0.95560540016631657</v>
      </c>
      <c r="P65" s="220">
        <v>3.0000000000000001E-3</v>
      </c>
      <c r="R65" s="219">
        <v>133</v>
      </c>
      <c r="S65" s="209">
        <v>0.89692750589175441</v>
      </c>
      <c r="T65" s="220">
        <v>0.22935643632285516</v>
      </c>
    </row>
    <row r="66" spans="2:20" x14ac:dyDescent="0.2">
      <c r="B66" s="79">
        <v>125</v>
      </c>
      <c r="C66" s="205">
        <f t="array" ref="C66">AVERAGE(IF(Data!$B$7:$B$669='4'!$B66,IF(Data!$C$7:$C$669='4'!C$9,IF(Data!$D$7:$D$669&gt;0,Data!$BD$7:$BD$669))))</f>
        <v>0.99260025715077704</v>
      </c>
      <c r="D66" s="207">
        <f t="array" ref="D66">AVERAGE(IF(Data!$B$7:$B$669='4'!$B66,IF(Data!$C$7:$C$669='4'!D$9,IF(Data!$D$7:$D$669&gt;0,Data!$BD$7:$BD$669))))</f>
        <v>0.19521016235247912</v>
      </c>
      <c r="E66" s="206">
        <f t="array" ref="E66">AVERAGE(IF(Data!$B$7:$B$669='4'!$B66,IF(Data!$C$7:$C$669='4'!E$9,IF(Data!$D$7:$D$669&gt;0,Data!$BD$7:$BD$669))))</f>
        <v>0.13501411894449014</v>
      </c>
      <c r="J66" s="219">
        <v>145</v>
      </c>
      <c r="K66" s="209">
        <v>0.96961694760303674</v>
      </c>
      <c r="L66" s="220">
        <v>3.7970812418122238E-2</v>
      </c>
      <c r="N66" s="219">
        <v>140</v>
      </c>
      <c r="O66" s="209">
        <v>0.69631024657597385</v>
      </c>
      <c r="P66" s="220">
        <v>0.94666733067255993</v>
      </c>
      <c r="R66" s="219">
        <v>134</v>
      </c>
      <c r="S66" s="209">
        <v>0.8816336721971173</v>
      </c>
      <c r="T66" s="220">
        <v>0.96580205720621592</v>
      </c>
    </row>
    <row r="67" spans="2:20" x14ac:dyDescent="0.2">
      <c r="B67" s="79">
        <v>126</v>
      </c>
      <c r="C67" s="205">
        <f t="array" ref="C67">AVERAGE(IF(Data!$B$7:$B$669='4'!$B67,IF(Data!$C$7:$C$669='4'!C$9,IF(Data!$D$7:$D$669&gt;0,Data!$BD$7:$BD$669))))</f>
        <v>0.49644690663724556</v>
      </c>
      <c r="D67" s="207">
        <f t="array" ref="D67">AVERAGE(IF(Data!$B$7:$B$669='4'!$B67,IF(Data!$C$7:$C$669='4'!D$9,IF(Data!$D$7:$D$669&gt;0,Data!$BD$7:$BD$669))))</f>
        <v>0.8920930759639808</v>
      </c>
      <c r="E67" s="206">
        <f t="array" ref="E67">AVERAGE(IF(Data!$B$7:$B$669='4'!$B67,IF(Data!$C$7:$C$669='4'!E$9,IF(Data!$D$7:$D$669&gt;0,Data!$BD$7:$BD$669))))</f>
        <v>2.9413861793713109E-2</v>
      </c>
      <c r="J67" s="219">
        <v>147</v>
      </c>
      <c r="K67" s="209">
        <v>0.84752329214896638</v>
      </c>
      <c r="L67" s="220">
        <v>0.66320250631923416</v>
      </c>
      <c r="N67" s="219">
        <v>141</v>
      </c>
      <c r="O67" s="209">
        <v>1.6600257150776981E-2</v>
      </c>
      <c r="P67" s="220">
        <v>0.94808471366694047</v>
      </c>
      <c r="R67" s="219">
        <v>135</v>
      </c>
      <c r="S67" s="209">
        <v>0.82110719490847084</v>
      </c>
      <c r="T67" s="220">
        <v>1.289698862059406E-4</v>
      </c>
    </row>
    <row r="68" spans="2:20" x14ac:dyDescent="0.2">
      <c r="B68" s="79">
        <v>127</v>
      </c>
      <c r="C68" s="205" t="e">
        <f t="array" ref="C68">AVERAGE(IF(Data!$B$7:$B$669='4'!$B68,IF(Data!$C$7:$C$669='4'!C$9,IF(Data!$D$7:$D$669&gt;0,Data!$BD$7:$BD$669))))</f>
        <v>#DIV/0!</v>
      </c>
      <c r="D68" s="207">
        <f t="array" ref="D68">AVERAGE(IF(Data!$B$7:$B$669='4'!$B68,IF(Data!$C$7:$C$669='4'!D$9,IF(Data!$D$7:$D$669&gt;0,Data!$BD$7:$BD$669))))</f>
        <v>0.60014284540159368</v>
      </c>
      <c r="E68" s="206">
        <f t="array" ref="E68">AVERAGE(IF(Data!$B$7:$B$669='4'!$B68,IF(Data!$C$7:$C$669='4'!E$9,IF(Data!$D$7:$D$669&gt;0,Data!$BD$7:$BD$669))))</f>
        <v>0.53140298647896733</v>
      </c>
      <c r="J68" s="219">
        <v>154</v>
      </c>
      <c r="K68" s="209">
        <v>0.97964613518491472</v>
      </c>
      <c r="L68" s="220">
        <v>0.24455376548472904</v>
      </c>
      <c r="N68" s="219">
        <v>142</v>
      </c>
      <c r="O68" s="209">
        <v>0.17331312979648736</v>
      </c>
      <c r="P68" s="220">
        <v>0.933382438765053</v>
      </c>
      <c r="R68" s="219">
        <v>139</v>
      </c>
      <c r="S68" s="209">
        <v>3.0000000000000001E-3</v>
      </c>
      <c r="T68" s="220">
        <v>0.33319604340798903</v>
      </c>
    </row>
    <row r="69" spans="2:20" x14ac:dyDescent="0.2">
      <c r="B69" s="79">
        <v>128</v>
      </c>
      <c r="C69" s="205" t="e">
        <f t="array" ref="C69">AVERAGE(IF(Data!$B$7:$B$669='4'!$B69,IF(Data!$C$7:$C$669='4'!C$9,IF(Data!$D$7:$D$669&gt;0,Data!$BD$7:$BD$669))))</f>
        <v>#DIV/0!</v>
      </c>
      <c r="D69" s="207">
        <f t="array" ref="D69">AVERAGE(IF(Data!$B$7:$B$669='4'!$B69,IF(Data!$C$7:$C$669='4'!D$9,IF(Data!$D$7:$D$669&gt;0,Data!$BD$7:$BD$669))))</f>
        <v>0.81609754685754576</v>
      </c>
      <c r="E69" s="206">
        <f t="array" ref="E69">AVERAGE(IF(Data!$B$7:$B$669='4'!$B69,IF(Data!$C$7:$C$669='4'!E$9,IF(Data!$D$7:$D$669&gt;0,Data!$BD$7:$BD$669))))</f>
        <v>6.2579397724118815E-3</v>
      </c>
      <c r="J69" s="219">
        <v>155</v>
      </c>
      <c r="K69" s="209">
        <v>6.12896988620594E-3</v>
      </c>
      <c r="L69" s="220">
        <v>2.5128969886205943E-2</v>
      </c>
      <c r="N69" s="219">
        <v>144</v>
      </c>
      <c r="O69" s="209">
        <v>0.97856656453351376</v>
      </c>
      <c r="P69" s="220">
        <v>0.64559612231819929</v>
      </c>
      <c r="R69" s="219">
        <v>140</v>
      </c>
      <c r="S69" s="209">
        <v>0.94666733067255993</v>
      </c>
      <c r="T69" s="220">
        <v>0.16379406511198352</v>
      </c>
    </row>
    <row r="70" spans="2:20" x14ac:dyDescent="0.2">
      <c r="B70" s="79">
        <v>129</v>
      </c>
      <c r="C70" s="205" t="e">
        <f t="array" ref="C70">AVERAGE(IF(Data!$B$7:$B$669='4'!$B70,IF(Data!$C$7:$C$669='4'!C$9,IF(Data!$D$7:$D$669&gt;0,Data!$BD$7:$BD$669))))</f>
        <v>#DIV/0!</v>
      </c>
      <c r="D70" s="207" t="e">
        <f t="array" ref="D70">AVERAGE(IF(Data!$B$7:$B$669='4'!$B70,IF(Data!$C$7:$C$669='4'!D$9,IF(Data!$D$7:$D$669&gt;0,Data!$BD$7:$BD$669))))</f>
        <v>#DIV/0!</v>
      </c>
      <c r="E70" s="206" t="e">
        <f t="array" ref="E70">AVERAGE(IF(Data!$B$7:$B$669='4'!$B70,IF(Data!$C$7:$C$669='4'!E$9,IF(Data!$D$7:$D$669&gt;0,Data!$BD$7:$BD$669))))</f>
        <v>#DIV/0!</v>
      </c>
      <c r="J70" s="219">
        <v>156</v>
      </c>
      <c r="K70" s="209">
        <v>0.90445398318040082</v>
      </c>
      <c r="L70" s="220">
        <v>2.4712872645710356E-3</v>
      </c>
      <c r="N70" s="219">
        <v>145</v>
      </c>
      <c r="O70" s="209">
        <v>0.96961694760303674</v>
      </c>
      <c r="P70" s="220">
        <v>0.66603693624700777</v>
      </c>
      <c r="R70" s="219">
        <v>141</v>
      </c>
      <c r="S70" s="209">
        <v>0.94808471366694047</v>
      </c>
      <c r="T70" s="220">
        <v>0.37914342489168329</v>
      </c>
    </row>
    <row r="71" spans="2:20" x14ac:dyDescent="0.2">
      <c r="B71" s="79">
        <v>130</v>
      </c>
      <c r="C71" s="205">
        <f t="array" ref="C71">AVERAGE(IF(Data!$B$7:$B$669='4'!$B71,IF(Data!$C$7:$C$669='4'!C$9,IF(Data!$D$7:$D$669&gt;0,Data!$BD$7:$BD$669))))</f>
        <v>1.1014118944490081E-2</v>
      </c>
      <c r="D71" s="207">
        <f t="array" ref="D71">AVERAGE(IF(Data!$B$7:$B$669='4'!$B71,IF(Data!$C$7:$C$669='4'!D$9,IF(Data!$D$7:$D$669&gt;0,Data!$BD$7:$BD$669))))</f>
        <v>0.95708342791305578</v>
      </c>
      <c r="E71" s="206" t="e">
        <f t="array" ref="E71">AVERAGE(IF(Data!$B$7:$B$669='4'!$B71,IF(Data!$C$7:$C$669='4'!E$9,IF(Data!$D$7:$D$669&gt;0,Data!$BD$7:$BD$669))))</f>
        <v>#DIV/0!</v>
      </c>
      <c r="J71" s="219">
        <v>157</v>
      </c>
      <c r="K71" s="209">
        <v>0.99098716680939491</v>
      </c>
      <c r="L71" s="220">
        <v>9.8716680939479841E-4</v>
      </c>
      <c r="N71" s="219">
        <v>147</v>
      </c>
      <c r="O71" s="209">
        <v>0.84752329214896638</v>
      </c>
      <c r="P71" s="220">
        <v>0.73961636811294706</v>
      </c>
      <c r="R71" s="219">
        <v>142</v>
      </c>
      <c r="S71" s="209">
        <v>0.933382438765053</v>
      </c>
      <c r="T71" s="220">
        <v>0.33115273688162117</v>
      </c>
    </row>
    <row r="72" spans="2:20" x14ac:dyDescent="0.2">
      <c r="B72" s="79">
        <v>131</v>
      </c>
      <c r="C72" s="205">
        <f t="array" ref="C72">AVERAGE(IF(Data!$B$7:$B$669='4'!$B72,IF(Data!$C$7:$C$669='4'!C$9,IF(Data!$D$7:$D$669&gt;0,Data!$BD$7:$BD$669))))</f>
        <v>0.99612896988620603</v>
      </c>
      <c r="D72" s="207">
        <f t="array" ref="D72">AVERAGE(IF(Data!$B$7:$B$669='4'!$B72,IF(Data!$C$7:$C$669='4'!D$9,IF(Data!$D$7:$D$669&gt;0,Data!$BD$7:$BD$669))))</f>
        <v>0.38233689679190258</v>
      </c>
      <c r="E72" s="206" t="e">
        <f t="array" ref="E72">AVERAGE(IF(Data!$B$7:$B$669='4'!$B72,IF(Data!$C$7:$C$669='4'!E$9,IF(Data!$D$7:$D$669&gt;0,Data!$BD$7:$BD$669))))</f>
        <v>#DIV/0!</v>
      </c>
      <c r="J72" s="219">
        <v>158</v>
      </c>
      <c r="K72" s="209">
        <v>0.96691467270114917</v>
      </c>
      <c r="L72" s="220">
        <v>1.2579397724118812E-3</v>
      </c>
      <c r="N72" s="219">
        <v>154</v>
      </c>
      <c r="O72" s="209">
        <v>0.97964613518491472</v>
      </c>
      <c r="P72" s="220">
        <v>0.71816685582611117</v>
      </c>
      <c r="R72" s="219">
        <v>143</v>
      </c>
      <c r="S72" s="209">
        <v>0.85112354929974343</v>
      </c>
      <c r="T72" s="220">
        <v>7.115720777518611E-2</v>
      </c>
    </row>
    <row r="73" spans="2:20" x14ac:dyDescent="0.2">
      <c r="B73" s="79">
        <v>132</v>
      </c>
      <c r="C73" s="205" t="e">
        <f t="array" ref="C73">AVERAGE(IF(Data!$B$7:$B$669='4'!$B73,IF(Data!$C$7:$C$669='4'!C$9,IF(Data!$D$7:$D$669&gt;0,Data!$BD$7:$BD$669))))</f>
        <v>#DIV/0!</v>
      </c>
      <c r="D73" s="207">
        <f t="array" ref="D73">AVERAGE(IF(Data!$B$7:$B$669='4'!$B73,IF(Data!$C$7:$C$669='4'!D$9,IF(Data!$D$7:$D$669&gt;0,Data!$BD$7:$BD$669))))</f>
        <v>0.43029334683643228</v>
      </c>
      <c r="E73" s="206" t="e">
        <f t="array" ref="E73">AVERAGE(IF(Data!$B$7:$B$669='4'!$B73,IF(Data!$C$7:$C$669='4'!E$9,IF(Data!$D$7:$D$669&gt;0,Data!$BD$7:$BD$669))))</f>
        <v>#DIV/0!</v>
      </c>
      <c r="J73" s="219">
        <v>159</v>
      </c>
      <c r="K73" s="209">
        <v>2.6002571507769763E-3</v>
      </c>
      <c r="L73" s="220">
        <v>0.95943986423591088</v>
      </c>
      <c r="N73" s="219">
        <v>155</v>
      </c>
      <c r="O73" s="209">
        <v>6.12896988620594E-3</v>
      </c>
      <c r="P73" s="220">
        <v>0.90166956611934246</v>
      </c>
      <c r="R73" s="219">
        <v>144</v>
      </c>
      <c r="S73" s="209">
        <v>0.64559612231819929</v>
      </c>
      <c r="T73" s="220">
        <v>0.37976839873077312</v>
      </c>
    </row>
    <row r="74" spans="2:20" x14ac:dyDescent="0.2">
      <c r="B74" s="79">
        <v>133</v>
      </c>
      <c r="C74" s="205" t="e">
        <f t="array" ref="C74">AVERAGE(IF(Data!$B$7:$B$669='4'!$B74,IF(Data!$C$7:$C$669='4'!C$9,IF(Data!$D$7:$D$669&gt;0,Data!$BD$7:$BD$669))))</f>
        <v>#DIV/0!</v>
      </c>
      <c r="D74" s="207">
        <f t="array" ref="D74">AVERAGE(IF(Data!$B$7:$B$669='4'!$B74,IF(Data!$C$7:$C$669='4'!D$9,IF(Data!$D$7:$D$669&gt;0,Data!$BD$7:$BD$669))))</f>
        <v>0.89692750589175441</v>
      </c>
      <c r="E74" s="206">
        <f t="array" ref="E74">AVERAGE(IF(Data!$B$7:$B$669='4'!$B74,IF(Data!$C$7:$C$669='4'!E$9,IF(Data!$D$7:$D$669&gt;0,Data!$BD$7:$BD$669))))</f>
        <v>0.22935643632285516</v>
      </c>
      <c r="J74" s="219">
        <v>161</v>
      </c>
      <c r="K74" s="209">
        <v>0.99442798073820327</v>
      </c>
      <c r="L74" s="220">
        <v>1E-3</v>
      </c>
      <c r="N74" s="219">
        <v>156</v>
      </c>
      <c r="O74" s="209">
        <v>0.90445398318040082</v>
      </c>
      <c r="P74" s="220">
        <v>4.3942574529142069E-2</v>
      </c>
      <c r="R74" s="219">
        <v>145</v>
      </c>
      <c r="S74" s="209">
        <v>0.66603693624700777</v>
      </c>
      <c r="T74" s="220">
        <v>3.7970812418122238E-2</v>
      </c>
    </row>
    <row r="75" spans="2:20" x14ac:dyDescent="0.2">
      <c r="B75" s="79">
        <v>134</v>
      </c>
      <c r="C75" s="205">
        <f t="array" ref="C75">AVERAGE(IF(Data!$B$7:$B$669='4'!$B75,IF(Data!$C$7:$C$669='4'!C$9,IF(Data!$D$7:$D$669&gt;0,Data!$BD$7:$BD$669))))</f>
        <v>0.42960990520170211</v>
      </c>
      <c r="D75" s="207">
        <f t="array" ref="D75">AVERAGE(IF(Data!$B$7:$B$669='4'!$B75,IF(Data!$C$7:$C$669='4'!D$9,IF(Data!$D$7:$D$669&gt;0,Data!$BD$7:$BD$669))))</f>
        <v>0.8816336721971173</v>
      </c>
      <c r="E75" s="206">
        <f t="array" ref="E75">AVERAGE(IF(Data!$B$7:$B$669='4'!$B75,IF(Data!$C$7:$C$669='4'!E$9,IF(Data!$D$7:$D$669&gt;0,Data!$BD$7:$BD$669))))</f>
        <v>0.96580205720621592</v>
      </c>
      <c r="J75" s="219">
        <v>162</v>
      </c>
      <c r="K75" s="209">
        <v>0.99044562088336074</v>
      </c>
      <c r="L75" s="220">
        <v>4.0000000000000001E-3</v>
      </c>
      <c r="N75" s="219">
        <v>157</v>
      </c>
      <c r="O75" s="209">
        <v>0.99098716680939491</v>
      </c>
      <c r="P75" s="220">
        <v>0.29622014646439154</v>
      </c>
      <c r="R75" s="219">
        <v>147</v>
      </c>
      <c r="S75" s="209">
        <v>0.73961636811294706</v>
      </c>
      <c r="T75" s="220">
        <v>0.66320250631923416</v>
      </c>
    </row>
    <row r="76" spans="2:20" x14ac:dyDescent="0.2">
      <c r="B76" s="79">
        <v>135</v>
      </c>
      <c r="C76" s="205" t="e">
        <f t="array" ref="C76">AVERAGE(IF(Data!$B$7:$B$669='4'!$B76,IF(Data!$C$7:$C$669='4'!C$9,IF(Data!$D$7:$D$669&gt;0,Data!$BD$7:$BD$669))))</f>
        <v>#DIV/0!</v>
      </c>
      <c r="D76" s="207">
        <f t="array" ref="D76">AVERAGE(IF(Data!$B$7:$B$669='4'!$B76,IF(Data!$C$7:$C$669='4'!D$9,IF(Data!$D$7:$D$669&gt;0,Data!$BD$7:$BD$669))))</f>
        <v>0.82110719490847084</v>
      </c>
      <c r="E76" s="206">
        <f t="array" ref="E76">AVERAGE(IF(Data!$B$7:$B$669='4'!$B76,IF(Data!$C$7:$C$669='4'!E$9,IF(Data!$D$7:$D$669&gt;0,Data!$BD$7:$BD$669))))</f>
        <v>1.289698862059406E-4</v>
      </c>
      <c r="J76" s="219">
        <v>163</v>
      </c>
      <c r="K76" s="209">
        <v>5.600257150776976E-3</v>
      </c>
      <c r="L76" s="220">
        <v>0.63595669347363215</v>
      </c>
      <c r="N76" s="219">
        <v>158</v>
      </c>
      <c r="O76" s="209">
        <v>0.96691467270114917</v>
      </c>
      <c r="P76" s="220">
        <v>0.42788548511927144</v>
      </c>
      <c r="R76" s="219">
        <v>154</v>
      </c>
      <c r="S76" s="209">
        <v>0.71816685582611117</v>
      </c>
      <c r="T76" s="220">
        <v>0.24455376548472904</v>
      </c>
    </row>
    <row r="77" spans="2:20" x14ac:dyDescent="0.2">
      <c r="B77" s="79">
        <v>136</v>
      </c>
      <c r="C77" s="205">
        <f t="array" ref="C77">AVERAGE(IF(Data!$B$7:$B$669='4'!$B77,IF(Data!$C$7:$C$669='4'!C$9,IF(Data!$D$7:$D$669&gt;0,Data!$BD$7:$BD$669))))</f>
        <v>6.7313129796487334E-2</v>
      </c>
      <c r="D77" s="207" t="e">
        <f t="array" ref="D77">AVERAGE(IF(Data!$B$7:$B$669='4'!$B77,IF(Data!$C$7:$C$669='4'!D$9,IF(Data!$D$7:$D$669&gt;0,Data!$BD$7:$BD$669))))</f>
        <v>#DIV/0!</v>
      </c>
      <c r="E77" s="206">
        <f t="array" ref="E77">AVERAGE(IF(Data!$B$7:$B$669='4'!$B77,IF(Data!$C$7:$C$669='4'!E$9,IF(Data!$D$7:$D$669&gt;0,Data!$BD$7:$BD$669))))</f>
        <v>0.20464037853746472</v>
      </c>
      <c r="J77" s="219">
        <v>164</v>
      </c>
      <c r="K77" s="209">
        <v>1.2579397724118812E-3</v>
      </c>
      <c r="L77" s="220">
        <v>0.92111390124881842</v>
      </c>
      <c r="N77" s="219">
        <v>159</v>
      </c>
      <c r="O77" s="209">
        <v>2.6002571507769763E-3</v>
      </c>
      <c r="P77" s="220">
        <v>0.93372699159020045</v>
      </c>
      <c r="R77" s="219">
        <v>155</v>
      </c>
      <c r="S77" s="209">
        <v>0.90166956611934246</v>
      </c>
      <c r="T77" s="220">
        <v>2.5128969886205943E-2</v>
      </c>
    </row>
    <row r="78" spans="2:20" x14ac:dyDescent="0.2">
      <c r="B78" s="79">
        <v>137</v>
      </c>
      <c r="C78" s="205">
        <f t="array" ref="C78">AVERAGE(IF(Data!$B$7:$B$669='4'!$B78,IF(Data!$C$7:$C$669='4'!C$9,IF(Data!$D$7:$D$669&gt;0,Data!$BD$7:$BD$669))))</f>
        <v>0.92147419483332815</v>
      </c>
      <c r="D78" s="207">
        <f t="array" ref="D78">AVERAGE(IF(Data!$B$7:$B$669='4'!$B78,IF(Data!$C$7:$C$669='4'!D$9,IF(Data!$D$7:$D$669&gt;0,Data!$BD$7:$BD$669))))</f>
        <v>0.98117965487489578</v>
      </c>
      <c r="E78" s="206" t="e">
        <f t="array" ref="E78">AVERAGE(IF(Data!$B$7:$B$669='4'!$B78,IF(Data!$C$7:$C$669='4'!E$9,IF(Data!$D$7:$D$669&gt;0,Data!$BD$7:$BD$669))))</f>
        <v>#DIV/0!</v>
      </c>
      <c r="J78" s="219">
        <v>165</v>
      </c>
      <c r="K78" s="209">
        <v>0.94599102407104951</v>
      </c>
      <c r="L78" s="220">
        <v>0.39918415991028139</v>
      </c>
      <c r="N78" s="219">
        <v>161</v>
      </c>
      <c r="O78" s="209">
        <v>0.99442798073820327</v>
      </c>
      <c r="P78" s="220">
        <v>0.8616240241461921</v>
      </c>
      <c r="R78" s="219">
        <v>156</v>
      </c>
      <c r="S78" s="209">
        <v>4.3942574529142069E-2</v>
      </c>
      <c r="T78" s="220">
        <v>2.4712872645710356E-3</v>
      </c>
    </row>
    <row r="79" spans="2:20" x14ac:dyDescent="0.2">
      <c r="B79" s="79">
        <v>138</v>
      </c>
      <c r="C79" s="205">
        <f t="array" ref="C79">AVERAGE(IF(Data!$B$7:$B$669='4'!$B79,IF(Data!$C$7:$C$669='4'!C$9,IF(Data!$D$7:$D$669&gt;0,Data!$BD$7:$BD$669))))</f>
        <v>0.399253468878847</v>
      </c>
      <c r="D79" s="207">
        <f t="array" ref="D79">AVERAGE(IF(Data!$B$7:$B$669='4'!$B79,IF(Data!$C$7:$C$669='4'!D$9,IF(Data!$D$7:$D$669&gt;0,Data!$BD$7:$BD$669))))</f>
        <v>0.95995445802684964</v>
      </c>
      <c r="E79" s="206" t="e">
        <f t="array" ref="E79">AVERAGE(IF(Data!$B$7:$B$669='4'!$B79,IF(Data!$C$7:$C$669='4'!E$9,IF(Data!$D$7:$D$669&gt;0,Data!$BD$7:$BD$669))))</f>
        <v>#DIV/0!</v>
      </c>
      <c r="J79" s="219">
        <v>166</v>
      </c>
      <c r="K79" s="209">
        <v>0.81489381327449106</v>
      </c>
      <c r="L79" s="220">
        <v>7.1289698862059409E-3</v>
      </c>
      <c r="N79" s="219">
        <v>162</v>
      </c>
      <c r="O79" s="209">
        <v>0.99044562088336074</v>
      </c>
      <c r="P79" s="220">
        <v>1.7000000000000001E-2</v>
      </c>
      <c r="R79" s="219">
        <v>157</v>
      </c>
      <c r="S79" s="209">
        <v>0.29622014646439154</v>
      </c>
      <c r="T79" s="220">
        <v>9.8716680939479841E-4</v>
      </c>
    </row>
    <row r="80" spans="2:20" x14ac:dyDescent="0.2">
      <c r="B80" s="79">
        <v>139</v>
      </c>
      <c r="C80" s="205">
        <f t="array" ref="C80">AVERAGE(IF(Data!$B$7:$B$669='4'!$B80,IF(Data!$C$7:$C$669='4'!C$9,IF(Data!$D$7:$D$669&gt;0,Data!$BD$7:$BD$669))))</f>
        <v>0.95560540016631657</v>
      </c>
      <c r="D80" s="207">
        <f t="array" ref="D80">AVERAGE(IF(Data!$B$7:$B$669='4'!$B80,IF(Data!$C$7:$C$669='4'!D$9,IF(Data!$D$7:$D$669&gt;0,Data!$BD$7:$BD$669))))</f>
        <v>3.0000000000000001E-3</v>
      </c>
      <c r="E80" s="206">
        <f t="array" ref="E80">AVERAGE(IF(Data!$B$7:$B$669='4'!$B80,IF(Data!$C$7:$C$669='4'!E$9,IF(Data!$D$7:$D$669&gt;0,Data!$BD$7:$BD$669))))</f>
        <v>0.33319604340798903</v>
      </c>
      <c r="J80" s="219">
        <v>167</v>
      </c>
      <c r="K80" s="209">
        <v>0.95443055224597295</v>
      </c>
      <c r="L80" s="220">
        <v>0.73531570130425705</v>
      </c>
      <c r="N80" s="219">
        <v>163</v>
      </c>
      <c r="O80" s="209">
        <v>5.600257150776976E-3</v>
      </c>
      <c r="P80" s="220">
        <v>0.98495669347363213</v>
      </c>
      <c r="R80" s="219">
        <v>158</v>
      </c>
      <c r="S80" s="209">
        <v>0.42788548511927144</v>
      </c>
      <c r="T80" s="220">
        <v>1.2579397724118812E-3</v>
      </c>
    </row>
    <row r="81" spans="2:20" x14ac:dyDescent="0.2">
      <c r="B81" s="79">
        <v>140</v>
      </c>
      <c r="C81" s="205">
        <f t="array" ref="C81">AVERAGE(IF(Data!$B$7:$B$669='4'!$B81,IF(Data!$C$7:$C$669='4'!C$9,IF(Data!$D$7:$D$669&gt;0,Data!$BD$7:$BD$669))))</f>
        <v>0.69631024657597385</v>
      </c>
      <c r="D81" s="207">
        <f t="array" ref="D81">AVERAGE(IF(Data!$B$7:$B$669='4'!$B81,IF(Data!$C$7:$C$669='4'!D$9,IF(Data!$D$7:$D$669&gt;0,Data!$BD$7:$BD$669))))</f>
        <v>0.94666733067255993</v>
      </c>
      <c r="E81" s="206">
        <f t="array" ref="E81">AVERAGE(IF(Data!$B$7:$B$669='4'!$B81,IF(Data!$C$7:$C$669='4'!E$9,IF(Data!$D$7:$D$669&gt;0,Data!$BD$7:$BD$669))))</f>
        <v>0.16379406511198352</v>
      </c>
      <c r="J81" s="219">
        <v>168</v>
      </c>
      <c r="K81" s="209">
        <v>0.92921720475381375</v>
      </c>
      <c r="L81" s="220">
        <v>0.21806740958277038</v>
      </c>
      <c r="N81" s="219">
        <v>164</v>
      </c>
      <c r="O81" s="209">
        <v>1.2579397724118812E-3</v>
      </c>
      <c r="P81" s="220">
        <v>0.82982230300096371</v>
      </c>
      <c r="R81" s="219">
        <v>159</v>
      </c>
      <c r="S81" s="209">
        <v>0.93372699159020045</v>
      </c>
      <c r="T81" s="220">
        <v>0.95943986423591088</v>
      </c>
    </row>
    <row r="82" spans="2:20" x14ac:dyDescent="0.2">
      <c r="B82" s="79">
        <v>141</v>
      </c>
      <c r="C82" s="205">
        <f t="array" ref="C82">AVERAGE(IF(Data!$B$7:$B$669='4'!$B82,IF(Data!$C$7:$C$669='4'!C$9,IF(Data!$D$7:$D$669&gt;0,Data!$BD$7:$BD$669))))</f>
        <v>1.6600257150776981E-2</v>
      </c>
      <c r="D82" s="207">
        <f t="array" ref="D82">AVERAGE(IF(Data!$B$7:$B$669='4'!$B82,IF(Data!$C$7:$C$669='4'!D$9,IF(Data!$D$7:$D$669&gt;0,Data!$BD$7:$BD$669))))</f>
        <v>0.94808471366694047</v>
      </c>
      <c r="E82" s="206">
        <f t="array" ref="E82">AVERAGE(IF(Data!$B$7:$B$669='4'!$B82,IF(Data!$C$7:$C$669='4'!E$9,IF(Data!$D$7:$D$669&gt;0,Data!$BD$7:$BD$669))))</f>
        <v>0.37914342489168329</v>
      </c>
      <c r="J82" s="219">
        <v>169</v>
      </c>
      <c r="K82" s="209">
        <v>0.80261149287475375</v>
      </c>
      <c r="L82" s="220">
        <v>0.9447308488518551</v>
      </c>
      <c r="N82" s="219">
        <v>165</v>
      </c>
      <c r="O82" s="209">
        <v>0.94599102407104951</v>
      </c>
      <c r="P82" s="220">
        <v>0.97789703255599181</v>
      </c>
      <c r="R82" s="219">
        <v>161</v>
      </c>
      <c r="S82" s="209">
        <v>0.8616240241461921</v>
      </c>
      <c r="T82" s="220">
        <v>1E-3</v>
      </c>
    </row>
    <row r="83" spans="2:20" x14ac:dyDescent="0.2">
      <c r="B83" s="79">
        <v>142</v>
      </c>
      <c r="C83" s="205">
        <f t="array" ref="C83">AVERAGE(IF(Data!$B$7:$B$669='4'!$B83,IF(Data!$C$7:$C$669='4'!C$9,IF(Data!$D$7:$D$669&gt;0,Data!$BD$7:$BD$669))))</f>
        <v>0.17331312979648736</v>
      </c>
      <c r="D83" s="207">
        <f t="array" ref="D83">AVERAGE(IF(Data!$B$7:$B$669='4'!$B83,IF(Data!$C$7:$C$669='4'!D$9,IF(Data!$D$7:$D$669&gt;0,Data!$BD$7:$BD$669))))</f>
        <v>0.933382438765053</v>
      </c>
      <c r="E83" s="206">
        <f t="array" ref="E83">AVERAGE(IF(Data!$B$7:$B$669='4'!$B83,IF(Data!$C$7:$C$669='4'!E$9,IF(Data!$D$7:$D$669&gt;0,Data!$BD$7:$BD$669))))</f>
        <v>0.33115273688162117</v>
      </c>
      <c r="J83" s="219">
        <v>170</v>
      </c>
      <c r="K83" s="209">
        <v>0.74614599639945312</v>
      </c>
      <c r="L83" s="220">
        <v>1.289698862059406E-4</v>
      </c>
      <c r="N83" s="219">
        <v>166</v>
      </c>
      <c r="O83" s="209">
        <v>0.81489381327449106</v>
      </c>
      <c r="P83" s="220">
        <v>0.47817907538480614</v>
      </c>
      <c r="R83" s="219">
        <v>162</v>
      </c>
      <c r="S83" s="209">
        <v>1.7000000000000001E-2</v>
      </c>
      <c r="T83" s="220">
        <v>4.0000000000000001E-3</v>
      </c>
    </row>
    <row r="84" spans="2:20" x14ac:dyDescent="0.2">
      <c r="B84" s="79">
        <v>143</v>
      </c>
      <c r="C84" s="205" t="e">
        <f t="array" ref="C84">AVERAGE(IF(Data!$B$7:$B$669='4'!$B84,IF(Data!$C$7:$C$669='4'!C$9,IF(Data!$D$7:$D$669&gt;0,Data!$BD$7:$BD$669))))</f>
        <v>#DIV/0!</v>
      </c>
      <c r="D84" s="207">
        <f t="array" ref="D84">AVERAGE(IF(Data!$B$7:$B$669='4'!$B84,IF(Data!$C$7:$C$669='4'!D$9,IF(Data!$D$7:$D$669&gt;0,Data!$BD$7:$BD$669))))</f>
        <v>0.85112354929974343</v>
      </c>
      <c r="E84" s="206">
        <f t="array" ref="E84">AVERAGE(IF(Data!$B$7:$B$669='4'!$B84,IF(Data!$C$7:$C$669='4'!E$9,IF(Data!$D$7:$D$669&gt;0,Data!$BD$7:$BD$669))))</f>
        <v>7.115720777518611E-2</v>
      </c>
      <c r="J84" s="219">
        <v>171</v>
      </c>
      <c r="K84" s="209">
        <v>1.212896988620594E-2</v>
      </c>
      <c r="L84" s="220">
        <v>0.95895252449923396</v>
      </c>
      <c r="N84" s="219">
        <v>167</v>
      </c>
      <c r="O84" s="209">
        <v>0.95443055224597295</v>
      </c>
      <c r="P84" s="220">
        <v>0.92418097477060146</v>
      </c>
      <c r="R84" s="219">
        <v>163</v>
      </c>
      <c r="S84" s="209">
        <v>0.98495669347363213</v>
      </c>
      <c r="T84" s="220">
        <v>0.63595669347363215</v>
      </c>
    </row>
    <row r="85" spans="2:20" x14ac:dyDescent="0.2">
      <c r="B85" s="79">
        <v>144</v>
      </c>
      <c r="C85" s="205">
        <f t="array" ref="C85">AVERAGE(IF(Data!$B$7:$B$669='4'!$B85,IF(Data!$C$7:$C$669='4'!C$9,IF(Data!$D$7:$D$669&gt;0,Data!$BD$7:$BD$669))))</f>
        <v>0.97856656453351376</v>
      </c>
      <c r="D85" s="207">
        <f t="array" ref="D85">AVERAGE(IF(Data!$B$7:$B$669='4'!$B85,IF(Data!$C$7:$C$669='4'!D$9,IF(Data!$D$7:$D$669&gt;0,Data!$BD$7:$BD$669))))</f>
        <v>0.64559612231819929</v>
      </c>
      <c r="E85" s="206">
        <f t="array" ref="E85">AVERAGE(IF(Data!$B$7:$B$669='4'!$B85,IF(Data!$C$7:$C$669='4'!E$9,IF(Data!$D$7:$D$669&gt;0,Data!$BD$7:$BD$669))))</f>
        <v>0.37976839873077312</v>
      </c>
      <c r="J85" s="219">
        <v>173</v>
      </c>
      <c r="K85" s="209">
        <v>0.93587136617478139</v>
      </c>
      <c r="L85" s="220">
        <v>0.86670518247064476</v>
      </c>
      <c r="N85" s="219">
        <v>168</v>
      </c>
      <c r="O85" s="209">
        <v>0.92921720475381375</v>
      </c>
      <c r="P85" s="220">
        <v>0.84763177281132218</v>
      </c>
      <c r="R85" s="219">
        <v>164</v>
      </c>
      <c r="S85" s="209">
        <v>0.82982230300096371</v>
      </c>
      <c r="T85" s="220">
        <v>0.92111390124881842</v>
      </c>
    </row>
    <row r="86" spans="2:20" x14ac:dyDescent="0.2">
      <c r="B86" s="79">
        <v>145</v>
      </c>
      <c r="C86" s="205">
        <f t="array" ref="C86">AVERAGE(IF(Data!$B$7:$B$669='4'!$B86,IF(Data!$C$7:$C$669='4'!C$9,IF(Data!$D$7:$D$669&gt;0,Data!$BD$7:$BD$669))))</f>
        <v>0.96961694760303674</v>
      </c>
      <c r="D86" s="207">
        <f t="array" ref="D86">AVERAGE(IF(Data!$B$7:$B$669='4'!$B86,IF(Data!$C$7:$C$669='4'!D$9,IF(Data!$D$7:$D$669&gt;0,Data!$BD$7:$BD$669))))</f>
        <v>0.66603693624700777</v>
      </c>
      <c r="E86" s="206">
        <f t="array" ref="E86">AVERAGE(IF(Data!$B$7:$B$669='4'!$B86,IF(Data!$C$7:$C$669='4'!E$9,IF(Data!$D$7:$D$669&gt;0,Data!$BD$7:$BD$669))))</f>
        <v>3.7970812418122238E-2</v>
      </c>
      <c r="J86" s="219">
        <v>174</v>
      </c>
      <c r="K86" s="209">
        <v>0.96297338392589216</v>
      </c>
      <c r="L86" s="220">
        <v>0.89568625657160239</v>
      </c>
      <c r="N86" s="219">
        <v>169</v>
      </c>
      <c r="O86" s="209">
        <v>0.80261149287475375</v>
      </c>
      <c r="P86" s="220">
        <v>0.7341710832905739</v>
      </c>
      <c r="R86" s="219">
        <v>165</v>
      </c>
      <c r="S86" s="209">
        <v>0.97789703255599181</v>
      </c>
      <c r="T86" s="220">
        <v>0.39918415991028139</v>
      </c>
    </row>
    <row r="87" spans="2:20" x14ac:dyDescent="0.2">
      <c r="B87" s="79">
        <v>146</v>
      </c>
      <c r="C87" s="205" t="e">
        <f t="array" ref="C87">AVERAGE(IF(Data!$B$7:$B$669='4'!$B87,IF(Data!$C$7:$C$669='4'!C$9,IF(Data!$D$7:$D$669&gt;0,Data!$BD$7:$BD$669))))</f>
        <v>#DIV/0!</v>
      </c>
      <c r="D87" s="207">
        <f t="array" ref="D87">AVERAGE(IF(Data!$B$7:$B$669='4'!$B87,IF(Data!$C$7:$C$669='4'!D$9,IF(Data!$D$7:$D$669&gt;0,Data!$BD$7:$BD$669))))</f>
        <v>0.69104976943761287</v>
      </c>
      <c r="E87" s="206" t="e">
        <f t="array" ref="E87">AVERAGE(IF(Data!$B$7:$B$669='4'!$B87,IF(Data!$C$7:$C$669='4'!E$9,IF(Data!$D$7:$D$669&gt;0,Data!$BD$7:$BD$669))))</f>
        <v>#DIV/0!</v>
      </c>
      <c r="J87" s="219">
        <v>175</v>
      </c>
      <c r="K87" s="209">
        <v>0.97553609119775109</v>
      </c>
      <c r="L87" s="220">
        <v>2.554283167991905E-2</v>
      </c>
      <c r="N87" s="219">
        <v>170</v>
      </c>
      <c r="O87" s="209">
        <v>0.74614599639945312</v>
      </c>
      <c r="P87" s="220">
        <v>0.89114406287183734</v>
      </c>
      <c r="R87" s="219">
        <v>166</v>
      </c>
      <c r="S87" s="209">
        <v>0.47817907538480614</v>
      </c>
      <c r="T87" s="220">
        <v>7.1289698862059409E-3</v>
      </c>
    </row>
    <row r="88" spans="2:20" x14ac:dyDescent="0.2">
      <c r="B88" s="79">
        <v>147</v>
      </c>
      <c r="C88" s="205">
        <f t="array" ref="C88">AVERAGE(IF(Data!$B$7:$B$669='4'!$B88,IF(Data!$C$7:$C$669='4'!C$9,IF(Data!$D$7:$D$669&gt;0,Data!$BD$7:$BD$669))))</f>
        <v>0.84752329214896638</v>
      </c>
      <c r="D88" s="207">
        <f t="array" ref="D88">AVERAGE(IF(Data!$B$7:$B$669='4'!$B88,IF(Data!$C$7:$C$669='4'!D$9,IF(Data!$D$7:$D$669&gt;0,Data!$BD$7:$BD$669))))</f>
        <v>0.73961636811294706</v>
      </c>
      <c r="E88" s="206">
        <f t="array" ref="E88">AVERAGE(IF(Data!$B$7:$B$669='4'!$B88,IF(Data!$C$7:$C$669='4'!E$9,IF(Data!$D$7:$D$669&gt;0,Data!$BD$7:$BD$669))))</f>
        <v>0.66320250631923416</v>
      </c>
      <c r="J88" s="219">
        <v>176</v>
      </c>
      <c r="K88" s="209">
        <v>0.98289926800277427</v>
      </c>
      <c r="L88" s="220">
        <v>0.85042997275588328</v>
      </c>
      <c r="N88" s="219">
        <v>171</v>
      </c>
      <c r="O88" s="209">
        <v>1.212896988620594E-2</v>
      </c>
      <c r="P88" s="220">
        <v>0.91218226052448614</v>
      </c>
      <c r="R88" s="219">
        <v>167</v>
      </c>
      <c r="S88" s="209">
        <v>0.92418097477060146</v>
      </c>
      <c r="T88" s="220">
        <v>0.73531570130425705</v>
      </c>
    </row>
    <row r="89" spans="2:20" x14ac:dyDescent="0.2">
      <c r="B89" s="79">
        <v>148</v>
      </c>
      <c r="C89" s="205" t="e">
        <f t="array" ref="C89">AVERAGE(IF(Data!$B$7:$B$669='4'!$B89,IF(Data!$C$7:$C$669='4'!C$9,IF(Data!$D$7:$D$669&gt;0,Data!$BD$7:$BD$669))))</f>
        <v>#DIV/0!</v>
      </c>
      <c r="D89" s="207" t="e">
        <f t="array" ref="D89">AVERAGE(IF(Data!$B$7:$B$669='4'!$B89,IF(Data!$C$7:$C$669='4'!D$9,IF(Data!$D$7:$D$669&gt;0,Data!$BD$7:$BD$669))))</f>
        <v>#DIV/0!</v>
      </c>
      <c r="E89" s="206" t="e">
        <f t="array" ref="E89">AVERAGE(IF(Data!$B$7:$B$669='4'!$B89,IF(Data!$C$7:$C$669='4'!E$9,IF(Data!$D$7:$D$669&gt;0,Data!$BD$7:$BD$669))))</f>
        <v>#DIV/0!</v>
      </c>
      <c r="J89" s="219">
        <v>177</v>
      </c>
      <c r="K89" s="209">
        <v>0.94914085338391363</v>
      </c>
      <c r="L89" s="220">
        <v>4.3370555267345262E-2</v>
      </c>
      <c r="N89" s="219">
        <v>173</v>
      </c>
      <c r="O89" s="209">
        <v>0.93587136617478139</v>
      </c>
      <c r="P89" s="220">
        <v>0.83166543128676484</v>
      </c>
      <c r="R89" s="219">
        <v>168</v>
      </c>
      <c r="S89" s="209">
        <v>0.84763177281132218</v>
      </c>
      <c r="T89" s="220">
        <v>0.21806740958277038</v>
      </c>
    </row>
    <row r="90" spans="2:20" x14ac:dyDescent="0.2">
      <c r="B90" s="79">
        <v>149</v>
      </c>
      <c r="C90" s="205" t="e">
        <f t="array" ref="C90">AVERAGE(IF(Data!$B$7:$B$669='4'!$B90,IF(Data!$C$7:$C$669='4'!C$9,IF(Data!$D$7:$D$669&gt;0,Data!$BD$7:$BD$669))))</f>
        <v>#DIV/0!</v>
      </c>
      <c r="D90" s="207" t="e">
        <f t="array" ref="D90">AVERAGE(IF(Data!$B$7:$B$669='4'!$B90,IF(Data!$C$7:$C$669='4'!D$9,IF(Data!$D$7:$D$669&gt;0,Data!$BD$7:$BD$669))))</f>
        <v>#DIV/0!</v>
      </c>
      <c r="E90" s="206" t="e">
        <f t="array" ref="E90">AVERAGE(IF(Data!$B$7:$B$669='4'!$B90,IF(Data!$C$7:$C$669='4'!E$9,IF(Data!$D$7:$D$669&gt;0,Data!$BD$7:$BD$669))))</f>
        <v>#DIV/0!</v>
      </c>
      <c r="J90" s="219">
        <v>179</v>
      </c>
      <c r="K90" s="209">
        <v>2.1370555267345267E-2</v>
      </c>
      <c r="L90" s="220">
        <v>0.96197209817200702</v>
      </c>
      <c r="N90" s="219">
        <v>174</v>
      </c>
      <c r="O90" s="209">
        <v>0.96297338392589216</v>
      </c>
      <c r="P90" s="220">
        <v>0.96256080788606391</v>
      </c>
      <c r="R90" s="219">
        <v>169</v>
      </c>
      <c r="S90" s="209">
        <v>0.7341710832905739</v>
      </c>
      <c r="T90" s="220">
        <v>0.9447308488518551</v>
      </c>
    </row>
    <row r="91" spans="2:20" x14ac:dyDescent="0.2">
      <c r="B91" s="79">
        <v>150</v>
      </c>
      <c r="C91" s="205" t="e">
        <f t="array" ref="C91">AVERAGE(IF(Data!$B$7:$B$669='4'!$B91,IF(Data!$C$7:$C$669='4'!C$9,IF(Data!$D$7:$D$669&gt;0,Data!$BD$7:$BD$669))))</f>
        <v>#DIV/0!</v>
      </c>
      <c r="D91" s="207" t="e">
        <f t="array" ref="D91">AVERAGE(IF(Data!$B$7:$B$669='4'!$B91,IF(Data!$C$7:$C$669='4'!D$9,IF(Data!$D$7:$D$669&gt;0,Data!$BD$7:$BD$669))))</f>
        <v>#DIV/0!</v>
      </c>
      <c r="E91" s="206" t="e">
        <f t="array" ref="E91">AVERAGE(IF(Data!$B$7:$B$669='4'!$B91,IF(Data!$C$7:$C$669='4'!E$9,IF(Data!$D$7:$D$669&gt;0,Data!$BD$7:$BD$669))))</f>
        <v>#DIV/0!</v>
      </c>
      <c r="J91" s="219">
        <v>180</v>
      </c>
      <c r="K91" s="209">
        <v>0.9324972897067686</v>
      </c>
      <c r="L91" s="220">
        <v>7.6002571507769769E-3</v>
      </c>
      <c r="N91" s="219">
        <v>175</v>
      </c>
      <c r="O91" s="209">
        <v>0.97553609119775109</v>
      </c>
      <c r="P91" s="220">
        <v>0.92788324967248881</v>
      </c>
      <c r="R91" s="219">
        <v>170</v>
      </c>
      <c r="S91" s="209">
        <v>0.89114406287183734</v>
      </c>
      <c r="T91" s="220">
        <v>1.289698862059406E-4</v>
      </c>
    </row>
    <row r="92" spans="2:20" x14ac:dyDescent="0.2">
      <c r="B92" s="79">
        <v>151</v>
      </c>
      <c r="C92" s="205" t="e">
        <f t="array" ref="C92">AVERAGE(IF(Data!$B$7:$B$669='4'!$B92,IF(Data!$C$7:$C$669='4'!C$9,IF(Data!$D$7:$D$669&gt;0,Data!$BD$7:$BD$669))))</f>
        <v>#DIV/0!</v>
      </c>
      <c r="D92" s="207" t="e">
        <f t="array" ref="D92">AVERAGE(IF(Data!$B$7:$B$669='4'!$B92,IF(Data!$C$7:$C$669='4'!D$9,IF(Data!$D$7:$D$669&gt;0,Data!$BD$7:$BD$669))))</f>
        <v>#DIV/0!</v>
      </c>
      <c r="E92" s="206" t="e">
        <f t="array" ref="E92">AVERAGE(IF(Data!$B$7:$B$669='4'!$B92,IF(Data!$C$7:$C$669='4'!E$9,IF(Data!$D$7:$D$669&gt;0,Data!$BD$7:$BD$669))))</f>
        <v>#DIV/0!</v>
      </c>
      <c r="J92" s="219">
        <v>181</v>
      </c>
      <c r="K92" s="209">
        <v>0.93557106956889924</v>
      </c>
      <c r="L92" s="220">
        <v>0.86194680199360463</v>
      </c>
      <c r="N92" s="219">
        <v>176</v>
      </c>
      <c r="O92" s="209">
        <v>0.98289926800277427</v>
      </c>
      <c r="P92" s="220">
        <v>0.98289926800277416</v>
      </c>
      <c r="R92" s="219">
        <v>171</v>
      </c>
      <c r="S92" s="209">
        <v>0.91218226052448614</v>
      </c>
      <c r="T92" s="220">
        <v>0.95895252449923396</v>
      </c>
    </row>
    <row r="93" spans="2:20" x14ac:dyDescent="0.2">
      <c r="B93" s="79">
        <v>152</v>
      </c>
      <c r="C93" s="205" t="e">
        <f t="array" ref="C93">AVERAGE(IF(Data!$B$7:$B$669='4'!$B93,IF(Data!$C$7:$C$669='4'!C$9,IF(Data!$D$7:$D$669&gt;0,Data!$BD$7:$BD$669))))</f>
        <v>#DIV/0!</v>
      </c>
      <c r="D93" s="207" t="e">
        <f t="array" ref="D93">AVERAGE(IF(Data!$B$7:$B$669='4'!$B93,IF(Data!$C$7:$C$669='4'!D$9,IF(Data!$D$7:$D$669&gt;0,Data!$BD$7:$BD$669))))</f>
        <v>#DIV/0!</v>
      </c>
      <c r="E93" s="206" t="e">
        <f t="array" ref="E93">AVERAGE(IF(Data!$B$7:$B$669='4'!$B93,IF(Data!$C$7:$C$669='4'!E$9,IF(Data!$D$7:$D$669&gt;0,Data!$BD$7:$BD$669))))</f>
        <v>#DIV/0!</v>
      </c>
      <c r="J93" s="219">
        <v>182</v>
      </c>
      <c r="K93" s="209">
        <v>0.97526982327011946</v>
      </c>
      <c r="L93" s="220">
        <v>0.88936737012766542</v>
      </c>
      <c r="N93" s="219">
        <v>177</v>
      </c>
      <c r="O93" s="209">
        <v>0.94914085338391363</v>
      </c>
      <c r="P93" s="220">
        <v>0.96938243876505292</v>
      </c>
      <c r="R93" s="219">
        <v>173</v>
      </c>
      <c r="S93" s="209">
        <v>0.83166543128676484</v>
      </c>
      <c r="T93" s="220">
        <v>0.86670518247064476</v>
      </c>
    </row>
    <row r="94" spans="2:20" x14ac:dyDescent="0.2">
      <c r="B94" s="79">
        <v>153</v>
      </c>
      <c r="C94" s="205" t="e">
        <f t="array" ref="C94">AVERAGE(IF(Data!$B$7:$B$669='4'!$B94,IF(Data!$C$7:$C$669='4'!C$9,IF(Data!$D$7:$D$669&gt;0,Data!$BD$7:$BD$669))))</f>
        <v>#DIV/0!</v>
      </c>
      <c r="D94" s="207" t="e">
        <f t="array" ref="D94">AVERAGE(IF(Data!$B$7:$B$669='4'!$B94,IF(Data!$C$7:$C$669='4'!D$9,IF(Data!$D$7:$D$669&gt;0,Data!$BD$7:$BD$669))))</f>
        <v>#DIV/0!</v>
      </c>
      <c r="E94" s="206" t="e">
        <f t="array" ref="E94">AVERAGE(IF(Data!$B$7:$B$669='4'!$B94,IF(Data!$C$7:$C$669='4'!E$9,IF(Data!$D$7:$D$669&gt;0,Data!$BD$7:$BD$669))))</f>
        <v>#DIV/0!</v>
      </c>
      <c r="J94" s="219">
        <v>183</v>
      </c>
      <c r="K94" s="209">
        <v>0.92795350833395207</v>
      </c>
      <c r="L94" s="220">
        <v>0.94362754534685955</v>
      </c>
      <c r="N94" s="219">
        <v>179</v>
      </c>
      <c r="O94" s="209">
        <v>2.1370555267345267E-2</v>
      </c>
      <c r="P94" s="220">
        <v>0.95768144961705015</v>
      </c>
      <c r="R94" s="219">
        <v>174</v>
      </c>
      <c r="S94" s="209">
        <v>0.96256080788606391</v>
      </c>
      <c r="T94" s="220">
        <v>0.89568625657160239</v>
      </c>
    </row>
    <row r="95" spans="2:20" x14ac:dyDescent="0.2">
      <c r="B95" s="79">
        <v>154</v>
      </c>
      <c r="C95" s="205">
        <f t="array" ref="C95">AVERAGE(IF(Data!$B$7:$B$669='4'!$B95,IF(Data!$C$7:$C$669='4'!C$9,IF(Data!$D$7:$D$669&gt;0,Data!$BD$7:$BD$669))))</f>
        <v>0.97964613518491472</v>
      </c>
      <c r="D95" s="207">
        <f t="array" ref="D95">AVERAGE(IF(Data!$B$7:$B$669='4'!$B95,IF(Data!$C$7:$C$669='4'!D$9,IF(Data!$D$7:$D$669&gt;0,Data!$BD$7:$BD$669))))</f>
        <v>0.71816685582611117</v>
      </c>
      <c r="E95" s="206">
        <f t="array" ref="E95">AVERAGE(IF(Data!$B$7:$B$669='4'!$B95,IF(Data!$C$7:$C$669='4'!E$9,IF(Data!$D$7:$D$669&gt;0,Data!$BD$7:$BD$669))))</f>
        <v>0.24455376548472904</v>
      </c>
      <c r="J95" s="219">
        <v>184</v>
      </c>
      <c r="K95" s="209">
        <v>0.96428522796849447</v>
      </c>
      <c r="L95" s="220">
        <v>0.85051621560581103</v>
      </c>
      <c r="N95" s="219">
        <v>180</v>
      </c>
      <c r="O95" s="209">
        <v>0.9324972897067686</v>
      </c>
      <c r="P95" s="220">
        <v>0.97772699159020038</v>
      </c>
      <c r="R95" s="219">
        <v>175</v>
      </c>
      <c r="S95" s="209">
        <v>0.92788324967248881</v>
      </c>
      <c r="T95" s="220">
        <v>2.554283167991905E-2</v>
      </c>
    </row>
    <row r="96" spans="2:20" x14ac:dyDescent="0.2">
      <c r="B96" s="79">
        <v>155</v>
      </c>
      <c r="C96" s="205">
        <f t="array" ref="C96">AVERAGE(IF(Data!$B$7:$B$669='4'!$B96,IF(Data!$C$7:$C$669='4'!C$9,IF(Data!$D$7:$D$669&gt;0,Data!$BD$7:$BD$669))))</f>
        <v>6.12896988620594E-3</v>
      </c>
      <c r="D96" s="207">
        <f t="array" ref="D96">AVERAGE(IF(Data!$B$7:$B$669='4'!$B96,IF(Data!$C$7:$C$669='4'!D$9,IF(Data!$D$7:$D$669&gt;0,Data!$BD$7:$BD$669))))</f>
        <v>0.90166956611934246</v>
      </c>
      <c r="E96" s="206">
        <f t="array" ref="E96">AVERAGE(IF(Data!$B$7:$B$669='4'!$B96,IF(Data!$C$7:$C$669='4'!E$9,IF(Data!$D$7:$D$669&gt;0,Data!$BD$7:$BD$669))))</f>
        <v>2.5128969886205943E-2</v>
      </c>
      <c r="J96" s="219">
        <v>185</v>
      </c>
      <c r="K96" s="209">
        <v>0.93313766824423361</v>
      </c>
      <c r="L96" s="220">
        <v>0.93156883412211666</v>
      </c>
      <c r="N96" s="219">
        <v>181</v>
      </c>
      <c r="O96" s="209">
        <v>0.93557106956889924</v>
      </c>
      <c r="P96" s="220">
        <v>0.9314106766540331</v>
      </c>
      <c r="R96" s="219">
        <v>176</v>
      </c>
      <c r="S96" s="209">
        <v>0.98289926800277416</v>
      </c>
      <c r="T96" s="220">
        <v>0.85042997275588328</v>
      </c>
    </row>
    <row r="97" spans="2:20" x14ac:dyDescent="0.2">
      <c r="B97" s="79">
        <v>156</v>
      </c>
      <c r="C97" s="205">
        <f t="array" ref="C97">AVERAGE(IF(Data!$B$7:$B$669='4'!$B97,IF(Data!$C$7:$C$669='4'!C$9,IF(Data!$D$7:$D$669&gt;0,Data!$BD$7:$BD$669))))</f>
        <v>0.90445398318040082</v>
      </c>
      <c r="D97" s="207">
        <f t="array" ref="D97">AVERAGE(IF(Data!$B$7:$B$669='4'!$B97,IF(Data!$C$7:$C$669='4'!D$9,IF(Data!$D$7:$D$669&gt;0,Data!$BD$7:$BD$669))))</f>
        <v>4.3942574529142069E-2</v>
      </c>
      <c r="E97" s="206">
        <f t="array" ref="E97">AVERAGE(IF(Data!$B$7:$B$669='4'!$B97,IF(Data!$C$7:$C$669='4'!E$9,IF(Data!$D$7:$D$669&gt;0,Data!$BD$7:$BD$669))))</f>
        <v>2.4712872645710356E-3</v>
      </c>
      <c r="J97" s="219">
        <v>186</v>
      </c>
      <c r="K97" s="209">
        <v>0.98680557840688321</v>
      </c>
      <c r="L97" s="220">
        <v>0.84984383454959644</v>
      </c>
      <c r="N97" s="219">
        <v>182</v>
      </c>
      <c r="O97" s="209">
        <v>0.97526982327011946</v>
      </c>
      <c r="P97" s="220">
        <v>0.95685724723029131</v>
      </c>
      <c r="R97" s="219">
        <v>177</v>
      </c>
      <c r="S97" s="209">
        <v>0.96938243876505292</v>
      </c>
      <c r="T97" s="220">
        <v>4.3370555267345262E-2</v>
      </c>
    </row>
    <row r="98" spans="2:20" x14ac:dyDescent="0.2">
      <c r="B98" s="79">
        <v>157</v>
      </c>
      <c r="C98" s="205">
        <f t="array" ref="C98">AVERAGE(IF(Data!$B$7:$B$669='4'!$B98,IF(Data!$C$7:$C$669='4'!C$9,IF(Data!$D$7:$D$669&gt;0,Data!$BD$7:$BD$669))))</f>
        <v>0.99098716680939491</v>
      </c>
      <c r="D98" s="207">
        <f t="array" ref="D98">AVERAGE(IF(Data!$B$7:$B$669='4'!$B98,IF(Data!$C$7:$C$669='4'!D$9,IF(Data!$D$7:$D$669&gt;0,Data!$BD$7:$BD$669))))</f>
        <v>0.29622014646439154</v>
      </c>
      <c r="E98" s="206">
        <f t="array" ref="E98">AVERAGE(IF(Data!$B$7:$B$669='4'!$B98,IF(Data!$C$7:$C$669='4'!E$9,IF(Data!$D$7:$D$669&gt;0,Data!$BD$7:$BD$669))))</f>
        <v>9.8716680939479841E-4</v>
      </c>
      <c r="J98" s="219">
        <v>187</v>
      </c>
      <c r="K98" s="209">
        <v>0.96911518700270316</v>
      </c>
      <c r="L98" s="220">
        <v>0.92330063266686957</v>
      </c>
      <c r="N98" s="219">
        <v>183</v>
      </c>
      <c r="O98" s="209">
        <v>0.92795350833395207</v>
      </c>
      <c r="P98" s="220">
        <v>0.97672699159020038</v>
      </c>
      <c r="R98" s="219">
        <v>178</v>
      </c>
      <c r="S98" s="209">
        <v>0.95666956611934251</v>
      </c>
      <c r="T98" s="220">
        <v>0.95215273688162116</v>
      </c>
    </row>
    <row r="99" spans="2:20" x14ac:dyDescent="0.2">
      <c r="B99" s="79">
        <v>158</v>
      </c>
      <c r="C99" s="205">
        <f t="array" ref="C99">AVERAGE(IF(Data!$B$7:$B$669='4'!$B99,IF(Data!$C$7:$C$669='4'!C$9,IF(Data!$D$7:$D$669&gt;0,Data!$BD$7:$BD$669))))</f>
        <v>0.96691467270114917</v>
      </c>
      <c r="D99" s="207">
        <f t="array" ref="D99">AVERAGE(IF(Data!$B$7:$B$669='4'!$B99,IF(Data!$C$7:$C$669='4'!D$9,IF(Data!$D$7:$D$669&gt;0,Data!$BD$7:$BD$669))))</f>
        <v>0.42788548511927144</v>
      </c>
      <c r="E99" s="206">
        <f t="array" ref="E99">AVERAGE(IF(Data!$B$7:$B$669='4'!$B99,IF(Data!$C$7:$C$669='4'!E$9,IF(Data!$D$7:$D$669&gt;0,Data!$BD$7:$BD$669))))</f>
        <v>1.2579397724118812E-3</v>
      </c>
      <c r="J99" s="219">
        <v>188</v>
      </c>
      <c r="K99" s="209">
        <v>0.96325346887884689</v>
      </c>
      <c r="L99" s="220">
        <v>0.89535101573639264</v>
      </c>
      <c r="N99" s="219">
        <v>184</v>
      </c>
      <c r="O99" s="209">
        <v>0.96428522796849447</v>
      </c>
      <c r="P99" s="220">
        <v>0.9552278024976365</v>
      </c>
      <c r="R99" s="219">
        <v>179</v>
      </c>
      <c r="S99" s="209">
        <v>0.95768144961705015</v>
      </c>
      <c r="T99" s="220">
        <v>0.96197209817200702</v>
      </c>
    </row>
    <row r="100" spans="2:20" x14ac:dyDescent="0.2">
      <c r="B100" s="79">
        <v>159</v>
      </c>
      <c r="C100" s="205">
        <f t="array" ref="C100">AVERAGE(IF(Data!$B$7:$B$669='4'!$B100,IF(Data!$C$7:$C$669='4'!C$9,IF(Data!$D$7:$D$669&gt;0,Data!$BD$7:$BD$669))))</f>
        <v>2.6002571507769763E-3</v>
      </c>
      <c r="D100" s="207">
        <f t="array" ref="D100">AVERAGE(IF(Data!$B$7:$B$669='4'!$B100,IF(Data!$C$7:$C$669='4'!D$9,IF(Data!$D$7:$D$669&gt;0,Data!$BD$7:$BD$669))))</f>
        <v>0.93372699159020045</v>
      </c>
      <c r="E100" s="206">
        <f t="array" ref="E100">AVERAGE(IF(Data!$B$7:$B$669='4'!$B100,IF(Data!$C$7:$C$669='4'!E$9,IF(Data!$D$7:$D$669&gt;0,Data!$BD$7:$BD$669))))</f>
        <v>0.95943986423591088</v>
      </c>
      <c r="J100" s="219">
        <v>189</v>
      </c>
      <c r="K100" s="209">
        <v>0.92774368204246038</v>
      </c>
      <c r="L100" s="220">
        <v>0.43639065026487567</v>
      </c>
      <c r="N100" s="219">
        <v>185</v>
      </c>
      <c r="O100" s="209">
        <v>0.93313766824423361</v>
      </c>
      <c r="P100" s="220">
        <v>0.97017132671967621</v>
      </c>
      <c r="R100" s="219">
        <v>180</v>
      </c>
      <c r="S100" s="209">
        <v>0.97772699159020038</v>
      </c>
      <c r="T100" s="220">
        <v>7.6002571507769769E-3</v>
      </c>
    </row>
    <row r="101" spans="2:20" x14ac:dyDescent="0.2">
      <c r="B101" s="79">
        <v>160</v>
      </c>
      <c r="C101" s="205" t="e">
        <f t="array" ref="C101">AVERAGE(IF(Data!$B$7:$B$669='4'!$B101,IF(Data!$C$7:$C$669='4'!C$9,IF(Data!$D$7:$D$669&gt;0,Data!$BD$7:$BD$669))))</f>
        <v>#DIV/0!</v>
      </c>
      <c r="D101" s="207" t="e">
        <f t="array" ref="D101">AVERAGE(IF(Data!$B$7:$B$669='4'!$B101,IF(Data!$C$7:$C$669='4'!D$9,IF(Data!$D$7:$D$669&gt;0,Data!$BD$7:$BD$669))))</f>
        <v>#DIV/0!</v>
      </c>
      <c r="E101" s="206" t="e">
        <f t="array" ref="E101">AVERAGE(IF(Data!$B$7:$B$669='4'!$B101,IF(Data!$C$7:$C$669='4'!E$9,IF(Data!$D$7:$D$669&gt;0,Data!$BD$7:$BD$669))))</f>
        <v>#DIV/0!</v>
      </c>
      <c r="J101" s="219">
        <v>190</v>
      </c>
      <c r="K101" s="209">
        <v>0.98724639233569167</v>
      </c>
      <c r="L101" s="220">
        <v>0.9513824387650528</v>
      </c>
      <c r="N101" s="219">
        <v>186</v>
      </c>
      <c r="O101" s="209">
        <v>0.98680557840688321</v>
      </c>
      <c r="P101" s="220">
        <v>0.99440102860310808</v>
      </c>
      <c r="R101" s="219">
        <v>181</v>
      </c>
      <c r="S101" s="209">
        <v>0.9314106766540331</v>
      </c>
      <c r="T101" s="220">
        <v>0.86194680199360463</v>
      </c>
    </row>
    <row r="102" spans="2:20" x14ac:dyDescent="0.2">
      <c r="B102" s="79">
        <v>161</v>
      </c>
      <c r="C102" s="205">
        <f t="array" ref="C102">AVERAGE(IF(Data!$B$7:$B$669='4'!$B102,IF(Data!$C$7:$C$669='4'!C$9,IF(Data!$D$7:$D$669&gt;0,Data!$BD$7:$BD$669))))</f>
        <v>0.99442798073820327</v>
      </c>
      <c r="D102" s="207">
        <f t="array" ref="D102">AVERAGE(IF(Data!$B$7:$B$669='4'!$B102,IF(Data!$C$7:$C$669='4'!D$9,IF(Data!$D$7:$D$669&gt;0,Data!$BD$7:$BD$669))))</f>
        <v>0.8616240241461921</v>
      </c>
      <c r="E102" s="206">
        <f t="array" ref="E102">AVERAGE(IF(Data!$B$7:$B$669='4'!$B102,IF(Data!$C$7:$C$669='4'!E$9,IF(Data!$D$7:$D$669&gt;0,Data!$BD$7:$BD$669))))</f>
        <v>1E-3</v>
      </c>
      <c r="J102" s="219">
        <v>191</v>
      </c>
      <c r="K102" s="209">
        <v>0.93947162332555834</v>
      </c>
      <c r="L102" s="220">
        <v>0.94129806115909975</v>
      </c>
      <c r="N102" s="219">
        <v>187</v>
      </c>
      <c r="O102" s="209">
        <v>0.96911518700270316</v>
      </c>
      <c r="P102" s="220">
        <v>0.94543986423591098</v>
      </c>
      <c r="R102" s="219">
        <v>182</v>
      </c>
      <c r="S102" s="209">
        <v>0.95685724723029131</v>
      </c>
      <c r="T102" s="220">
        <v>0.88936737012766542</v>
      </c>
    </row>
    <row r="103" spans="2:20" x14ac:dyDescent="0.2">
      <c r="B103" s="79">
        <v>162</v>
      </c>
      <c r="C103" s="205">
        <f t="array" ref="C103">AVERAGE(IF(Data!$B$7:$B$669='4'!$B103,IF(Data!$C$7:$C$669='4'!C$9,IF(Data!$D$7:$D$669&gt;0,Data!$BD$7:$BD$669))))</f>
        <v>0.99044562088336074</v>
      </c>
      <c r="D103" s="207">
        <f t="array" ref="D103">AVERAGE(IF(Data!$B$7:$B$669='4'!$B103,IF(Data!$C$7:$C$669='4'!D$9,IF(Data!$D$7:$D$669&gt;0,Data!$BD$7:$BD$669))))</f>
        <v>1.7000000000000001E-2</v>
      </c>
      <c r="E103" s="206">
        <f t="array" ref="E103">AVERAGE(IF(Data!$B$7:$B$669='4'!$B103,IF(Data!$C$7:$C$669='4'!E$9,IF(Data!$D$7:$D$669&gt;0,Data!$BD$7:$BD$669))))</f>
        <v>4.0000000000000001E-3</v>
      </c>
      <c r="J103" s="219">
        <v>192</v>
      </c>
      <c r="K103" s="209">
        <v>0.9764821869275605</v>
      </c>
      <c r="L103" s="220">
        <v>0.96891467270114928</v>
      </c>
      <c r="N103" s="219">
        <v>188</v>
      </c>
      <c r="O103" s="209">
        <v>0.96325346887884689</v>
      </c>
      <c r="P103" s="220">
        <v>0.95874239628857538</v>
      </c>
      <c r="R103" s="219">
        <v>183</v>
      </c>
      <c r="S103" s="209">
        <v>0.97672699159020038</v>
      </c>
      <c r="T103" s="220">
        <v>0.94362754534685955</v>
      </c>
    </row>
    <row r="104" spans="2:20" x14ac:dyDescent="0.2">
      <c r="B104" s="79">
        <v>163</v>
      </c>
      <c r="C104" s="205">
        <f t="array" ref="C104">AVERAGE(IF(Data!$B$7:$B$669='4'!$B104,IF(Data!$C$7:$C$669='4'!C$9,IF(Data!$D$7:$D$669&gt;0,Data!$BD$7:$BD$669))))</f>
        <v>5.600257150776976E-3</v>
      </c>
      <c r="D104" s="207">
        <f t="array" ref="D104">AVERAGE(IF(Data!$B$7:$B$669='4'!$B104,IF(Data!$C$7:$C$669='4'!D$9,IF(Data!$D$7:$D$669&gt;0,Data!$BD$7:$BD$669))))</f>
        <v>0.98495669347363213</v>
      </c>
      <c r="E104" s="206">
        <f t="array" ref="E104">AVERAGE(IF(Data!$B$7:$B$669='4'!$B104,IF(Data!$C$7:$C$669='4'!E$9,IF(Data!$D$7:$D$669&gt;0,Data!$BD$7:$BD$669))))</f>
        <v>0.63595669347363215</v>
      </c>
      <c r="J104" s="219">
        <v>193</v>
      </c>
      <c r="K104" s="209">
        <v>7.4712872645710353E-3</v>
      </c>
      <c r="L104" s="220">
        <v>0.95594162483624445</v>
      </c>
      <c r="N104" s="219">
        <v>189</v>
      </c>
      <c r="O104" s="209">
        <v>0.92774368204246038</v>
      </c>
      <c r="P104" s="220">
        <v>0.9518572472302913</v>
      </c>
      <c r="R104" s="219">
        <v>184</v>
      </c>
      <c r="S104" s="209">
        <v>0.9552278024976365</v>
      </c>
      <c r="T104" s="220">
        <v>0.85051621560581103</v>
      </c>
    </row>
    <row r="105" spans="2:20" x14ac:dyDescent="0.2">
      <c r="B105" s="79">
        <v>164</v>
      </c>
      <c r="C105" s="205">
        <f t="array" ref="C105">AVERAGE(IF(Data!$B$7:$B$669='4'!$B105,IF(Data!$C$7:$C$669='4'!C$9,IF(Data!$D$7:$D$669&gt;0,Data!$BD$7:$BD$669))))</f>
        <v>1.2579397724118812E-3</v>
      </c>
      <c r="D105" s="207">
        <f t="array" ref="D105">AVERAGE(IF(Data!$B$7:$B$669='4'!$B105,IF(Data!$C$7:$C$669='4'!D$9,IF(Data!$D$7:$D$669&gt;0,Data!$BD$7:$BD$669))))</f>
        <v>0.82982230300096371</v>
      </c>
      <c r="E105" s="206">
        <f t="array" ref="E105">AVERAGE(IF(Data!$B$7:$B$669='4'!$B105,IF(Data!$C$7:$C$669='4'!E$9,IF(Data!$D$7:$D$669&gt;0,Data!$BD$7:$BD$669))))</f>
        <v>0.92111390124881842</v>
      </c>
      <c r="J105" s="219">
        <v>194</v>
      </c>
      <c r="K105" s="209">
        <v>0.5649179504727142</v>
      </c>
      <c r="L105" s="220">
        <v>0.98186428963162597</v>
      </c>
      <c r="N105" s="219">
        <v>190</v>
      </c>
      <c r="O105" s="209">
        <v>0.98724639233569167</v>
      </c>
      <c r="P105" s="220">
        <v>0.87538372451893787</v>
      </c>
      <c r="R105" s="219">
        <v>185</v>
      </c>
      <c r="S105" s="209">
        <v>0.97017132671967621</v>
      </c>
      <c r="T105" s="220">
        <v>0.93156883412211666</v>
      </c>
    </row>
    <row r="106" spans="2:20" x14ac:dyDescent="0.2">
      <c r="B106" s="79">
        <v>165</v>
      </c>
      <c r="C106" s="205">
        <f t="array" ref="C106">AVERAGE(IF(Data!$B$7:$B$669='4'!$B106,IF(Data!$C$7:$C$669='4'!C$9,IF(Data!$D$7:$D$669&gt;0,Data!$BD$7:$BD$669))))</f>
        <v>0.94599102407104951</v>
      </c>
      <c r="D106" s="207">
        <f t="array" ref="D106">AVERAGE(IF(Data!$B$7:$B$669='4'!$B106,IF(Data!$C$7:$C$669='4'!D$9,IF(Data!$D$7:$D$669&gt;0,Data!$BD$7:$BD$669))))</f>
        <v>0.97789703255599181</v>
      </c>
      <c r="E106" s="206">
        <f t="array" ref="E106">AVERAGE(IF(Data!$B$7:$B$669='4'!$B106,IF(Data!$C$7:$C$669='4'!E$9,IF(Data!$D$7:$D$669&gt;0,Data!$BD$7:$BD$669))))</f>
        <v>0.39918415991028139</v>
      </c>
      <c r="J106" s="219">
        <v>195</v>
      </c>
      <c r="K106" s="209">
        <v>3.0855961476406381E-2</v>
      </c>
      <c r="L106" s="220">
        <v>0.91532724874097748</v>
      </c>
      <c r="N106" s="219">
        <v>191</v>
      </c>
      <c r="O106" s="209">
        <v>0.93947162332555834</v>
      </c>
      <c r="P106" s="220">
        <v>0.8646557832358398</v>
      </c>
      <c r="R106" s="219">
        <v>186</v>
      </c>
      <c r="S106" s="209">
        <v>0.99440102860310808</v>
      </c>
      <c r="T106" s="220">
        <v>0.84984383454959644</v>
      </c>
    </row>
    <row r="107" spans="2:20" x14ac:dyDescent="0.2">
      <c r="B107" s="79">
        <v>166</v>
      </c>
      <c r="C107" s="205">
        <f t="array" ref="C107">AVERAGE(IF(Data!$B$7:$B$669='4'!$B107,IF(Data!$C$7:$C$669='4'!C$9,IF(Data!$D$7:$D$669&gt;0,Data!$BD$7:$BD$669))))</f>
        <v>0.81489381327449106</v>
      </c>
      <c r="D107" s="207">
        <f t="array" ref="D107">AVERAGE(IF(Data!$B$7:$B$669='4'!$B107,IF(Data!$C$7:$C$669='4'!D$9,IF(Data!$D$7:$D$669&gt;0,Data!$BD$7:$BD$669))))</f>
        <v>0.47817907538480614</v>
      </c>
      <c r="E107" s="206">
        <f t="array" ref="E107">AVERAGE(IF(Data!$B$7:$B$669='4'!$B107,IF(Data!$C$7:$C$669='4'!E$9,IF(Data!$D$7:$D$669&gt;0,Data!$BD$7:$BD$669))))</f>
        <v>7.1289698862059409E-3</v>
      </c>
      <c r="J107" s="219">
        <v>196</v>
      </c>
      <c r="K107" s="209">
        <v>0.93515625808228853</v>
      </c>
      <c r="L107" s="220">
        <v>0.98771287264571028</v>
      </c>
      <c r="N107" s="219">
        <v>192</v>
      </c>
      <c r="O107" s="209">
        <v>0.9764821869275605</v>
      </c>
      <c r="P107" s="220">
        <v>0.94175746492596291</v>
      </c>
      <c r="R107" s="219">
        <v>187</v>
      </c>
      <c r="S107" s="209">
        <v>0.94543986423591098</v>
      </c>
      <c r="T107" s="220">
        <v>0.92330063266686957</v>
      </c>
    </row>
    <row r="108" spans="2:20" x14ac:dyDescent="0.2">
      <c r="B108" s="79">
        <v>167</v>
      </c>
      <c r="C108" s="205">
        <f t="array" ref="C108">AVERAGE(IF(Data!$B$7:$B$669='4'!$B108,IF(Data!$C$7:$C$669='4'!C$9,IF(Data!$D$7:$D$669&gt;0,Data!$BD$7:$BD$669))))</f>
        <v>0.95443055224597295</v>
      </c>
      <c r="D108" s="207">
        <f t="array" ref="D108">AVERAGE(IF(Data!$B$7:$B$669='4'!$B108,IF(Data!$C$7:$C$669='4'!D$9,IF(Data!$D$7:$D$669&gt;0,Data!$BD$7:$BD$669))))</f>
        <v>0.92418097477060146</v>
      </c>
      <c r="E108" s="206">
        <f t="array" ref="E108">AVERAGE(IF(Data!$B$7:$B$669='4'!$B108,IF(Data!$C$7:$C$669='4'!E$9,IF(Data!$D$7:$D$669&gt;0,Data!$BD$7:$BD$669))))</f>
        <v>0.73531570130425705</v>
      </c>
      <c r="J108" s="219">
        <v>199</v>
      </c>
      <c r="K108" s="209">
        <v>0.8909999999999999</v>
      </c>
      <c r="L108" s="220">
        <v>0.93609883261143068</v>
      </c>
      <c r="N108" s="219">
        <v>193</v>
      </c>
      <c r="O108" s="209">
        <v>7.4712872645710353E-3</v>
      </c>
      <c r="P108" s="220">
        <v>0.94674239628857537</v>
      </c>
      <c r="R108" s="219">
        <v>188</v>
      </c>
      <c r="S108" s="209">
        <v>0.95874239628857538</v>
      </c>
      <c r="T108" s="220">
        <v>0.89535101573639264</v>
      </c>
    </row>
    <row r="109" spans="2:20" x14ac:dyDescent="0.2">
      <c r="B109" s="79">
        <v>168</v>
      </c>
      <c r="C109" s="205">
        <f t="array" ref="C109">AVERAGE(IF(Data!$B$7:$B$669='4'!$B109,IF(Data!$C$7:$C$669='4'!C$9,IF(Data!$D$7:$D$669&gt;0,Data!$BD$7:$BD$669))))</f>
        <v>0.92921720475381375</v>
      </c>
      <c r="D109" s="207">
        <f t="array" ref="D109">AVERAGE(IF(Data!$B$7:$B$669='4'!$B109,IF(Data!$C$7:$C$669='4'!D$9,IF(Data!$D$7:$D$669&gt;0,Data!$BD$7:$BD$669))))</f>
        <v>0.84763177281132218</v>
      </c>
      <c r="E109" s="206">
        <f t="array" ref="E109">AVERAGE(IF(Data!$B$7:$B$669='4'!$B109,IF(Data!$C$7:$C$669='4'!E$9,IF(Data!$D$7:$D$669&gt;0,Data!$BD$7:$BD$669))))</f>
        <v>0.21806740958277038</v>
      </c>
      <c r="J109" s="219">
        <v>201</v>
      </c>
      <c r="K109" s="209">
        <v>0.96549952515355109</v>
      </c>
      <c r="L109" s="220">
        <v>0.45787972847182168</v>
      </c>
      <c r="N109" s="219">
        <v>194</v>
      </c>
      <c r="O109" s="209">
        <v>0.5649179504727142</v>
      </c>
      <c r="P109" s="220">
        <v>0.90488548511927158</v>
      </c>
      <c r="R109" s="219">
        <v>189</v>
      </c>
      <c r="S109" s="209">
        <v>0.9518572472302913</v>
      </c>
      <c r="T109" s="220">
        <v>0.43639065026487567</v>
      </c>
    </row>
    <row r="110" spans="2:20" x14ac:dyDescent="0.2">
      <c r="B110" s="79">
        <v>169</v>
      </c>
      <c r="C110" s="205">
        <f t="array" ref="C110">AVERAGE(IF(Data!$B$7:$B$669='4'!$B110,IF(Data!$C$7:$C$669='4'!C$9,IF(Data!$D$7:$D$669&gt;0,Data!$BD$7:$BD$669))))</f>
        <v>0.80261149287475375</v>
      </c>
      <c r="D110" s="207">
        <f t="array" ref="D110">AVERAGE(IF(Data!$B$7:$B$669='4'!$B110,IF(Data!$C$7:$C$669='4'!D$9,IF(Data!$D$7:$D$669&gt;0,Data!$BD$7:$BD$669))))</f>
        <v>0.7341710832905739</v>
      </c>
      <c r="E110" s="206">
        <f t="array" ref="E110">AVERAGE(IF(Data!$B$7:$B$669='4'!$B110,IF(Data!$C$7:$C$669='4'!E$9,IF(Data!$D$7:$D$669&gt;0,Data!$BD$7:$BD$669))))</f>
        <v>0.9447308488518551</v>
      </c>
      <c r="J110" s="219">
        <v>202</v>
      </c>
      <c r="K110" s="209">
        <v>0.93547033757167342</v>
      </c>
      <c r="L110" s="220">
        <v>0.90652904879641627</v>
      </c>
      <c r="N110" s="219">
        <v>195</v>
      </c>
      <c r="O110" s="209">
        <v>3.0855961476406381E-2</v>
      </c>
      <c r="P110" s="220">
        <v>0.98575746492596317</v>
      </c>
      <c r="R110" s="219">
        <v>190</v>
      </c>
      <c r="S110" s="209">
        <v>0.87538372451893787</v>
      </c>
      <c r="T110" s="220">
        <v>0.9513824387650528</v>
      </c>
    </row>
    <row r="111" spans="2:20" x14ac:dyDescent="0.2">
      <c r="B111" s="79">
        <v>170</v>
      </c>
      <c r="C111" s="205">
        <f t="array" ref="C111">AVERAGE(IF(Data!$B$7:$B$669='4'!$B111,IF(Data!$C$7:$C$669='4'!C$9,IF(Data!$D$7:$D$669&gt;0,Data!$BD$7:$BD$669))))</f>
        <v>0.74614599639945312</v>
      </c>
      <c r="D111" s="207">
        <f t="array" ref="D111">AVERAGE(IF(Data!$B$7:$B$669='4'!$B111,IF(Data!$C$7:$C$669='4'!D$9,IF(Data!$D$7:$D$669&gt;0,Data!$BD$7:$BD$669))))</f>
        <v>0.89114406287183734</v>
      </c>
      <c r="E111" s="206">
        <f t="array" ref="E111">AVERAGE(IF(Data!$B$7:$B$669='4'!$B111,IF(Data!$C$7:$C$669='4'!E$9,IF(Data!$D$7:$D$669&gt;0,Data!$BD$7:$BD$669))))</f>
        <v>1.289698862059406E-4</v>
      </c>
      <c r="J111" s="219">
        <v>203</v>
      </c>
      <c r="K111" s="209">
        <v>0.99224158538113938</v>
      </c>
      <c r="L111" s="220">
        <v>0.99382772358742621</v>
      </c>
      <c r="N111" s="219">
        <v>196</v>
      </c>
      <c r="O111" s="209">
        <v>0.93515625808228853</v>
      </c>
      <c r="P111" s="220">
        <v>0.93100385726165469</v>
      </c>
      <c r="R111" s="219">
        <v>191</v>
      </c>
      <c r="S111" s="209">
        <v>0.8646557832358398</v>
      </c>
      <c r="T111" s="220">
        <v>0.94129806115909975</v>
      </c>
    </row>
    <row r="112" spans="2:20" x14ac:dyDescent="0.2">
      <c r="B112" s="79">
        <v>171</v>
      </c>
      <c r="C112" s="205">
        <f t="array" ref="C112">AVERAGE(IF(Data!$B$7:$B$669='4'!$B112,IF(Data!$C$7:$C$669='4'!C$9,IF(Data!$D$7:$D$669&gt;0,Data!$BD$7:$BD$669))))</f>
        <v>1.212896988620594E-2</v>
      </c>
      <c r="D112" s="207">
        <f t="array" ref="D112">AVERAGE(IF(Data!$B$7:$B$669='4'!$B112,IF(Data!$C$7:$C$669='4'!D$9,IF(Data!$D$7:$D$669&gt;0,Data!$BD$7:$BD$669))))</f>
        <v>0.91218226052448614</v>
      </c>
      <c r="E112" s="206">
        <f t="array" ref="E112">AVERAGE(IF(Data!$B$7:$B$669='4'!$B112,IF(Data!$C$7:$C$669='4'!E$9,IF(Data!$D$7:$D$669&gt;0,Data!$BD$7:$BD$669))))</f>
        <v>0.95895252449923396</v>
      </c>
      <c r="J112" s="219">
        <v>204</v>
      </c>
      <c r="K112" s="209">
        <v>0.96202823788898006</v>
      </c>
      <c r="L112" s="220">
        <v>0.98002823788898008</v>
      </c>
      <c r="N112" s="219">
        <v>199</v>
      </c>
      <c r="O112" s="209">
        <v>0.8909999999999999</v>
      </c>
      <c r="P112" s="220">
        <v>0.87926913156099096</v>
      </c>
      <c r="R112" s="219">
        <v>192</v>
      </c>
      <c r="S112" s="209">
        <v>0.94175746492596291</v>
      </c>
      <c r="T112" s="220">
        <v>0.96891467270114928</v>
      </c>
    </row>
    <row r="113" spans="2:20" x14ac:dyDescent="0.2">
      <c r="B113" s="79">
        <v>172</v>
      </c>
      <c r="C113" s="205" t="e">
        <f t="array" ref="C113">AVERAGE(IF(Data!$B$7:$B$669='4'!$B113,IF(Data!$C$7:$C$669='4'!C$9,IF(Data!$D$7:$D$669&gt;0,Data!$BD$7:$BD$669))))</f>
        <v>#DIV/0!</v>
      </c>
      <c r="D113" s="207" t="e">
        <f t="array" ref="D113">AVERAGE(IF(Data!$B$7:$B$669='4'!$B113,IF(Data!$C$7:$C$669='4'!D$9,IF(Data!$D$7:$D$669&gt;0,Data!$BD$7:$BD$669))))</f>
        <v>#DIV/0!</v>
      </c>
      <c r="E113" s="206" t="e">
        <f t="array" ref="E113">AVERAGE(IF(Data!$B$7:$B$669='4'!$B113,IF(Data!$C$7:$C$669='4'!E$9,IF(Data!$D$7:$D$669&gt;0,Data!$BD$7:$BD$669))))</f>
        <v>#DIV/0!</v>
      </c>
      <c r="J113" s="219">
        <v>205</v>
      </c>
      <c r="K113" s="209">
        <v>0.99735643632285531</v>
      </c>
      <c r="L113" s="220">
        <v>0.97748317076227875</v>
      </c>
      <c r="N113" s="219">
        <v>201</v>
      </c>
      <c r="O113" s="209">
        <v>0.96549952515355109</v>
      </c>
      <c r="P113" s="220">
        <v>0.97191338694726426</v>
      </c>
      <c r="R113" s="219">
        <v>193</v>
      </c>
      <c r="S113" s="209">
        <v>0.94674239628857537</v>
      </c>
      <c r="T113" s="220">
        <v>0.95594162483624445</v>
      </c>
    </row>
    <row r="114" spans="2:20" x14ac:dyDescent="0.2">
      <c r="B114" s="79">
        <v>173</v>
      </c>
      <c r="C114" s="205">
        <f t="array" ref="C114">AVERAGE(IF(Data!$B$7:$B$669='4'!$B114,IF(Data!$C$7:$C$669='4'!C$9,IF(Data!$D$7:$D$669&gt;0,Data!$BD$7:$BD$669))))</f>
        <v>0.93587136617478139</v>
      </c>
      <c r="D114" s="207">
        <f t="array" ref="D114">AVERAGE(IF(Data!$B$7:$B$669='4'!$B114,IF(Data!$C$7:$C$669='4'!D$9,IF(Data!$D$7:$D$669&gt;0,Data!$BD$7:$BD$669))))</f>
        <v>0.83166543128676484</v>
      </c>
      <c r="E114" s="206">
        <f t="array" ref="E114">AVERAGE(IF(Data!$B$7:$B$669='4'!$B114,IF(Data!$C$7:$C$669='4'!E$9,IF(Data!$D$7:$D$669&gt;0,Data!$BD$7:$BD$669))))</f>
        <v>0.86670518247064476</v>
      </c>
      <c r="J114" s="219">
        <v>206</v>
      </c>
      <c r="K114" s="209">
        <v>0.99825793977241184</v>
      </c>
      <c r="L114" s="220">
        <v>0.97171287264571038</v>
      </c>
      <c r="N114" s="219">
        <v>202</v>
      </c>
      <c r="O114" s="209">
        <v>0.93547033757167342</v>
      </c>
      <c r="P114" s="220">
        <v>0.95058518851338936</v>
      </c>
      <c r="R114" s="219">
        <v>194</v>
      </c>
      <c r="S114" s="209">
        <v>0.90488548511927158</v>
      </c>
      <c r="T114" s="220">
        <v>0.98186428963162597</v>
      </c>
    </row>
    <row r="115" spans="2:20" x14ac:dyDescent="0.2">
      <c r="B115" s="79">
        <v>174</v>
      </c>
      <c r="C115" s="205">
        <f t="array" ref="C115">AVERAGE(IF(Data!$B$7:$B$669='4'!$B115,IF(Data!$C$7:$C$669='4'!C$9,IF(Data!$D$7:$D$669&gt;0,Data!$BD$7:$BD$669))))</f>
        <v>0.96297338392589216</v>
      </c>
      <c r="D115" s="207">
        <f t="array" ref="D115">AVERAGE(IF(Data!$B$7:$B$669='4'!$B115,IF(Data!$C$7:$C$669='4'!D$9,IF(Data!$D$7:$D$669&gt;0,Data!$BD$7:$BD$669))))</f>
        <v>0.96256080788606391</v>
      </c>
      <c r="E115" s="206">
        <f t="array" ref="E115">AVERAGE(IF(Data!$B$7:$B$669='4'!$B115,IF(Data!$C$7:$C$669='4'!E$9,IF(Data!$D$7:$D$669&gt;0,Data!$BD$7:$BD$669))))</f>
        <v>0.89568625657160239</v>
      </c>
      <c r="J115" s="219">
        <v>207</v>
      </c>
      <c r="K115" s="209">
        <v>0.94137055526734525</v>
      </c>
      <c r="L115" s="220">
        <v>0.93185372602962402</v>
      </c>
      <c r="N115" s="219">
        <v>203</v>
      </c>
      <c r="O115" s="209">
        <v>0.99224158538113938</v>
      </c>
      <c r="P115" s="220">
        <v>0.96895445802684976</v>
      </c>
      <c r="R115" s="219">
        <v>195</v>
      </c>
      <c r="S115" s="209">
        <v>0.98575746492596317</v>
      </c>
      <c r="T115" s="220">
        <v>0.91532724874097748</v>
      </c>
    </row>
    <row r="116" spans="2:20" x14ac:dyDescent="0.2">
      <c r="B116" s="79">
        <v>175</v>
      </c>
      <c r="C116" s="205">
        <f t="array" ref="C116">AVERAGE(IF(Data!$B$7:$B$669='4'!$B116,IF(Data!$C$7:$C$669='4'!C$9,IF(Data!$D$7:$D$669&gt;0,Data!$BD$7:$BD$669))))</f>
        <v>0.97553609119775109</v>
      </c>
      <c r="D116" s="207">
        <f t="array" ref="D116">AVERAGE(IF(Data!$B$7:$B$669='4'!$B116,IF(Data!$C$7:$C$669='4'!D$9,IF(Data!$D$7:$D$669&gt;0,Data!$BD$7:$BD$669))))</f>
        <v>0.92788324967248881</v>
      </c>
      <c r="E116" s="206">
        <f t="array" ref="E116">AVERAGE(IF(Data!$B$7:$B$669='4'!$B116,IF(Data!$C$7:$C$669='4'!E$9,IF(Data!$D$7:$D$669&gt;0,Data!$BD$7:$BD$669))))</f>
        <v>2.554283167991905E-2</v>
      </c>
      <c r="J116" s="219">
        <v>208</v>
      </c>
      <c r="K116" s="209">
        <v>0.98455695062440907</v>
      </c>
      <c r="L116" s="220">
        <v>0.9834995251535511</v>
      </c>
      <c r="N116" s="219">
        <v>204</v>
      </c>
      <c r="O116" s="209">
        <v>0.96202823788898006</v>
      </c>
      <c r="P116" s="220">
        <v>0.99614308883069613</v>
      </c>
      <c r="R116" s="219">
        <v>196</v>
      </c>
      <c r="S116" s="209">
        <v>0.93100385726165469</v>
      </c>
      <c r="T116" s="220">
        <v>0.98771287264571028</v>
      </c>
    </row>
    <row r="117" spans="2:20" x14ac:dyDescent="0.2">
      <c r="B117" s="79">
        <v>176</v>
      </c>
      <c r="C117" s="205">
        <f t="array" ref="C117">AVERAGE(IF(Data!$B$7:$B$669='4'!$B117,IF(Data!$C$7:$C$669='4'!C$9,IF(Data!$D$7:$D$669&gt;0,Data!$BD$7:$BD$669))))</f>
        <v>0.98289926800277427</v>
      </c>
      <c r="D117" s="207">
        <f t="array" ref="D117">AVERAGE(IF(Data!$B$7:$B$669='4'!$B117,IF(Data!$C$7:$C$669='4'!D$9,IF(Data!$D$7:$D$669&gt;0,Data!$BD$7:$BD$669))))</f>
        <v>0.98289926800277416</v>
      </c>
      <c r="E117" s="206">
        <f t="array" ref="E117">AVERAGE(IF(Data!$B$7:$B$669='4'!$B117,IF(Data!$C$7:$C$669='4'!E$9,IF(Data!$D$7:$D$669&gt;0,Data!$BD$7:$BD$669))))</f>
        <v>0.85042997275588328</v>
      </c>
      <c r="J117" s="219">
        <v>209</v>
      </c>
      <c r="K117" s="209">
        <v>0.98620051430155398</v>
      </c>
      <c r="L117" s="220">
        <v>0.9935569506244093</v>
      </c>
      <c r="N117" s="219">
        <v>205</v>
      </c>
      <c r="O117" s="209">
        <v>0.99735643632285531</v>
      </c>
      <c r="P117" s="220">
        <v>0.99029901085199734</v>
      </c>
      <c r="R117" s="219">
        <v>197</v>
      </c>
      <c r="S117" s="209">
        <v>0.93221591899992884</v>
      </c>
      <c r="T117" s="220">
        <v>0.97437184102123009</v>
      </c>
    </row>
    <row r="118" spans="2:20" x14ac:dyDescent="0.2">
      <c r="B118" s="79">
        <v>177</v>
      </c>
      <c r="C118" s="205">
        <f t="array" ref="C118">AVERAGE(IF(Data!$B$7:$B$669='4'!$B118,IF(Data!$C$7:$C$669='4'!C$9,IF(Data!$D$7:$D$669&gt;0,Data!$BD$7:$BD$669))))</f>
        <v>0.94914085338391363</v>
      </c>
      <c r="D118" s="207">
        <f t="array" ref="D118">AVERAGE(IF(Data!$B$7:$B$669='4'!$B118,IF(Data!$C$7:$C$669='4'!D$9,IF(Data!$D$7:$D$669&gt;0,Data!$BD$7:$BD$669))))</f>
        <v>0.96938243876505292</v>
      </c>
      <c r="E118" s="206">
        <f t="array" ref="E118">AVERAGE(IF(Data!$B$7:$B$669='4'!$B118,IF(Data!$C$7:$C$669='4'!E$9,IF(Data!$D$7:$D$669&gt;0,Data!$BD$7:$BD$669))))</f>
        <v>4.3370555267345262E-2</v>
      </c>
      <c r="J118" s="219">
        <v>210</v>
      </c>
      <c r="K118" s="209">
        <v>0.98861437609526692</v>
      </c>
      <c r="L118" s="220">
        <v>0.96597081241812222</v>
      </c>
      <c r="N118" s="219">
        <v>206</v>
      </c>
      <c r="O118" s="209">
        <v>0.99825793977241184</v>
      </c>
      <c r="P118" s="220">
        <v>1</v>
      </c>
      <c r="R118" s="219">
        <v>198</v>
      </c>
      <c r="S118" s="209">
        <v>0.98898845256327972</v>
      </c>
      <c r="T118" s="220">
        <v>3.9624024146192198E-2</v>
      </c>
    </row>
    <row r="119" spans="2:20" x14ac:dyDescent="0.2">
      <c r="B119" s="79">
        <v>178</v>
      </c>
      <c r="C119" s="205" t="e">
        <f t="array" ref="C119">AVERAGE(IF(Data!$B$7:$B$669='4'!$B119,IF(Data!$C$7:$C$669='4'!C$9,IF(Data!$D$7:$D$669&gt;0,Data!$BD$7:$BD$669))))</f>
        <v>#DIV/0!</v>
      </c>
      <c r="D119" s="207">
        <f t="array" ref="D119">AVERAGE(IF(Data!$B$7:$B$669='4'!$B119,IF(Data!$C$7:$C$669='4'!D$9,IF(Data!$D$7:$D$669&gt;0,Data!$BD$7:$BD$669))))</f>
        <v>0.95666956611934251</v>
      </c>
      <c r="E119" s="206">
        <f t="array" ref="E119">AVERAGE(IF(Data!$B$7:$B$669='4'!$B119,IF(Data!$C$7:$C$669='4'!E$9,IF(Data!$D$7:$D$669&gt;0,Data!$BD$7:$BD$669))))</f>
        <v>0.95215273688162116</v>
      </c>
      <c r="J119" s="219">
        <v>211</v>
      </c>
      <c r="K119" s="209">
        <v>0.98655695062440907</v>
      </c>
      <c r="L119" s="220">
        <v>0.9783846742118355</v>
      </c>
      <c r="N119" s="219">
        <v>207</v>
      </c>
      <c r="O119" s="209">
        <v>0.94137055526734525</v>
      </c>
      <c r="P119" s="220">
        <v>0.97489926800277416</v>
      </c>
      <c r="R119" s="219">
        <v>199</v>
      </c>
      <c r="S119" s="209">
        <v>0.87926913156099096</v>
      </c>
      <c r="T119" s="220">
        <v>0.93609883261143068</v>
      </c>
    </row>
    <row r="120" spans="2:20" x14ac:dyDescent="0.2">
      <c r="B120" s="79">
        <v>179</v>
      </c>
      <c r="C120" s="205">
        <f t="array" ref="C120">AVERAGE(IF(Data!$B$7:$B$669='4'!$B120,IF(Data!$C$7:$C$669='4'!C$9,IF(Data!$D$7:$D$669&gt;0,Data!$BD$7:$BD$669))))</f>
        <v>2.1370555267345267E-2</v>
      </c>
      <c r="D120" s="207">
        <f t="array" ref="D120">AVERAGE(IF(Data!$B$7:$B$669='4'!$B120,IF(Data!$C$7:$C$669='4'!D$9,IF(Data!$D$7:$D$669&gt;0,Data!$BD$7:$BD$669))))</f>
        <v>0.95768144961705015</v>
      </c>
      <c r="E120" s="206">
        <f t="array" ref="E120">AVERAGE(IF(Data!$B$7:$B$669='4'!$B120,IF(Data!$C$7:$C$669='4'!E$9,IF(Data!$D$7:$D$669&gt;0,Data!$BD$7:$BD$669))))</f>
        <v>0.96197209817200702</v>
      </c>
      <c r="J120" s="219">
        <v>212</v>
      </c>
      <c r="K120" s="209">
        <v>0.96142798073820335</v>
      </c>
      <c r="L120" s="220">
        <v>0.98678441706105835</v>
      </c>
      <c r="N120" s="219">
        <v>208</v>
      </c>
      <c r="O120" s="209">
        <v>0.98455695062440907</v>
      </c>
      <c r="P120" s="220">
        <v>0.97297081241812222</v>
      </c>
      <c r="R120" s="219">
        <v>201</v>
      </c>
      <c r="S120" s="209">
        <v>0.97191338694726426</v>
      </c>
      <c r="T120" s="220">
        <v>0.45787972847182168</v>
      </c>
    </row>
    <row r="121" spans="2:20" x14ac:dyDescent="0.2">
      <c r="B121" s="79">
        <v>180</v>
      </c>
      <c r="C121" s="205">
        <f t="array" ref="C121">AVERAGE(IF(Data!$B$7:$B$669='4'!$B121,IF(Data!$C$7:$C$669='4'!C$9,IF(Data!$D$7:$D$669&gt;0,Data!$BD$7:$BD$669))))</f>
        <v>0.9324972897067686</v>
      </c>
      <c r="D121" s="207">
        <f t="array" ref="D121">AVERAGE(IF(Data!$B$7:$B$669='4'!$B121,IF(Data!$C$7:$C$669='4'!D$9,IF(Data!$D$7:$D$669&gt;0,Data!$BD$7:$BD$669))))</f>
        <v>0.97772699159020038</v>
      </c>
      <c r="E121" s="206">
        <f t="array" ref="E121">AVERAGE(IF(Data!$B$7:$B$669='4'!$B121,IF(Data!$C$7:$C$669='4'!E$9,IF(Data!$D$7:$D$669&gt;0,Data!$BD$7:$BD$669))))</f>
        <v>7.6002571507769769E-3</v>
      </c>
      <c r="J121" s="219">
        <v>214</v>
      </c>
      <c r="K121" s="209">
        <v>0.96714085338391342</v>
      </c>
      <c r="L121" s="220">
        <v>0.99424510658180676</v>
      </c>
      <c r="N121" s="219">
        <v>209</v>
      </c>
      <c r="O121" s="209">
        <v>0.98620051430155398</v>
      </c>
      <c r="P121" s="220">
        <v>0.9844995251535511</v>
      </c>
      <c r="R121" s="219">
        <v>202</v>
      </c>
      <c r="S121" s="209">
        <v>0.95058518851338936</v>
      </c>
      <c r="T121" s="220">
        <v>0.90652904879641627</v>
      </c>
    </row>
    <row r="122" spans="2:20" x14ac:dyDescent="0.2">
      <c r="B122" s="79">
        <v>181</v>
      </c>
      <c r="C122" s="205">
        <f t="array" ref="C122">AVERAGE(IF(Data!$B$7:$B$669='4'!$B122,IF(Data!$C$7:$C$669='4'!C$9,IF(Data!$D$7:$D$669&gt;0,Data!$BD$7:$BD$669))))</f>
        <v>0.93557106956889924</v>
      </c>
      <c r="D122" s="207">
        <f t="array" ref="D122">AVERAGE(IF(Data!$B$7:$B$669='4'!$B122,IF(Data!$C$7:$C$669='4'!D$9,IF(Data!$D$7:$D$669&gt;0,Data!$BD$7:$BD$669))))</f>
        <v>0.9314106766540331</v>
      </c>
      <c r="E122" s="206">
        <f t="array" ref="E122">AVERAGE(IF(Data!$B$7:$B$669='4'!$B122,IF(Data!$C$7:$C$669='4'!E$9,IF(Data!$D$7:$D$669&gt;0,Data!$BD$7:$BD$669))))</f>
        <v>0.86194680199360463</v>
      </c>
      <c r="J122" s="219">
        <v>215</v>
      </c>
      <c r="K122" s="209">
        <v>0.94416909127289372</v>
      </c>
      <c r="L122" s="220">
        <v>0.98151364409804132</v>
      </c>
      <c r="N122" s="219">
        <v>210</v>
      </c>
      <c r="O122" s="209">
        <v>0.98861437609526692</v>
      </c>
      <c r="P122" s="220">
        <v>0.89230029660588206</v>
      </c>
      <c r="R122" s="219">
        <v>203</v>
      </c>
      <c r="S122" s="209">
        <v>0.96895445802684976</v>
      </c>
      <c r="T122" s="220">
        <v>0.99382772358742621</v>
      </c>
    </row>
    <row r="123" spans="2:20" x14ac:dyDescent="0.2">
      <c r="B123" s="79">
        <v>182</v>
      </c>
      <c r="C123" s="205">
        <f t="array" ref="C123">AVERAGE(IF(Data!$B$7:$B$669='4'!$B123,IF(Data!$C$7:$C$669='4'!C$9,IF(Data!$D$7:$D$669&gt;0,Data!$BD$7:$BD$669))))</f>
        <v>0.97526982327011946</v>
      </c>
      <c r="D123" s="207">
        <f t="array" ref="D123">AVERAGE(IF(Data!$B$7:$B$669='4'!$B123,IF(Data!$C$7:$C$669='4'!D$9,IF(Data!$D$7:$D$669&gt;0,Data!$BD$7:$BD$669))))</f>
        <v>0.95685724723029131</v>
      </c>
      <c r="E123" s="206">
        <f t="array" ref="E123">AVERAGE(IF(Data!$B$7:$B$669='4'!$B123,IF(Data!$C$7:$C$669='4'!E$9,IF(Data!$D$7:$D$669&gt;0,Data!$BD$7:$BD$669))))</f>
        <v>0.88936737012766542</v>
      </c>
      <c r="J123" s="219">
        <v>216</v>
      </c>
      <c r="K123" s="209">
        <v>0.95208342791305556</v>
      </c>
      <c r="L123" s="220">
        <v>0.99101411894449021</v>
      </c>
      <c r="N123" s="219">
        <v>211</v>
      </c>
      <c r="O123" s="209">
        <v>0.98655695062440907</v>
      </c>
      <c r="P123" s="220">
        <v>0.88074111053469051</v>
      </c>
      <c r="R123" s="219">
        <v>204</v>
      </c>
      <c r="S123" s="209">
        <v>0.99614308883069613</v>
      </c>
      <c r="T123" s="220">
        <v>0.98002823788898008</v>
      </c>
    </row>
    <row r="124" spans="2:20" x14ac:dyDescent="0.2">
      <c r="B124" s="79">
        <v>183</v>
      </c>
      <c r="C124" s="205">
        <f t="array" ref="C124">AVERAGE(IF(Data!$B$7:$B$669='4'!$B124,IF(Data!$C$7:$C$669='4'!C$9,IF(Data!$D$7:$D$669&gt;0,Data!$BD$7:$BD$669))))</f>
        <v>0.92795350833395207</v>
      </c>
      <c r="D124" s="207">
        <f t="array" ref="D124">AVERAGE(IF(Data!$B$7:$B$669='4'!$B124,IF(Data!$C$7:$C$669='4'!D$9,IF(Data!$D$7:$D$669&gt;0,Data!$BD$7:$BD$669))))</f>
        <v>0.97672699159020038</v>
      </c>
      <c r="E124" s="206">
        <f t="array" ref="E124">AVERAGE(IF(Data!$B$7:$B$669='4'!$B124,IF(Data!$C$7:$C$669='4'!E$9,IF(Data!$D$7:$D$669&gt;0,Data!$BD$7:$BD$669))))</f>
        <v>0.94362754534685955</v>
      </c>
      <c r="J124" s="219">
        <v>217</v>
      </c>
      <c r="K124" s="209">
        <v>0.98565544717485254</v>
      </c>
      <c r="L124" s="220">
        <v>0.9917128726457104</v>
      </c>
      <c r="N124" s="219">
        <v>212</v>
      </c>
      <c r="O124" s="209">
        <v>0.96142798073820335</v>
      </c>
      <c r="P124" s="220">
        <v>0.9910141189444901</v>
      </c>
      <c r="R124" s="219">
        <v>205</v>
      </c>
      <c r="S124" s="209">
        <v>0.99029901085199734</v>
      </c>
      <c r="T124" s="220">
        <v>0.97748317076227875</v>
      </c>
    </row>
    <row r="125" spans="2:20" x14ac:dyDescent="0.2">
      <c r="B125" s="79">
        <v>184</v>
      </c>
      <c r="C125" s="205">
        <f t="array" ref="C125">AVERAGE(IF(Data!$B$7:$B$669='4'!$B125,IF(Data!$C$7:$C$669='4'!C$9,IF(Data!$D$7:$D$669&gt;0,Data!$BD$7:$BD$669))))</f>
        <v>0.96428522796849447</v>
      </c>
      <c r="D125" s="207">
        <f t="array" ref="D125">AVERAGE(IF(Data!$B$7:$B$669='4'!$B125,IF(Data!$C$7:$C$669='4'!D$9,IF(Data!$D$7:$D$669&gt;0,Data!$BD$7:$BD$669))))</f>
        <v>0.9552278024976365</v>
      </c>
      <c r="E125" s="206">
        <f t="array" ref="E125">AVERAGE(IF(Data!$B$7:$B$669='4'!$B125,IF(Data!$C$7:$C$669='4'!E$9,IF(Data!$D$7:$D$669&gt;0,Data!$BD$7:$BD$669))))</f>
        <v>0.85051621560581103</v>
      </c>
      <c r="J125" s="219">
        <v>218</v>
      </c>
      <c r="K125" s="209">
        <v>0.93698269591582972</v>
      </c>
      <c r="L125" s="220">
        <v>0.94824158538113934</v>
      </c>
      <c r="N125" s="219">
        <v>214</v>
      </c>
      <c r="O125" s="209">
        <v>0.96714085338391342</v>
      </c>
      <c r="P125" s="220">
        <v>0.99595669347363203</v>
      </c>
      <c r="R125" s="219">
        <v>206</v>
      </c>
      <c r="S125" s="209">
        <v>1</v>
      </c>
      <c r="T125" s="220">
        <v>0.97171287264571038</v>
      </c>
    </row>
    <row r="126" spans="2:20" x14ac:dyDescent="0.2">
      <c r="B126" s="79">
        <v>185</v>
      </c>
      <c r="C126" s="205">
        <f t="array" ref="C126">AVERAGE(IF(Data!$B$7:$B$669='4'!$B126,IF(Data!$C$7:$C$669='4'!C$9,IF(Data!$D$7:$D$669&gt;0,Data!$BD$7:$BD$669))))</f>
        <v>0.93313766824423361</v>
      </c>
      <c r="D126" s="207">
        <f t="array" ref="D126">AVERAGE(IF(Data!$B$7:$B$669='4'!$B126,IF(Data!$C$7:$C$669='4'!D$9,IF(Data!$D$7:$D$669&gt;0,Data!$BD$7:$BD$669))))</f>
        <v>0.97017132671967621</v>
      </c>
      <c r="E126" s="206">
        <f t="array" ref="E126">AVERAGE(IF(Data!$B$7:$B$669='4'!$B126,IF(Data!$C$7:$C$669='4'!E$9,IF(Data!$D$7:$D$669&gt;0,Data!$BD$7:$BD$669))))</f>
        <v>0.93156883412211666</v>
      </c>
      <c r="J126" s="219">
        <v>219</v>
      </c>
      <c r="K126" s="209">
        <v>0.97892750589175448</v>
      </c>
      <c r="L126" s="220">
        <v>0.99738690965861787</v>
      </c>
      <c r="N126" s="219">
        <v>215</v>
      </c>
      <c r="O126" s="209">
        <v>0.94416909127289372</v>
      </c>
      <c r="P126" s="220">
        <v>0.99071287264571051</v>
      </c>
      <c r="R126" s="219">
        <v>207</v>
      </c>
      <c r="S126" s="209">
        <v>0.97489926800277416</v>
      </c>
      <c r="T126" s="220">
        <v>0.93185372602962402</v>
      </c>
    </row>
    <row r="127" spans="2:20" x14ac:dyDescent="0.2">
      <c r="B127" s="79">
        <v>186</v>
      </c>
      <c r="C127" s="205">
        <f t="array" ref="C127">AVERAGE(IF(Data!$B$7:$B$669='4'!$B127,IF(Data!$C$7:$C$669='4'!C$9,IF(Data!$D$7:$D$669&gt;0,Data!$BD$7:$BD$669))))</f>
        <v>0.98680557840688321</v>
      </c>
      <c r="D127" s="207">
        <f t="array" ref="D127">AVERAGE(IF(Data!$B$7:$B$669='4'!$B127,IF(Data!$C$7:$C$669='4'!D$9,IF(Data!$D$7:$D$669&gt;0,Data!$BD$7:$BD$669))))</f>
        <v>0.99440102860310808</v>
      </c>
      <c r="E127" s="206">
        <f t="array" ref="E127">AVERAGE(IF(Data!$B$7:$B$669='4'!$B127,IF(Data!$C$7:$C$669='4'!E$9,IF(Data!$D$7:$D$669&gt;0,Data!$BD$7:$BD$669))))</f>
        <v>0.84984383454959644</v>
      </c>
      <c r="J127" s="219">
        <v>220</v>
      </c>
      <c r="K127" s="209">
        <v>0.96640102860310795</v>
      </c>
      <c r="L127" s="220">
        <v>0.9627013252089901</v>
      </c>
      <c r="N127" s="219">
        <v>216</v>
      </c>
      <c r="O127" s="209">
        <v>0.95208342791305556</v>
      </c>
      <c r="P127" s="220">
        <v>0.94501411894449017</v>
      </c>
      <c r="R127" s="219">
        <v>208</v>
      </c>
      <c r="S127" s="209">
        <v>0.97297081241812222</v>
      </c>
      <c r="T127" s="220">
        <v>0.9834995251535511</v>
      </c>
    </row>
    <row r="128" spans="2:20" x14ac:dyDescent="0.2">
      <c r="B128" s="79">
        <v>187</v>
      </c>
      <c r="C128" s="205">
        <f t="array" ref="C128">AVERAGE(IF(Data!$B$7:$B$669='4'!$B128,IF(Data!$C$7:$C$669='4'!C$9,IF(Data!$D$7:$D$669&gt;0,Data!$BD$7:$BD$669))))</f>
        <v>0.96911518700270316</v>
      </c>
      <c r="D128" s="207">
        <f t="array" ref="D128">AVERAGE(IF(Data!$B$7:$B$669='4'!$B128,IF(Data!$C$7:$C$669='4'!D$9,IF(Data!$D$7:$D$669&gt;0,Data!$BD$7:$BD$669))))</f>
        <v>0.94543986423591098</v>
      </c>
      <c r="E128" s="206">
        <f t="array" ref="E128">AVERAGE(IF(Data!$B$7:$B$669='4'!$B128,IF(Data!$C$7:$C$669='4'!E$9,IF(Data!$D$7:$D$669&gt;0,Data!$BD$7:$BD$669))))</f>
        <v>0.92330063266686957</v>
      </c>
      <c r="J128" s="219">
        <v>221</v>
      </c>
      <c r="K128" s="209">
        <v>0.99144562088336052</v>
      </c>
      <c r="L128" s="220">
        <v>0.99315720777518612</v>
      </c>
      <c r="N128" s="219">
        <v>217</v>
      </c>
      <c r="O128" s="209">
        <v>0.98565544717485254</v>
      </c>
      <c r="P128" s="220">
        <v>0.96449952515355131</v>
      </c>
      <c r="R128" s="219">
        <v>209</v>
      </c>
      <c r="S128" s="209">
        <v>0.9844995251535511</v>
      </c>
      <c r="T128" s="220">
        <v>0.9935569506244093</v>
      </c>
    </row>
    <row r="129" spans="2:20" x14ac:dyDescent="0.2">
      <c r="B129" s="79">
        <v>188</v>
      </c>
      <c r="C129" s="205">
        <f t="array" ref="C129">AVERAGE(IF(Data!$B$7:$B$669='4'!$B129,IF(Data!$C$7:$C$669='4'!C$9,IF(Data!$D$7:$D$669&gt;0,Data!$BD$7:$BD$669))))</f>
        <v>0.96325346887884689</v>
      </c>
      <c r="D129" s="207">
        <f t="array" ref="D129">AVERAGE(IF(Data!$B$7:$B$669='4'!$B129,IF(Data!$C$7:$C$669='4'!D$9,IF(Data!$D$7:$D$669&gt;0,Data!$BD$7:$BD$669))))</f>
        <v>0.95874239628857538</v>
      </c>
      <c r="E129" s="206">
        <f t="array" ref="E129">AVERAGE(IF(Data!$B$7:$B$669='4'!$B129,IF(Data!$C$7:$C$669='4'!E$9,IF(Data!$D$7:$D$669&gt;0,Data!$BD$7:$BD$669))))</f>
        <v>0.89535101573639264</v>
      </c>
      <c r="J129" s="219">
        <v>222</v>
      </c>
      <c r="K129" s="209">
        <v>0.6736940052367324</v>
      </c>
      <c r="L129" s="220">
        <v>0.98988995601283647</v>
      </c>
      <c r="N129" s="219">
        <v>218</v>
      </c>
      <c r="O129" s="209">
        <v>0.93698269591582972</v>
      </c>
      <c r="P129" s="220">
        <v>0.99420051430155398</v>
      </c>
      <c r="R129" s="219">
        <v>210</v>
      </c>
      <c r="S129" s="209">
        <v>0.89230029660588206</v>
      </c>
      <c r="T129" s="220">
        <v>0.96597081241812222</v>
      </c>
    </row>
    <row r="130" spans="2:20" x14ac:dyDescent="0.2">
      <c r="B130" s="79">
        <v>189</v>
      </c>
      <c r="C130" s="205">
        <f t="array" ref="C130">AVERAGE(IF(Data!$B$7:$B$669='4'!$B130,IF(Data!$C$7:$C$669='4'!C$9,IF(Data!$D$7:$D$669&gt;0,Data!$BD$7:$BD$669))))</f>
        <v>0.92774368204246038</v>
      </c>
      <c r="D130" s="207">
        <f t="array" ref="D130">AVERAGE(IF(Data!$B$7:$B$669='4'!$B130,IF(Data!$C$7:$C$669='4'!D$9,IF(Data!$D$7:$D$669&gt;0,Data!$BD$7:$BD$669))))</f>
        <v>0.9518572472302913</v>
      </c>
      <c r="E130" s="206">
        <f t="array" ref="E130">AVERAGE(IF(Data!$B$7:$B$669='4'!$B130,IF(Data!$C$7:$C$669='4'!E$9,IF(Data!$D$7:$D$669&gt;0,Data!$BD$7:$BD$669))))</f>
        <v>0.43639065026487567</v>
      </c>
      <c r="J130" s="219">
        <v>223</v>
      </c>
      <c r="K130" s="209">
        <v>0.95955823637829396</v>
      </c>
      <c r="L130" s="220">
        <v>0.9748196973513733</v>
      </c>
      <c r="N130" s="219">
        <v>219</v>
      </c>
      <c r="O130" s="209">
        <v>0.97892750589175448</v>
      </c>
      <c r="P130" s="220">
        <v>0.99235643632285508</v>
      </c>
      <c r="R130" s="219">
        <v>211</v>
      </c>
      <c r="S130" s="209">
        <v>0.88074111053469051</v>
      </c>
      <c r="T130" s="220">
        <v>0.9783846742118355</v>
      </c>
    </row>
    <row r="131" spans="2:20" x14ac:dyDescent="0.2">
      <c r="B131" s="79">
        <v>190</v>
      </c>
      <c r="C131" s="205">
        <f t="array" ref="C131">AVERAGE(IF(Data!$B$7:$B$669='4'!$B131,IF(Data!$C$7:$C$669='4'!C$9,IF(Data!$D$7:$D$669&gt;0,Data!$BD$7:$BD$669))))</f>
        <v>0.98724639233569167</v>
      </c>
      <c r="D131" s="207">
        <f t="array" ref="D131">AVERAGE(IF(Data!$B$7:$B$669='4'!$B131,IF(Data!$C$7:$C$669='4'!D$9,IF(Data!$D$7:$D$669&gt;0,Data!$BD$7:$BD$669))))</f>
        <v>0.87538372451893787</v>
      </c>
      <c r="E131" s="206">
        <f t="array" ref="E131">AVERAGE(IF(Data!$B$7:$B$669='4'!$B131,IF(Data!$C$7:$C$669='4'!E$9,IF(Data!$D$7:$D$669&gt;0,Data!$BD$7:$BD$669))))</f>
        <v>0.9513824387650528</v>
      </c>
      <c r="J131" s="219">
        <v>224</v>
      </c>
      <c r="K131" s="209">
        <v>0.99298716680939492</v>
      </c>
      <c r="L131" s="220">
        <v>0.9893705552673453</v>
      </c>
      <c r="N131" s="219">
        <v>220</v>
      </c>
      <c r="O131" s="209">
        <v>0.96640102860310795</v>
      </c>
      <c r="P131" s="220">
        <v>0.9491713267196763</v>
      </c>
      <c r="R131" s="219">
        <v>212</v>
      </c>
      <c r="S131" s="209">
        <v>0.9910141189444901</v>
      </c>
      <c r="T131" s="220">
        <v>0.98678441706105835</v>
      </c>
    </row>
    <row r="132" spans="2:20" x14ac:dyDescent="0.2">
      <c r="B132" s="79">
        <v>191</v>
      </c>
      <c r="C132" s="205">
        <f t="array" ref="C132">AVERAGE(IF(Data!$B$7:$B$669='4'!$B132,IF(Data!$C$7:$C$669='4'!C$9,IF(Data!$D$7:$D$669&gt;0,Data!$BD$7:$BD$669))))</f>
        <v>0.93947162332555834</v>
      </c>
      <c r="D132" s="207">
        <f t="array" ref="D132">AVERAGE(IF(Data!$B$7:$B$669='4'!$B132,IF(Data!$C$7:$C$669='4'!D$9,IF(Data!$D$7:$D$669&gt;0,Data!$BD$7:$BD$669))))</f>
        <v>0.8646557832358398</v>
      </c>
      <c r="E132" s="206">
        <f t="array" ref="E132">AVERAGE(IF(Data!$B$7:$B$669='4'!$B132,IF(Data!$C$7:$C$669='4'!E$9,IF(Data!$D$7:$D$669&gt;0,Data!$BD$7:$BD$669))))</f>
        <v>0.94129806115909975</v>
      </c>
      <c r="J132" s="219">
        <v>225</v>
      </c>
      <c r="K132" s="209">
        <v>0.99240102860310786</v>
      </c>
      <c r="L132" s="220">
        <v>0.95661244256765132</v>
      </c>
      <c r="N132" s="219">
        <v>221</v>
      </c>
      <c r="O132" s="209">
        <v>0.99144562088336052</v>
      </c>
      <c r="P132" s="220">
        <v>0.99474334598147307</v>
      </c>
      <c r="R132" s="219">
        <v>214</v>
      </c>
      <c r="S132" s="209">
        <v>0.99595669347363203</v>
      </c>
      <c r="T132" s="220">
        <v>0.99424510658180676</v>
      </c>
    </row>
    <row r="133" spans="2:20" x14ac:dyDescent="0.2">
      <c r="B133" s="79">
        <v>192</v>
      </c>
      <c r="C133" s="205">
        <f t="array" ref="C133">AVERAGE(IF(Data!$B$7:$B$669='4'!$B133,IF(Data!$C$7:$C$669='4'!C$9,IF(Data!$D$7:$D$669&gt;0,Data!$BD$7:$BD$669))))</f>
        <v>0.9764821869275605</v>
      </c>
      <c r="D133" s="207">
        <f t="array" ref="D133">AVERAGE(IF(Data!$B$7:$B$669='4'!$B133,IF(Data!$C$7:$C$669='4'!D$9,IF(Data!$D$7:$D$669&gt;0,Data!$BD$7:$BD$669))))</f>
        <v>0.94175746492596291</v>
      </c>
      <c r="E133" s="206">
        <f t="array" ref="E133">AVERAGE(IF(Data!$B$7:$B$669='4'!$B133,IF(Data!$C$7:$C$669='4'!E$9,IF(Data!$D$7:$D$669&gt;0,Data!$BD$7:$BD$669))))</f>
        <v>0.96891467270114928</v>
      </c>
      <c r="J133" s="221">
        <v>226</v>
      </c>
      <c r="K133" s="291">
        <v>0.95121591899992897</v>
      </c>
      <c r="L133" s="285">
        <v>0.98121591899992899</v>
      </c>
      <c r="N133" s="219">
        <v>222</v>
      </c>
      <c r="O133" s="209">
        <v>0.6736940052367324</v>
      </c>
      <c r="P133" s="220">
        <v>0.99860025715077705</v>
      </c>
      <c r="R133" s="219">
        <v>215</v>
      </c>
      <c r="S133" s="209">
        <v>0.99071287264571051</v>
      </c>
      <c r="T133" s="220">
        <v>0.98151364409804132</v>
      </c>
    </row>
    <row r="134" spans="2:20" x14ac:dyDescent="0.2">
      <c r="B134" s="79">
        <v>193</v>
      </c>
      <c r="C134" s="205">
        <f t="array" ref="C134">AVERAGE(IF(Data!$B$7:$B$669='4'!$B134,IF(Data!$C$7:$C$669='4'!C$9,IF(Data!$D$7:$D$669&gt;0,Data!$BD$7:$BD$669))))</f>
        <v>7.4712872645710353E-3</v>
      </c>
      <c r="D134" s="207">
        <f t="array" ref="D134">AVERAGE(IF(Data!$B$7:$B$669='4'!$B134,IF(Data!$C$7:$C$669='4'!D$9,IF(Data!$D$7:$D$669&gt;0,Data!$BD$7:$BD$669))))</f>
        <v>0.94674239628857537</v>
      </c>
      <c r="E134" s="206">
        <f t="array" ref="E134">AVERAGE(IF(Data!$B$7:$B$669='4'!$B134,IF(Data!$C$7:$C$669='4'!E$9,IF(Data!$D$7:$D$669&gt;0,Data!$BD$7:$BD$669))))</f>
        <v>0.95594162483624445</v>
      </c>
      <c r="N134" s="219">
        <v>223</v>
      </c>
      <c r="O134" s="209">
        <v>0.95955823637829396</v>
      </c>
      <c r="P134" s="220">
        <v>0.97687231586767909</v>
      </c>
      <c r="R134" s="219">
        <v>216</v>
      </c>
      <c r="S134" s="209">
        <v>0.94501411894449017</v>
      </c>
      <c r="T134" s="220">
        <v>0.99101411894449021</v>
      </c>
    </row>
    <row r="135" spans="2:20" x14ac:dyDescent="0.2">
      <c r="B135" s="79">
        <v>194</v>
      </c>
      <c r="C135" s="205">
        <f t="array" ref="C135">AVERAGE(IF(Data!$B$7:$B$669='4'!$B135,IF(Data!$C$7:$C$669='4'!C$9,IF(Data!$D$7:$D$669&gt;0,Data!$BD$7:$BD$669))))</f>
        <v>0.5649179504727142</v>
      </c>
      <c r="D135" s="207">
        <f t="array" ref="D135">AVERAGE(IF(Data!$B$7:$B$669='4'!$B135,IF(Data!$C$7:$C$669='4'!D$9,IF(Data!$D$7:$D$669&gt;0,Data!$BD$7:$BD$669))))</f>
        <v>0.90488548511927158</v>
      </c>
      <c r="E135" s="206">
        <f t="array" ref="E135">AVERAGE(IF(Data!$B$7:$B$669='4'!$B135,IF(Data!$C$7:$C$669='4'!E$9,IF(Data!$D$7:$D$669&gt;0,Data!$BD$7:$BD$669))))</f>
        <v>0.98186428963162597</v>
      </c>
      <c r="N135" s="219">
        <v>224</v>
      </c>
      <c r="O135" s="209">
        <v>0.99298716680939492</v>
      </c>
      <c r="P135" s="220">
        <v>0.95652776304253151</v>
      </c>
      <c r="R135" s="219">
        <v>217</v>
      </c>
      <c r="S135" s="209">
        <v>0.96449952515355131</v>
      </c>
      <c r="T135" s="220">
        <v>0.9917128726457104</v>
      </c>
    </row>
    <row r="136" spans="2:20" x14ac:dyDescent="0.2">
      <c r="B136" s="79">
        <v>195</v>
      </c>
      <c r="C136" s="205">
        <f t="array" ref="C136">AVERAGE(IF(Data!$B$7:$B$669='4'!$B136,IF(Data!$C$7:$C$669='4'!C$9,IF(Data!$D$7:$D$669&gt;0,Data!$BD$7:$BD$669))))</f>
        <v>3.0855961476406381E-2</v>
      </c>
      <c r="D136" s="207">
        <f t="array" ref="D136">AVERAGE(IF(Data!$B$7:$B$669='4'!$B136,IF(Data!$C$7:$C$669='4'!D$9,IF(Data!$D$7:$D$669&gt;0,Data!$BD$7:$BD$669))))</f>
        <v>0.98575746492596317</v>
      </c>
      <c r="E136" s="206">
        <f t="array" ref="E136">AVERAGE(IF(Data!$B$7:$B$669='4'!$B136,IF(Data!$C$7:$C$669='4'!E$9,IF(Data!$D$7:$D$669&gt;0,Data!$BD$7:$BD$669))))</f>
        <v>0.91532724874097748</v>
      </c>
      <c r="N136" s="219">
        <v>225</v>
      </c>
      <c r="O136" s="209">
        <v>0.99240102860310786</v>
      </c>
      <c r="P136" s="220">
        <v>0.94671192295281292</v>
      </c>
      <c r="R136" s="219">
        <v>218</v>
      </c>
      <c r="S136" s="209">
        <v>0.99420051430155398</v>
      </c>
      <c r="T136" s="220">
        <v>0.94824158538113934</v>
      </c>
    </row>
    <row r="137" spans="2:20" x14ac:dyDescent="0.2">
      <c r="B137" s="79">
        <v>196</v>
      </c>
      <c r="C137" s="205">
        <f t="array" ref="C137">AVERAGE(IF(Data!$B$7:$B$669='4'!$B137,IF(Data!$C$7:$C$669='4'!C$9,IF(Data!$D$7:$D$669&gt;0,Data!$BD$7:$BD$669))))</f>
        <v>0.93515625808228853</v>
      </c>
      <c r="D137" s="207">
        <f t="array" ref="D137">AVERAGE(IF(Data!$B$7:$B$669='4'!$B137,IF(Data!$C$7:$C$669='4'!D$9,IF(Data!$D$7:$D$669&gt;0,Data!$BD$7:$BD$669))))</f>
        <v>0.93100385726165469</v>
      </c>
      <c r="E137" s="206">
        <f t="array" ref="E137">AVERAGE(IF(Data!$B$7:$B$669='4'!$B137,IF(Data!$C$7:$C$669='4'!E$9,IF(Data!$D$7:$D$669&gt;0,Data!$BD$7:$BD$669))))</f>
        <v>0.98771287264571028</v>
      </c>
      <c r="N137" s="221">
        <v>226</v>
      </c>
      <c r="O137" s="291">
        <v>0.95121591899992897</v>
      </c>
      <c r="P137" s="285">
        <v>0.94449857546065374</v>
      </c>
      <c r="R137" s="219">
        <v>219</v>
      </c>
      <c r="S137" s="209">
        <v>0.99235643632285508</v>
      </c>
      <c r="T137" s="220">
        <v>0.99738690965861787</v>
      </c>
    </row>
    <row r="138" spans="2:20" x14ac:dyDescent="0.2">
      <c r="B138" s="79">
        <v>197</v>
      </c>
      <c r="C138" s="205" t="e">
        <f t="array" ref="C138">AVERAGE(IF(Data!$B$7:$B$669='4'!$B138,IF(Data!$C$7:$C$669='4'!C$9,IF(Data!$D$7:$D$669&gt;0,Data!$BD$7:$BD$669))))</f>
        <v>#DIV/0!</v>
      </c>
      <c r="D138" s="207">
        <f t="array" ref="D138">AVERAGE(IF(Data!$B$7:$B$669='4'!$B138,IF(Data!$C$7:$C$669='4'!D$9,IF(Data!$D$7:$D$669&gt;0,Data!$BD$7:$BD$669))))</f>
        <v>0.93221591899992884</v>
      </c>
      <c r="E138" s="206">
        <f t="array" ref="E138">AVERAGE(IF(Data!$B$7:$B$669='4'!$B138,IF(Data!$C$7:$C$669='4'!E$9,IF(Data!$D$7:$D$669&gt;0,Data!$BD$7:$BD$669))))</f>
        <v>0.97437184102123009</v>
      </c>
      <c r="R138" s="219">
        <v>220</v>
      </c>
      <c r="S138" s="209">
        <v>0.9491713267196763</v>
      </c>
      <c r="T138" s="220">
        <v>0.9627013252089901</v>
      </c>
    </row>
    <row r="139" spans="2:20" x14ac:dyDescent="0.2">
      <c r="B139" s="79">
        <v>198</v>
      </c>
      <c r="C139" s="205" t="e">
        <f t="array" ref="C139">AVERAGE(IF(Data!$B$7:$B$669='4'!$B139,IF(Data!$C$7:$C$669='4'!C$9,IF(Data!$D$7:$D$669&gt;0,Data!$BD$7:$BD$669))))</f>
        <v>#DIV/0!</v>
      </c>
      <c r="D139" s="207">
        <f t="array" ref="D139">AVERAGE(IF(Data!$B$7:$B$669='4'!$B139,IF(Data!$C$7:$C$669='4'!D$9,IF(Data!$D$7:$D$669&gt;0,Data!$BD$7:$BD$669))))</f>
        <v>0.98898845256327972</v>
      </c>
      <c r="E139" s="206">
        <f t="array" ref="E139">AVERAGE(IF(Data!$B$7:$B$669='4'!$B139,IF(Data!$C$7:$C$669='4'!E$9,IF(Data!$D$7:$D$669&gt;0,Data!$BD$7:$BD$669))))</f>
        <v>3.9624024146192198E-2</v>
      </c>
      <c r="R139" s="219">
        <v>221</v>
      </c>
      <c r="S139" s="209">
        <v>0.99474334598147307</v>
      </c>
      <c r="T139" s="220">
        <v>0.99315720777518612</v>
      </c>
    </row>
    <row r="140" spans="2:20" x14ac:dyDescent="0.2">
      <c r="B140" s="79">
        <v>199</v>
      </c>
      <c r="C140" s="205">
        <f t="array" ref="C140">AVERAGE(IF(Data!$B$7:$B$669='4'!$B140,IF(Data!$C$7:$C$669='4'!C$9,IF(Data!$D$7:$D$669&gt;0,Data!$BD$7:$BD$669))))</f>
        <v>0.8909999999999999</v>
      </c>
      <c r="D140" s="207">
        <f t="array" ref="D140">AVERAGE(IF(Data!$B$7:$B$669='4'!$B140,IF(Data!$C$7:$C$669='4'!D$9,IF(Data!$D$7:$D$669&gt;0,Data!$BD$7:$BD$669))))</f>
        <v>0.87926913156099096</v>
      </c>
      <c r="E140" s="206">
        <f t="array" ref="E140">AVERAGE(IF(Data!$B$7:$B$669='4'!$B140,IF(Data!$C$7:$C$669='4'!E$9,IF(Data!$D$7:$D$669&gt;0,Data!$BD$7:$BD$669))))</f>
        <v>0.93609883261143068</v>
      </c>
      <c r="R140" s="219">
        <v>222</v>
      </c>
      <c r="S140" s="209">
        <v>0.99860025715077705</v>
      </c>
      <c r="T140" s="220">
        <v>0.98988995601283647</v>
      </c>
    </row>
    <row r="141" spans="2:20" x14ac:dyDescent="0.2">
      <c r="B141" s="79">
        <v>200</v>
      </c>
      <c r="C141" s="205" t="e">
        <f t="array" ref="C141">AVERAGE(IF(Data!$B$7:$B$669='4'!$B141,IF(Data!$C$7:$C$669='4'!C$9,IF(Data!$D$7:$D$669&gt;0,Data!$BD$7:$BD$669))))</f>
        <v>#DIV/0!</v>
      </c>
      <c r="D141" s="207">
        <f t="array" ref="D141">AVERAGE(IF(Data!$B$7:$B$669='4'!$B141,IF(Data!$C$7:$C$669='4'!D$9,IF(Data!$D$7:$D$669&gt;0,Data!$BD$7:$BD$669))))</f>
        <v>0.92885050674812319</v>
      </c>
      <c r="E141" s="206" t="e">
        <f t="array" ref="E141">AVERAGE(IF(Data!$B$7:$B$669='4'!$B141,IF(Data!$C$7:$C$669='4'!E$9,IF(Data!$D$7:$D$669&gt;0,Data!$BD$7:$BD$669))))</f>
        <v>#DIV/0!</v>
      </c>
      <c r="R141" s="219">
        <v>223</v>
      </c>
      <c r="S141" s="209">
        <v>0.97687231586767909</v>
      </c>
      <c r="T141" s="220">
        <v>0.9748196973513733</v>
      </c>
    </row>
    <row r="142" spans="2:20" x14ac:dyDescent="0.2">
      <c r="B142" s="79">
        <v>201</v>
      </c>
      <c r="C142" s="205">
        <f t="array" ref="C142">AVERAGE(IF(Data!$B$7:$B$669='4'!$B142,IF(Data!$C$7:$C$669='4'!C$9,IF(Data!$D$7:$D$669&gt;0,Data!$BD$7:$BD$669))))</f>
        <v>0.96549952515355109</v>
      </c>
      <c r="D142" s="207">
        <f t="array" ref="D142">AVERAGE(IF(Data!$B$7:$B$669='4'!$B142,IF(Data!$C$7:$C$669='4'!D$9,IF(Data!$D$7:$D$669&gt;0,Data!$BD$7:$BD$669))))</f>
        <v>0.97191338694726426</v>
      </c>
      <c r="E142" s="206">
        <f t="array" ref="E142">AVERAGE(IF(Data!$B$7:$B$669='4'!$B142,IF(Data!$C$7:$C$669='4'!E$9,IF(Data!$D$7:$D$669&gt;0,Data!$BD$7:$BD$669))))</f>
        <v>0.45787972847182168</v>
      </c>
      <c r="R142" s="219">
        <v>224</v>
      </c>
      <c r="S142" s="209">
        <v>0.95652776304253151</v>
      </c>
      <c r="T142" s="220">
        <v>0.9893705552673453</v>
      </c>
    </row>
    <row r="143" spans="2:20" x14ac:dyDescent="0.2">
      <c r="B143" s="79">
        <v>202</v>
      </c>
      <c r="C143" s="205">
        <f t="array" ref="C143">AVERAGE(IF(Data!$B$7:$B$669='4'!$B143,IF(Data!$C$7:$C$669='4'!C$9,IF(Data!$D$7:$D$669&gt;0,Data!$BD$7:$BD$669))))</f>
        <v>0.93547033757167342</v>
      </c>
      <c r="D143" s="207">
        <f t="array" ref="D143">AVERAGE(IF(Data!$B$7:$B$669='4'!$B143,IF(Data!$C$7:$C$669='4'!D$9,IF(Data!$D$7:$D$669&gt;0,Data!$BD$7:$BD$669))))</f>
        <v>0.95058518851338936</v>
      </c>
      <c r="E143" s="206">
        <f t="array" ref="E143">AVERAGE(IF(Data!$B$7:$B$669='4'!$B143,IF(Data!$C$7:$C$669='4'!E$9,IF(Data!$D$7:$D$669&gt;0,Data!$BD$7:$BD$669))))</f>
        <v>0.90652904879641627</v>
      </c>
      <c r="R143" s="219">
        <v>225</v>
      </c>
      <c r="S143" s="209">
        <v>0.94671192295281292</v>
      </c>
      <c r="T143" s="220">
        <v>0.95661244256765132</v>
      </c>
    </row>
    <row r="144" spans="2:20" x14ac:dyDescent="0.2">
      <c r="B144" s="79">
        <v>203</v>
      </c>
      <c r="C144" s="205">
        <f t="array" ref="C144">AVERAGE(IF(Data!$B$7:$B$669='4'!$B144,IF(Data!$C$7:$C$669='4'!C$9,IF(Data!$D$7:$D$669&gt;0,Data!$BD$7:$BD$669))))</f>
        <v>0.99224158538113938</v>
      </c>
      <c r="D144" s="207">
        <f t="array" ref="D144">AVERAGE(IF(Data!$B$7:$B$669='4'!$B144,IF(Data!$C$7:$C$669='4'!D$9,IF(Data!$D$7:$D$669&gt;0,Data!$BD$7:$BD$669))))</f>
        <v>0.96895445802684976</v>
      </c>
      <c r="E144" s="206">
        <f t="array" ref="E144">AVERAGE(IF(Data!$B$7:$B$669='4'!$B144,IF(Data!$C$7:$C$669='4'!E$9,IF(Data!$D$7:$D$669&gt;0,Data!$BD$7:$BD$669))))</f>
        <v>0.99382772358742621</v>
      </c>
      <c r="R144" s="221">
        <v>226</v>
      </c>
      <c r="S144" s="291">
        <v>0.94449857546065374</v>
      </c>
      <c r="T144" s="285">
        <v>0.98121591899992899</v>
      </c>
    </row>
    <row r="145" spans="2:5" x14ac:dyDescent="0.2">
      <c r="B145" s="79">
        <v>204</v>
      </c>
      <c r="C145" s="205">
        <f t="array" ref="C145">AVERAGE(IF(Data!$B$7:$B$669='4'!$B145,IF(Data!$C$7:$C$669='4'!C$9,IF(Data!$D$7:$D$669&gt;0,Data!$BD$7:$BD$669))))</f>
        <v>0.96202823788898006</v>
      </c>
      <c r="D145" s="207">
        <f t="array" ref="D145">AVERAGE(IF(Data!$B$7:$B$669='4'!$B145,IF(Data!$C$7:$C$669='4'!D$9,IF(Data!$D$7:$D$669&gt;0,Data!$BD$7:$BD$669))))</f>
        <v>0.99614308883069613</v>
      </c>
      <c r="E145" s="206">
        <f t="array" ref="E145">AVERAGE(IF(Data!$B$7:$B$669='4'!$B145,IF(Data!$C$7:$C$669='4'!E$9,IF(Data!$D$7:$D$669&gt;0,Data!$BD$7:$BD$669))))</f>
        <v>0.98002823788898008</v>
      </c>
    </row>
    <row r="146" spans="2:5" x14ac:dyDescent="0.2">
      <c r="B146" s="79">
        <v>205</v>
      </c>
      <c r="C146" s="205">
        <f t="array" ref="C146">AVERAGE(IF(Data!$B$7:$B$669='4'!$B146,IF(Data!$C$7:$C$669='4'!C$9,IF(Data!$D$7:$D$669&gt;0,Data!$BD$7:$BD$669))))</f>
        <v>0.99735643632285531</v>
      </c>
      <c r="D146" s="207">
        <f t="array" ref="D146">AVERAGE(IF(Data!$B$7:$B$669='4'!$B146,IF(Data!$C$7:$C$669='4'!D$9,IF(Data!$D$7:$D$669&gt;0,Data!$BD$7:$BD$669))))</f>
        <v>0.99029901085199734</v>
      </c>
      <c r="E146" s="206">
        <f t="array" ref="E146">AVERAGE(IF(Data!$B$7:$B$669='4'!$B146,IF(Data!$C$7:$C$669='4'!E$9,IF(Data!$D$7:$D$669&gt;0,Data!$BD$7:$BD$669))))</f>
        <v>0.97748317076227875</v>
      </c>
    </row>
    <row r="147" spans="2:5" x14ac:dyDescent="0.2">
      <c r="B147" s="79">
        <v>206</v>
      </c>
      <c r="C147" s="205">
        <f t="array" ref="C147">AVERAGE(IF(Data!$B$7:$B$669='4'!$B147,IF(Data!$C$7:$C$669='4'!C$9,IF(Data!$D$7:$D$669&gt;0,Data!$BD$7:$BD$669))))</f>
        <v>0.99825793977241184</v>
      </c>
      <c r="D147" s="207">
        <f t="array" ref="D147">AVERAGE(IF(Data!$B$7:$B$669='4'!$B147,IF(Data!$C$7:$C$669='4'!D$9,IF(Data!$D$7:$D$669&gt;0,Data!$BD$7:$BD$669))))</f>
        <v>1</v>
      </c>
      <c r="E147" s="206">
        <f t="array" ref="E147">AVERAGE(IF(Data!$B$7:$B$669='4'!$B147,IF(Data!$C$7:$C$669='4'!E$9,IF(Data!$D$7:$D$669&gt;0,Data!$BD$7:$BD$669))))</f>
        <v>0.97171287264571038</v>
      </c>
    </row>
    <row r="148" spans="2:5" x14ac:dyDescent="0.2">
      <c r="B148" s="79">
        <v>207</v>
      </c>
      <c r="C148" s="205">
        <f t="array" ref="C148">AVERAGE(IF(Data!$B$7:$B$669='4'!$B148,IF(Data!$C$7:$C$669='4'!C$9,IF(Data!$D$7:$D$669&gt;0,Data!$BD$7:$BD$669))))</f>
        <v>0.94137055526734525</v>
      </c>
      <c r="D148" s="207">
        <f t="array" ref="D148">AVERAGE(IF(Data!$B$7:$B$669='4'!$B148,IF(Data!$C$7:$C$669='4'!D$9,IF(Data!$D$7:$D$669&gt;0,Data!$BD$7:$BD$669))))</f>
        <v>0.97489926800277416</v>
      </c>
      <c r="E148" s="206">
        <f t="array" ref="E148">AVERAGE(IF(Data!$B$7:$B$669='4'!$B148,IF(Data!$C$7:$C$669='4'!E$9,IF(Data!$D$7:$D$669&gt;0,Data!$BD$7:$BD$669))))</f>
        <v>0.93185372602962402</v>
      </c>
    </row>
    <row r="149" spans="2:5" x14ac:dyDescent="0.2">
      <c r="B149" s="79">
        <v>208</v>
      </c>
      <c r="C149" s="205">
        <f t="array" ref="C149">AVERAGE(IF(Data!$B$7:$B$669='4'!$B149,IF(Data!$C$7:$C$669='4'!C$9,IF(Data!$D$7:$D$669&gt;0,Data!$BD$7:$BD$669))))</f>
        <v>0.98455695062440907</v>
      </c>
      <c r="D149" s="207">
        <f t="array" ref="D149">AVERAGE(IF(Data!$B$7:$B$669='4'!$B149,IF(Data!$C$7:$C$669='4'!D$9,IF(Data!$D$7:$D$669&gt;0,Data!$BD$7:$BD$669))))</f>
        <v>0.97297081241812222</v>
      </c>
      <c r="E149" s="206">
        <f t="array" ref="E149">AVERAGE(IF(Data!$B$7:$B$669='4'!$B149,IF(Data!$C$7:$C$669='4'!E$9,IF(Data!$D$7:$D$669&gt;0,Data!$BD$7:$BD$669))))</f>
        <v>0.9834995251535511</v>
      </c>
    </row>
    <row r="150" spans="2:5" x14ac:dyDescent="0.2">
      <c r="B150" s="79">
        <v>209</v>
      </c>
      <c r="C150" s="205">
        <f t="array" ref="C150">AVERAGE(IF(Data!$B$7:$B$669='4'!$B150,IF(Data!$C$7:$C$669='4'!C$9,IF(Data!$D$7:$D$669&gt;0,Data!$BD$7:$BD$669))))</f>
        <v>0.98620051430155398</v>
      </c>
      <c r="D150" s="207">
        <f t="array" ref="D150">AVERAGE(IF(Data!$B$7:$B$669='4'!$B150,IF(Data!$C$7:$C$669='4'!D$9,IF(Data!$D$7:$D$669&gt;0,Data!$BD$7:$BD$669))))</f>
        <v>0.9844995251535511</v>
      </c>
      <c r="E150" s="206">
        <f t="array" ref="E150">AVERAGE(IF(Data!$B$7:$B$669='4'!$B150,IF(Data!$C$7:$C$669='4'!E$9,IF(Data!$D$7:$D$669&gt;0,Data!$BD$7:$BD$669))))</f>
        <v>0.9935569506244093</v>
      </c>
    </row>
    <row r="151" spans="2:5" x14ac:dyDescent="0.2">
      <c r="B151" s="79">
        <v>210</v>
      </c>
      <c r="C151" s="205">
        <f t="array" ref="C151">AVERAGE(IF(Data!$B$7:$B$669='4'!$B151,IF(Data!$C$7:$C$669='4'!C$9,IF(Data!$D$7:$D$669&gt;0,Data!$BD$7:$BD$669))))</f>
        <v>0.98861437609526692</v>
      </c>
      <c r="D151" s="207">
        <f t="array" ref="D151">AVERAGE(IF(Data!$B$7:$B$669='4'!$B151,IF(Data!$C$7:$C$669='4'!D$9,IF(Data!$D$7:$D$669&gt;0,Data!$BD$7:$BD$669))))</f>
        <v>0.89230029660588206</v>
      </c>
      <c r="E151" s="206">
        <f t="array" ref="E151">AVERAGE(IF(Data!$B$7:$B$669='4'!$B151,IF(Data!$C$7:$C$669='4'!E$9,IF(Data!$D$7:$D$669&gt;0,Data!$BD$7:$BD$669))))</f>
        <v>0.96597081241812222</v>
      </c>
    </row>
    <row r="152" spans="2:5" x14ac:dyDescent="0.2">
      <c r="B152" s="79">
        <v>211</v>
      </c>
      <c r="C152" s="205">
        <f t="array" ref="C152">AVERAGE(IF(Data!$B$7:$B$669='4'!$B152,IF(Data!$C$7:$C$669='4'!C$9,IF(Data!$D$7:$D$669&gt;0,Data!$BD$7:$BD$669))))</f>
        <v>0.98655695062440907</v>
      </c>
      <c r="D152" s="207">
        <f t="array" ref="D152">AVERAGE(IF(Data!$B$7:$B$669='4'!$B152,IF(Data!$C$7:$C$669='4'!D$9,IF(Data!$D$7:$D$669&gt;0,Data!$BD$7:$BD$669))))</f>
        <v>0.88074111053469051</v>
      </c>
      <c r="E152" s="206">
        <f t="array" ref="E152">AVERAGE(IF(Data!$B$7:$B$669='4'!$B152,IF(Data!$C$7:$C$669='4'!E$9,IF(Data!$D$7:$D$669&gt;0,Data!$BD$7:$BD$669))))</f>
        <v>0.9783846742118355</v>
      </c>
    </row>
    <row r="153" spans="2:5" x14ac:dyDescent="0.2">
      <c r="B153" s="79">
        <v>212</v>
      </c>
      <c r="C153" s="205">
        <f t="array" ref="C153">AVERAGE(IF(Data!$B$7:$B$669='4'!$B153,IF(Data!$C$7:$C$669='4'!C$9,IF(Data!$D$7:$D$669&gt;0,Data!$BD$7:$BD$669))))</f>
        <v>0.96142798073820335</v>
      </c>
      <c r="D153" s="207">
        <f t="array" ref="D153">AVERAGE(IF(Data!$B$7:$B$669='4'!$B153,IF(Data!$C$7:$C$669='4'!D$9,IF(Data!$D$7:$D$669&gt;0,Data!$BD$7:$BD$669))))</f>
        <v>0.9910141189444901</v>
      </c>
      <c r="E153" s="206">
        <f t="array" ref="E153">AVERAGE(IF(Data!$B$7:$B$669='4'!$B153,IF(Data!$C$7:$C$669='4'!E$9,IF(Data!$D$7:$D$669&gt;0,Data!$BD$7:$BD$669))))</f>
        <v>0.98678441706105835</v>
      </c>
    </row>
    <row r="154" spans="2:5" x14ac:dyDescent="0.2">
      <c r="B154" s="79">
        <v>213</v>
      </c>
      <c r="C154" s="205" t="e">
        <f t="array" ref="C154">AVERAGE(IF(Data!$B$7:$B$669='4'!$B154,IF(Data!$C$7:$C$669='4'!C$9,IF(Data!$D$7:$D$669&gt;0,Data!$BD$7:$BD$669))))</f>
        <v>#DIV/0!</v>
      </c>
      <c r="D154" s="207" t="e">
        <f t="array" ref="D154">AVERAGE(IF(Data!$B$7:$B$669='4'!$B154,IF(Data!$C$7:$C$669='4'!D$9,IF(Data!$D$7:$D$669&gt;0,Data!$BD$7:$BD$669))))</f>
        <v>#DIV/0!</v>
      </c>
      <c r="E154" s="206" t="e">
        <f t="array" ref="E154">AVERAGE(IF(Data!$B$7:$B$669='4'!$B154,IF(Data!$C$7:$C$669='4'!E$9,IF(Data!$D$7:$D$669&gt;0,Data!$BD$7:$BD$669))))</f>
        <v>#DIV/0!</v>
      </c>
    </row>
    <row r="155" spans="2:5" x14ac:dyDescent="0.2">
      <c r="B155" s="79">
        <v>214</v>
      </c>
      <c r="C155" s="205">
        <f t="array" ref="C155">AVERAGE(IF(Data!$B$7:$B$669='4'!$B155,IF(Data!$C$7:$C$669='4'!C$9,IF(Data!$D$7:$D$669&gt;0,Data!$BD$7:$BD$669))))</f>
        <v>0.96714085338391342</v>
      </c>
      <c r="D155" s="207">
        <f t="array" ref="D155">AVERAGE(IF(Data!$B$7:$B$669='4'!$B155,IF(Data!$C$7:$C$669='4'!D$9,IF(Data!$D$7:$D$669&gt;0,Data!$BD$7:$BD$669))))</f>
        <v>0.99595669347363203</v>
      </c>
      <c r="E155" s="206">
        <f t="array" ref="E155">AVERAGE(IF(Data!$B$7:$B$669='4'!$B155,IF(Data!$C$7:$C$669='4'!E$9,IF(Data!$D$7:$D$669&gt;0,Data!$BD$7:$BD$669))))</f>
        <v>0.99424510658180676</v>
      </c>
    </row>
    <row r="156" spans="2:5" x14ac:dyDescent="0.2">
      <c r="B156" s="79">
        <v>215</v>
      </c>
      <c r="C156" s="205">
        <f t="array" ref="C156">AVERAGE(IF(Data!$B$7:$B$669='4'!$B156,IF(Data!$C$7:$C$669='4'!C$9,IF(Data!$D$7:$D$669&gt;0,Data!$BD$7:$BD$669))))</f>
        <v>0.94416909127289372</v>
      </c>
      <c r="D156" s="207">
        <f t="array" ref="D156">AVERAGE(IF(Data!$B$7:$B$669='4'!$B156,IF(Data!$C$7:$C$669='4'!D$9,IF(Data!$D$7:$D$669&gt;0,Data!$BD$7:$BD$669))))</f>
        <v>0.99071287264571051</v>
      </c>
      <c r="E156" s="206">
        <f t="array" ref="E156">AVERAGE(IF(Data!$B$7:$B$669='4'!$B156,IF(Data!$C$7:$C$669='4'!E$9,IF(Data!$D$7:$D$669&gt;0,Data!$BD$7:$BD$669))))</f>
        <v>0.98151364409804132</v>
      </c>
    </row>
    <row r="157" spans="2:5" x14ac:dyDescent="0.2">
      <c r="B157" s="79">
        <v>216</v>
      </c>
      <c r="C157" s="205">
        <f t="array" ref="C157">AVERAGE(IF(Data!$B$7:$B$669='4'!$B157,IF(Data!$C$7:$C$669='4'!C$9,IF(Data!$D$7:$D$669&gt;0,Data!$BD$7:$BD$669))))</f>
        <v>0.95208342791305556</v>
      </c>
      <c r="D157" s="207">
        <f t="array" ref="D157">AVERAGE(IF(Data!$B$7:$B$669='4'!$B157,IF(Data!$C$7:$C$669='4'!D$9,IF(Data!$D$7:$D$669&gt;0,Data!$BD$7:$BD$669))))</f>
        <v>0.94501411894449017</v>
      </c>
      <c r="E157" s="206">
        <f t="array" ref="E157">AVERAGE(IF(Data!$B$7:$B$669='4'!$B157,IF(Data!$C$7:$C$669='4'!E$9,IF(Data!$D$7:$D$669&gt;0,Data!$BD$7:$BD$669))))</f>
        <v>0.99101411894449021</v>
      </c>
    </row>
    <row r="158" spans="2:5" x14ac:dyDescent="0.2">
      <c r="B158" s="79">
        <v>217</v>
      </c>
      <c r="C158" s="205">
        <f t="array" ref="C158">AVERAGE(IF(Data!$B$7:$B$669='4'!$B158,IF(Data!$C$7:$C$669='4'!C$9,IF(Data!$D$7:$D$669&gt;0,Data!$BD$7:$BD$669))))</f>
        <v>0.98565544717485254</v>
      </c>
      <c r="D158" s="207">
        <f t="array" ref="D158">AVERAGE(IF(Data!$B$7:$B$669='4'!$B158,IF(Data!$C$7:$C$669='4'!D$9,IF(Data!$D$7:$D$669&gt;0,Data!$BD$7:$BD$669))))</f>
        <v>0.96449952515355131</v>
      </c>
      <c r="E158" s="206">
        <f t="array" ref="E158">AVERAGE(IF(Data!$B$7:$B$669='4'!$B158,IF(Data!$C$7:$C$669='4'!E$9,IF(Data!$D$7:$D$669&gt;0,Data!$BD$7:$BD$669))))</f>
        <v>0.9917128726457104</v>
      </c>
    </row>
    <row r="159" spans="2:5" x14ac:dyDescent="0.2">
      <c r="B159" s="79">
        <v>218</v>
      </c>
      <c r="C159" s="205">
        <f t="array" ref="C159">AVERAGE(IF(Data!$B$7:$B$669='4'!$B159,IF(Data!$C$7:$C$669='4'!C$9,IF(Data!$D$7:$D$669&gt;0,Data!$BD$7:$BD$669))))</f>
        <v>0.93698269591582972</v>
      </c>
      <c r="D159" s="207">
        <f t="array" ref="D159">AVERAGE(IF(Data!$B$7:$B$669='4'!$B159,IF(Data!$C$7:$C$669='4'!D$9,IF(Data!$D$7:$D$669&gt;0,Data!$BD$7:$BD$669))))</f>
        <v>0.99420051430155398</v>
      </c>
      <c r="E159" s="206">
        <f t="array" ref="E159">AVERAGE(IF(Data!$B$7:$B$669='4'!$B159,IF(Data!$C$7:$C$669='4'!E$9,IF(Data!$D$7:$D$669&gt;0,Data!$BD$7:$BD$669))))</f>
        <v>0.94824158538113934</v>
      </c>
    </row>
    <row r="160" spans="2:5" x14ac:dyDescent="0.2">
      <c r="B160" s="79">
        <v>219</v>
      </c>
      <c r="C160" s="205">
        <f t="array" ref="C160">AVERAGE(IF(Data!$B$7:$B$669='4'!$B160,IF(Data!$C$7:$C$669='4'!C$9,IF(Data!$D$7:$D$669&gt;0,Data!$BD$7:$BD$669))))</f>
        <v>0.97892750589175448</v>
      </c>
      <c r="D160" s="207">
        <f t="array" ref="D160">AVERAGE(IF(Data!$B$7:$B$669='4'!$B160,IF(Data!$C$7:$C$669='4'!D$9,IF(Data!$D$7:$D$669&gt;0,Data!$BD$7:$BD$669))))</f>
        <v>0.99235643632285508</v>
      </c>
      <c r="E160" s="206">
        <f t="array" ref="E160">AVERAGE(IF(Data!$B$7:$B$669='4'!$B160,IF(Data!$C$7:$C$669='4'!E$9,IF(Data!$D$7:$D$669&gt;0,Data!$BD$7:$BD$669))))</f>
        <v>0.99738690965861787</v>
      </c>
    </row>
    <row r="161" spans="2:5" x14ac:dyDescent="0.2">
      <c r="B161" s="79">
        <v>220</v>
      </c>
      <c r="C161" s="205">
        <f t="array" ref="C161">AVERAGE(IF(Data!$B$7:$B$669='4'!$B161,IF(Data!$C$7:$C$669='4'!C$9,IF(Data!$D$7:$D$669&gt;0,Data!$BD$7:$BD$669))))</f>
        <v>0.96640102860310795</v>
      </c>
      <c r="D161" s="207">
        <f t="array" ref="D161">AVERAGE(IF(Data!$B$7:$B$669='4'!$B161,IF(Data!$C$7:$C$669='4'!D$9,IF(Data!$D$7:$D$669&gt;0,Data!$BD$7:$BD$669))))</f>
        <v>0.9491713267196763</v>
      </c>
      <c r="E161" s="206">
        <f t="array" ref="E161">AVERAGE(IF(Data!$B$7:$B$669='4'!$B161,IF(Data!$C$7:$C$669='4'!E$9,IF(Data!$D$7:$D$669&gt;0,Data!$BD$7:$BD$669))))</f>
        <v>0.9627013252089901</v>
      </c>
    </row>
    <row r="162" spans="2:5" x14ac:dyDescent="0.2">
      <c r="B162" s="79">
        <v>221</v>
      </c>
      <c r="C162" s="205">
        <f t="array" ref="C162">AVERAGE(IF(Data!$B$7:$B$669='4'!$B162,IF(Data!$C$7:$C$669='4'!C$9,IF(Data!$D$7:$D$669&gt;0,Data!$BD$7:$BD$669))))</f>
        <v>0.99144562088336052</v>
      </c>
      <c r="D162" s="207">
        <f t="array" ref="D162">AVERAGE(IF(Data!$B$7:$B$669='4'!$B162,IF(Data!$C$7:$C$669='4'!D$9,IF(Data!$D$7:$D$669&gt;0,Data!$BD$7:$BD$669))))</f>
        <v>0.99474334598147307</v>
      </c>
      <c r="E162" s="206">
        <f t="array" ref="E162">AVERAGE(IF(Data!$B$7:$B$669='4'!$B162,IF(Data!$C$7:$C$669='4'!E$9,IF(Data!$D$7:$D$669&gt;0,Data!$BD$7:$BD$669))))</f>
        <v>0.99315720777518612</v>
      </c>
    </row>
    <row r="163" spans="2:5" x14ac:dyDescent="0.2">
      <c r="B163" s="79">
        <v>222</v>
      </c>
      <c r="C163" s="205">
        <f t="array" ref="C163">AVERAGE(IF(Data!$B$7:$B$669='4'!$B163,IF(Data!$C$7:$C$669='4'!C$9,IF(Data!$D$7:$D$669&gt;0,Data!$BD$7:$BD$669))))</f>
        <v>0.6736940052367324</v>
      </c>
      <c r="D163" s="207">
        <f t="array" ref="D163">AVERAGE(IF(Data!$B$7:$B$669='4'!$B163,IF(Data!$C$7:$C$669='4'!D$9,IF(Data!$D$7:$D$669&gt;0,Data!$BD$7:$BD$669))))</f>
        <v>0.99860025715077705</v>
      </c>
      <c r="E163" s="206">
        <f t="array" ref="E163">AVERAGE(IF(Data!$B$7:$B$669='4'!$B163,IF(Data!$C$7:$C$669='4'!E$9,IF(Data!$D$7:$D$669&gt;0,Data!$BD$7:$BD$669))))</f>
        <v>0.98988995601283647</v>
      </c>
    </row>
    <row r="164" spans="2:5" x14ac:dyDescent="0.2">
      <c r="B164" s="79">
        <v>223</v>
      </c>
      <c r="C164" s="205">
        <f t="array" ref="C164">AVERAGE(IF(Data!$B$7:$B$669='4'!$B164,IF(Data!$C$7:$C$669='4'!C$9,IF(Data!$D$7:$D$669&gt;0,Data!$BD$7:$BD$669))))</f>
        <v>0.95955823637829396</v>
      </c>
      <c r="D164" s="207">
        <f t="array" ref="D164">AVERAGE(IF(Data!$B$7:$B$669='4'!$B164,IF(Data!$C$7:$C$669='4'!D$9,IF(Data!$D$7:$D$669&gt;0,Data!$BD$7:$BD$669))))</f>
        <v>0.97687231586767909</v>
      </c>
      <c r="E164" s="206">
        <f t="array" ref="E164">AVERAGE(IF(Data!$B$7:$B$669='4'!$B164,IF(Data!$C$7:$C$669='4'!E$9,IF(Data!$D$7:$D$669&gt;0,Data!$BD$7:$BD$669))))</f>
        <v>0.9748196973513733</v>
      </c>
    </row>
    <row r="165" spans="2:5" x14ac:dyDescent="0.2">
      <c r="B165" s="79">
        <v>224</v>
      </c>
      <c r="C165" s="205">
        <f t="array" ref="C165">AVERAGE(IF(Data!$B$7:$B$669='4'!$B165,IF(Data!$C$7:$C$669='4'!C$9,IF(Data!$D$7:$D$669&gt;0,Data!$BD$7:$BD$669))))</f>
        <v>0.99298716680939492</v>
      </c>
      <c r="D165" s="207">
        <f t="array" ref="D165">AVERAGE(IF(Data!$B$7:$B$669='4'!$B165,IF(Data!$C$7:$C$669='4'!D$9,IF(Data!$D$7:$D$669&gt;0,Data!$BD$7:$BD$669))))</f>
        <v>0.95652776304253151</v>
      </c>
      <c r="E165" s="206">
        <f t="array" ref="E165">AVERAGE(IF(Data!$B$7:$B$669='4'!$B165,IF(Data!$C$7:$C$669='4'!E$9,IF(Data!$D$7:$D$669&gt;0,Data!$BD$7:$BD$669))))</f>
        <v>0.9893705552673453</v>
      </c>
    </row>
    <row r="166" spans="2:5" x14ac:dyDescent="0.2">
      <c r="B166" s="79">
        <v>225</v>
      </c>
      <c r="C166" s="205">
        <f t="array" ref="C166">AVERAGE(IF(Data!$B$7:$B$669='4'!$B166,IF(Data!$C$7:$C$669='4'!C$9,IF(Data!$D$7:$D$669&gt;0,Data!$BD$7:$BD$669))))</f>
        <v>0.99240102860310786</v>
      </c>
      <c r="D166" s="207">
        <f t="array" ref="D166">AVERAGE(IF(Data!$B$7:$B$669='4'!$B166,IF(Data!$C$7:$C$669='4'!D$9,IF(Data!$D$7:$D$669&gt;0,Data!$BD$7:$BD$669))))</f>
        <v>0.94671192295281292</v>
      </c>
      <c r="E166" s="206">
        <f t="array" ref="E166">AVERAGE(IF(Data!$B$7:$B$669='4'!$B166,IF(Data!$C$7:$C$669='4'!E$9,IF(Data!$D$7:$D$669&gt;0,Data!$BD$7:$BD$669))))</f>
        <v>0.95661244256765132</v>
      </c>
    </row>
    <row r="167" spans="2:5" x14ac:dyDescent="0.2">
      <c r="B167" s="84">
        <v>226</v>
      </c>
      <c r="C167" s="287">
        <f t="array" ref="C167">AVERAGE(IF(Data!$B$7:$B$669='4'!$B167,IF(Data!$C$7:$C$669='4'!C$9,IF(Data!$D$7:$D$669&gt;0,Data!$BD$7:$BD$669))))</f>
        <v>0.95121591899992897</v>
      </c>
      <c r="D167" s="288">
        <f t="array" ref="D167">AVERAGE(IF(Data!$B$7:$B$669='4'!$B167,IF(Data!$C$7:$C$669='4'!D$9,IF(Data!$D$7:$D$669&gt;0,Data!$BD$7:$BD$669))))</f>
        <v>0.94449857546065374</v>
      </c>
      <c r="E167" s="208">
        <f t="array" ref="E167">AVERAGE(IF(Data!$B$7:$B$669='4'!$B167,IF(Data!$C$7:$C$669='4'!E$9,IF(Data!$D$7:$D$669&gt;0,Data!$BD$7:$BD$669))))</f>
        <v>0.98121591899992899</v>
      </c>
    </row>
  </sheetData>
  <sheetProtection sheet="1" objects="1" scenarios="1"/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1"/>
  <sheetViews>
    <sheetView showGridLines="0" zoomScale="85" zoomScaleNormal="85" workbookViewId="0">
      <selection activeCell="D2" sqref="D2"/>
    </sheetView>
  </sheetViews>
  <sheetFormatPr defaultColWidth="11.42578125" defaultRowHeight="15" x14ac:dyDescent="0.25"/>
  <cols>
    <col min="1" max="1" width="5.7109375" customWidth="1"/>
  </cols>
  <sheetData>
    <row r="1" spans="1:26" x14ac:dyDescent="0.25">
      <c r="A1" s="14"/>
    </row>
    <row r="2" spans="1:26" ht="15.75" x14ac:dyDescent="0.25">
      <c r="C2" s="192" t="s">
        <v>592</v>
      </c>
      <c r="J2" s="192"/>
      <c r="L2" s="192" t="s">
        <v>87</v>
      </c>
      <c r="T2" s="192"/>
      <c r="V2" s="192" t="s">
        <v>92</v>
      </c>
    </row>
    <row r="3" spans="1:26" x14ac:dyDescent="0.25">
      <c r="C3" t="s">
        <v>86</v>
      </c>
      <c r="L3" t="s">
        <v>86</v>
      </c>
      <c r="Z3" s="193"/>
    </row>
    <row r="4" spans="1:26" ht="15.75" x14ac:dyDescent="0.25">
      <c r="C4" s="193"/>
      <c r="Z4" s="192"/>
    </row>
    <row r="5" spans="1:26" x14ac:dyDescent="0.25">
      <c r="C5" s="193"/>
    </row>
    <row r="6" spans="1:26" x14ac:dyDescent="0.25">
      <c r="C6" s="193"/>
    </row>
    <row r="7" spans="1:26" x14ac:dyDescent="0.25">
      <c r="C7" s="193"/>
    </row>
    <row r="8" spans="1:26" x14ac:dyDescent="0.25">
      <c r="C8" s="193"/>
    </row>
    <row r="9" spans="1:26" x14ac:dyDescent="0.25">
      <c r="C9" s="193"/>
    </row>
    <row r="10" spans="1:26" x14ac:dyDescent="0.25">
      <c r="C10" s="193"/>
    </row>
    <row r="11" spans="1:26" x14ac:dyDescent="0.25">
      <c r="C11" s="193"/>
    </row>
    <row r="12" spans="1:26" x14ac:dyDescent="0.25">
      <c r="C12" s="193"/>
    </row>
    <row r="13" spans="1:26" x14ac:dyDescent="0.25">
      <c r="C13" s="193"/>
    </row>
    <row r="14" spans="1:26" x14ac:dyDescent="0.25">
      <c r="C14" s="193"/>
    </row>
    <row r="15" spans="1:26" x14ac:dyDescent="0.25">
      <c r="C15" s="193"/>
    </row>
    <row r="16" spans="1:26" x14ac:dyDescent="0.25">
      <c r="C16" s="193"/>
    </row>
    <row r="17" spans="3:22" x14ac:dyDescent="0.25">
      <c r="C17" s="193"/>
    </row>
    <row r="19" spans="3:22" ht="15.75" x14ac:dyDescent="0.25">
      <c r="J19" s="192"/>
    </row>
    <row r="20" spans="3:22" ht="15.75" x14ac:dyDescent="0.25">
      <c r="L20" s="192" t="s">
        <v>89</v>
      </c>
    </row>
    <row r="21" spans="3:22" x14ac:dyDescent="0.25">
      <c r="C21" s="193"/>
      <c r="L21" t="s">
        <v>86</v>
      </c>
    </row>
    <row r="22" spans="3:22" x14ac:dyDescent="0.25">
      <c r="C22" s="193"/>
    </row>
    <row r="23" spans="3:22" x14ac:dyDescent="0.25">
      <c r="C23" s="193"/>
    </row>
    <row r="24" spans="3:22" x14ac:dyDescent="0.25">
      <c r="C24" s="151"/>
    </row>
    <row r="25" spans="3:22" x14ac:dyDescent="0.25">
      <c r="C25" s="151"/>
    </row>
    <row r="29" spans="3:22" ht="15.75" x14ac:dyDescent="0.25">
      <c r="V29" s="192" t="s">
        <v>106</v>
      </c>
    </row>
    <row r="33" spans="12:23" x14ac:dyDescent="0.25">
      <c r="S33" s="14"/>
      <c r="T33" s="14"/>
      <c r="U33" s="14"/>
      <c r="V33" s="14"/>
      <c r="W33" s="14"/>
    </row>
    <row r="34" spans="12:23" x14ac:dyDescent="0.25">
      <c r="S34" s="14"/>
      <c r="T34" s="14"/>
      <c r="U34" s="14"/>
      <c r="V34" s="14"/>
      <c r="W34" s="14"/>
    </row>
    <row r="35" spans="12:23" x14ac:dyDescent="0.25">
      <c r="S35" s="14"/>
      <c r="T35" s="14"/>
      <c r="U35" s="14"/>
      <c r="V35" s="14"/>
      <c r="W35" s="14"/>
    </row>
    <row r="38" spans="12:23" ht="15.75" x14ac:dyDescent="0.25">
      <c r="L38" s="192" t="s">
        <v>88</v>
      </c>
    </row>
    <row r="39" spans="12:23" x14ac:dyDescent="0.25">
      <c r="L39" t="s">
        <v>90</v>
      </c>
    </row>
    <row r="54" spans="2:20" x14ac:dyDescent="0.25">
      <c r="I54" s="194"/>
    </row>
    <row r="56" spans="2:20" x14ac:dyDescent="0.25">
      <c r="K56" s="260"/>
      <c r="L56" s="260"/>
      <c r="M56" s="260"/>
      <c r="N56" s="260"/>
    </row>
    <row r="64" spans="2:20" x14ac:dyDescent="0.25">
      <c r="B64" s="259" t="s">
        <v>102</v>
      </c>
      <c r="C64" s="260"/>
      <c r="D64" s="260"/>
      <c r="E64" s="260"/>
      <c r="F64" s="260"/>
      <c r="G64" s="260"/>
      <c r="H64" s="260"/>
      <c r="J64" s="223" t="s">
        <v>103</v>
      </c>
      <c r="T64" s="223" t="s">
        <v>104</v>
      </c>
    </row>
    <row r="65" spans="2:27" x14ac:dyDescent="0.25">
      <c r="B65" s="261" t="str">
        <f>'1'!D6</f>
        <v>centre (km)</v>
      </c>
      <c r="C65" s="262">
        <f>'1'!K6</f>
        <v>39.1</v>
      </c>
      <c r="D65" s="261">
        <f>'1'!O6</f>
        <v>9.5</v>
      </c>
      <c r="E65" s="261">
        <f>'1'!T6</f>
        <v>2</v>
      </c>
      <c r="F65" s="262">
        <f>'1'!X6</f>
        <v>0.6</v>
      </c>
      <c r="G65" s="262">
        <f>'1'!AA6</f>
        <v>0.21</v>
      </c>
      <c r="H65" s="262">
        <f>'1'!AD6</f>
        <v>6.3E-2</v>
      </c>
      <c r="J65" s="224" t="str">
        <f>'1'!D6</f>
        <v>centre (km)</v>
      </c>
      <c r="K65" s="225" t="str">
        <f>'1'!BB6</f>
        <v>% Cobbles</v>
      </c>
      <c r="L65" s="225" t="str">
        <f>'1'!BC6</f>
        <v>% Gravel</v>
      </c>
      <c r="M65" s="225" t="str">
        <f>'1'!BD6</f>
        <v>% Sand</v>
      </c>
      <c r="N65" s="225" t="str">
        <f>'1'!BE6</f>
        <v>% silt/clay</v>
      </c>
      <c r="O65" s="225" t="str">
        <f>'2'!BB6</f>
        <v>% Cobbles</v>
      </c>
      <c r="P65" s="225" t="str">
        <f>'2'!BC6</f>
        <v>% Gravel</v>
      </c>
      <c r="Q65" s="225" t="str">
        <f>'2'!BD6</f>
        <v>% Sand</v>
      </c>
      <c r="R65" s="225" t="str">
        <f>'2'!BE6</f>
        <v>% silt/clay</v>
      </c>
      <c r="T65" t="str">
        <f>'2'!D6</f>
        <v>centre (km)</v>
      </c>
      <c r="U65">
        <f>'2'!BI6</f>
        <v>10</v>
      </c>
      <c r="V65">
        <f>'2'!BJ6</f>
        <v>16</v>
      </c>
      <c r="W65">
        <f>'2'!BL6</f>
        <v>35</v>
      </c>
      <c r="X65">
        <f>'2'!BM6</f>
        <v>50</v>
      </c>
      <c r="Y65">
        <f>'2'!BN6</f>
        <v>65</v>
      </c>
      <c r="Z65">
        <f>'2'!BP6</f>
        <v>84</v>
      </c>
      <c r="AA65">
        <f>'2'!BQ6</f>
        <v>90</v>
      </c>
    </row>
    <row r="66" spans="2:27" x14ac:dyDescent="0.25">
      <c r="B66" s="263">
        <f>'1'!D71</f>
        <v>70</v>
      </c>
      <c r="C66" s="264">
        <f>'1'!K71</f>
        <v>0.53799999999999992</v>
      </c>
      <c r="D66" s="264">
        <f>'1'!O71</f>
        <v>0.12666666666666668</v>
      </c>
      <c r="E66" s="264">
        <f>'1'!T71</f>
        <v>7.8337294499235863E-2</v>
      </c>
      <c r="F66" s="264">
        <f>'1'!X71</f>
        <v>6.7333333333333342E-2</v>
      </c>
      <c r="G66" s="264">
        <f>'1'!AA71</f>
        <v>6.0666666666666674E-2</v>
      </c>
      <c r="H66" s="264">
        <f>'1'!AD71</f>
        <v>5.1971463456378875E-2</v>
      </c>
      <c r="J66" s="224">
        <f>'1'!D71</f>
        <v>70</v>
      </c>
      <c r="K66" s="226">
        <f>'1'!BB71</f>
        <v>0.27237573635884493</v>
      </c>
      <c r="L66" s="226">
        <f>'1'!BC71</f>
        <v>0.64928696914191919</v>
      </c>
      <c r="M66" s="226">
        <f>'1'!BD71</f>
        <v>2.6365831042856988E-2</v>
      </c>
      <c r="N66" s="226">
        <f>'1'!BE71</f>
        <v>5.1971463456378875E-2</v>
      </c>
      <c r="O66" s="152">
        <f>'2'!BB71</f>
        <v>0.30823157414398217</v>
      </c>
      <c r="P66" s="152">
        <f>'2'!BC71</f>
        <v>0.38654184211912052</v>
      </c>
      <c r="Q66" s="152">
        <f>'2'!BD71</f>
        <v>0.19460575928505175</v>
      </c>
      <c r="R66" s="152"/>
      <c r="T66">
        <f>'2'!D71</f>
        <v>70</v>
      </c>
      <c r="U66" s="152"/>
      <c r="V66" s="152"/>
      <c r="W66" s="152"/>
      <c r="X66" s="152"/>
      <c r="Y66" s="152"/>
      <c r="Z66" s="152"/>
      <c r="AA66" s="152"/>
    </row>
    <row r="67" spans="2:27" x14ac:dyDescent="0.25">
      <c r="B67" s="263">
        <f>'1'!D72</f>
        <v>71</v>
      </c>
      <c r="C67" s="264">
        <f>'1'!K72</f>
        <v>0.41233333333333338</v>
      </c>
      <c r="D67" s="264">
        <f>'1'!O72</f>
        <v>9.7666666666666666E-2</v>
      </c>
      <c r="E67" s="264">
        <f>'1'!T72</f>
        <v>4.5299010851997251E-2</v>
      </c>
      <c r="F67" s="264">
        <f>'1'!X72</f>
        <v>2.2000000000000002E-2</v>
      </c>
      <c r="G67" s="264">
        <f>'1'!AA72</f>
        <v>6.3333333333333332E-3</v>
      </c>
      <c r="H67" s="264">
        <f>'1'!AD72</f>
        <v>2.0324035988528049E-3</v>
      </c>
      <c r="J67" s="224">
        <f>'1'!D72</f>
        <v>71</v>
      </c>
      <c r="K67" s="226">
        <f>'1'!BB72</f>
        <v>0.34646350880277321</v>
      </c>
      <c r="L67" s="226">
        <f>'1'!BC72</f>
        <v>0.60823748034522951</v>
      </c>
      <c r="M67" s="226">
        <f>'1'!BD72</f>
        <v>4.3266607253144455E-2</v>
      </c>
      <c r="N67" s="226">
        <f>'1'!BE72</f>
        <v>2.0324035988528049E-3</v>
      </c>
      <c r="O67" s="152">
        <f>'2'!BB72</f>
        <v>0.32170207822469643</v>
      </c>
      <c r="P67" s="152">
        <f>'2'!BC72</f>
        <v>0.39333434452841437</v>
      </c>
      <c r="Q67" s="152">
        <f>'2'!BD72</f>
        <v>0.17473867557404094</v>
      </c>
      <c r="R67" s="152"/>
      <c r="T67">
        <f>'2'!D72</f>
        <v>71</v>
      </c>
      <c r="U67" s="152"/>
      <c r="V67" s="152"/>
      <c r="W67" s="152"/>
      <c r="X67" s="152"/>
      <c r="Y67" s="152"/>
      <c r="Z67" s="152"/>
      <c r="AA67" s="152"/>
    </row>
    <row r="68" spans="2:27" x14ac:dyDescent="0.25">
      <c r="B68" s="263">
        <f>'1'!D73</f>
        <v>72</v>
      </c>
      <c r="C68" s="264">
        <f>'1'!K73</f>
        <v>0.51800000000000002</v>
      </c>
      <c r="D68" s="264">
        <f>'1'!O73</f>
        <v>0.36933333333333335</v>
      </c>
      <c r="E68" s="264">
        <f>'1'!T73</f>
        <v>0.28948317076227864</v>
      </c>
      <c r="F68" s="264">
        <f>'1'!X73</f>
        <v>8.3666666666666667E-2</v>
      </c>
      <c r="G68" s="264">
        <f>'1'!AA73</f>
        <v>1.6666666666666666E-2</v>
      </c>
      <c r="H68" s="264">
        <f>'1'!AD73</f>
        <v>4.6454939402349833E-3</v>
      </c>
      <c r="J68" s="224">
        <f>'1'!D73</f>
        <v>72</v>
      </c>
      <c r="K68" s="226">
        <f>'1'!BB73</f>
        <v>0.28416689377697679</v>
      </c>
      <c r="L68" s="226">
        <f>'1'!BC73</f>
        <v>0.42634993546074457</v>
      </c>
      <c r="M68" s="226">
        <f>'1'!BD73</f>
        <v>0.28483767682204375</v>
      </c>
      <c r="N68" s="226">
        <f>'1'!BE73</f>
        <v>4.6454939402349833E-3</v>
      </c>
      <c r="O68" s="152">
        <f>'2'!BB73</f>
        <v>0.2907949534771691</v>
      </c>
      <c r="P68" s="152">
        <f>'2'!BC73</f>
        <v>0.41397534256035756</v>
      </c>
      <c r="Q68" s="152">
        <f>'2'!BD73</f>
        <v>0.18521596110509031</v>
      </c>
      <c r="R68" s="152"/>
      <c r="T68">
        <f>'2'!D73</f>
        <v>72</v>
      </c>
      <c r="U68" s="152"/>
      <c r="V68" s="152"/>
      <c r="W68" s="152"/>
      <c r="X68" s="152"/>
      <c r="Y68" s="152"/>
      <c r="Z68" s="152"/>
      <c r="AA68" s="152"/>
    </row>
    <row r="69" spans="2:27" x14ac:dyDescent="0.25">
      <c r="B69" s="263">
        <f>'1'!D74</f>
        <v>73</v>
      </c>
      <c r="C69" s="264">
        <f>'1'!K74</f>
        <v>0.51833333333333342</v>
      </c>
      <c r="D69" s="264">
        <f>'1'!O74</f>
        <v>0.37566666666666676</v>
      </c>
      <c r="E69" s="264">
        <f>'1'!T74</f>
        <v>0.34912277327352093</v>
      </c>
      <c r="F69" s="264">
        <f>'1'!X74</f>
        <v>0.16133333333333333</v>
      </c>
      <c r="G69" s="264">
        <f>'1'!AA74</f>
        <v>9.633333333333334E-2</v>
      </c>
      <c r="H69" s="264">
        <f>'1'!AD74</f>
        <v>7.7231336756406602E-2</v>
      </c>
      <c r="J69" s="224">
        <f>'1'!D74</f>
        <v>73</v>
      </c>
      <c r="K69" s="226">
        <f>'1'!BB74</f>
        <v>0.28397037448667461</v>
      </c>
      <c r="L69" s="226">
        <f>'1'!BC74</f>
        <v>0.36690685223980446</v>
      </c>
      <c r="M69" s="226">
        <f>'1'!BD74</f>
        <v>0.27189143651711434</v>
      </c>
      <c r="N69" s="226">
        <f>'1'!BE74</f>
        <v>7.7231336756406602E-2</v>
      </c>
      <c r="O69" s="152">
        <f>'2'!BB74</f>
        <v>0.31584223029568548</v>
      </c>
      <c r="P69" s="152">
        <f>'2'!BC74</f>
        <v>0.45864105703685421</v>
      </c>
      <c r="Q69" s="152">
        <f>'2'!BD74</f>
        <v>0.17644868292372828</v>
      </c>
      <c r="R69" s="152"/>
      <c r="T69">
        <f>'2'!D74</f>
        <v>73</v>
      </c>
      <c r="U69" s="152"/>
      <c r="V69" s="152"/>
      <c r="W69" s="152"/>
      <c r="X69" s="152"/>
      <c r="Y69" s="152"/>
      <c r="Z69" s="152"/>
      <c r="AA69" s="152"/>
    </row>
    <row r="70" spans="2:27" x14ac:dyDescent="0.25">
      <c r="B70" s="263">
        <f>'1'!D75</f>
        <v>74</v>
      </c>
      <c r="C70" s="264">
        <f>'1'!K75</f>
        <v>0.34499999999999997</v>
      </c>
      <c r="D70" s="264">
        <f>'1'!O75</f>
        <v>0.16266666666666668</v>
      </c>
      <c r="E70" s="264">
        <f>'1'!T75</f>
        <v>0.1574330036173324</v>
      </c>
      <c r="F70" s="264">
        <f>'1'!X75</f>
        <v>7.7333333333333337E-2</v>
      </c>
      <c r="G70" s="264">
        <f>'1'!AA75</f>
        <v>3.6666666666666666E-3</v>
      </c>
      <c r="H70" s="264">
        <f>'1'!AD75</f>
        <v>1.7420602275881188E-3</v>
      </c>
      <c r="J70" s="224">
        <f>'1'!D75</f>
        <v>74</v>
      </c>
      <c r="K70" s="226">
        <f>'1'!BB75</f>
        <v>0.38616040544381702</v>
      </c>
      <c r="L70" s="226">
        <f>'1'!BC75</f>
        <v>0.45640659093885055</v>
      </c>
      <c r="M70" s="226">
        <f>'1'!BD75</f>
        <v>0.15569094338974426</v>
      </c>
      <c r="N70" s="226">
        <f>'1'!BE75</f>
        <v>1.7420602275881188E-3</v>
      </c>
      <c r="O70" s="152">
        <f>'2'!BB75</f>
        <v>0.30185362990417453</v>
      </c>
      <c r="P70" s="152">
        <f>'2'!BC75</f>
        <v>0.50907862227956868</v>
      </c>
      <c r="Q70" s="152">
        <f>'2'!BD75</f>
        <v>0.17299328298896641</v>
      </c>
      <c r="R70" s="152"/>
      <c r="T70">
        <f>'2'!D75</f>
        <v>74</v>
      </c>
      <c r="U70" s="152">
        <f>'2'!BI75</f>
        <v>0.60170040005889203</v>
      </c>
      <c r="V70" s="152">
        <f>'2'!BJ75</f>
        <v>0.99544289730220792</v>
      </c>
      <c r="W70" s="152">
        <f>'2'!BL75</f>
        <v>27.98044351481542</v>
      </c>
      <c r="X70" s="152">
        <f>'2'!BM75</f>
        <v>40.17967717518512</v>
      </c>
      <c r="Y70" s="152">
        <f>'2'!BN75</f>
        <v>56.47776656674327</v>
      </c>
      <c r="Z70" s="152">
        <f>'2'!BP75</f>
        <v>86.932240061890141</v>
      </c>
      <c r="AA70" s="152">
        <f>'2'!BQ75</f>
        <v>99.61604587920435</v>
      </c>
    </row>
    <row r="71" spans="2:27" x14ac:dyDescent="0.25">
      <c r="B71" s="263">
        <f>'1'!D76</f>
        <v>75</v>
      </c>
      <c r="C71" s="264">
        <f>'1'!K76</f>
        <v>1</v>
      </c>
      <c r="D71" s="264">
        <f>'1'!O76</f>
        <v>0.85366666666666668</v>
      </c>
      <c r="E71" s="264">
        <f>'1'!T76</f>
        <v>0.82640264230189897</v>
      </c>
      <c r="F71" s="264">
        <f>'1'!X76</f>
        <v>0.56133333333333335</v>
      </c>
      <c r="G71" s="264">
        <f>'1'!AA76</f>
        <v>0.124</v>
      </c>
      <c r="H71" s="264">
        <f>'1'!AD76</f>
        <v>3.1357084096586135E-2</v>
      </c>
      <c r="J71" s="224">
        <f>'1'!D76</f>
        <v>75</v>
      </c>
      <c r="K71" s="226">
        <f>'1'!BB76</f>
        <v>0</v>
      </c>
      <c r="L71" s="226">
        <f>'1'!BC76</f>
        <v>0.17359735769810103</v>
      </c>
      <c r="M71" s="226">
        <f>'1'!BD76</f>
        <v>0.79504555820531275</v>
      </c>
      <c r="N71" s="226">
        <f>'1'!BE76</f>
        <v>3.1357084096586135E-2</v>
      </c>
      <c r="O71" s="152">
        <f>'2'!BB76</f>
        <v>0.27339406359041096</v>
      </c>
      <c r="P71" s="152">
        <f>'2'!BC76</f>
        <v>0.53013236778072681</v>
      </c>
      <c r="Q71" s="152">
        <f>'2'!BD76</f>
        <v>0.17931691487231247</v>
      </c>
      <c r="R71" s="152">
        <f>'2'!BE76</f>
        <v>1.7156653756549654E-2</v>
      </c>
      <c r="T71">
        <f>'2'!D76</f>
        <v>75</v>
      </c>
      <c r="U71" s="152">
        <f>'2'!BI76</f>
        <v>0.57848234405050714</v>
      </c>
      <c r="V71" s="152">
        <f>'2'!BJ76</f>
        <v>0.93218771163341108</v>
      </c>
      <c r="W71" s="152">
        <f>'2'!BL76</f>
        <v>25.372017403319951</v>
      </c>
      <c r="X71" s="152">
        <f>'2'!BM76</f>
        <v>36.228474702185366</v>
      </c>
      <c r="Y71" s="152">
        <f>'2'!BN76</f>
        <v>51.994880528342634</v>
      </c>
      <c r="Z71" s="152">
        <f>'2'!BP76</f>
        <v>83.706985640271682</v>
      </c>
      <c r="AA71" s="152">
        <f>'2'!BQ76</f>
        <v>97.289801922120844</v>
      </c>
    </row>
    <row r="72" spans="2:27" x14ac:dyDescent="0.25">
      <c r="B72" s="263">
        <f>'1'!D77</f>
        <v>76</v>
      </c>
      <c r="C72" s="264">
        <f>'1'!K77</f>
        <v>0.113</v>
      </c>
      <c r="D72" s="264">
        <f>'1'!O77</f>
        <v>3.3000000000000002E-2</v>
      </c>
      <c r="E72" s="264">
        <f>'1'!T77</f>
        <v>1.2471287264571036E-2</v>
      </c>
      <c r="F72" s="264">
        <f>'1'!X77</f>
        <v>0.01</v>
      </c>
      <c r="G72" s="264">
        <f>'1'!AA77</f>
        <v>5.0000000000000001E-3</v>
      </c>
      <c r="H72" s="264">
        <f>'1'!AD77</f>
        <v>8.7103011379405942E-4</v>
      </c>
      <c r="J72" s="224">
        <f>'1'!D77</f>
        <v>76</v>
      </c>
      <c r="K72" s="226">
        <f>'1'!BB77</f>
        <v>0.52293783149414608</v>
      </c>
      <c r="L72" s="226">
        <f>'1'!BC77</f>
        <v>0.46459088124128295</v>
      </c>
      <c r="M72" s="226">
        <f>'1'!BD77</f>
        <v>1.1600257150776975E-2</v>
      </c>
      <c r="N72" s="226">
        <f>'1'!BE77</f>
        <v>8.7103011379405942E-4</v>
      </c>
      <c r="O72" s="152">
        <f>'2'!BB77</f>
        <v>0.27349589631356752</v>
      </c>
      <c r="P72" s="152">
        <f>'2'!BC77</f>
        <v>0.51821690764460782</v>
      </c>
      <c r="Q72" s="152">
        <f>'2'!BD77</f>
        <v>0.194612023255258</v>
      </c>
      <c r="R72" s="152">
        <f>'2'!BE77</f>
        <v>1.3675172786566733E-2</v>
      </c>
      <c r="T72">
        <f>'2'!D77</f>
        <v>76</v>
      </c>
      <c r="U72" s="152">
        <f>'2'!BI77</f>
        <v>0.56162514873263525</v>
      </c>
      <c r="V72" s="152">
        <f>'2'!BJ77</f>
        <v>0.84306660915351506</v>
      </c>
      <c r="W72" s="152">
        <f>'2'!BL77</f>
        <v>24.806240983599068</v>
      </c>
      <c r="X72" s="152">
        <f>'2'!BM77</f>
        <v>36.191196099861095</v>
      </c>
      <c r="Y72" s="152">
        <f>'2'!BN77</f>
        <v>52.011864961829296</v>
      </c>
      <c r="Z72" s="152">
        <f>'2'!BP77</f>
        <v>83.719484362625522</v>
      </c>
      <c r="AA72" s="152">
        <f>'2'!BQ77</f>
        <v>97.298880944702717</v>
      </c>
    </row>
    <row r="73" spans="2:27" x14ac:dyDescent="0.25">
      <c r="B73" s="263">
        <f>'1'!D78</f>
        <v>77</v>
      </c>
      <c r="C73" s="264">
        <f>'1'!K78</f>
        <v>0.79466666666666663</v>
      </c>
      <c r="D73" s="264">
        <f>'1'!O78</f>
        <v>0.42333333333333328</v>
      </c>
      <c r="E73" s="264">
        <f>'1'!T78</f>
        <v>0.28585874890875312</v>
      </c>
      <c r="F73" s="264">
        <f>'1'!X78</f>
        <v>9.5666666666666664E-2</v>
      </c>
      <c r="G73" s="264">
        <f>'1'!AA78</f>
        <v>1.4666666666666668E-2</v>
      </c>
      <c r="H73" s="264">
        <f>'1'!AD78</f>
        <v>3.7744638264409244E-3</v>
      </c>
      <c r="J73" s="224">
        <f>'1'!D78</f>
        <v>77</v>
      </c>
      <c r="K73" s="226">
        <f>'1'!BB78</f>
        <v>0.12105588282615332</v>
      </c>
      <c r="L73" s="226">
        <f>'1'!BC78</f>
        <v>0.59308536826509362</v>
      </c>
      <c r="M73" s="226">
        <f>'1'!BD78</f>
        <v>0.28208428508231231</v>
      </c>
      <c r="N73" s="226">
        <f>'1'!BE78</f>
        <v>3.7744638264409244E-3</v>
      </c>
      <c r="O73" s="152">
        <f>'2'!BB78</f>
        <v>0.26538838381476682</v>
      </c>
      <c r="P73" s="152">
        <f>'2'!BC78</f>
        <v>0.50821462178898313</v>
      </c>
      <c r="Q73" s="152">
        <f>'2'!BD78</f>
        <v>0.21142818058882623</v>
      </c>
      <c r="R73" s="152">
        <f>'2'!BE78</f>
        <v>1.4968813807423835E-2</v>
      </c>
      <c r="T73">
        <f>'2'!D78</f>
        <v>77</v>
      </c>
      <c r="U73" s="152">
        <f>'2'!BI78</f>
        <v>0.52231633549238643</v>
      </c>
      <c r="V73" s="152">
        <f>'2'!BJ78</f>
        <v>0.7730338014849506</v>
      </c>
      <c r="W73" s="152">
        <f>'2'!BL78</f>
        <v>23.014353738256595</v>
      </c>
      <c r="X73" s="152">
        <f>'2'!BM78</f>
        <v>35.181838258165314</v>
      </c>
      <c r="Y73" s="152">
        <f>'2'!BN78</f>
        <v>50.63710888983546</v>
      </c>
      <c r="Z73" s="152">
        <f>'2'!BP78</f>
        <v>82.700543208646422</v>
      </c>
      <c r="AA73" s="152">
        <f>'2'!BQ78</f>
        <v>96.557048323620947</v>
      </c>
    </row>
    <row r="74" spans="2:27" x14ac:dyDescent="0.25">
      <c r="B74" s="263">
        <f>'1'!D79</f>
        <v>78</v>
      </c>
      <c r="C74" s="264">
        <f>'1'!K79</f>
        <v>0.32</v>
      </c>
      <c r="D74" s="264">
        <f>'1'!O79</f>
        <v>2.6666666666666661E-2</v>
      </c>
      <c r="E74" s="264">
        <f>'1'!T79</f>
        <v>4.9808581763806908E-3</v>
      </c>
      <c r="F74" s="264">
        <f>'1'!X79</f>
        <v>2.6666666666666666E-3</v>
      </c>
      <c r="G74" s="264">
        <f>'1'!AA79</f>
        <v>0</v>
      </c>
      <c r="H74" s="264">
        <f>'1'!AD79</f>
        <v>0</v>
      </c>
      <c r="J74" s="224">
        <f>'1'!D79</f>
        <v>78</v>
      </c>
      <c r="K74" s="226">
        <f>'1'!BB79</f>
        <v>0.40089935221648176</v>
      </c>
      <c r="L74" s="226">
        <f>'1'!BC79</f>
        <v>0.59411978960713741</v>
      </c>
      <c r="M74" s="226">
        <f>'1'!BD79</f>
        <v>4.9808581763806908E-3</v>
      </c>
      <c r="N74" s="226">
        <f>'1'!BE79</f>
        <v>0</v>
      </c>
      <c r="O74" s="152">
        <f>'2'!BB79</f>
        <v>0.26304107006949062</v>
      </c>
      <c r="P74" s="152">
        <f>'2'!BC79</f>
        <v>0.51844770758001291</v>
      </c>
      <c r="Q74" s="152">
        <f>'2'!BD79</f>
        <v>0.20225199355967399</v>
      </c>
      <c r="R74" s="152">
        <f>'2'!BE79</f>
        <v>1.6259228790822443E-2</v>
      </c>
      <c r="T74">
        <f>'2'!D79</f>
        <v>78</v>
      </c>
      <c r="U74" s="152">
        <f>'2'!BI79</f>
        <v>0.50399326812305545</v>
      </c>
      <c r="V74" s="152">
        <f>'2'!BJ79</f>
        <v>0.7709591564860373</v>
      </c>
      <c r="W74" s="152">
        <f>'2'!BL79</f>
        <v>24.412129732745697</v>
      </c>
      <c r="X74" s="152">
        <f>'2'!BM79</f>
        <v>35.173109570290094</v>
      </c>
      <c r="Y74" s="152">
        <f>'2'!BN79</f>
        <v>50.230425140046506</v>
      </c>
      <c r="Z74" s="152">
        <f>'2'!BP79</f>
        <v>82.396246087939147</v>
      </c>
      <c r="AA74" s="152">
        <f>'2'!BQ79</f>
        <v>96.334843488354551</v>
      </c>
    </row>
    <row r="75" spans="2:27" x14ac:dyDescent="0.25">
      <c r="B75" s="263">
        <f>'1'!D80</f>
        <v>79</v>
      </c>
      <c r="C75" s="264">
        <f>'1'!K80</f>
        <v>0.68166666666666664</v>
      </c>
      <c r="D75" s="264">
        <f>'1'!O80</f>
        <v>8.666666666666667E-2</v>
      </c>
      <c r="E75" s="264">
        <f>'1'!T80</f>
        <v>1.9394719970093798E-2</v>
      </c>
      <c r="F75" s="264">
        <f>'1'!X80</f>
        <v>1.2000000000000002E-2</v>
      </c>
      <c r="G75" s="264">
        <f>'1'!AA80</f>
        <v>5.6666666666666671E-3</v>
      </c>
      <c r="H75" s="264">
        <f>'1'!AD80</f>
        <v>2.0324035988528049E-3</v>
      </c>
      <c r="J75" s="224">
        <f>'1'!D80</f>
        <v>79</v>
      </c>
      <c r="K75" s="226">
        <f>'1'!BB80</f>
        <v>0.18767592223859808</v>
      </c>
      <c r="L75" s="226">
        <f>'1'!BC80</f>
        <v>0.79292935779130813</v>
      </c>
      <c r="M75" s="226">
        <f>'1'!BD80</f>
        <v>1.7362316371240992E-2</v>
      </c>
      <c r="N75" s="226">
        <f>'1'!BE80</f>
        <v>2.0324035988528049E-3</v>
      </c>
      <c r="O75" s="152">
        <f>'2'!BB80</f>
        <v>0.26542386646440475</v>
      </c>
      <c r="P75" s="152">
        <f>'2'!BC80</f>
        <v>0.55852613239212223</v>
      </c>
      <c r="Q75" s="152">
        <f>'2'!BD80</f>
        <v>0.16933581068297704</v>
      </c>
      <c r="R75" s="152">
        <f>'2'!BE80</f>
        <v>6.7141904604958733E-3</v>
      </c>
      <c r="T75">
        <f>'2'!D80</f>
        <v>79</v>
      </c>
      <c r="U75" s="152">
        <f>'2'!BI80</f>
        <v>0.59273796848759075</v>
      </c>
      <c r="V75" s="152">
        <f>'2'!BJ80</f>
        <v>1.1559205134492114</v>
      </c>
      <c r="W75" s="152">
        <f>'2'!BL80</f>
        <v>27.442072576951752</v>
      </c>
      <c r="X75" s="152">
        <f>'2'!BM80</f>
        <v>35.797858358814821</v>
      </c>
      <c r="Y75" s="152">
        <f>'2'!BN80</f>
        <v>50.643226212529591</v>
      </c>
      <c r="Z75" s="152">
        <f>'2'!BP80</f>
        <v>82.705110287910813</v>
      </c>
      <c r="AA75" s="152">
        <f>'2'!BQ80</f>
        <v>96.560380973489615</v>
      </c>
    </row>
    <row r="76" spans="2:27" x14ac:dyDescent="0.25">
      <c r="B76" s="263">
        <f>'1'!D81</f>
        <v>80</v>
      </c>
      <c r="C76" s="264">
        <f>'1'!K81</f>
        <v>0.65799999999999992</v>
      </c>
      <c r="D76" s="264">
        <f>'1'!O81</f>
        <v>0.17800000000000002</v>
      </c>
      <c r="E76" s="264">
        <f>'1'!T81</f>
        <v>9.2425745291420724E-2</v>
      </c>
      <c r="F76" s="264">
        <f>'1'!X81</f>
        <v>4.8000000000000001E-2</v>
      </c>
      <c r="G76" s="264">
        <f>'1'!AA81</f>
        <v>2.7000000000000003E-2</v>
      </c>
      <c r="H76" s="264">
        <f>'1'!AD81</f>
        <v>1.306545170691089E-2</v>
      </c>
      <c r="J76" s="224">
        <f>'1'!D81</f>
        <v>80</v>
      </c>
      <c r="K76" s="226">
        <f>'1'!BB81</f>
        <v>0.20162879185005411</v>
      </c>
      <c r="L76" s="226">
        <f>'1'!BC81</f>
        <v>0.70594546285852533</v>
      </c>
      <c r="M76" s="226">
        <f>'1'!BD81</f>
        <v>7.9360293584509856E-2</v>
      </c>
      <c r="N76" s="226">
        <f>'1'!BE81</f>
        <v>1.306545170691089E-2</v>
      </c>
      <c r="O76" s="152">
        <f>'2'!BB81</f>
        <v>0.23135233450826131</v>
      </c>
      <c r="P76" s="152">
        <f>'2'!BC81</f>
        <v>0.60247456193048032</v>
      </c>
      <c r="Q76" s="152">
        <f>'2'!BD81</f>
        <v>0.15956779186498671</v>
      </c>
      <c r="R76" s="152">
        <f>'2'!BE81</f>
        <v>6.6053116962716159E-3</v>
      </c>
      <c r="T76">
        <f>'2'!D81</f>
        <v>80</v>
      </c>
      <c r="U76" s="152">
        <f>'2'!BI81</f>
        <v>0.61549342852364974</v>
      </c>
      <c r="V76" s="152">
        <f>'2'!BJ81</f>
        <v>1.5952604068260325</v>
      </c>
      <c r="W76" s="152">
        <f>'2'!BL81</f>
        <v>21.968500084781081</v>
      </c>
      <c r="X76" s="152">
        <f>'2'!BM81</f>
        <v>32.300684540825387</v>
      </c>
      <c r="Y76" s="152">
        <f>'2'!BN81</f>
        <v>44.333684275019436</v>
      </c>
      <c r="Z76" s="152">
        <f>'2'!BP81</f>
        <v>77.824292963705602</v>
      </c>
      <c r="AA76" s="152">
        <f>'2'!BQ81</f>
        <v>92.95831539131153</v>
      </c>
    </row>
    <row r="77" spans="2:27" x14ac:dyDescent="0.25">
      <c r="B77" s="263">
        <f>'1'!D82</f>
        <v>81</v>
      </c>
      <c r="C77" s="264"/>
      <c r="D77" s="264"/>
      <c r="E77" s="264"/>
      <c r="F77" s="264"/>
      <c r="G77" s="264"/>
      <c r="H77" s="264"/>
      <c r="J77" s="224">
        <f>'1'!D82</f>
        <v>81</v>
      </c>
      <c r="K77" s="226"/>
      <c r="L77" s="226"/>
      <c r="M77" s="226"/>
      <c r="N77" s="226"/>
      <c r="O77" s="152"/>
      <c r="P77" s="152"/>
      <c r="Q77" s="152"/>
      <c r="R77" s="152"/>
      <c r="T77">
        <f>'2'!D82</f>
        <v>81</v>
      </c>
      <c r="U77" s="152"/>
      <c r="V77" s="152"/>
      <c r="W77" s="152"/>
      <c r="X77" s="152"/>
      <c r="Y77" s="152"/>
      <c r="Z77" s="152"/>
      <c r="AA77" s="152"/>
    </row>
    <row r="78" spans="2:27" x14ac:dyDescent="0.25">
      <c r="B78" s="263">
        <f>'1'!D83</f>
        <v>82</v>
      </c>
      <c r="C78" s="264"/>
      <c r="D78" s="264"/>
      <c r="E78" s="264"/>
      <c r="F78" s="264"/>
      <c r="G78" s="264"/>
      <c r="H78" s="264"/>
      <c r="J78" s="224">
        <f>'1'!D83</f>
        <v>82</v>
      </c>
      <c r="K78" s="226"/>
      <c r="L78" s="226"/>
      <c r="M78" s="226"/>
      <c r="N78" s="226"/>
      <c r="O78" s="152"/>
      <c r="P78" s="152"/>
      <c r="Q78" s="152"/>
      <c r="R78" s="152"/>
      <c r="T78">
        <f>'2'!D83</f>
        <v>82</v>
      </c>
      <c r="U78" s="152"/>
      <c r="V78" s="152"/>
      <c r="W78" s="152"/>
      <c r="X78" s="152"/>
      <c r="Y78" s="152"/>
      <c r="Z78" s="152"/>
      <c r="AA78" s="152"/>
    </row>
    <row r="79" spans="2:27" x14ac:dyDescent="0.25">
      <c r="B79" s="263">
        <f>'1'!D84</f>
        <v>83</v>
      </c>
      <c r="C79" s="264"/>
      <c r="D79" s="264"/>
      <c r="E79" s="264"/>
      <c r="F79" s="264"/>
      <c r="G79" s="264"/>
      <c r="H79" s="264"/>
      <c r="J79" s="224">
        <f>'1'!D84</f>
        <v>83</v>
      </c>
      <c r="K79" s="226"/>
      <c r="L79" s="226"/>
      <c r="M79" s="226"/>
      <c r="N79" s="226"/>
      <c r="O79" s="152"/>
      <c r="P79" s="152"/>
      <c r="Q79" s="152"/>
      <c r="R79" s="152"/>
      <c r="T79">
        <f>'2'!D84</f>
        <v>83</v>
      </c>
      <c r="U79" s="152"/>
      <c r="V79" s="152"/>
      <c r="W79" s="152"/>
      <c r="X79" s="152"/>
      <c r="Y79" s="152"/>
      <c r="Z79" s="152"/>
      <c r="AA79" s="152"/>
    </row>
    <row r="80" spans="2:27" x14ac:dyDescent="0.25">
      <c r="B80" s="263">
        <f>'1'!D85</f>
        <v>84</v>
      </c>
      <c r="C80" s="264">
        <f>'1'!K85</f>
        <v>0.48599999999999999</v>
      </c>
      <c r="D80" s="264">
        <f>'1'!O85</f>
        <v>5.2333333333333336E-2</v>
      </c>
      <c r="E80" s="264">
        <f>'1'!T85</f>
        <v>9.4330036173324167E-3</v>
      </c>
      <c r="F80" s="264">
        <f>'1'!X85</f>
        <v>3.3333333333333335E-3</v>
      </c>
      <c r="G80" s="264">
        <f>'1'!AA85</f>
        <v>1E-3</v>
      </c>
      <c r="H80" s="264">
        <f>'1'!AD85</f>
        <v>8.7103011379405942E-4</v>
      </c>
      <c r="J80" s="224">
        <f>'1'!D85</f>
        <v>84</v>
      </c>
      <c r="K80" s="226">
        <f>'1'!BB85</f>
        <v>0.30303274564598759</v>
      </c>
      <c r="L80" s="226">
        <f>'1'!BC85</f>
        <v>0.68753425073668006</v>
      </c>
      <c r="M80" s="226">
        <f>'1'!BD85</f>
        <v>8.5619735035383556E-3</v>
      </c>
      <c r="N80" s="226">
        <f>'1'!BE85</f>
        <v>8.7103011379405942E-4</v>
      </c>
      <c r="O80" s="152"/>
      <c r="P80" s="152"/>
      <c r="Q80" s="152"/>
      <c r="R80" s="152"/>
      <c r="T80">
        <f>'2'!D85</f>
        <v>84</v>
      </c>
      <c r="U80" s="152"/>
      <c r="V80" s="152"/>
      <c r="W80" s="152"/>
      <c r="X80" s="152"/>
      <c r="Y80" s="152"/>
      <c r="Z80" s="152"/>
      <c r="AA80" s="152"/>
    </row>
    <row r="81" spans="2:27" x14ac:dyDescent="0.25">
      <c r="B81" s="263">
        <f>'1'!D86</f>
        <v>85</v>
      </c>
      <c r="C81" s="264">
        <f>'1'!K86</f>
        <v>0.80733333333333335</v>
      </c>
      <c r="D81" s="264">
        <f>'1'!O86</f>
        <v>0.25533333333333336</v>
      </c>
      <c r="E81" s="264">
        <f>'1'!T86</f>
        <v>7.8417822959615649E-2</v>
      </c>
      <c r="F81" s="264">
        <f>'1'!X86</f>
        <v>4.3333333333333335E-2</v>
      </c>
      <c r="G81" s="264">
        <f>'1'!AA86</f>
        <v>5.6666666666666671E-3</v>
      </c>
      <c r="H81" s="264">
        <f>'1'!AD86</f>
        <v>8.7103011379405942E-4</v>
      </c>
      <c r="J81" s="224">
        <f>'1'!D86</f>
        <v>85</v>
      </c>
      <c r="K81" s="226">
        <f>'1'!BB86</f>
        <v>0.11358814979466991</v>
      </c>
      <c r="L81" s="226">
        <f>'1'!BC86</f>
        <v>0.80799402724571445</v>
      </c>
      <c r="M81" s="226">
        <f>'1'!BD86</f>
        <v>7.7546792845821583E-2</v>
      </c>
      <c r="N81" s="226">
        <f>'1'!BE86</f>
        <v>8.7103011379405942E-4</v>
      </c>
      <c r="O81" s="152">
        <f>'2'!BB86</f>
        <v>0.11648680932662725</v>
      </c>
      <c r="P81" s="152">
        <f>'2'!BC86</f>
        <v>0.70970155503440213</v>
      </c>
      <c r="Q81" s="152">
        <f>'2'!BD86</f>
        <v>0.16651675843594524</v>
      </c>
      <c r="R81" s="152">
        <f>'2'!BE86</f>
        <v>7.2948772030252467E-3</v>
      </c>
      <c r="T81">
        <f>'2'!D86</f>
        <v>85</v>
      </c>
      <c r="U81" s="152">
        <f>'2'!BI86</f>
        <v>0.62289118352918904</v>
      </c>
      <c r="V81" s="152">
        <f>'2'!BJ86</f>
        <v>1.3910399563881777</v>
      </c>
      <c r="W81" s="152">
        <f>'2'!BL86</f>
        <v>11.228412443341746</v>
      </c>
      <c r="X81" s="152">
        <f>'2'!BM86</f>
        <v>20.296949294474626</v>
      </c>
      <c r="Y81" s="152">
        <f>'2'!BN86</f>
        <v>28.91858853235362</v>
      </c>
      <c r="Z81" s="152">
        <f>'2'!BP86</f>
        <v>48.773581065857002</v>
      </c>
      <c r="AA81" s="152">
        <f>'2'!BQ86</f>
        <v>69.41553211425574</v>
      </c>
    </row>
    <row r="82" spans="2:27" x14ac:dyDescent="0.25">
      <c r="B82" s="263">
        <f>'1'!D87</f>
        <v>86</v>
      </c>
      <c r="C82" s="264">
        <f>'1'!K87</f>
        <v>0.68466666666666676</v>
      </c>
      <c r="D82" s="264">
        <f>'1'!O87</f>
        <v>0.10533333333333335</v>
      </c>
      <c r="E82" s="264">
        <f>'1'!T87</f>
        <v>3.4042244813141158E-2</v>
      </c>
      <c r="F82" s="264">
        <f>'1'!X87</f>
        <v>2.3000000000000003E-2</v>
      </c>
      <c r="G82" s="264">
        <f>'1'!AA87</f>
        <v>4.6666666666666671E-3</v>
      </c>
      <c r="H82" s="264">
        <f>'1'!AD87</f>
        <v>0</v>
      </c>
      <c r="J82" s="224">
        <f>'1'!D87</f>
        <v>86</v>
      </c>
      <c r="K82" s="226">
        <f>'1'!BB87</f>
        <v>0.18590724862587837</v>
      </c>
      <c r="L82" s="226">
        <f>'1'!BC87</f>
        <v>0.78005050656098052</v>
      </c>
      <c r="M82" s="226">
        <f>'1'!BD87</f>
        <v>3.4042244813141158E-2</v>
      </c>
      <c r="N82" s="226">
        <f>'1'!BE87</f>
        <v>0</v>
      </c>
      <c r="O82" s="152">
        <f>'2'!BB87</f>
        <v>0.11968024779403796</v>
      </c>
      <c r="P82" s="152">
        <f>'2'!BC87</f>
        <v>0.69326001414920624</v>
      </c>
      <c r="Q82" s="152">
        <f>'2'!BD87</f>
        <v>0.18136174939568642</v>
      </c>
      <c r="R82" s="152">
        <f>'2'!BE87</f>
        <v>5.6979886610694711E-3</v>
      </c>
      <c r="T82">
        <f>'2'!D87</f>
        <v>86</v>
      </c>
      <c r="U82" s="152">
        <f>'2'!BI87</f>
        <v>0.61142670967907897</v>
      </c>
      <c r="V82" s="152">
        <f>'2'!BJ87</f>
        <v>1.0721520943005123</v>
      </c>
      <c r="W82" s="152">
        <f>'2'!BL87</f>
        <v>10.300257262452128</v>
      </c>
      <c r="X82" s="152">
        <f>'2'!BM87</f>
        <v>19.26601163770653</v>
      </c>
      <c r="Y82" s="152">
        <f>'2'!BN87</f>
        <v>28.158030078339301</v>
      </c>
      <c r="Z82" s="152">
        <f>'2'!BP87</f>
        <v>50.013897330186381</v>
      </c>
      <c r="AA82" s="152">
        <f>'2'!BQ87</f>
        <v>70.513608698238102</v>
      </c>
    </row>
    <row r="83" spans="2:27" x14ac:dyDescent="0.25">
      <c r="B83" s="263">
        <f>'1'!D88</f>
        <v>87</v>
      </c>
      <c r="C83" s="264">
        <f>'1'!K88</f>
        <v>0.97400000000000009</v>
      </c>
      <c r="D83" s="264">
        <f>'1'!O88</f>
        <v>0.39566666666666667</v>
      </c>
      <c r="E83" s="264">
        <f>'1'!T88</f>
        <v>0.14222640472342254</v>
      </c>
      <c r="F83" s="264">
        <f>'1'!X88</f>
        <v>8.1666666666666665E-2</v>
      </c>
      <c r="G83" s="264">
        <f>'1'!AA88</f>
        <v>6.9999999999999993E-3</v>
      </c>
      <c r="H83" s="264">
        <f>'1'!AD88</f>
        <v>2.0324035988528054E-3</v>
      </c>
      <c r="J83" s="224">
        <f>'1'!D88</f>
        <v>87</v>
      </c>
      <c r="K83" s="226">
        <f>'1'!BB88</f>
        <v>1.5328504643571272E-2</v>
      </c>
      <c r="L83" s="226">
        <f>'1'!BC88</f>
        <v>0.84244509063300621</v>
      </c>
      <c r="M83" s="226">
        <f>'1'!BD88</f>
        <v>0.14019400112456976</v>
      </c>
      <c r="N83" s="226">
        <f>'1'!BE88</f>
        <v>2.0324035988528054E-3</v>
      </c>
      <c r="O83" s="152">
        <f>'2'!BB88</f>
        <v>0.10653529082049096</v>
      </c>
      <c r="P83" s="152">
        <f>'2'!BC88</f>
        <v>0.66834002783094382</v>
      </c>
      <c r="Q83" s="152">
        <f>'2'!BD88</f>
        <v>0.21818870081279754</v>
      </c>
      <c r="R83" s="152">
        <f>'2'!BE88</f>
        <v>6.9359805357675098E-3</v>
      </c>
      <c r="T83">
        <f>'2'!D88</f>
        <v>87</v>
      </c>
      <c r="U83" s="152">
        <f>'2'!BI88</f>
        <v>0.48690571189583259</v>
      </c>
      <c r="V83" s="152">
        <f>'2'!BJ88</f>
        <v>0.73140101183990158</v>
      </c>
      <c r="W83" s="152">
        <f>'2'!BL88</f>
        <v>8.520354147238276</v>
      </c>
      <c r="X83" s="152">
        <f>'2'!BM88</f>
        <v>17.411815794619095</v>
      </c>
      <c r="Y83" s="152">
        <f>'2'!BN88</f>
        <v>26.529314090742524</v>
      </c>
      <c r="Z83" s="152">
        <f>'2'!BP88</f>
        <v>44.668913413528365</v>
      </c>
      <c r="AA83" s="152">
        <f>'2'!BQ88</f>
        <v>65.704425533392012</v>
      </c>
    </row>
    <row r="84" spans="2:27" x14ac:dyDescent="0.25">
      <c r="B84" s="263">
        <f>'1'!D89</f>
        <v>88</v>
      </c>
      <c r="C84" s="264">
        <f>'1'!K89</f>
        <v>0.89733333333333343</v>
      </c>
      <c r="D84" s="264">
        <f>'1'!O89</f>
        <v>0.28233333333333333</v>
      </c>
      <c r="E84" s="264">
        <f>'1'!T89</f>
        <v>9.0812542929709431E-2</v>
      </c>
      <c r="F84" s="264">
        <f>'1'!X89</f>
        <v>5.8666666666666666E-2</v>
      </c>
      <c r="G84" s="264">
        <f>'1'!AA89</f>
        <v>8.0000000000000002E-3</v>
      </c>
      <c r="H84" s="264">
        <f>'1'!AD89</f>
        <v>8.7103011379405942E-4</v>
      </c>
      <c r="J84" s="224">
        <f>'1'!D89</f>
        <v>88</v>
      </c>
      <c r="K84" s="226">
        <f>'1'!BB89</f>
        <v>6.0527941413076713E-2</v>
      </c>
      <c r="L84" s="226">
        <f>'1'!BC89</f>
        <v>0.84865951565721376</v>
      </c>
      <c r="M84" s="226">
        <f>'1'!BD89</f>
        <v>8.9941512815915378E-2</v>
      </c>
      <c r="N84" s="226">
        <f>'1'!BE89</f>
        <v>8.7103011379405942E-4</v>
      </c>
      <c r="O84" s="152">
        <f>'2'!BB89</f>
        <v>9.5999673312623157E-2</v>
      </c>
      <c r="P84" s="152">
        <f>'2'!BC89</f>
        <v>0.66095279955738373</v>
      </c>
      <c r="Q84" s="152">
        <f>'2'!BD89</f>
        <v>0.23642769826515828</v>
      </c>
      <c r="R84" s="152">
        <f>'2'!BE89</f>
        <v>6.6198288648348508E-3</v>
      </c>
      <c r="T84">
        <f>'2'!D89</f>
        <v>88</v>
      </c>
      <c r="U84" s="152">
        <f>'2'!BI89</f>
        <v>0.47586873110934458</v>
      </c>
      <c r="V84" s="152">
        <f>'2'!BJ89</f>
        <v>0.67978744677156144</v>
      </c>
      <c r="W84" s="152">
        <f>'2'!BL89</f>
        <v>6.8339054992627783</v>
      </c>
      <c r="X84" s="152">
        <f>'2'!BM89</f>
        <v>15.473572079948754</v>
      </c>
      <c r="Y84" s="152">
        <f>'2'!BN89</f>
        <v>24.453106337402225</v>
      </c>
      <c r="Z84" s="152">
        <f>'2'!BP89</f>
        <v>39.898743533236903</v>
      </c>
      <c r="AA84" s="152">
        <f>'2'!BQ89</f>
        <v>61.226687952325854</v>
      </c>
    </row>
    <row r="85" spans="2:27" x14ac:dyDescent="0.25">
      <c r="B85" s="263">
        <f>'1'!D90</f>
        <v>89</v>
      </c>
      <c r="C85" s="264">
        <f>'1'!K90</f>
        <v>0.96599999999999986</v>
      </c>
      <c r="D85" s="264">
        <f>'1'!O90</f>
        <v>0.55299999999999994</v>
      </c>
      <c r="E85" s="264">
        <f>'1'!T90</f>
        <v>0.43820726289980327</v>
      </c>
      <c r="F85" s="264">
        <f>'1'!X90</f>
        <v>0.18499999999999997</v>
      </c>
      <c r="G85" s="264">
        <f>'1'!AA90</f>
        <v>4.1000000000000002E-2</v>
      </c>
      <c r="H85" s="264">
        <f>'1'!AD90</f>
        <v>9.000644509205279E-3</v>
      </c>
      <c r="J85" s="224">
        <f>'1'!D90</f>
        <v>89</v>
      </c>
      <c r="K85" s="226">
        <f>'1'!BB90</f>
        <v>2.0044967610823972E-2</v>
      </c>
      <c r="L85" s="226">
        <f>'1'!BC90</f>
        <v>0.54174776948937287</v>
      </c>
      <c r="M85" s="226">
        <f>'1'!BD90</f>
        <v>0.42920661839059804</v>
      </c>
      <c r="N85" s="226">
        <f>'1'!BE90</f>
        <v>9.000644509205279E-3</v>
      </c>
      <c r="O85" s="152">
        <f>'2'!BB90</f>
        <v>0.10767470569557647</v>
      </c>
      <c r="P85" s="152">
        <f>'2'!BC90</f>
        <v>0.65718733829414433</v>
      </c>
      <c r="Q85" s="152">
        <f>'2'!BD90</f>
        <v>0.22872400699052303</v>
      </c>
      <c r="R85" s="152">
        <f>'2'!BE90</f>
        <v>6.4139490197562543E-3</v>
      </c>
      <c r="T85">
        <f>'2'!D90</f>
        <v>89</v>
      </c>
      <c r="U85" s="152">
        <f>'2'!BI90</f>
        <v>0.47408127195123556</v>
      </c>
      <c r="V85" s="152">
        <f>'2'!BJ90</f>
        <v>0.68865715961668394</v>
      </c>
      <c r="W85" s="152">
        <f>'2'!BL90</f>
        <v>7.4465390342201694</v>
      </c>
      <c r="X85" s="152">
        <f>'2'!BM90</f>
        <v>16.510717676350811</v>
      </c>
      <c r="Y85" s="152">
        <f>'2'!BN90</f>
        <v>25.856691024961243</v>
      </c>
      <c r="Z85" s="152">
        <f>'2'!BP90</f>
        <v>45.15798320430288</v>
      </c>
      <c r="AA85" s="152">
        <f>'2'!BQ90</f>
        <v>66.153121397488434</v>
      </c>
    </row>
    <row r="86" spans="2:27" x14ac:dyDescent="0.25">
      <c r="B86" s="263">
        <f>'1'!D91</f>
        <v>90</v>
      </c>
      <c r="C86" s="264">
        <f>'1'!K91</f>
        <v>0.94600000000000006</v>
      </c>
      <c r="D86" s="264">
        <f>'1'!O91</f>
        <v>0.70699999999999996</v>
      </c>
      <c r="E86" s="264">
        <f>'1'!T91</f>
        <v>0.50492805787731865</v>
      </c>
      <c r="F86" s="264">
        <f>'1'!X91</f>
        <v>0.3173333333333333</v>
      </c>
      <c r="G86" s="264">
        <f>'1'!AA91</f>
        <v>9.2666666666666675E-2</v>
      </c>
      <c r="H86" s="264">
        <f>'1'!AD91</f>
        <v>3.1647427467850819E-2</v>
      </c>
      <c r="J86" s="224">
        <f>'1'!D91</f>
        <v>90</v>
      </c>
      <c r="K86" s="226">
        <f>'1'!BB91</f>
        <v>3.1836125028955942E-2</v>
      </c>
      <c r="L86" s="226">
        <f>'1'!BC91</f>
        <v>0.46323581709372541</v>
      </c>
      <c r="M86" s="226">
        <f>'1'!BD91</f>
        <v>0.47328063040946788</v>
      </c>
      <c r="N86" s="226">
        <f>'1'!BE91</f>
        <v>3.1647427467850819E-2</v>
      </c>
      <c r="O86" s="152">
        <f>'2'!BB91</f>
        <v>9.0791912119615237E-2</v>
      </c>
      <c r="P86" s="152">
        <f>'2'!BC91</f>
        <v>0.65973433815900628</v>
      </c>
      <c r="Q86" s="152">
        <f>'2'!BD91</f>
        <v>0.24298061614582281</v>
      </c>
      <c r="R86" s="152">
        <f>'2'!BE91</f>
        <v>6.493133575555715E-3</v>
      </c>
      <c r="T86">
        <f>'2'!D91</f>
        <v>90</v>
      </c>
      <c r="U86" s="152">
        <f>'2'!BI91</f>
        <v>0.44877435372813684</v>
      </c>
      <c r="V86" s="152">
        <f>'2'!BJ91</f>
        <v>0.64226301939266683</v>
      </c>
      <c r="W86" s="152">
        <f>'2'!BL91</f>
        <v>6.1662054770741497</v>
      </c>
      <c r="X86" s="152">
        <f>'2'!BM91</f>
        <v>14.074774292730588</v>
      </c>
      <c r="Y86" s="152">
        <f>'2'!BN91</f>
        <v>23.173415637145908</v>
      </c>
      <c r="Z86" s="152">
        <f>'2'!BP91</f>
        <v>38.46277496914157</v>
      </c>
      <c r="AA86" s="152">
        <f>'2'!BQ91</f>
        <v>58.770738192958277</v>
      </c>
    </row>
    <row r="87" spans="2:27" x14ac:dyDescent="0.25">
      <c r="B87" s="263">
        <f>'1'!D92</f>
        <v>91</v>
      </c>
      <c r="C87" s="264">
        <f>'1'!K92</f>
        <v>0.61466666666666669</v>
      </c>
      <c r="D87" s="264">
        <f>'1'!O92</f>
        <v>0.316</v>
      </c>
      <c r="E87" s="264">
        <f>'1'!T92</f>
        <v>0.19841056463370396</v>
      </c>
      <c r="F87" s="264">
        <f>'1'!X92</f>
        <v>6.533333333333334E-2</v>
      </c>
      <c r="G87" s="264">
        <f>'1'!AA92</f>
        <v>5.6666666666666671E-3</v>
      </c>
      <c r="H87" s="264">
        <f>'1'!AD92</f>
        <v>2.9034337126468646E-4</v>
      </c>
      <c r="J87" s="224">
        <f>'1'!D92</f>
        <v>91</v>
      </c>
      <c r="K87" s="226">
        <f>'1'!BB92</f>
        <v>0.22717629958933971</v>
      </c>
      <c r="L87" s="226">
        <f>'1'!BC92</f>
        <v>0.57441313577695619</v>
      </c>
      <c r="M87" s="226">
        <f>'1'!BD92</f>
        <v>0.19812022126243931</v>
      </c>
      <c r="N87" s="226">
        <f>'1'!BE92</f>
        <v>2.9034337126468646E-4</v>
      </c>
      <c r="O87" s="152">
        <f>'2'!BB92</f>
        <v>9.3418124453653495E-2</v>
      </c>
      <c r="P87" s="152">
        <f>'2'!BC92</f>
        <v>0.62719483437232748</v>
      </c>
      <c r="Q87" s="152">
        <f>'2'!BD92</f>
        <v>0.27167974440953807</v>
      </c>
      <c r="R87" s="152">
        <f>'2'!BE92</f>
        <v>7.7072967644807675E-3</v>
      </c>
      <c r="T87">
        <f>'2'!D92</f>
        <v>91</v>
      </c>
      <c r="U87" s="152">
        <f>'2'!BI92</f>
        <v>0.41519504875331592</v>
      </c>
      <c r="V87" s="152">
        <f>'2'!BJ92</f>
        <v>0.56362253307078314</v>
      </c>
      <c r="W87" s="152">
        <f>'2'!BL92</f>
        <v>4.7783055376597616</v>
      </c>
      <c r="X87" s="152">
        <f>'2'!BM92</f>
        <v>13.022214739198372</v>
      </c>
      <c r="Y87" s="152">
        <f>'2'!BN92</f>
        <v>23.080647343351252</v>
      </c>
      <c r="Z87" s="152">
        <f>'2'!BP92</f>
        <v>38.934750678854364</v>
      </c>
      <c r="AA87" s="152">
        <f>'2'!BQ92</f>
        <v>60.030915873472914</v>
      </c>
    </row>
    <row r="88" spans="2:27" x14ac:dyDescent="0.25">
      <c r="B88" s="263">
        <f>'1'!D93</f>
        <v>92</v>
      </c>
      <c r="C88" s="264">
        <f>'1'!K93</f>
        <v>0.99766666666666681</v>
      </c>
      <c r="D88" s="264">
        <f>'1'!O93</f>
        <v>0.62133333333333329</v>
      </c>
      <c r="E88" s="264">
        <f>'1'!T93</f>
        <v>0.52964422768303809</v>
      </c>
      <c r="F88" s="264">
        <f>'1'!X93</f>
        <v>0.39833333333333326</v>
      </c>
      <c r="G88" s="264">
        <f>'1'!AA93</f>
        <v>7.0999999999999994E-2</v>
      </c>
      <c r="H88" s="264">
        <f>'1'!AD93</f>
        <v>1.6839915533351815E-2</v>
      </c>
      <c r="J88" s="224">
        <f>'1'!D93</f>
        <v>92</v>
      </c>
      <c r="K88" s="226">
        <f>'1'!BB93</f>
        <v>1.3756350321153521E-3</v>
      </c>
      <c r="L88" s="226">
        <f>'1'!BC93</f>
        <v>0.46898013728484655</v>
      </c>
      <c r="M88" s="226">
        <f>'1'!BD93</f>
        <v>0.51280431214968636</v>
      </c>
      <c r="N88" s="226">
        <f>'1'!BE93</f>
        <v>1.6839915533351815E-2</v>
      </c>
      <c r="O88" s="152">
        <f>'2'!BB93</f>
        <v>8.0501447463790843E-2</v>
      </c>
      <c r="P88" s="152">
        <f>'2'!BC93</f>
        <v>0.61795927599869271</v>
      </c>
      <c r="Q88" s="152">
        <f>'2'!BD93</f>
        <v>0.29346245184597136</v>
      </c>
      <c r="R88" s="152">
        <f>'2'!BE93</f>
        <v>8.0768246915449132E-3</v>
      </c>
      <c r="T88">
        <f>'2'!D93</f>
        <v>92</v>
      </c>
      <c r="U88" s="152">
        <f>'2'!BI93</f>
        <v>0.40463928181570785</v>
      </c>
      <c r="V88" s="152">
        <f>'2'!BJ93</f>
        <v>0.53581200133881046</v>
      </c>
      <c r="W88" s="152">
        <f>'2'!BL93</f>
        <v>3.7616852518839101</v>
      </c>
      <c r="X88" s="152">
        <f>'2'!BM93</f>
        <v>10.675171031512301</v>
      </c>
      <c r="Y88" s="152">
        <f>'2'!BN93</f>
        <v>20.383790979699793</v>
      </c>
      <c r="Z88" s="152">
        <f>'2'!BP93</f>
        <v>36.349602509522612</v>
      </c>
      <c r="AA88" s="152">
        <f>'2'!BQ93</f>
        <v>53.366061460173206</v>
      </c>
    </row>
    <row r="89" spans="2:27" x14ac:dyDescent="0.25">
      <c r="B89" s="263">
        <f>'1'!D94</f>
        <v>93</v>
      </c>
      <c r="C89" s="264">
        <f>'1'!K94</f>
        <v>0.99800000000000011</v>
      </c>
      <c r="D89" s="264">
        <f>'1'!O94</f>
        <v>0.69733333333333336</v>
      </c>
      <c r="E89" s="264">
        <f>'1'!T94</f>
        <v>0.40435313916284604</v>
      </c>
      <c r="F89" s="264">
        <f>'1'!X94</f>
        <v>0.20199999999999999</v>
      </c>
      <c r="G89" s="264">
        <f>'1'!AA94</f>
        <v>1.7666666666666667E-2</v>
      </c>
      <c r="H89" s="264">
        <f>'1'!AD94</f>
        <v>3.7744638264409235E-3</v>
      </c>
      <c r="J89" s="224">
        <f>'1'!D94</f>
        <v>93</v>
      </c>
      <c r="K89" s="226">
        <f>'1'!BB94</f>
        <v>1.1791157418130638E-3</v>
      </c>
      <c r="L89" s="226">
        <f>'1'!BC94</f>
        <v>0.59446774509534084</v>
      </c>
      <c r="M89" s="226">
        <f>'1'!BD94</f>
        <v>0.40057867533640518</v>
      </c>
      <c r="N89" s="226">
        <f>'1'!BE94</f>
        <v>3.7744638264409235E-3</v>
      </c>
      <c r="O89" s="152">
        <f>'2'!BB94</f>
        <v>8.8112103615494042E-2</v>
      </c>
      <c r="P89" s="152">
        <f>'2'!BC94</f>
        <v>0.59463910888354388</v>
      </c>
      <c r="Q89" s="152">
        <f>'2'!BD94</f>
        <v>0.30885522458621939</v>
      </c>
      <c r="R89" s="152">
        <f>'2'!BE94</f>
        <v>8.3935629147427523E-3</v>
      </c>
      <c r="T89">
        <f>'2'!D94</f>
        <v>93</v>
      </c>
      <c r="U89" s="152">
        <f>'2'!BI94</f>
        <v>0.38889778296837524</v>
      </c>
      <c r="V89" s="152">
        <f>'2'!BJ94</f>
        <v>0.50608477427300391</v>
      </c>
      <c r="W89" s="152">
        <f>'2'!BL94</f>
        <v>3.2450972386506449</v>
      </c>
      <c r="X89" s="152">
        <f>'2'!BM94</f>
        <v>10.052995130888347</v>
      </c>
      <c r="Y89" s="152">
        <f>'2'!BN94</f>
        <v>20.154260681251465</v>
      </c>
      <c r="Z89" s="152">
        <f>'2'!BP94</f>
        <v>37.766675248756734</v>
      </c>
      <c r="AA89" s="152">
        <f>'2'!BQ94</f>
        <v>57.437180705418115</v>
      </c>
    </row>
    <row r="90" spans="2:27" x14ac:dyDescent="0.25">
      <c r="B90" s="263">
        <f>'1'!D95</f>
        <v>94</v>
      </c>
      <c r="C90" s="264">
        <f>'1'!K95</f>
        <v>0.6193333333333334</v>
      </c>
      <c r="D90" s="264">
        <f>'1'!O95</f>
        <v>0.24866666666666667</v>
      </c>
      <c r="E90" s="264">
        <f>'1'!T95</f>
        <v>0.15604224481314113</v>
      </c>
      <c r="F90" s="264">
        <f>'1'!X95</f>
        <v>0.13233333333333333</v>
      </c>
      <c r="G90" s="264">
        <f>'1'!AA95</f>
        <v>1.3333333333333334E-2</v>
      </c>
      <c r="H90" s="264">
        <f>'1'!AD95</f>
        <v>4.3551505689702966E-3</v>
      </c>
      <c r="J90" s="224">
        <f>'1'!D95</f>
        <v>94</v>
      </c>
      <c r="K90" s="226">
        <f>'1'!BB95</f>
        <v>0.22442502952510901</v>
      </c>
      <c r="L90" s="226">
        <f>'1'!BC95</f>
        <v>0.61953272566174988</v>
      </c>
      <c r="M90" s="226">
        <f>'1'!BD95</f>
        <v>0.15168709424417084</v>
      </c>
      <c r="N90" s="226">
        <f>'1'!BE95</f>
        <v>4.3551505689702966E-3</v>
      </c>
      <c r="O90" s="152">
        <f>'2'!BB95</f>
        <v>8.2716755827197619E-2</v>
      </c>
      <c r="P90" s="152">
        <f>'2'!BC95</f>
        <v>0.55875404852399635</v>
      </c>
      <c r="Q90" s="152">
        <f>'2'!BD95</f>
        <v>0.34939657687993492</v>
      </c>
      <c r="R90" s="152">
        <f>'2'!BE95</f>
        <v>9.1326187688710453E-3</v>
      </c>
      <c r="T90">
        <f>'2'!D95</f>
        <v>94</v>
      </c>
      <c r="U90" s="152">
        <f>'2'!BI95</f>
        <v>0.37223232087813424</v>
      </c>
      <c r="V90" s="152">
        <f>'2'!BJ95</f>
        <v>0.47484867961481281</v>
      </c>
      <c r="W90" s="152">
        <f>'2'!BL95</f>
        <v>1.7276325694861254</v>
      </c>
      <c r="X90" s="152">
        <f>'2'!BM95</f>
        <v>7.6857277738275709</v>
      </c>
      <c r="Y90" s="152">
        <f>'2'!BN95</f>
        <v>17.331955871275238</v>
      </c>
      <c r="Z90" s="152">
        <f>'2'!BP95</f>
        <v>36.249301113646744</v>
      </c>
      <c r="AA90" s="152">
        <f>'2'!BQ95</f>
        <v>54.596515788553042</v>
      </c>
    </row>
    <row r="91" spans="2:27" x14ac:dyDescent="0.25">
      <c r="B91" s="263">
        <f>'1'!D96</f>
        <v>95</v>
      </c>
      <c r="C91" s="264">
        <f>'1'!K96</f>
        <v>0.80100000000000005</v>
      </c>
      <c r="D91" s="264">
        <f>'1'!O96</f>
        <v>0.38966666666666666</v>
      </c>
      <c r="E91" s="264">
        <f>'1'!T96</f>
        <v>0.16712673443942347</v>
      </c>
      <c r="F91" s="264">
        <f>'1'!X96</f>
        <v>0.12766666666666665</v>
      </c>
      <c r="G91" s="264">
        <f>'1'!AA96</f>
        <v>1.2000000000000002E-2</v>
      </c>
      <c r="H91" s="264">
        <f>'1'!AD96</f>
        <v>1.7420602275881188E-3</v>
      </c>
      <c r="J91" s="224">
        <f>'1'!D96</f>
        <v>95</v>
      </c>
      <c r="K91" s="226">
        <f>'1'!BB96</f>
        <v>0.11732201631041173</v>
      </c>
      <c r="L91" s="226">
        <f>'1'!BC96</f>
        <v>0.71555124925016489</v>
      </c>
      <c r="M91" s="226">
        <f>'1'!BD96</f>
        <v>0.16538467421183534</v>
      </c>
      <c r="N91" s="226">
        <f>'1'!BE96</f>
        <v>1.7420602275881188E-3</v>
      </c>
      <c r="O91" s="152">
        <f>'2'!BB96</f>
        <v>8.0894486044395197E-2</v>
      </c>
      <c r="P91" s="152">
        <f>'2'!BC96</f>
        <v>0.56096392670332795</v>
      </c>
      <c r="Q91" s="152">
        <f>'2'!BD96</f>
        <v>0.3495896552259351</v>
      </c>
      <c r="R91" s="152">
        <f>'2'!BE96</f>
        <v>8.5519320263416736E-3</v>
      </c>
      <c r="T91">
        <f>'2'!D96</f>
        <v>95</v>
      </c>
      <c r="U91" s="152">
        <f>'2'!BI96</f>
        <v>0.37838206719274514</v>
      </c>
      <c r="V91" s="152">
        <f>'2'!BJ96</f>
        <v>0.48107269903236899</v>
      </c>
      <c r="W91" s="152">
        <f>'2'!BL96</f>
        <v>1.7680223398580623</v>
      </c>
      <c r="X91" s="152">
        <f>'2'!BM96</f>
        <v>7.5963277643184375</v>
      </c>
      <c r="Y91" s="152">
        <f>'2'!BN96</f>
        <v>17.682067191385126</v>
      </c>
      <c r="Z91" s="152">
        <f>'2'!BP96</f>
        <v>39.844683005289944</v>
      </c>
      <c r="AA91" s="152">
        <f>'2'!BQ96</f>
        <v>56.400817430882995</v>
      </c>
    </row>
    <row r="92" spans="2:27" x14ac:dyDescent="0.25">
      <c r="B92" s="263">
        <f>'1'!D97</f>
        <v>96</v>
      </c>
      <c r="C92" s="264">
        <f>'1'!K97</f>
        <v>0.7583333333333333</v>
      </c>
      <c r="D92" s="264">
        <f>'1'!O97</f>
        <v>0.5056666666666666</v>
      </c>
      <c r="E92" s="264">
        <f>'1'!T97</f>
        <v>0.4074640289386593</v>
      </c>
      <c r="F92" s="264">
        <f>'1'!X97</f>
        <v>0.30433333333333334</v>
      </c>
      <c r="G92" s="264">
        <f>'1'!AA97</f>
        <v>3.0333333333333337E-2</v>
      </c>
      <c r="H92" s="264">
        <f>'1'!AD97</f>
        <v>1.4226825191969638E-2</v>
      </c>
      <c r="J92" s="224">
        <f>'1'!D97</f>
        <v>96</v>
      </c>
      <c r="K92" s="226">
        <f>'1'!BB97</f>
        <v>0.14247648546909275</v>
      </c>
      <c r="L92" s="226">
        <f>'1'!BC97</f>
        <v>0.45005948559224795</v>
      </c>
      <c r="M92" s="226">
        <f>'1'!BD97</f>
        <v>0.39323720374668969</v>
      </c>
      <c r="N92" s="226">
        <f>'1'!BE97</f>
        <v>1.4226825191969638E-2</v>
      </c>
      <c r="O92" s="152">
        <f>'2'!BB97</f>
        <v>8.5800322145939356E-2</v>
      </c>
      <c r="P92" s="152">
        <f>'2'!BC97</f>
        <v>0.57073673766428812</v>
      </c>
      <c r="Q92" s="152">
        <f>'2'!BD97</f>
        <v>0.33722055770758175</v>
      </c>
      <c r="R92" s="152">
        <f>'2'!BE97</f>
        <v>6.242382482190759E-3</v>
      </c>
      <c r="T92">
        <f>'2'!D97</f>
        <v>96</v>
      </c>
      <c r="U92" s="152">
        <f>'2'!BI97</f>
        <v>0.39022843953696618</v>
      </c>
      <c r="V92" s="152">
        <f>'2'!BJ97</f>
        <v>0.4959786440265232</v>
      </c>
      <c r="W92" s="152">
        <f>'2'!BL97</f>
        <v>2.2230884730355989</v>
      </c>
      <c r="X92" s="152">
        <f>'2'!BM97</f>
        <v>8.4467864881922203</v>
      </c>
      <c r="Y92" s="152">
        <f>'2'!BN97</f>
        <v>19.385007658069615</v>
      </c>
      <c r="Z92" s="152">
        <f>'2'!BP97</f>
        <v>42.210600451352491</v>
      </c>
      <c r="AA92" s="152">
        <f>'2'!BQ97</f>
        <v>58.352231145514949</v>
      </c>
    </row>
    <row r="93" spans="2:27" x14ac:dyDescent="0.25">
      <c r="B93" s="263">
        <f>'1'!D98</f>
        <v>97</v>
      </c>
      <c r="C93" s="264">
        <f>'1'!K98</f>
        <v>0.92566666666666675</v>
      </c>
      <c r="D93" s="264">
        <f>'1'!O98</f>
        <v>0.52100000000000002</v>
      </c>
      <c r="E93" s="264">
        <f>'1'!T98</f>
        <v>0.27771683381161288</v>
      </c>
      <c r="F93" s="264">
        <f>'1'!X98</f>
        <v>0.15866666666666665</v>
      </c>
      <c r="G93" s="264">
        <f>'1'!AA98</f>
        <v>0.01</v>
      </c>
      <c r="H93" s="264">
        <f>'1'!AD98</f>
        <v>4.0648071977056107E-3</v>
      </c>
      <c r="J93" s="224">
        <f>'1'!D98</f>
        <v>97</v>
      </c>
      <c r="K93" s="226">
        <f>'1'!BB98</f>
        <v>4.3823801737389978E-2</v>
      </c>
      <c r="L93" s="226">
        <f>'1'!BC98</f>
        <v>0.67845936445099708</v>
      </c>
      <c r="M93" s="226">
        <f>'1'!BD98</f>
        <v>0.27365202661390731</v>
      </c>
      <c r="N93" s="226">
        <f>'1'!BE98</f>
        <v>4.0648071977056107E-3</v>
      </c>
      <c r="O93" s="152">
        <f>'2'!BB98</f>
        <v>6.3082692187005351E-2</v>
      </c>
      <c r="P93" s="152">
        <f>'2'!BC98</f>
        <v>0.53797773392815551</v>
      </c>
      <c r="Q93" s="152">
        <f>'2'!BD98</f>
        <v>0.391622920928969</v>
      </c>
      <c r="R93" s="152">
        <f>'2'!BE98</f>
        <v>7.3166529558700982E-3</v>
      </c>
      <c r="T93">
        <f>'2'!D98</f>
        <v>97</v>
      </c>
      <c r="U93" s="152">
        <f>'2'!BI98</f>
        <v>0.34415901937078752</v>
      </c>
      <c r="V93" s="152">
        <f>'2'!BJ98</f>
        <v>0.43144162678106229</v>
      </c>
      <c r="W93" s="152">
        <f>'2'!BL98</f>
        <v>0.98299557343262944</v>
      </c>
      <c r="X93" s="152">
        <f>'2'!BM98</f>
        <v>5.8652700311381878</v>
      </c>
      <c r="Y93" s="152">
        <f>'2'!BN98</f>
        <v>15.019806751938972</v>
      </c>
      <c r="Z93" s="152">
        <f>'2'!BP98</f>
        <v>37.612467210157142</v>
      </c>
      <c r="AA93" s="152">
        <f>'2'!BQ98</f>
        <v>51.686506700691808</v>
      </c>
    </row>
    <row r="94" spans="2:27" x14ac:dyDescent="0.25">
      <c r="B94" s="263">
        <f>'1'!D99</f>
        <v>98</v>
      </c>
      <c r="C94" s="264">
        <f>'1'!K99</f>
        <v>0.83199999999999996</v>
      </c>
      <c r="D94" s="264">
        <f>'1'!O99</f>
        <v>0.53100000000000003</v>
      </c>
      <c r="E94" s="264">
        <f>'1'!T99</f>
        <v>0.31503102532132693</v>
      </c>
      <c r="F94" s="264">
        <f>'1'!X99</f>
        <v>0.25799999999999995</v>
      </c>
      <c r="G94" s="264">
        <f>'1'!AA99</f>
        <v>3.6333333333333336E-2</v>
      </c>
      <c r="H94" s="264">
        <f>'1'!AD99</f>
        <v>5.5165240540290426E-3</v>
      </c>
      <c r="J94" s="224">
        <f>'1'!D99</f>
        <v>98</v>
      </c>
      <c r="K94" s="226">
        <f>'1'!BB99</f>
        <v>9.9045722312307238E-2</v>
      </c>
      <c r="L94" s="226">
        <f>'1'!BC99</f>
        <v>0.58592325236636578</v>
      </c>
      <c r="M94" s="226">
        <f>'1'!BD99</f>
        <v>0.30951450126729796</v>
      </c>
      <c r="N94" s="226">
        <f>'1'!BE99</f>
        <v>5.5165240540290426E-3</v>
      </c>
      <c r="O94" s="152">
        <f>'2'!BB99</f>
        <v>6.2945128683793761E-2</v>
      </c>
      <c r="P94" s="152">
        <f>'2'!BC99</f>
        <v>0.5707607100337575</v>
      </c>
      <c r="Q94" s="152">
        <f>'2'!BD99</f>
        <v>0.35965981524905072</v>
      </c>
      <c r="R94" s="152">
        <f>'2'!BE99</f>
        <v>6.6343460333980848E-3</v>
      </c>
      <c r="T94">
        <f>'2'!D99</f>
        <v>98</v>
      </c>
      <c r="U94" s="152">
        <f>'2'!BI99</f>
        <v>0.36523418835044846</v>
      </c>
      <c r="V94" s="152">
        <f>'2'!BJ99</f>
        <v>0.46713597742647073</v>
      </c>
      <c r="W94" s="152">
        <f>'2'!BL99</f>
        <v>1.5153292064663995</v>
      </c>
      <c r="X94" s="152">
        <f>'2'!BM99</f>
        <v>6.4853768897757966</v>
      </c>
      <c r="Y94" s="152">
        <f>'2'!BN99</f>
        <v>15.38039753668599</v>
      </c>
      <c r="Z94" s="152">
        <f>'2'!BP99</f>
        <v>40.32603673279273</v>
      </c>
      <c r="AA94" s="152">
        <f>'2'!BQ99</f>
        <v>53.133232969209558</v>
      </c>
    </row>
    <row r="95" spans="2:27" x14ac:dyDescent="0.25">
      <c r="B95" s="263">
        <f>'1'!D100</f>
        <v>99</v>
      </c>
      <c r="C95" s="264">
        <f>'1'!K100</f>
        <v>0.99799999999999989</v>
      </c>
      <c r="D95" s="264">
        <f>'1'!O100</f>
        <v>0.79300000000000004</v>
      </c>
      <c r="E95" s="264">
        <f>'1'!T100</f>
        <v>0.54489703255599176</v>
      </c>
      <c r="F95" s="264">
        <f>'1'!X100</f>
        <v>0.29966666666666669</v>
      </c>
      <c r="G95" s="264">
        <f>'1'!AA100</f>
        <v>2.8666666666666663E-2</v>
      </c>
      <c r="H95" s="264">
        <f>'1'!AD100</f>
        <v>9.000644509205279E-3</v>
      </c>
      <c r="J95" s="224">
        <f>'1'!D100</f>
        <v>99</v>
      </c>
      <c r="K95" s="226">
        <f>'1'!BB100</f>
        <v>1.1791157418131748E-3</v>
      </c>
      <c r="L95" s="226">
        <f>'1'!BC100</f>
        <v>0.45392385170219507</v>
      </c>
      <c r="M95" s="226">
        <f>'1'!BD100</f>
        <v>0.53589638804678652</v>
      </c>
      <c r="N95" s="226">
        <f>'1'!BE100</f>
        <v>9.000644509205279E-3</v>
      </c>
      <c r="O95" s="152">
        <f>'2'!BB100</f>
        <v>6.2827217109612477E-2</v>
      </c>
      <c r="P95" s="152">
        <f>'2'!BC100</f>
        <v>0.53684839080673807</v>
      </c>
      <c r="Q95" s="152">
        <f>'2'!BD100</f>
        <v>0.39406749243289546</v>
      </c>
      <c r="R95" s="152">
        <f>'2'!BE100</f>
        <v>6.2568996507539939E-3</v>
      </c>
      <c r="T95">
        <f>'2'!D100</f>
        <v>99</v>
      </c>
      <c r="U95" s="152">
        <f>'2'!BI100</f>
        <v>0.3589521886675176</v>
      </c>
      <c r="V95" s="152">
        <f>'2'!BJ100</f>
        <v>0.44787781773243474</v>
      </c>
      <c r="W95" s="152">
        <f>'2'!BL100</f>
        <v>1.0004458441173114</v>
      </c>
      <c r="X95" s="152">
        <f>'2'!BM100</f>
        <v>5.7311276648350145</v>
      </c>
      <c r="Y95" s="152">
        <f>'2'!BN100</f>
        <v>15.452569098495749</v>
      </c>
      <c r="Z95" s="152">
        <f>'2'!BP100</f>
        <v>43.607365652645427</v>
      </c>
      <c r="AA95" s="152">
        <f>'2'!BQ100</f>
        <v>54.729003072479209</v>
      </c>
    </row>
    <row r="96" spans="2:27" x14ac:dyDescent="0.25">
      <c r="B96" s="263">
        <f>'1'!D101</f>
        <v>100</v>
      </c>
      <c r="C96" s="264">
        <f>'1'!K101</f>
        <v>0.71350000000000002</v>
      </c>
      <c r="D96" s="264">
        <f>'1'!O101</f>
        <v>0.56950000000000001</v>
      </c>
      <c r="E96" s="264">
        <f>'1'!T101</f>
        <v>0.4339435705379821</v>
      </c>
      <c r="F96" s="264">
        <f>'1'!X101</f>
        <v>0.15100000000000002</v>
      </c>
      <c r="G96" s="264">
        <f>'1'!AA101</f>
        <v>0.01</v>
      </c>
      <c r="H96" s="264">
        <f>'1'!AD101</f>
        <v>2.6130903413821784E-3</v>
      </c>
      <c r="J96" s="224">
        <f>'1'!D101</f>
        <v>100</v>
      </c>
      <c r="K96" s="226">
        <f>'1'!BB101</f>
        <v>0</v>
      </c>
      <c r="L96" s="226">
        <f>'1'!BC101</f>
        <v>0.56605642946201784</v>
      </c>
      <c r="M96" s="226">
        <f>'1'!BD101</f>
        <v>0.43133048019659992</v>
      </c>
      <c r="N96" s="226">
        <f>'1'!BE101</f>
        <v>2.6130903413821784E-3</v>
      </c>
      <c r="O96" s="152">
        <f>'2'!BB101</f>
        <v>4.0384714157101542E-2</v>
      </c>
      <c r="P96" s="152">
        <f>'2'!BC101</f>
        <v>0.52059076095807022</v>
      </c>
      <c r="Q96" s="152">
        <f>'2'!BD101</f>
        <v>0.43207080114303892</v>
      </c>
      <c r="R96" s="152">
        <f>'2'!BE101</f>
        <v>6.9537237417892413E-3</v>
      </c>
      <c r="T96">
        <f>'2'!D101</f>
        <v>100</v>
      </c>
      <c r="U96" s="152">
        <f>'2'!BI101</f>
        <v>0.35520921602213362</v>
      </c>
      <c r="V96" s="152">
        <f>'2'!BJ101</f>
        <v>0.44437489863885338</v>
      </c>
      <c r="W96" s="152">
        <f>'2'!BL101</f>
        <v>0.83585045515858747</v>
      </c>
      <c r="X96" s="152">
        <f>'2'!BM101</f>
        <v>3.7967114607001302</v>
      </c>
      <c r="Y96" s="152">
        <f>'2'!BN101</f>
        <v>10.896886698881152</v>
      </c>
      <c r="Z96" s="152">
        <f>'2'!BP101</f>
        <v>36.718445756908629</v>
      </c>
      <c r="AA96" s="152">
        <f>'2'!BQ101</f>
        <v>48.689829674214458</v>
      </c>
    </row>
    <row r="97" spans="2:27" x14ac:dyDescent="0.25">
      <c r="B97" s="263">
        <f>'1'!D102</f>
        <v>101</v>
      </c>
      <c r="C97" s="264"/>
      <c r="D97" s="264"/>
      <c r="E97" s="264"/>
      <c r="F97" s="264"/>
      <c r="G97" s="264"/>
      <c r="H97" s="264"/>
      <c r="J97" s="224">
        <f>'1'!D102</f>
        <v>101</v>
      </c>
      <c r="K97" s="226"/>
      <c r="L97" s="226"/>
      <c r="M97" s="226"/>
      <c r="N97" s="226"/>
      <c r="O97" s="152">
        <f>'2'!BB102</f>
        <v>2.865251252606027E-2</v>
      </c>
      <c r="P97" s="152">
        <f>'2'!BC102</f>
        <v>0.5294758338626544</v>
      </c>
      <c r="Q97" s="152">
        <f>'2'!BD102</f>
        <v>0.43500503288087555</v>
      </c>
      <c r="R97" s="152">
        <f>'2'!BE102</f>
        <v>6.8666207304098354E-3</v>
      </c>
      <c r="T97">
        <f>'2'!D102</f>
        <v>101</v>
      </c>
      <c r="U97" s="152">
        <f>'2'!BI102</f>
        <v>0.35971080593850724</v>
      </c>
      <c r="V97" s="152">
        <f>'2'!BJ102</f>
        <v>0.44977791030621328</v>
      </c>
      <c r="W97" s="152">
        <f>'2'!BL102</f>
        <v>0.83216684804776608</v>
      </c>
      <c r="X97" s="152">
        <f>'2'!BM102</f>
        <v>3.7390318748009692</v>
      </c>
      <c r="Y97" s="152">
        <f>'2'!BN102</f>
        <v>10.15268573116963</v>
      </c>
      <c r="Z97" s="152">
        <f>'2'!BP102</f>
        <v>31.543162842952217</v>
      </c>
      <c r="AA97" s="152">
        <f>'2'!BQ102</f>
        <v>45.199734349910401</v>
      </c>
    </row>
    <row r="98" spans="2:27" x14ac:dyDescent="0.25">
      <c r="B98" s="263">
        <f>'1'!D103</f>
        <v>102</v>
      </c>
      <c r="C98" s="264">
        <f>'1'!K103</f>
        <v>0.83599999999999997</v>
      </c>
      <c r="D98" s="264">
        <f>'1'!O103</f>
        <v>0.82600000000000007</v>
      </c>
      <c r="E98" s="264">
        <f>'1'!T103</f>
        <v>0.75317690158436967</v>
      </c>
      <c r="F98" s="264">
        <f>'1'!X103</f>
        <v>0.52100000000000002</v>
      </c>
      <c r="G98" s="264">
        <f>'1'!AA103</f>
        <v>0.127</v>
      </c>
      <c r="H98" s="264">
        <f>'1'!AD103</f>
        <v>1.1033048108058087E-2</v>
      </c>
      <c r="J98" s="224">
        <f>'1'!D103</f>
        <v>102</v>
      </c>
      <c r="K98" s="226">
        <f>'1'!BB103</f>
        <v>0</v>
      </c>
      <c r="L98" s="226">
        <f>'1'!BC103</f>
        <v>0.24682309841563033</v>
      </c>
      <c r="M98" s="226">
        <f>'1'!BD103</f>
        <v>0.74214385347631151</v>
      </c>
      <c r="N98" s="226">
        <f>'1'!BE103</f>
        <v>1.1033048108058087E-2</v>
      </c>
      <c r="O98" s="152">
        <f>'2'!BB103</f>
        <v>1.4404863979150972E-2</v>
      </c>
      <c r="P98" s="152">
        <f>'2'!BC103</f>
        <v>0.54675866352466973</v>
      </c>
      <c r="Q98" s="152">
        <f>'2'!BD103</f>
        <v>0.43173757706875765</v>
      </c>
      <c r="R98" s="152">
        <f>'2'!BE103</f>
        <v>7.0988954274215834E-3</v>
      </c>
      <c r="T98">
        <f>'2'!D103</f>
        <v>102</v>
      </c>
      <c r="U98" s="152">
        <f>'2'!BI103</f>
        <v>0.34629527117926268</v>
      </c>
      <c r="V98" s="152">
        <f>'2'!BJ103</f>
        <v>0.44534821283030368</v>
      </c>
      <c r="W98" s="152">
        <f>'2'!BL103</f>
        <v>0.85515408533040871</v>
      </c>
      <c r="X98" s="152">
        <f>'2'!BM103</f>
        <v>3.555591258798863</v>
      </c>
      <c r="Y98" s="152">
        <f>'2'!BN103</f>
        <v>8.8610777536769643</v>
      </c>
      <c r="Z98" s="152">
        <f>'2'!BP103</f>
        <v>27.416395619781863</v>
      </c>
      <c r="AA98" s="152">
        <f>'2'!BQ103</f>
        <v>41.500321082357644</v>
      </c>
    </row>
    <row r="99" spans="2:27" x14ac:dyDescent="0.25">
      <c r="B99" s="263">
        <f>'1'!D104</f>
        <v>103</v>
      </c>
      <c r="C99" s="264">
        <f>'1'!K104</f>
        <v>0.85099999999999998</v>
      </c>
      <c r="D99" s="264">
        <f>'1'!O104</f>
        <v>0.55449999999999999</v>
      </c>
      <c r="E99" s="264">
        <f>'1'!T104</f>
        <v>0.20319010165913517</v>
      </c>
      <c r="F99" s="264">
        <f>'1'!X104</f>
        <v>0.10700000000000001</v>
      </c>
      <c r="G99" s="264">
        <f>'1'!AA104</f>
        <v>1.7000000000000001E-2</v>
      </c>
      <c r="H99" s="264">
        <f>'1'!AD104</f>
        <v>1.0016846308631682E-2</v>
      </c>
      <c r="J99" s="224">
        <f>'1'!D104</f>
        <v>103</v>
      </c>
      <c r="K99" s="226">
        <f>'1'!BB104</f>
        <v>0</v>
      </c>
      <c r="L99" s="226">
        <f>'1'!BC104</f>
        <v>0.7968098983408648</v>
      </c>
      <c r="M99" s="226">
        <f>'1'!BD104</f>
        <v>0.19317325535050348</v>
      </c>
      <c r="N99" s="226">
        <f>'1'!BE104</f>
        <v>1.0016846308631682E-2</v>
      </c>
      <c r="O99" s="152">
        <f>'2'!BB104</f>
        <v>1.0022483805412152E-2</v>
      </c>
      <c r="P99" s="152">
        <f>'2'!BC104</f>
        <v>0.49658506989273293</v>
      </c>
      <c r="Q99" s="152">
        <f>'2'!BD104</f>
        <v>0.48664196291995099</v>
      </c>
      <c r="R99" s="152">
        <f>'2'!BE104</f>
        <v>6.7504833819039597E-3</v>
      </c>
      <c r="T99">
        <f>'2'!D104</f>
        <v>103</v>
      </c>
      <c r="U99" s="152">
        <f>'2'!BI104</f>
        <v>0.33890595794035777</v>
      </c>
      <c r="V99" s="152">
        <f>'2'!BJ104</f>
        <v>0.42919522508128716</v>
      </c>
      <c r="W99" s="152">
        <f>'2'!BL104</f>
        <v>0.73530659014512123</v>
      </c>
      <c r="X99" s="152">
        <f>'2'!BM104</f>
        <v>2.1585527741096873</v>
      </c>
      <c r="Y99" s="152">
        <f>'2'!BN104</f>
        <v>6.8553257605159317</v>
      </c>
      <c r="Z99" s="152">
        <f>'2'!BP104</f>
        <v>22.704469449117834</v>
      </c>
      <c r="AA99" s="152">
        <f>'2'!BQ104</f>
        <v>40.052899484562715</v>
      </c>
    </row>
    <row r="100" spans="2:27" x14ac:dyDescent="0.25">
      <c r="B100" s="263">
        <f>'1'!D105</f>
        <v>104</v>
      </c>
      <c r="C100" s="264">
        <f>'1'!K105</f>
        <v>0.77699999999999991</v>
      </c>
      <c r="D100" s="264">
        <f>'1'!O105</f>
        <v>0.77</v>
      </c>
      <c r="E100" s="264">
        <f>'1'!T105</f>
        <v>0.74465544717485244</v>
      </c>
      <c r="F100" s="264">
        <f>'1'!X105</f>
        <v>0.51100000000000001</v>
      </c>
      <c r="G100" s="264">
        <f>'1'!AA105</f>
        <v>6.9999999999999993E-3</v>
      </c>
      <c r="H100" s="264">
        <f>'1'!AD105</f>
        <v>0</v>
      </c>
      <c r="J100" s="224">
        <f>'1'!D105</f>
        <v>104</v>
      </c>
      <c r="K100" s="226">
        <f>'1'!BB105</f>
        <v>0</v>
      </c>
      <c r="L100" s="226">
        <f>'1'!BC105</f>
        <v>0.25534455282514756</v>
      </c>
      <c r="M100" s="226">
        <f>'1'!BD105</f>
        <v>0.74465544717485244</v>
      </c>
      <c r="N100" s="226">
        <f>'1'!BE105</f>
        <v>0</v>
      </c>
      <c r="O100" s="152">
        <f>'2'!BB105</f>
        <v>1.1791157418128417E-4</v>
      </c>
      <c r="P100" s="152">
        <f>'2'!BC105</f>
        <v>0.47024059921514472</v>
      </c>
      <c r="Q100" s="152">
        <f>'2'!BD105</f>
        <v>0.52335555522279353</v>
      </c>
      <c r="R100" s="152">
        <f>'2'!BE105</f>
        <v>6.2859339878804628E-3</v>
      </c>
      <c r="T100">
        <f>'2'!D105</f>
        <v>104</v>
      </c>
      <c r="U100" s="152">
        <f>'2'!BI105</f>
        <v>0.33913730425084904</v>
      </c>
      <c r="V100" s="152">
        <f>'2'!BJ105</f>
        <v>0.42462746131684687</v>
      </c>
      <c r="W100" s="152">
        <f>'2'!BL105</f>
        <v>0.68150889801684023</v>
      </c>
      <c r="X100" s="152">
        <f>'2'!BM105</f>
        <v>1.4568085731242371</v>
      </c>
      <c r="Y100" s="152">
        <f>'2'!BN105</f>
        <v>5.3360756223710695</v>
      </c>
      <c r="Z100" s="152">
        <f>'2'!BP105</f>
        <v>17.697395206498744</v>
      </c>
      <c r="AA100" s="152">
        <f>'2'!BQ105</f>
        <v>34.316328465724851</v>
      </c>
    </row>
    <row r="101" spans="2:27" x14ac:dyDescent="0.25">
      <c r="B101" s="263">
        <f>'1'!D106</f>
        <v>105</v>
      </c>
      <c r="C101" s="264">
        <f>'1'!K106</f>
        <v>1</v>
      </c>
      <c r="D101" s="264">
        <f>'1'!O106</f>
        <v>0.79533333333333334</v>
      </c>
      <c r="E101" s="264">
        <f>'1'!T106</f>
        <v>0.54304357282492799</v>
      </c>
      <c r="F101" s="264">
        <f>'1'!X106</f>
        <v>0.19599999999999998</v>
      </c>
      <c r="G101" s="264">
        <f>'1'!AA106</f>
        <v>3.966666666666667E-2</v>
      </c>
      <c r="H101" s="264">
        <f>'1'!AD106</f>
        <v>1.1323391479322771E-2</v>
      </c>
      <c r="J101" s="224">
        <f>'1'!D106</f>
        <v>105</v>
      </c>
      <c r="K101" s="226">
        <f>'1'!BB106</f>
        <v>0</v>
      </c>
      <c r="L101" s="226">
        <f>'1'!BC106</f>
        <v>0.45695642717507201</v>
      </c>
      <c r="M101" s="226">
        <f>'1'!BD106</f>
        <v>0.53172018134560528</v>
      </c>
      <c r="N101" s="226">
        <f>'1'!BE106</f>
        <v>1.1323391479322771E-2</v>
      </c>
      <c r="O101" s="152">
        <f>'2'!BB106</f>
        <v>0</v>
      </c>
      <c r="P101" s="152">
        <f>'2'!BC106</f>
        <v>0.46664207538124924</v>
      </c>
      <c r="Q101" s="152">
        <f>'2'!BD106</f>
        <v>0.52779784905903204</v>
      </c>
      <c r="R101" s="152">
        <f>'2'!BE106</f>
        <v>5.5600755597187456E-3</v>
      </c>
      <c r="T101">
        <f>'2'!D106</f>
        <v>105</v>
      </c>
      <c r="U101" s="152">
        <f>'2'!BI106</f>
        <v>0.33719137989610742</v>
      </c>
      <c r="V101" s="152">
        <f>'2'!BJ106</f>
        <v>0.42041964633526541</v>
      </c>
      <c r="W101" s="152">
        <f>'2'!BL106</f>
        <v>0.66237064120112721</v>
      </c>
      <c r="X101" s="152">
        <f>'2'!BM106</f>
        <v>1.3745371800136914</v>
      </c>
      <c r="Y101" s="152">
        <f>'2'!BN106</f>
        <v>5.5517850912691982</v>
      </c>
      <c r="Z101" s="152">
        <f>'2'!BP106</f>
        <v>17.867199484024759</v>
      </c>
      <c r="AA101" s="152">
        <f>'2'!BQ106</f>
        <v>34.810193707698531</v>
      </c>
    </row>
    <row r="102" spans="2:27" x14ac:dyDescent="0.25">
      <c r="B102" s="263">
        <f>'1'!D107</f>
        <v>106</v>
      </c>
      <c r="C102" s="264">
        <f>'1'!K107</f>
        <v>0.997</v>
      </c>
      <c r="D102" s="264">
        <f>'1'!O107</f>
        <v>0.4996666666666667</v>
      </c>
      <c r="E102" s="264">
        <f>'1'!T107</f>
        <v>0.19559802170399446</v>
      </c>
      <c r="F102" s="264">
        <f>'1'!X107</f>
        <v>9.5999999999999988E-2</v>
      </c>
      <c r="G102" s="264">
        <f>'1'!AA107</f>
        <v>7.3333333333333332E-3</v>
      </c>
      <c r="H102" s="264">
        <f>'1'!AD107</f>
        <v>8.7103011379405942E-4</v>
      </c>
      <c r="J102" s="224">
        <f>'1'!D107</f>
        <v>106</v>
      </c>
      <c r="K102" s="226">
        <f>'1'!BB107</f>
        <v>0</v>
      </c>
      <c r="L102" s="226">
        <f>'1'!BC107</f>
        <v>0.80440197829600546</v>
      </c>
      <c r="M102" s="226">
        <f>'1'!BD107</f>
        <v>0.1947269915902004</v>
      </c>
      <c r="N102" s="226">
        <f>'1'!BE107</f>
        <v>8.7103011379405942E-4</v>
      </c>
      <c r="O102" s="152">
        <f>'2'!BB107</f>
        <v>0</v>
      </c>
      <c r="P102" s="152">
        <f>'2'!BC107</f>
        <v>0.44978844507482041</v>
      </c>
      <c r="Q102" s="152">
        <f>'2'!BD107</f>
        <v>0.54482568538821952</v>
      </c>
      <c r="R102" s="152">
        <f>'2'!BE107</f>
        <v>5.3858695369599346E-3</v>
      </c>
      <c r="T102">
        <f>'2'!D107</f>
        <v>106</v>
      </c>
      <c r="U102" s="152">
        <f>'2'!BI107</f>
        <v>0.33759543250209778</v>
      </c>
      <c r="V102" s="152">
        <f>'2'!BJ107</f>
        <v>0.42003061073466053</v>
      </c>
      <c r="W102" s="152">
        <f>'2'!BL107</f>
        <v>0.6436679370704349</v>
      </c>
      <c r="X102" s="152">
        <f>'2'!BM107</f>
        <v>1.1554340536290797</v>
      </c>
      <c r="Y102" s="152">
        <f>'2'!BN107</f>
        <v>4.5452930680948258</v>
      </c>
      <c r="Z102" s="152">
        <f>'2'!BP107</f>
        <v>14.809799827055384</v>
      </c>
      <c r="AA102" s="152">
        <f>'2'!BQ107</f>
        <v>21.032824127292248</v>
      </c>
    </row>
    <row r="103" spans="2:27" x14ac:dyDescent="0.25">
      <c r="B103" s="263">
        <f>'1'!D108</f>
        <v>107</v>
      </c>
      <c r="C103" s="264">
        <f>'1'!K108</f>
        <v>0.94766666666666666</v>
      </c>
      <c r="D103" s="264">
        <f>'1'!O108</f>
        <v>0.78433333333333344</v>
      </c>
      <c r="E103" s="264">
        <f>'1'!T108</f>
        <v>0.37711221778760001</v>
      </c>
      <c r="F103" s="264">
        <f>'1'!X108</f>
        <v>0.26300000000000001</v>
      </c>
      <c r="G103" s="264">
        <f>'1'!AA108</f>
        <v>0.121</v>
      </c>
      <c r="H103" s="264">
        <f>'1'!AD108</f>
        <v>1.6549572162087127E-2</v>
      </c>
      <c r="J103" s="224">
        <f>'1'!D108</f>
        <v>107</v>
      </c>
      <c r="K103" s="226">
        <f>'1'!BB108</f>
        <v>0</v>
      </c>
      <c r="L103" s="226">
        <f>'1'!BC108</f>
        <v>0.62288778221239993</v>
      </c>
      <c r="M103" s="226">
        <f>'1'!BD108</f>
        <v>0.36056264562551293</v>
      </c>
      <c r="N103" s="226">
        <f>'1'!BE108</f>
        <v>1.6549572162087127E-2</v>
      </c>
      <c r="O103" s="152">
        <f>'2'!BB108</f>
        <v>0</v>
      </c>
      <c r="P103" s="152">
        <f>'2'!BC108</f>
        <v>0.43906204232648738</v>
      </c>
      <c r="Q103" s="152">
        <f>'2'!BD108</f>
        <v>0.55596252808411328</v>
      </c>
      <c r="R103" s="152">
        <f>'2'!BE108</f>
        <v>4.9754295893993999E-3</v>
      </c>
      <c r="T103">
        <f>'2'!D108</f>
        <v>107</v>
      </c>
      <c r="U103" s="152">
        <f>'2'!BI108</f>
        <v>0.33742210103377451</v>
      </c>
      <c r="V103" s="152">
        <f>'2'!BJ108</f>
        <v>0.41250317738760783</v>
      </c>
      <c r="W103" s="152">
        <f>'2'!BL108</f>
        <v>0.62093178289482276</v>
      </c>
      <c r="X103" s="152">
        <f>'2'!BM108</f>
        <v>1.0747195723864422</v>
      </c>
      <c r="Y103" s="152">
        <f>'2'!BN108</f>
        <v>4.1965381145570726</v>
      </c>
      <c r="Z103" s="152">
        <f>'2'!BP108</f>
        <v>13.936794920979976</v>
      </c>
      <c r="AA103" s="152">
        <f>'2'!BQ108</f>
        <v>18.973485826915198</v>
      </c>
    </row>
    <row r="104" spans="2:27" x14ac:dyDescent="0.25">
      <c r="B104" s="263">
        <f>'1'!D109</f>
        <v>108</v>
      </c>
      <c r="C104" s="264">
        <f>'1'!K109</f>
        <v>1</v>
      </c>
      <c r="D104" s="264">
        <f>'1'!O109</f>
        <v>0.9873333333333334</v>
      </c>
      <c r="E104" s="264">
        <f>'1'!T109</f>
        <v>0.82327657186836889</v>
      </c>
      <c r="F104" s="264">
        <f>'1'!X109</f>
        <v>0.45033333333333331</v>
      </c>
      <c r="G104" s="264">
        <f>'1'!AA109</f>
        <v>7.666666666666668E-3</v>
      </c>
      <c r="H104" s="264">
        <f>'1'!AD109</f>
        <v>5.8068674252937291E-4</v>
      </c>
      <c r="J104" s="224">
        <f>'1'!D109</f>
        <v>108</v>
      </c>
      <c r="K104" s="226">
        <f>'1'!BB109</f>
        <v>0</v>
      </c>
      <c r="L104" s="226">
        <f>'1'!BC109</f>
        <v>0.17672342813163111</v>
      </c>
      <c r="M104" s="226">
        <f>'1'!BD109</f>
        <v>0.82269588512583947</v>
      </c>
      <c r="N104" s="226">
        <f>'1'!BE109</f>
        <v>5.8068674252937291E-4</v>
      </c>
      <c r="O104" s="152">
        <f>'2'!BB109</f>
        <v>0</v>
      </c>
      <c r="P104" s="152">
        <f>'2'!BC109</f>
        <v>0.44980083636643498</v>
      </c>
      <c r="Q104" s="152">
        <f>'2'!BD109</f>
        <v>0.54614755386182601</v>
      </c>
      <c r="R104" s="152">
        <f>'2'!BE109</f>
        <v>4.0516097717390332E-3</v>
      </c>
      <c r="T104">
        <f>'2'!D109</f>
        <v>108</v>
      </c>
      <c r="U104" s="152">
        <f>'2'!BI109</f>
        <v>0.36176093069715071</v>
      </c>
      <c r="V104" s="152">
        <f>'2'!BJ109</f>
        <v>0.43386274767431687</v>
      </c>
      <c r="W104" s="152">
        <f>'2'!BL109</f>
        <v>0.63925811528553</v>
      </c>
      <c r="X104" s="152">
        <f>'2'!BM109</f>
        <v>1.1430955493429074</v>
      </c>
      <c r="Y104" s="152">
        <f>'2'!BN109</f>
        <v>4.5381753479396476</v>
      </c>
      <c r="Z104" s="152">
        <f>'2'!BP109</f>
        <v>14.32045348105644</v>
      </c>
      <c r="AA104" s="152">
        <f>'2'!BQ109</f>
        <v>19.274797164479121</v>
      </c>
    </row>
    <row r="105" spans="2:27" x14ac:dyDescent="0.25">
      <c r="B105" s="263">
        <f>'1'!D110</f>
        <v>109</v>
      </c>
      <c r="C105" s="264">
        <f>'1'!K110</f>
        <v>1</v>
      </c>
      <c r="D105" s="264">
        <f>'1'!O110</f>
        <v>0.84599999999999997</v>
      </c>
      <c r="E105" s="264">
        <f>'1'!T110</f>
        <v>0.67752145440951728</v>
      </c>
      <c r="F105" s="264">
        <f>'1'!X110</f>
        <v>0.45633333333333331</v>
      </c>
      <c r="G105" s="264">
        <f>'1'!AA110</f>
        <v>5.6666666666666671E-3</v>
      </c>
      <c r="H105" s="264">
        <f>'1'!AD110</f>
        <v>8.7103011379405942E-4</v>
      </c>
      <c r="J105" s="224">
        <f>'1'!D110</f>
        <v>109</v>
      </c>
      <c r="K105" s="226">
        <f>'1'!BB110</f>
        <v>0</v>
      </c>
      <c r="L105" s="226">
        <f>'1'!BC110</f>
        <v>0.32247854559048272</v>
      </c>
      <c r="M105" s="226">
        <f>'1'!BD110</f>
        <v>0.6766504242957232</v>
      </c>
      <c r="N105" s="226">
        <f>'1'!BE110</f>
        <v>8.7103011379405942E-4</v>
      </c>
      <c r="O105" s="152">
        <f>'2'!BB110</f>
        <v>0</v>
      </c>
      <c r="P105" s="152">
        <f>'2'!BC110</f>
        <v>0.40152654898091977</v>
      </c>
      <c r="Q105" s="152">
        <f>'2'!BD110</f>
        <v>0.59401272104237735</v>
      </c>
      <c r="R105" s="152">
        <f>'2'!BE110</f>
        <v>4.4607299767029105E-3</v>
      </c>
      <c r="T105">
        <f>'2'!D110</f>
        <v>109</v>
      </c>
      <c r="U105" s="152">
        <f>'2'!BI110</f>
        <v>0.34557455265642767</v>
      </c>
      <c r="V105" s="152">
        <f>'2'!BJ110</f>
        <v>0.41034647320755241</v>
      </c>
      <c r="W105" s="152">
        <f>'2'!BL110</f>
        <v>0.58577140303146435</v>
      </c>
      <c r="X105" s="152">
        <f>'2'!BM110</f>
        <v>0.84093279573985746</v>
      </c>
      <c r="Y105" s="152">
        <f>'2'!BN110</f>
        <v>3.4931718750812824</v>
      </c>
      <c r="Z105" s="152">
        <f>'2'!BP110</f>
        <v>13.254654349319532</v>
      </c>
      <c r="AA105" s="152">
        <f>'2'!BQ110</f>
        <v>18.245679516001079</v>
      </c>
    </row>
    <row r="106" spans="2:27" x14ac:dyDescent="0.25">
      <c r="B106" s="263">
        <f>'1'!D111</f>
        <v>110</v>
      </c>
      <c r="C106" s="264">
        <f>'1'!K111</f>
        <v>1</v>
      </c>
      <c r="D106" s="264">
        <f>'1'!O111</f>
        <v>0.68433333333333335</v>
      </c>
      <c r="E106" s="264">
        <f>'1'!T111</f>
        <v>0.58206138663676044</v>
      </c>
      <c r="F106" s="264">
        <f>'1'!X111</f>
        <v>0.39166666666666666</v>
      </c>
      <c r="G106" s="264">
        <f>'1'!AA111</f>
        <v>0.02</v>
      </c>
      <c r="H106" s="264">
        <f>'1'!AD111</f>
        <v>1.7420602275881188E-3</v>
      </c>
      <c r="J106" s="224">
        <f>'1'!D111</f>
        <v>110</v>
      </c>
      <c r="K106" s="226">
        <f>'1'!BB111</f>
        <v>0</v>
      </c>
      <c r="L106" s="226">
        <f>'1'!BC111</f>
        <v>0.41793861336323956</v>
      </c>
      <c r="M106" s="226">
        <f>'1'!BD111</f>
        <v>0.58031932640917239</v>
      </c>
      <c r="N106" s="226">
        <f>'1'!BE111</f>
        <v>1.7420602275881188E-3</v>
      </c>
      <c r="O106" s="152">
        <f>'2'!BB111</f>
        <v>0</v>
      </c>
      <c r="P106" s="152">
        <f>'2'!BC111</f>
        <v>0.41006120242568178</v>
      </c>
      <c r="Q106" s="152">
        <f>'2'!BD111</f>
        <v>0.58537248818988263</v>
      </c>
      <c r="R106" s="152">
        <f>'2'!BE111</f>
        <v>4.5663093844355235E-3</v>
      </c>
      <c r="T106">
        <f>'2'!D111</f>
        <v>110</v>
      </c>
      <c r="U106" s="152">
        <f>'2'!BI111</f>
        <v>0.34453761159132174</v>
      </c>
      <c r="V106" s="152">
        <f>'2'!BJ111</f>
        <v>0.40720674989478539</v>
      </c>
      <c r="W106" s="152">
        <f>'2'!BL111</f>
        <v>0.58868125694338713</v>
      </c>
      <c r="X106" s="152">
        <f>'2'!BM111</f>
        <v>0.84494158608604009</v>
      </c>
      <c r="Y106" s="152">
        <f>'2'!BN111</f>
        <v>3.7058014226419749</v>
      </c>
      <c r="Z106" s="152">
        <f>'2'!BP111</f>
        <v>13.532790470655163</v>
      </c>
      <c r="AA106" s="152">
        <f>'2'!BQ111</f>
        <v>18.407327621753421</v>
      </c>
    </row>
    <row r="107" spans="2:27" x14ac:dyDescent="0.25">
      <c r="B107" s="263">
        <f>'1'!D112</f>
        <v>111</v>
      </c>
      <c r="C107" s="264">
        <f>'1'!K112</f>
        <v>0.99866666666666681</v>
      </c>
      <c r="D107" s="264">
        <f>'1'!O112</f>
        <v>0.92833333333333334</v>
      </c>
      <c r="E107" s="264">
        <f>'1'!T112</f>
        <v>0.6024798736022694</v>
      </c>
      <c r="F107" s="264">
        <f>'1'!X112</f>
        <v>0.23866666666666667</v>
      </c>
      <c r="G107" s="264">
        <f>'1'!AA112</f>
        <v>3.6666666666666666E-3</v>
      </c>
      <c r="H107" s="264">
        <f>'1'!AD112</f>
        <v>8.7103011379405942E-4</v>
      </c>
      <c r="J107" s="224">
        <f>'1'!D112</f>
        <v>111</v>
      </c>
      <c r="K107" s="226">
        <f>'1'!BB112</f>
        <v>0</v>
      </c>
      <c r="L107" s="226">
        <f>'1'!BC112</f>
        <v>0.3975201263977306</v>
      </c>
      <c r="M107" s="226">
        <f>'1'!BD112</f>
        <v>0.60160884348847532</v>
      </c>
      <c r="N107" s="226">
        <f>'1'!BE112</f>
        <v>8.7103011379405942E-4</v>
      </c>
      <c r="O107" s="152">
        <f>'2'!BB112</f>
        <v>0</v>
      </c>
      <c r="P107" s="152">
        <f>'2'!BC112</f>
        <v>0.40194461131818227</v>
      </c>
      <c r="Q107" s="152">
        <f>'2'!BD112</f>
        <v>0.59261804918358796</v>
      </c>
      <c r="R107" s="152">
        <f>'2'!BE112</f>
        <v>5.4373394982295828E-3</v>
      </c>
      <c r="T107">
        <f>'2'!D112</f>
        <v>111</v>
      </c>
      <c r="U107" s="152">
        <f>'2'!BI112</f>
        <v>0.33110272646040978</v>
      </c>
      <c r="V107" s="152">
        <f>'2'!BJ112</f>
        <v>0.38676377589704869</v>
      </c>
      <c r="W107" s="152">
        <f>'2'!BL112</f>
        <v>0.55652205657647302</v>
      </c>
      <c r="X107" s="152">
        <f>'2'!BM112</f>
        <v>0.79812805038875068</v>
      </c>
      <c r="Y107" s="152">
        <f>'2'!BN112</f>
        <v>3.6358069056367572</v>
      </c>
      <c r="Z107" s="152">
        <f>'2'!BP112</f>
        <v>14.271287353444093</v>
      </c>
      <c r="AA107" s="152">
        <f>'2'!BQ112</f>
        <v>20.017295506108027</v>
      </c>
    </row>
    <row r="108" spans="2:27" x14ac:dyDescent="0.25">
      <c r="B108" s="263">
        <f>'1'!D113</f>
        <v>112</v>
      </c>
      <c r="C108" s="264">
        <f>'1'!K113</f>
        <v>1</v>
      </c>
      <c r="D108" s="264">
        <f>'1'!O113</f>
        <v>0.90149999999999997</v>
      </c>
      <c r="E108" s="264">
        <f>'1'!T113</f>
        <v>0.66820198515684281</v>
      </c>
      <c r="F108" s="264">
        <f>'1'!X113</f>
        <v>0.47799999999999998</v>
      </c>
      <c r="G108" s="264">
        <f>'1'!AA113</f>
        <v>8.5000000000000006E-3</v>
      </c>
      <c r="H108" s="264">
        <f>'1'!AD113</f>
        <v>8.7103011379405942E-4</v>
      </c>
      <c r="J108" s="224">
        <f>'1'!D113</f>
        <v>112</v>
      </c>
      <c r="K108" s="226">
        <f>'1'!BB113</f>
        <v>0</v>
      </c>
      <c r="L108" s="226">
        <f>'1'!BC113</f>
        <v>0.33179801484315719</v>
      </c>
      <c r="M108" s="226">
        <f>'1'!BD113</f>
        <v>0.66733095504304862</v>
      </c>
      <c r="N108" s="226">
        <f>'1'!BE113</f>
        <v>8.7103011379405942E-4</v>
      </c>
      <c r="O108" s="152">
        <f>'2'!BB113</f>
        <v>0</v>
      </c>
      <c r="P108" s="152">
        <f>'2'!BC113</f>
        <v>0.35729012581200059</v>
      </c>
      <c r="Q108" s="152">
        <f>'2'!BD113</f>
        <v>0.63727253468976974</v>
      </c>
      <c r="R108" s="152">
        <f>'2'!BE113</f>
        <v>5.437339498229582E-3</v>
      </c>
      <c r="T108">
        <f>'2'!D113</f>
        <v>112</v>
      </c>
      <c r="U108" s="152">
        <f>'2'!BI113</f>
        <v>0.3256215751139766</v>
      </c>
      <c r="V108" s="152">
        <f>'2'!BJ113</f>
        <v>0.37496710589271892</v>
      </c>
      <c r="W108" s="152">
        <f>'2'!BL113</f>
        <v>0.52880898689012468</v>
      </c>
      <c r="X108" s="152">
        <f>'2'!BM113</f>
        <v>0.71857083187031356</v>
      </c>
      <c r="Y108" s="152">
        <f>'2'!BN113</f>
        <v>2.2252021579074044</v>
      </c>
      <c r="Z108" s="152">
        <f>'2'!BP113</f>
        <v>12.1985929774297</v>
      </c>
      <c r="AA108" s="152">
        <f>'2'!BQ113</f>
        <v>18.969697932483982</v>
      </c>
    </row>
    <row r="109" spans="2:27" x14ac:dyDescent="0.25">
      <c r="B109" s="263">
        <f>'1'!D114</f>
        <v>113</v>
      </c>
      <c r="C109" s="264">
        <f>'1'!K114</f>
        <v>1</v>
      </c>
      <c r="D109" s="264">
        <f>'1'!O114</f>
        <v>0.72366666666666657</v>
      </c>
      <c r="E109" s="264">
        <f>'1'!T114</f>
        <v>0.63505016714494633</v>
      </c>
      <c r="F109" s="264">
        <f>'1'!X114</f>
        <v>0.39399999999999996</v>
      </c>
      <c r="G109" s="264">
        <f>'1'!AA114</f>
        <v>9.6666666666666672E-3</v>
      </c>
      <c r="H109" s="264">
        <f>'1'!AD114</f>
        <v>8.7103011379405942E-4</v>
      </c>
      <c r="J109" s="224">
        <f>'1'!D114</f>
        <v>113</v>
      </c>
      <c r="K109" s="226">
        <f>'1'!BB114</f>
        <v>0</v>
      </c>
      <c r="L109" s="226">
        <f>'1'!BC114</f>
        <v>0.36494983285505367</v>
      </c>
      <c r="M109" s="226">
        <f>'1'!BD114</f>
        <v>0.63417913703115236</v>
      </c>
      <c r="N109" s="226">
        <f>'1'!BE114</f>
        <v>8.7103011379405942E-4</v>
      </c>
      <c r="O109" s="152">
        <f>'2'!BB114</f>
        <v>0</v>
      </c>
      <c r="P109" s="152">
        <f>'2'!BC114</f>
        <v>0.31364512171089121</v>
      </c>
      <c r="Q109" s="152">
        <f>'2'!BD114</f>
        <v>0.68231646594333639</v>
      </c>
      <c r="R109" s="152">
        <f>'2'!BE114</f>
        <v>4.0384123457724574E-3</v>
      </c>
      <c r="T109">
        <f>'2'!D114</f>
        <v>113</v>
      </c>
      <c r="U109" s="152">
        <f>'2'!BI114</f>
        <v>0.33082094686900998</v>
      </c>
      <c r="V109" s="152">
        <f>'2'!BJ114</f>
        <v>0.37592449785254956</v>
      </c>
      <c r="W109" s="152">
        <f>'2'!BL114</f>
        <v>0.515245244510394</v>
      </c>
      <c r="X109" s="152">
        <f>'2'!BM114</f>
        <v>0.66698213678352403</v>
      </c>
      <c r="Y109" s="152">
        <f>'2'!BN114</f>
        <v>1.184249543831684</v>
      </c>
      <c r="Z109" s="152">
        <f>'2'!BP114</f>
        <v>11.050516873360101</v>
      </c>
      <c r="AA109" s="152">
        <f>'2'!BQ114</f>
        <v>18.041227567766263</v>
      </c>
    </row>
    <row r="110" spans="2:27" x14ac:dyDescent="0.25">
      <c r="B110" s="263">
        <f>'1'!D115</f>
        <v>114</v>
      </c>
      <c r="C110" s="264">
        <f>'1'!K115</f>
        <v>1</v>
      </c>
      <c r="D110" s="264">
        <f>'1'!O115</f>
        <v>0.77133333333333332</v>
      </c>
      <c r="E110" s="264">
        <f>'1'!T115</f>
        <v>0.7342072628998032</v>
      </c>
      <c r="F110" s="264">
        <f>'1'!X115</f>
        <v>0.51933333333333331</v>
      </c>
      <c r="G110" s="264">
        <f>'1'!AA115</f>
        <v>4.9666666666666671E-2</v>
      </c>
      <c r="H110" s="264">
        <f>'1'!AD115</f>
        <v>1.4517168563234324E-2</v>
      </c>
      <c r="J110" s="224">
        <f>'1'!D115</f>
        <v>114</v>
      </c>
      <c r="K110" s="226">
        <f>'1'!BB115</f>
        <v>0</v>
      </c>
      <c r="L110" s="226">
        <f>'1'!BC115</f>
        <v>0.2657927371001968</v>
      </c>
      <c r="M110" s="226">
        <f>'1'!BD115</f>
        <v>0.71969009433656883</v>
      </c>
      <c r="N110" s="226">
        <f>'1'!BE115</f>
        <v>1.4517168563234324E-2</v>
      </c>
      <c r="O110" s="152">
        <f>'2'!BB115</f>
        <v>0</v>
      </c>
      <c r="P110" s="152">
        <f>'2'!BC115</f>
        <v>0.31823414076510737</v>
      </c>
      <c r="Q110" s="152">
        <f>'2'!BD115</f>
        <v>0.67756907777752129</v>
      </c>
      <c r="R110" s="152">
        <f>'2'!BE115</f>
        <v>4.196781457371377E-3</v>
      </c>
      <c r="T110">
        <f>'2'!D115</f>
        <v>114</v>
      </c>
      <c r="U110" s="152">
        <f>'2'!BI115</f>
        <v>0.32707886354224741</v>
      </c>
      <c r="V110" s="152">
        <f>'2'!BJ115</f>
        <v>0.36859226186685895</v>
      </c>
      <c r="W110" s="152">
        <f>'2'!BL115</f>
        <v>0.50611085085266816</v>
      </c>
      <c r="X110" s="152">
        <f>'2'!BM115</f>
        <v>0.65605384822806778</v>
      </c>
      <c r="Y110" s="152">
        <f>'2'!BN115</f>
        <v>1.2285832592941792</v>
      </c>
      <c r="Z110" s="152">
        <f>'2'!BP115</f>
        <v>12.473284330991822</v>
      </c>
      <c r="AA110" s="152">
        <f>'2'!BQ115</f>
        <v>19.011926154605465</v>
      </c>
    </row>
    <row r="111" spans="2:27" x14ac:dyDescent="0.25">
      <c r="B111" s="263">
        <f>'1'!D116</f>
        <v>115</v>
      </c>
      <c r="C111" s="264">
        <f>'1'!K116</f>
        <v>0.90300000000000002</v>
      </c>
      <c r="D111" s="264">
        <f>'1'!O116</f>
        <v>0.72299999999999998</v>
      </c>
      <c r="E111" s="264">
        <f>'1'!T116</f>
        <v>0.65077425928247079</v>
      </c>
      <c r="F111" s="264">
        <f>'1'!X116</f>
        <v>0.47766666666666663</v>
      </c>
      <c r="G111" s="264">
        <f>'1'!AA116</f>
        <v>6.6666666666666671E-3</v>
      </c>
      <c r="H111" s="264">
        <f>'1'!AD116</f>
        <v>1.1613734850587458E-3</v>
      </c>
      <c r="J111" s="224">
        <f>'1'!D116</f>
        <v>115</v>
      </c>
      <c r="K111" s="226">
        <f>'1'!BB116</f>
        <v>0</v>
      </c>
      <c r="L111" s="226">
        <f>'1'!BC116</f>
        <v>0.34922574071752921</v>
      </c>
      <c r="M111" s="226">
        <f>'1'!BD116</f>
        <v>0.64961288579741205</v>
      </c>
      <c r="N111" s="226">
        <f>'1'!BE116</f>
        <v>1.1613734850587458E-3</v>
      </c>
      <c r="O111" s="152">
        <f>'2'!BB116</f>
        <v>0</v>
      </c>
      <c r="P111" s="152">
        <f>'2'!BC116</f>
        <v>0.3211536726688996</v>
      </c>
      <c r="Q111" s="152">
        <f>'2'!BD116</f>
        <v>0.67343538268480385</v>
      </c>
      <c r="R111" s="152">
        <f>'2'!BE116</f>
        <v>5.4109446462964304E-3</v>
      </c>
      <c r="T111">
        <f>'2'!D116</f>
        <v>115</v>
      </c>
      <c r="U111" s="152">
        <f>'2'!BI116</f>
        <v>0.32308266913779393</v>
      </c>
      <c r="V111" s="152">
        <f>'2'!BJ116</f>
        <v>0.36207787709979189</v>
      </c>
      <c r="W111" s="152">
        <f>'2'!BL116</f>
        <v>0.50419343047366816</v>
      </c>
      <c r="X111" s="152">
        <f>'2'!BM116</f>
        <v>0.66889135183019954</v>
      </c>
      <c r="Y111" s="152">
        <f>'2'!BN116</f>
        <v>1.3046028892184305</v>
      </c>
      <c r="Z111" s="152">
        <f>'2'!BP116</f>
        <v>14.716926634338362</v>
      </c>
      <c r="AA111" s="152">
        <f>'2'!BQ116</f>
        <v>24.934054149059175</v>
      </c>
    </row>
    <row r="112" spans="2:27" x14ac:dyDescent="0.25">
      <c r="B112" s="263">
        <f>'1'!D117</f>
        <v>116</v>
      </c>
      <c r="C112" s="264">
        <f>'1'!K117</f>
        <v>0.86466666666666658</v>
      </c>
      <c r="D112" s="264">
        <f>'1'!O117</f>
        <v>0.7413333333333334</v>
      </c>
      <c r="E112" s="264">
        <f>'1'!T117</f>
        <v>0.63232607500742166</v>
      </c>
      <c r="F112" s="264">
        <f>'1'!X117</f>
        <v>0.54999999999999993</v>
      </c>
      <c r="G112" s="264">
        <f>'1'!AA117</f>
        <v>0.11466666666666665</v>
      </c>
      <c r="H112" s="264">
        <f>'1'!AD117</f>
        <v>2.0904722731057424E-2</v>
      </c>
      <c r="J112" s="224">
        <f>'1'!D117</f>
        <v>116</v>
      </c>
      <c r="K112" s="226">
        <f>'1'!BB117</f>
        <v>0</v>
      </c>
      <c r="L112" s="226">
        <f>'1'!BC117</f>
        <v>0.36767392499257834</v>
      </c>
      <c r="M112" s="226">
        <f>'1'!BD117</f>
        <v>0.61142135227636418</v>
      </c>
      <c r="N112" s="226">
        <f>'1'!BE117</f>
        <v>2.0904722731057424E-2</v>
      </c>
      <c r="O112" s="152">
        <f>'2'!BB117</f>
        <v>0</v>
      </c>
      <c r="P112" s="152">
        <f>'2'!BC117</f>
        <v>0.3136190192241376</v>
      </c>
      <c r="Q112" s="152">
        <f>'2'!BD117</f>
        <v>0.68099643098149909</v>
      </c>
      <c r="R112" s="152">
        <f>'2'!BE117</f>
        <v>5.3845497943632772E-3</v>
      </c>
      <c r="T112">
        <f>'2'!D117</f>
        <v>116</v>
      </c>
      <c r="U112" s="152">
        <f>'2'!BI117</f>
        <v>0.31934812390815548</v>
      </c>
      <c r="V112" s="152">
        <f>'2'!BJ117</f>
        <v>0.35434545119734062</v>
      </c>
      <c r="W112" s="152">
        <f>'2'!BL117</f>
        <v>0.48762365351407005</v>
      </c>
      <c r="X112" s="152">
        <f>'2'!BM117</f>
        <v>0.63763798227013324</v>
      </c>
      <c r="Y112" s="152">
        <f>'2'!BN117</f>
        <v>1.184677230958284</v>
      </c>
      <c r="Z112" s="152">
        <f>'2'!BP117</f>
        <v>16.071605219622132</v>
      </c>
      <c r="AA112" s="152">
        <f>'2'!BQ117</f>
        <v>28.073052221104302</v>
      </c>
    </row>
    <row r="113" spans="2:27" x14ac:dyDescent="0.25">
      <c r="B113" s="263">
        <f>'1'!D118</f>
        <v>117</v>
      </c>
      <c r="C113" s="264">
        <f>'1'!K118</f>
        <v>1</v>
      </c>
      <c r="D113" s="264">
        <f>'1'!O118</f>
        <v>0.8836666666666666</v>
      </c>
      <c r="E113" s="264">
        <f>'1'!T118</f>
        <v>0.68679736227199262</v>
      </c>
      <c r="F113" s="264">
        <f>'1'!X118</f>
        <v>0.48599999999999999</v>
      </c>
      <c r="G113" s="264">
        <f>'1'!AA118</f>
        <v>1.3666666666666667E-2</v>
      </c>
      <c r="H113" s="264">
        <f>'1'!AD118</f>
        <v>8.7103011379405942E-4</v>
      </c>
      <c r="J113" s="224">
        <f>'1'!D118</f>
        <v>117</v>
      </c>
      <c r="K113" s="226">
        <f>'1'!BB118</f>
        <v>0</v>
      </c>
      <c r="L113" s="226">
        <f>'1'!BC118</f>
        <v>0.31320263772800738</v>
      </c>
      <c r="M113" s="226">
        <f>'1'!BD118</f>
        <v>0.68592633215819854</v>
      </c>
      <c r="N113" s="226">
        <f>'1'!BE118</f>
        <v>8.7103011379405942E-4</v>
      </c>
      <c r="O113" s="152">
        <f>'2'!BB118</f>
        <v>0</v>
      </c>
      <c r="P113" s="152">
        <f>'2'!BC118</f>
        <v>0.32285838360515795</v>
      </c>
      <c r="Q113" s="152">
        <f>'2'!BD118</f>
        <v>0.65850685093003569</v>
      </c>
      <c r="R113" s="152">
        <f>'2'!BE118</f>
        <v>1.8634765464806243E-2</v>
      </c>
      <c r="T113">
        <f>'2'!D118</f>
        <v>117</v>
      </c>
      <c r="U113" s="152">
        <f>'2'!BI118</f>
        <v>0.31084370931659677</v>
      </c>
      <c r="V113" s="152">
        <f>'2'!BJ118</f>
        <v>0.34428792517403123</v>
      </c>
      <c r="W113" s="152">
        <f>'2'!BL118</f>
        <v>0.47424524914615501</v>
      </c>
      <c r="X113" s="152">
        <f>'2'!BM118</f>
        <v>0.61527813228476891</v>
      </c>
      <c r="Y113" s="152">
        <f>'2'!BN118</f>
        <v>1.268819823391689</v>
      </c>
      <c r="Z113" s="152">
        <f>'2'!BP118</f>
        <v>21.532092868786769</v>
      </c>
      <c r="AA113" s="152">
        <f>'2'!BQ118</f>
        <v>30.340908581031261</v>
      </c>
    </row>
    <row r="114" spans="2:27" x14ac:dyDescent="0.25">
      <c r="B114" s="263">
        <f>'1'!D119</f>
        <v>118</v>
      </c>
      <c r="C114" s="264">
        <f>'1'!K119</f>
        <v>1</v>
      </c>
      <c r="D114" s="264">
        <f>'1'!O119</f>
        <v>0.90700000000000003</v>
      </c>
      <c r="E114" s="264">
        <f>'1'!T119</f>
        <v>0.8572072628998032</v>
      </c>
      <c r="F114" s="264">
        <f>'1'!X119</f>
        <v>0.53866666666666663</v>
      </c>
      <c r="G114" s="264">
        <f>'1'!AA119</f>
        <v>9.6666666666666654E-3</v>
      </c>
      <c r="H114" s="264">
        <f>'1'!AD119</f>
        <v>1.1613734850587458E-3</v>
      </c>
      <c r="J114" s="224">
        <f>'1'!D119</f>
        <v>118</v>
      </c>
      <c r="K114" s="226">
        <f>'1'!BB119</f>
        <v>0</v>
      </c>
      <c r="L114" s="226">
        <f>'1'!BC119</f>
        <v>0.1427927371001968</v>
      </c>
      <c r="M114" s="226">
        <f>'1'!BD119</f>
        <v>0.85604588941474447</v>
      </c>
      <c r="N114" s="226">
        <f>'1'!BE119</f>
        <v>1.1613734850587458E-3</v>
      </c>
      <c r="O114" s="152">
        <f>'2'!BB119</f>
        <v>0</v>
      </c>
      <c r="P114" s="152">
        <f>'2'!BC119</f>
        <v>0.34004020178697614</v>
      </c>
      <c r="Q114" s="152">
        <f>'2'!BD119</f>
        <v>0.64132503274821762</v>
      </c>
      <c r="R114" s="152">
        <f>'2'!BE119</f>
        <v>1.8634765464806243E-2</v>
      </c>
      <c r="T114">
        <f>'2'!D119</f>
        <v>118</v>
      </c>
      <c r="U114" s="152">
        <f>'2'!BI119</f>
        <v>0.30958758680801951</v>
      </c>
      <c r="V114" s="152">
        <f>'2'!BJ119</f>
        <v>0.34366366631007483</v>
      </c>
      <c r="W114" s="152">
        <f>'2'!BL119</f>
        <v>0.47953426930379806</v>
      </c>
      <c r="X114" s="152">
        <f>'2'!BM119</f>
        <v>0.64697803640079654</v>
      </c>
      <c r="Y114" s="152">
        <f>'2'!BN119</f>
        <v>1.645784718659659</v>
      </c>
      <c r="Z114" s="152">
        <f>'2'!BP119</f>
        <v>24.510080501276111</v>
      </c>
      <c r="AA114" s="152">
        <f>'2'!BQ119</f>
        <v>31.300646449953167</v>
      </c>
    </row>
    <row r="115" spans="2:27" x14ac:dyDescent="0.25">
      <c r="B115" s="263">
        <f>'1'!D120</f>
        <v>119</v>
      </c>
      <c r="C115" s="264">
        <f>'1'!K120</f>
        <v>1</v>
      </c>
      <c r="D115" s="264">
        <f>'1'!O120</f>
        <v>0.8580000000000001</v>
      </c>
      <c r="E115" s="264">
        <f>'1'!T120</f>
        <v>0.77279736227199269</v>
      </c>
      <c r="F115" s="264">
        <f>'1'!X120</f>
        <v>0.56866666666666665</v>
      </c>
      <c r="G115" s="264">
        <f>'1'!AA120</f>
        <v>9.6666666666666672E-3</v>
      </c>
      <c r="H115" s="264">
        <f>'1'!AD120</f>
        <v>2.3227469701174916E-3</v>
      </c>
      <c r="J115" s="224">
        <f>'1'!D120</f>
        <v>119</v>
      </c>
      <c r="K115" s="226">
        <f>'1'!BB120</f>
        <v>0</v>
      </c>
      <c r="L115" s="226">
        <f>'1'!BC120</f>
        <v>0.22720263772800731</v>
      </c>
      <c r="M115" s="226">
        <f>'1'!BD120</f>
        <v>0.77047461530187511</v>
      </c>
      <c r="N115" s="226">
        <f>'1'!BE120</f>
        <v>2.3227469701174916E-3</v>
      </c>
      <c r="O115" s="152">
        <f>'2'!BB120</f>
        <v>0</v>
      </c>
      <c r="P115" s="152">
        <f>'2'!BC120</f>
        <v>0.33611088873629247</v>
      </c>
      <c r="Q115" s="152">
        <f>'2'!BD120</f>
        <v>0.64533353035470076</v>
      </c>
      <c r="R115" s="152">
        <f>'2'!BE120</f>
        <v>1.8555580909006782E-2</v>
      </c>
      <c r="T115">
        <f>'2'!D120</f>
        <v>119</v>
      </c>
      <c r="U115" s="152">
        <f>'2'!BI120</f>
        <v>0.30942332234361158</v>
      </c>
      <c r="V115" s="152">
        <f>'2'!BJ120</f>
        <v>0.34264235469618226</v>
      </c>
      <c r="W115" s="152">
        <f>'2'!BL120</f>
        <v>0.47578999963216206</v>
      </c>
      <c r="X115" s="152">
        <f>'2'!BM120</f>
        <v>0.63983332145940341</v>
      </c>
      <c r="Y115" s="152">
        <f>'2'!BN120</f>
        <v>1.5699996917235113</v>
      </c>
      <c r="Z115" s="152">
        <f>'2'!BP120</f>
        <v>25.542084668339875</v>
      </c>
      <c r="AA115" s="152">
        <f>'2'!BQ120</f>
        <v>32.543872145239682</v>
      </c>
    </row>
    <row r="116" spans="2:27" x14ac:dyDescent="0.25">
      <c r="B116" s="263">
        <f>'1'!D121</f>
        <v>120</v>
      </c>
      <c r="C116" s="264">
        <f>'1'!K121</f>
        <v>1</v>
      </c>
      <c r="D116" s="264">
        <f>'1'!O121</f>
        <v>0.69000000000000006</v>
      </c>
      <c r="E116" s="264">
        <f>'1'!T121</f>
        <v>0.64540660346780143</v>
      </c>
      <c r="F116" s="264">
        <f>'1'!X121</f>
        <v>0.379</v>
      </c>
      <c r="G116" s="264">
        <f>'1'!AA121</f>
        <v>4.0333333333333332E-2</v>
      </c>
      <c r="H116" s="264">
        <f>'1'!AD121</f>
        <v>1.4226825191969638E-2</v>
      </c>
      <c r="J116" s="224">
        <f>'1'!D121</f>
        <v>120</v>
      </c>
      <c r="K116" s="226">
        <f>'1'!BB121</f>
        <v>0</v>
      </c>
      <c r="L116" s="226">
        <f>'1'!BC121</f>
        <v>0.35459339653219857</v>
      </c>
      <c r="M116" s="226">
        <f>'1'!BD121</f>
        <v>0.63117977827583183</v>
      </c>
      <c r="N116" s="226">
        <f>'1'!BE121</f>
        <v>1.4226825191969638E-2</v>
      </c>
      <c r="O116" s="152">
        <f>'2'!BB121</f>
        <v>0</v>
      </c>
      <c r="P116" s="152">
        <f>'2'!BC121</f>
        <v>0.36269222691539194</v>
      </c>
      <c r="Q116" s="152">
        <f>'2'!BD121</f>
        <v>0.61999275021645939</v>
      </c>
      <c r="R116" s="152">
        <f>'2'!BE121</f>
        <v>1.7315022868148573E-2</v>
      </c>
      <c r="T116">
        <f>'2'!D121</f>
        <v>120</v>
      </c>
      <c r="U116" s="152">
        <f>'2'!BI121</f>
        <v>0.31136402776958727</v>
      </c>
      <c r="V116" s="152">
        <f>'2'!BJ121</f>
        <v>0.34520550675537254</v>
      </c>
      <c r="W116" s="152">
        <f>'2'!BL121</f>
        <v>0.48294867132010139</v>
      </c>
      <c r="X116" s="152">
        <f>'2'!BM121</f>
        <v>0.67537994096351217</v>
      </c>
      <c r="Y116" s="152">
        <f>'2'!BN121</f>
        <v>2.5952584256754885</v>
      </c>
      <c r="Z116" s="152">
        <f>'2'!BP121</f>
        <v>25.358602701208071</v>
      </c>
      <c r="AA116" s="152">
        <f>'2'!BQ121</f>
        <v>32.739620039392825</v>
      </c>
    </row>
    <row r="117" spans="2:27" x14ac:dyDescent="0.25">
      <c r="B117" s="263">
        <f>'1'!D122</f>
        <v>121</v>
      </c>
      <c r="C117" s="264">
        <f>'1'!K122</f>
        <v>0.93066666666666664</v>
      </c>
      <c r="D117" s="264">
        <f>'1'!O122</f>
        <v>0.67066666666666663</v>
      </c>
      <c r="E117" s="264">
        <f>'1'!T122</f>
        <v>0.66494257452914207</v>
      </c>
      <c r="F117" s="264">
        <f>'1'!X122</f>
        <v>0.6246666666666667</v>
      </c>
      <c r="G117" s="264">
        <f>'1'!AA122</f>
        <v>2.2666666666666668E-2</v>
      </c>
      <c r="H117" s="264">
        <f>'1'!AD122</f>
        <v>1.4517168563234325E-3</v>
      </c>
      <c r="J117" s="224">
        <f>'1'!D122</f>
        <v>121</v>
      </c>
      <c r="K117" s="226">
        <f>'1'!BB122</f>
        <v>0</v>
      </c>
      <c r="L117" s="226">
        <f>'1'!BC122</f>
        <v>0.33505742547085793</v>
      </c>
      <c r="M117" s="226">
        <f>'1'!BD122</f>
        <v>0.66349085767281857</v>
      </c>
      <c r="N117" s="226">
        <f>'1'!BE122</f>
        <v>1.4517168563234325E-3</v>
      </c>
      <c r="O117" s="152">
        <f>'2'!BB122</f>
        <v>0</v>
      </c>
      <c r="P117" s="152">
        <f>'2'!BC122</f>
        <v>0.37854209182366927</v>
      </c>
      <c r="Q117" s="152">
        <f>'2'!BD122</f>
        <v>0.60390533164078375</v>
      </c>
      <c r="R117" s="152">
        <f>'2'!BE122</f>
        <v>1.7552576535546954E-2</v>
      </c>
      <c r="T117">
        <f>'2'!D122</f>
        <v>121</v>
      </c>
      <c r="U117" s="152">
        <f>'2'!BI122</f>
        <v>0.31006723210982051</v>
      </c>
      <c r="V117" s="152">
        <f>'2'!BJ122</f>
        <v>0.34433184732953831</v>
      </c>
      <c r="W117" s="152">
        <f>'2'!BL122</f>
        <v>0.48965816756689201</v>
      </c>
      <c r="X117" s="152">
        <f>'2'!BM122</f>
        <v>0.72005116560382731</v>
      </c>
      <c r="Y117" s="152">
        <f>'2'!BN122</f>
        <v>3.5372418700323207</v>
      </c>
      <c r="Z117" s="152">
        <f>'2'!BP122</f>
        <v>24.692177749971421</v>
      </c>
      <c r="AA117" s="152">
        <f>'2'!BQ122</f>
        <v>31.334712550781898</v>
      </c>
    </row>
    <row r="118" spans="2:27" x14ac:dyDescent="0.25">
      <c r="B118" s="263">
        <f>'1'!D123</f>
        <v>122</v>
      </c>
      <c r="C118" s="264">
        <f>'1'!K123</f>
        <v>0.90566666666666673</v>
      </c>
      <c r="D118" s="264">
        <f>'1'!O123</f>
        <v>0.54933333333333334</v>
      </c>
      <c r="E118" s="264">
        <f>'1'!T123</f>
        <v>0.50084686541104551</v>
      </c>
      <c r="F118" s="264">
        <f>'1'!X123</f>
        <v>0.39500000000000002</v>
      </c>
      <c r="G118" s="264">
        <f>'1'!AA123</f>
        <v>0.17166666666666666</v>
      </c>
      <c r="H118" s="264">
        <f>'1'!AD123</f>
        <v>0.14662340248866668</v>
      </c>
      <c r="J118" s="224">
        <f>'1'!D123</f>
        <v>122</v>
      </c>
      <c r="K118" s="226">
        <f>'1'!BB123</f>
        <v>0</v>
      </c>
      <c r="L118" s="226">
        <f>'1'!BC123</f>
        <v>0.49915313458895449</v>
      </c>
      <c r="M118" s="226">
        <f>'1'!BD123</f>
        <v>0.35422346292237883</v>
      </c>
      <c r="N118" s="226">
        <f>'1'!BE123</f>
        <v>0.14662340248866668</v>
      </c>
      <c r="O118" s="152">
        <f>'2'!BB123</f>
        <v>0</v>
      </c>
      <c r="P118" s="152">
        <f>'2'!BC123</f>
        <v>0.38348379523039877</v>
      </c>
      <c r="Q118" s="152">
        <f>'2'!BD123</f>
        <v>0.59975547379204897</v>
      </c>
      <c r="R118" s="152">
        <f>'2'!BE123</f>
        <v>1.6760730977552356E-2</v>
      </c>
      <c r="T118">
        <f>'2'!D123</f>
        <v>122</v>
      </c>
      <c r="U118" s="152">
        <f>'2'!BI123</f>
        <v>0.31536003505743115</v>
      </c>
      <c r="V118" s="152">
        <f>'2'!BJ123</f>
        <v>0.3508326605212353</v>
      </c>
      <c r="W118" s="152">
        <f>'2'!BL123</f>
        <v>0.50636812102331197</v>
      </c>
      <c r="X118" s="152">
        <f>'2'!BM123</f>
        <v>0.76763262344048711</v>
      </c>
      <c r="Y118" s="152">
        <f>'2'!BN123</f>
        <v>3.252146896143691</v>
      </c>
      <c r="Z118" s="152">
        <f>'2'!BP123</f>
        <v>23.488610307715714</v>
      </c>
      <c r="AA118" s="152">
        <f>'2'!BQ123</f>
        <v>29.762744977849938</v>
      </c>
    </row>
    <row r="119" spans="2:27" x14ac:dyDescent="0.25">
      <c r="B119" s="263">
        <f>'1'!D124</f>
        <v>123</v>
      </c>
      <c r="C119" s="264">
        <f>'1'!K124</f>
        <v>1</v>
      </c>
      <c r="D119" s="264">
        <f>'1'!O124</f>
        <v>0.62250000000000005</v>
      </c>
      <c r="E119" s="264">
        <f>'1'!T124</f>
        <v>0.47920198515684281</v>
      </c>
      <c r="F119" s="264">
        <f>'1'!X124</f>
        <v>0.30700000000000005</v>
      </c>
      <c r="G119" s="264">
        <f>'1'!AA124</f>
        <v>1.7500000000000002E-2</v>
      </c>
      <c r="H119" s="264">
        <f>'1'!AD124</f>
        <v>8.7103011379405942E-4</v>
      </c>
      <c r="J119" s="224">
        <f>'1'!D124</f>
        <v>123</v>
      </c>
      <c r="K119" s="226">
        <f>'1'!BB124</f>
        <v>0</v>
      </c>
      <c r="L119" s="226">
        <f>'1'!BC124</f>
        <v>0.52079801484315724</v>
      </c>
      <c r="M119" s="226">
        <f>'1'!BD124</f>
        <v>0.47833095504304879</v>
      </c>
      <c r="N119" s="226">
        <f>'1'!BE124</f>
        <v>8.7103011379405942E-4</v>
      </c>
      <c r="O119" s="152">
        <f>'2'!BB124</f>
        <v>0</v>
      </c>
      <c r="P119" s="152">
        <f>'2'!BC124</f>
        <v>0.40838175511489194</v>
      </c>
      <c r="Q119" s="152">
        <f>'2'!BD124</f>
        <v>0.57477832935175621</v>
      </c>
      <c r="R119" s="152">
        <f>'2'!BE124</f>
        <v>1.6839915533351818E-2</v>
      </c>
      <c r="T119">
        <f>'2'!D124</f>
        <v>123</v>
      </c>
      <c r="U119" s="152">
        <f>'2'!BI124</f>
        <v>0.31731168785790026</v>
      </c>
      <c r="V119" s="152">
        <f>'2'!BJ124</f>
        <v>0.35455221894231653</v>
      </c>
      <c r="W119" s="152">
        <f>'2'!BL124</f>
        <v>0.52595274940651249</v>
      </c>
      <c r="X119" s="152">
        <f>'2'!BM124</f>
        <v>0.8426001111010325</v>
      </c>
      <c r="Y119" s="152">
        <f>'2'!BN124</f>
        <v>4.7113565980831664</v>
      </c>
      <c r="Z119" s="152">
        <f>'2'!BP124</f>
        <v>26.169003036941987</v>
      </c>
      <c r="AA119" s="152">
        <f>'2'!BQ124</f>
        <v>31.905037305338933</v>
      </c>
    </row>
    <row r="120" spans="2:27" x14ac:dyDescent="0.25">
      <c r="B120" s="263">
        <f>'1'!D125</f>
        <v>124</v>
      </c>
      <c r="C120" s="264">
        <f>'1'!K125</f>
        <v>0.85466666666666669</v>
      </c>
      <c r="D120" s="264">
        <f>'1'!O125</f>
        <v>0.7513333333333333</v>
      </c>
      <c r="E120" s="264">
        <f>'1'!T125</f>
        <v>0.67827261070246614</v>
      </c>
      <c r="F120" s="264">
        <f>'1'!X125</f>
        <v>0.44066666666666671</v>
      </c>
      <c r="G120" s="264">
        <f>'1'!AA125</f>
        <v>7.3333333333333332E-3</v>
      </c>
      <c r="H120" s="264">
        <f>'1'!AD125</f>
        <v>0</v>
      </c>
      <c r="J120" s="224">
        <f>'1'!D125</f>
        <v>124</v>
      </c>
      <c r="K120" s="226">
        <f>'1'!BB125</f>
        <v>0</v>
      </c>
      <c r="L120" s="226">
        <f>'1'!BC125</f>
        <v>0.32172738929753386</v>
      </c>
      <c r="M120" s="226">
        <f>'1'!BD125</f>
        <v>0.67827261070246603</v>
      </c>
      <c r="N120" s="226">
        <f>'1'!BE125</f>
        <v>0</v>
      </c>
      <c r="O120" s="152">
        <f>'2'!BB125</f>
        <v>0</v>
      </c>
      <c r="P120" s="152">
        <f>'2'!BC125</f>
        <v>0.43494065691636152</v>
      </c>
      <c r="Q120" s="152">
        <f>'2'!BD125</f>
        <v>0.54665157334545733</v>
      </c>
      <c r="R120" s="152">
        <f>'2'!BE125</f>
        <v>1.8407769738181125E-2</v>
      </c>
      <c r="T120">
        <f>'2'!D125</f>
        <v>124</v>
      </c>
      <c r="U120" s="152">
        <f>'2'!BI125</f>
        <v>0.31613984405158063</v>
      </c>
      <c r="V120" s="152">
        <f>'2'!BJ125</f>
        <v>0.35394709586556722</v>
      </c>
      <c r="W120" s="152">
        <f>'2'!BL125</f>
        <v>0.53720750072117773</v>
      </c>
      <c r="X120" s="152">
        <f>'2'!BM125</f>
        <v>1.003829104530561</v>
      </c>
      <c r="Y120" s="152">
        <f>'2'!BN125</f>
        <v>6.6617068493654967</v>
      </c>
      <c r="Z120" s="152">
        <f>'2'!BP125</f>
        <v>27.538372310049123</v>
      </c>
      <c r="AA120" s="152">
        <f>'2'!BQ125</f>
        <v>32.858176239478531</v>
      </c>
    </row>
    <row r="121" spans="2:27" x14ac:dyDescent="0.25">
      <c r="B121" s="263">
        <f>'1'!D126</f>
        <v>125</v>
      </c>
      <c r="C121" s="264">
        <f>'1'!K126</f>
        <v>0.94</v>
      </c>
      <c r="D121" s="264">
        <f>'1'!O126</f>
        <v>0.60799999999999998</v>
      </c>
      <c r="E121" s="264">
        <f>'1'!T126</f>
        <v>0.44181254292970945</v>
      </c>
      <c r="F121" s="264">
        <f>'1'!X126</f>
        <v>0.38100000000000001</v>
      </c>
      <c r="G121" s="264">
        <f>'1'!AA126</f>
        <v>8.666666666666668E-3</v>
      </c>
      <c r="H121" s="264">
        <f>'1'!AD126</f>
        <v>8.7103011379405942E-4</v>
      </c>
      <c r="J121" s="224">
        <f>'1'!D126</f>
        <v>125</v>
      </c>
      <c r="K121" s="226">
        <f>'1'!BB126</f>
        <v>0</v>
      </c>
      <c r="L121" s="226">
        <f>'1'!BC126</f>
        <v>0.55818745707029049</v>
      </c>
      <c r="M121" s="226">
        <f>'1'!BD126</f>
        <v>0.44094151281591537</v>
      </c>
      <c r="N121" s="226">
        <f>'1'!BE126</f>
        <v>8.7103011379405942E-4</v>
      </c>
      <c r="O121" s="152">
        <f>'2'!BB126</f>
        <v>0</v>
      </c>
      <c r="P121" s="152">
        <f>'2'!BC126</f>
        <v>0.46372841278930399</v>
      </c>
      <c r="Q121" s="152">
        <f>'2'!BD126</f>
        <v>0.51800898915814719</v>
      </c>
      <c r="R121" s="152">
        <f>'2'!BE126</f>
        <v>1.8262598052548783E-2</v>
      </c>
      <c r="T121">
        <f>'2'!D126</f>
        <v>125</v>
      </c>
      <c r="U121" s="152">
        <f>'2'!BI126</f>
        <v>0.31960439155125991</v>
      </c>
      <c r="V121" s="152">
        <f>'2'!BJ126</f>
        <v>0.36130946346131942</v>
      </c>
      <c r="W121" s="152">
        <f>'2'!BL126</f>
        <v>0.56564120645384486</v>
      </c>
      <c r="X121" s="152">
        <f>'2'!BM126</f>
        <v>1.2520636903941393</v>
      </c>
      <c r="Y121" s="152">
        <f>'2'!BN126</f>
        <v>10.612028843300196</v>
      </c>
      <c r="Z121" s="152">
        <f>'2'!BP126</f>
        <v>28.600280103519651</v>
      </c>
      <c r="AA121" s="152">
        <f>'2'!BQ126</f>
        <v>33.603432900569011</v>
      </c>
    </row>
    <row r="122" spans="2:27" x14ac:dyDescent="0.25">
      <c r="B122" s="263">
        <f>'1'!D127</f>
        <v>126</v>
      </c>
      <c r="C122" s="264">
        <f>'1'!K127</f>
        <v>0.99833333333333341</v>
      </c>
      <c r="D122" s="264">
        <f>'1'!O127</f>
        <v>0.54666666666666675</v>
      </c>
      <c r="E122" s="264">
        <f>'1'!T127</f>
        <v>0.47642574529142073</v>
      </c>
      <c r="F122" s="264">
        <f>'1'!X127</f>
        <v>0.29066666666666668</v>
      </c>
      <c r="G122" s="264">
        <f>'1'!AA127</f>
        <v>3.0000000000000002E-2</v>
      </c>
      <c r="H122" s="264">
        <f>'1'!AD127</f>
        <v>3.7744638264409244E-3</v>
      </c>
      <c r="J122" s="224">
        <f>'1'!D127</f>
        <v>126</v>
      </c>
      <c r="K122" s="226">
        <f>'1'!BB127</f>
        <v>0</v>
      </c>
      <c r="L122" s="226">
        <f>'1'!BC127</f>
        <v>0.52357425470857932</v>
      </c>
      <c r="M122" s="226">
        <f>'1'!BD127</f>
        <v>0.47265128146497981</v>
      </c>
      <c r="N122" s="226">
        <f>'1'!BE127</f>
        <v>3.7744638264409244E-3</v>
      </c>
      <c r="O122" s="152">
        <f>'2'!BB127</f>
        <v>0</v>
      </c>
      <c r="P122" s="152">
        <f>'2'!BC127</f>
        <v>0.45925867679079935</v>
      </c>
      <c r="Q122" s="152">
        <f>'2'!BD127</f>
        <v>0.52381430466446932</v>
      </c>
      <c r="R122" s="152">
        <f>'2'!BE127</f>
        <v>1.692701854473122E-2</v>
      </c>
      <c r="T122">
        <f>'2'!D127</f>
        <v>126</v>
      </c>
      <c r="U122" s="152">
        <f>'2'!BI127</f>
        <v>0.3243532442672088</v>
      </c>
      <c r="V122" s="152">
        <f>'2'!BJ127</f>
        <v>0.37011428347647707</v>
      </c>
      <c r="W122" s="152">
        <f>'2'!BL127</f>
        <v>0.55308230290785332</v>
      </c>
      <c r="X122" s="152">
        <f>'2'!BM127</f>
        <v>1.1733657378440183</v>
      </c>
      <c r="Y122" s="152">
        <f>'2'!BN127</f>
        <v>7.8369318407056134</v>
      </c>
      <c r="Z122" s="152">
        <f>'2'!BP127</f>
        <v>26.884091370612232</v>
      </c>
      <c r="AA122" s="152">
        <f>'2'!BQ127</f>
        <v>32.609029531030622</v>
      </c>
    </row>
    <row r="123" spans="2:27" x14ac:dyDescent="0.25">
      <c r="B123" s="263">
        <f>'1'!D128</f>
        <v>127</v>
      </c>
      <c r="C123" s="264">
        <f>'1'!K128</f>
        <v>1</v>
      </c>
      <c r="D123" s="264">
        <f>'1'!O128</f>
        <v>0.96450000000000002</v>
      </c>
      <c r="E123" s="264">
        <f>'1'!T128</f>
        <v>0.57796733753339735</v>
      </c>
      <c r="F123" s="264">
        <f>'1'!X128</f>
        <v>0.32399999999999995</v>
      </c>
      <c r="G123" s="264">
        <f>'1'!AA128</f>
        <v>5.5500000000000001E-2</v>
      </c>
      <c r="H123" s="264">
        <f>'1'!AD128</f>
        <v>1.2194421593116832E-2</v>
      </c>
      <c r="J123" s="224">
        <f>'1'!D128</f>
        <v>127</v>
      </c>
      <c r="K123" s="226">
        <f>'1'!BB128</f>
        <v>0</v>
      </c>
      <c r="L123" s="226">
        <f>'1'!BC128</f>
        <v>0.42203266246660265</v>
      </c>
      <c r="M123" s="226">
        <f>'1'!BD128</f>
        <v>0.56577291594028056</v>
      </c>
      <c r="N123" s="226">
        <f>'1'!BE128</f>
        <v>1.2194421593116832E-2</v>
      </c>
      <c r="O123" s="152">
        <f>'2'!BB128</f>
        <v>0</v>
      </c>
      <c r="P123" s="152">
        <f>'2'!BC128</f>
        <v>0.48263649654869101</v>
      </c>
      <c r="Q123" s="152">
        <f>'2'!BD128</f>
        <v>0.50049455358083073</v>
      </c>
      <c r="R123" s="152">
        <f>'2'!BE128</f>
        <v>1.6868949870478284E-2</v>
      </c>
      <c r="T123">
        <f>'2'!D128</f>
        <v>127</v>
      </c>
      <c r="U123" s="152">
        <f>'2'!BI128</f>
        <v>0.33995760862431001</v>
      </c>
      <c r="V123" s="152">
        <f>'2'!BJ128</f>
        <v>0.40256447297231229</v>
      </c>
      <c r="W123" s="152">
        <f>'2'!BL128</f>
        <v>0.6527087348257663</v>
      </c>
      <c r="X123" s="152">
        <f>'2'!BM128</f>
        <v>1.7052119575250324</v>
      </c>
      <c r="Y123" s="152">
        <f>'2'!BN128</f>
        <v>5.631428825184206</v>
      </c>
      <c r="Z123" s="152">
        <f>'2'!BP128</f>
        <v>25.040890716670038</v>
      </c>
      <c r="AA123" s="152">
        <f>'2'!BQ128</f>
        <v>31.076678103229529</v>
      </c>
    </row>
    <row r="124" spans="2:27" x14ac:dyDescent="0.25">
      <c r="B124" s="263">
        <f>'1'!D129</f>
        <v>128</v>
      </c>
      <c r="C124" s="264">
        <f>'1'!K129</f>
        <v>0.96150000000000002</v>
      </c>
      <c r="D124" s="264">
        <f>'1'!O129</f>
        <v>0.45750000000000002</v>
      </c>
      <c r="E124" s="264">
        <f>'1'!T129</f>
        <v>0.41291980354256691</v>
      </c>
      <c r="F124" s="264">
        <f>'1'!X129</f>
        <v>0.23449999999999999</v>
      </c>
      <c r="G124" s="264">
        <f>'1'!AA129</f>
        <v>3.5000000000000001E-3</v>
      </c>
      <c r="H124" s="264">
        <f>'1'!AD129</f>
        <v>1.7420602275881188E-3</v>
      </c>
      <c r="J124" s="224">
        <f>'1'!D129</f>
        <v>128</v>
      </c>
      <c r="K124" s="226">
        <f>'1'!BB129</f>
        <v>0</v>
      </c>
      <c r="L124" s="226">
        <f>'1'!BC129</f>
        <v>0.58708019645743315</v>
      </c>
      <c r="M124" s="226">
        <f>'1'!BD129</f>
        <v>0.41117774331497886</v>
      </c>
      <c r="N124" s="226">
        <f>'1'!BE129</f>
        <v>1.7420602275881188E-3</v>
      </c>
      <c r="O124" s="152">
        <f>'2'!BB129</f>
        <v>0</v>
      </c>
      <c r="P124" s="152">
        <f>'2'!BC129</f>
        <v>0.47627633146199588</v>
      </c>
      <c r="Q124" s="152">
        <f>'2'!BD129</f>
        <v>0.52138640439932349</v>
      </c>
      <c r="R124" s="152">
        <f>'2'!BE129</f>
        <v>2.3372641386807261E-3</v>
      </c>
      <c r="T124">
        <f>'2'!D129</f>
        <v>128</v>
      </c>
      <c r="U124" s="152">
        <f>'2'!BI129</f>
        <v>0.3470295874036019</v>
      </c>
      <c r="V124" s="152">
        <f>'2'!BJ129</f>
        <v>0.4054040866220267</v>
      </c>
      <c r="W124" s="152">
        <f>'2'!BL129</f>
        <v>0.6266651457130058</v>
      </c>
      <c r="X124" s="152">
        <f>'2'!BM129</f>
        <v>1.6194225319515525</v>
      </c>
      <c r="Y124" s="152">
        <f>'2'!BN129</f>
        <v>5.1950099481502132</v>
      </c>
      <c r="Z124" s="152">
        <f>'2'!BP129</f>
        <v>23.979752161327269</v>
      </c>
      <c r="AA124" s="152">
        <f>'2'!BQ129</f>
        <v>29.711490180208465</v>
      </c>
    </row>
    <row r="125" spans="2:27" x14ac:dyDescent="0.25">
      <c r="B125" s="263">
        <f>'1'!D130</f>
        <v>129</v>
      </c>
      <c r="C125" s="264"/>
      <c r="D125" s="264"/>
      <c r="E125" s="264"/>
      <c r="F125" s="264"/>
      <c r="G125" s="264"/>
      <c r="H125" s="264"/>
      <c r="J125" s="224">
        <f>'1'!D130</f>
        <v>129</v>
      </c>
      <c r="K125" s="226"/>
      <c r="L125" s="226"/>
      <c r="M125" s="226"/>
      <c r="N125" s="226"/>
      <c r="O125" s="152">
        <f>'2'!BB130</f>
        <v>0</v>
      </c>
      <c r="P125" s="152">
        <f>'2'!BC130</f>
        <v>0.44806273412716724</v>
      </c>
      <c r="Q125" s="152">
        <f>'2'!BD130</f>
        <v>0.54945483004851969</v>
      </c>
      <c r="R125" s="152">
        <f>'2'!BE130</f>
        <v>2.4824358243130695E-3</v>
      </c>
      <c r="T125">
        <f>'2'!D130</f>
        <v>129</v>
      </c>
      <c r="U125" s="152">
        <f>'2'!BI130</f>
        <v>0.3528607338561171</v>
      </c>
      <c r="V125" s="152">
        <f>'2'!BJ130</f>
        <v>0.4147192014093754</v>
      </c>
      <c r="W125" s="152">
        <f>'2'!BL130</f>
        <v>0.62797082832069973</v>
      </c>
      <c r="X125" s="152">
        <f>'2'!BM130</f>
        <v>1.3050360050959993</v>
      </c>
      <c r="Y125" s="152">
        <f>'2'!BN130</f>
        <v>4.2580650844800418</v>
      </c>
      <c r="Z125" s="152">
        <f>'2'!BP130</f>
        <v>21.940524399491821</v>
      </c>
      <c r="AA125" s="152">
        <f>'2'!BQ130</f>
        <v>28.339879011061221</v>
      </c>
    </row>
    <row r="126" spans="2:27" x14ac:dyDescent="0.25">
      <c r="B126" s="263">
        <f>'1'!D131</f>
        <v>130</v>
      </c>
      <c r="C126" s="264">
        <f>'1'!K131</f>
        <v>0.97299999999999998</v>
      </c>
      <c r="D126" s="264">
        <f>'1'!O131</f>
        <v>0.53649999999999998</v>
      </c>
      <c r="E126" s="264">
        <f>'1'!T131</f>
        <v>0.48491980354256697</v>
      </c>
      <c r="F126" s="264">
        <f>'1'!X131</f>
        <v>0.35399999999999998</v>
      </c>
      <c r="G126" s="264">
        <f>'1'!AA131</f>
        <v>4.0000000000000001E-3</v>
      </c>
      <c r="H126" s="264">
        <f>'1'!AD131</f>
        <v>8.7103011379405942E-4</v>
      </c>
      <c r="J126" s="224">
        <f>'1'!D131</f>
        <v>130</v>
      </c>
      <c r="K126" s="226">
        <f>'1'!BB131</f>
        <v>0</v>
      </c>
      <c r="L126" s="226">
        <f>'1'!BC131</f>
        <v>0.51508019645743297</v>
      </c>
      <c r="M126" s="226">
        <f>'1'!BD131</f>
        <v>0.48404877342877289</v>
      </c>
      <c r="N126" s="226">
        <f>'1'!BE131</f>
        <v>8.7103011379405942E-4</v>
      </c>
      <c r="O126" s="152">
        <f>'2'!BB131</f>
        <v>0</v>
      </c>
      <c r="P126" s="152">
        <f>'2'!BC131</f>
        <v>0.47474108394630066</v>
      </c>
      <c r="Q126" s="152">
        <f>'2'!BD131</f>
        <v>0.5226893772180069</v>
      </c>
      <c r="R126" s="152">
        <f>'2'!BE131</f>
        <v>2.5695388356924754E-3</v>
      </c>
      <c r="T126">
        <f>'2'!D131</f>
        <v>130</v>
      </c>
      <c r="U126" s="152">
        <f>'2'!BI131</f>
        <v>0.35904811182706692</v>
      </c>
      <c r="V126" s="152">
        <f>'2'!BJ131</f>
        <v>0.42631833594392926</v>
      </c>
      <c r="W126" s="152">
        <f>'2'!BL131</f>
        <v>0.68493073749631106</v>
      </c>
      <c r="X126" s="152">
        <f>'2'!BM131</f>
        <v>1.6047869530214205</v>
      </c>
      <c r="Y126" s="152">
        <f>'2'!BN131</f>
        <v>5.1985946405549148</v>
      </c>
      <c r="Z126" s="152">
        <f>'2'!BP131</f>
        <v>23.549623114662673</v>
      </c>
      <c r="AA126" s="152">
        <f>'2'!BQ131</f>
        <v>29.38891219801528</v>
      </c>
    </row>
    <row r="127" spans="2:27" x14ac:dyDescent="0.25">
      <c r="B127" s="263">
        <f>'1'!D132</f>
        <v>131</v>
      </c>
      <c r="C127" s="264">
        <f>'1'!K132</f>
        <v>1</v>
      </c>
      <c r="D127" s="264">
        <f>'1'!O132</f>
        <v>0.92949999999999999</v>
      </c>
      <c r="E127" s="264">
        <f>'1'!T132</f>
        <v>0.6901039634528483</v>
      </c>
      <c r="F127" s="264">
        <f>'1'!X132</f>
        <v>0.54049999999999998</v>
      </c>
      <c r="G127" s="264">
        <f>'1'!AA132</f>
        <v>6.5000000000000006E-3</v>
      </c>
      <c r="H127" s="264">
        <f>'1'!AD132</f>
        <v>8.7103011379405942E-4</v>
      </c>
      <c r="J127" s="224">
        <f>'1'!D132</f>
        <v>131</v>
      </c>
      <c r="K127" s="226">
        <f>'1'!BB132</f>
        <v>0</v>
      </c>
      <c r="L127" s="226">
        <f>'1'!BC132</f>
        <v>0.3098960365471517</v>
      </c>
      <c r="M127" s="226">
        <f>'1'!BD132</f>
        <v>0.68923293333905422</v>
      </c>
      <c r="N127" s="226">
        <f>'1'!BE132</f>
        <v>8.7103011379405942E-4</v>
      </c>
      <c r="O127" s="152">
        <f>'2'!BB132</f>
        <v>0</v>
      </c>
      <c r="P127" s="152">
        <f>'2'!BC132</f>
        <v>0.50515045679981507</v>
      </c>
      <c r="Q127" s="152">
        <f>'2'!BD132</f>
        <v>0.49219290135311294</v>
      </c>
      <c r="R127" s="152">
        <f>'2'!BE132</f>
        <v>2.6566418470718809E-3</v>
      </c>
      <c r="T127">
        <f>'2'!D132</f>
        <v>131</v>
      </c>
      <c r="U127" s="152">
        <f>'2'!BI132</f>
        <v>0.37095539517348947</v>
      </c>
      <c r="V127" s="152">
        <f>'2'!BJ132</f>
        <v>0.44578116648050253</v>
      </c>
      <c r="W127" s="152">
        <f>'2'!BL132</f>
        <v>0.76111297504271858</v>
      </c>
      <c r="X127" s="152">
        <f>'2'!BM132</f>
        <v>2.0941336031455955</v>
      </c>
      <c r="Y127" s="152">
        <f>'2'!BN132</f>
        <v>6.7753395333303628</v>
      </c>
      <c r="Z127" s="152">
        <f>'2'!BP132</f>
        <v>23.430172745043322</v>
      </c>
      <c r="AA127" s="152">
        <f>'2'!BQ132</f>
        <v>28.73518772541863</v>
      </c>
    </row>
    <row r="128" spans="2:27" x14ac:dyDescent="0.25">
      <c r="B128" s="263">
        <f>'1'!D133</f>
        <v>132</v>
      </c>
      <c r="C128" s="264">
        <f>'1'!K133</f>
        <v>1</v>
      </c>
      <c r="D128" s="264">
        <f>'1'!O133</f>
        <v>0.99199999999999999</v>
      </c>
      <c r="E128" s="264">
        <f>'1'!T133</f>
        <v>0.43116437695022636</v>
      </c>
      <c r="F128" s="264">
        <f>'1'!X133</f>
        <v>3.5000000000000003E-2</v>
      </c>
      <c r="G128" s="264">
        <f>'1'!AA133</f>
        <v>2E-3</v>
      </c>
      <c r="H128" s="264">
        <f>'1'!AD133</f>
        <v>8.7103011379405942E-4</v>
      </c>
      <c r="J128" s="224">
        <f>'1'!D133</f>
        <v>132</v>
      </c>
      <c r="K128" s="226">
        <f>'1'!BB133</f>
        <v>0</v>
      </c>
      <c r="L128" s="226">
        <f>'1'!BC133</f>
        <v>0.56883562304977364</v>
      </c>
      <c r="M128" s="226">
        <f>'1'!BD133</f>
        <v>0.43029334683643228</v>
      </c>
      <c r="N128" s="226">
        <f>'1'!BE133</f>
        <v>8.7103011379405942E-4</v>
      </c>
      <c r="O128" s="152">
        <f>'2'!BB133</f>
        <v>0</v>
      </c>
      <c r="P128" s="152">
        <f>'2'!BC133</f>
        <v>0.45591827861595791</v>
      </c>
      <c r="Q128" s="152">
        <f>'2'!BD133</f>
        <v>0.54006046569202626</v>
      </c>
      <c r="R128" s="152">
        <f>'2'!BE133</f>
        <v>4.0212556920159069E-3</v>
      </c>
      <c r="T128">
        <f>'2'!D133</f>
        <v>132</v>
      </c>
      <c r="U128" s="152">
        <f>'2'!BI133</f>
        <v>0.36021996012322849</v>
      </c>
      <c r="V128" s="152">
        <f>'2'!BJ133</f>
        <v>0.42901894023312304</v>
      </c>
      <c r="W128" s="152">
        <f>'2'!BL133</f>
        <v>0.65847906794984268</v>
      </c>
      <c r="X128" s="152">
        <f>'2'!BM133</f>
        <v>1.388968168846628</v>
      </c>
      <c r="Y128" s="152">
        <f>'2'!BN133</f>
        <v>4.4431898290834404</v>
      </c>
      <c r="Z128" s="152">
        <f>'2'!BP133</f>
        <v>21.109196613097193</v>
      </c>
      <c r="AA128" s="152">
        <f>'2'!BQ133</f>
        <v>28.223829096683676</v>
      </c>
    </row>
    <row r="129" spans="2:27" x14ac:dyDescent="0.25">
      <c r="B129" s="263">
        <f>'1'!D134</f>
        <v>133</v>
      </c>
      <c r="C129" s="264">
        <f>'1'!K134</f>
        <v>0.999</v>
      </c>
      <c r="D129" s="264">
        <f>'1'!O134</f>
        <v>0.63900000000000001</v>
      </c>
      <c r="E129" s="264">
        <f>'1'!T134</f>
        <v>0.56444851627799586</v>
      </c>
      <c r="F129" s="264">
        <f>'1'!X134</f>
        <v>0.495</v>
      </c>
      <c r="G129" s="264">
        <f>'1'!AA134</f>
        <v>1.3000000000000001E-2</v>
      </c>
      <c r="H129" s="264">
        <f>'1'!AD134</f>
        <v>1.3065451706910892E-3</v>
      </c>
      <c r="J129" s="224">
        <f>'1'!D134</f>
        <v>133</v>
      </c>
      <c r="K129" s="226">
        <f>'1'!BB134</f>
        <v>0</v>
      </c>
      <c r="L129" s="226">
        <f>'1'!BC134</f>
        <v>0.43555148372200414</v>
      </c>
      <c r="M129" s="226">
        <f>'1'!BD134</f>
        <v>0.56314197110730468</v>
      </c>
      <c r="N129" s="226">
        <f>'1'!BE134</f>
        <v>1.3065451706910892E-3</v>
      </c>
      <c r="O129" s="152">
        <f>'2'!BB134</f>
        <v>0</v>
      </c>
      <c r="P129" s="152">
        <f>'2'!BC134</f>
        <v>0.44575461602401278</v>
      </c>
      <c r="Q129" s="152">
        <f>'2'!BD134</f>
        <v>0.55144357044328285</v>
      </c>
      <c r="R129" s="152">
        <f>'2'!BE134</f>
        <v>2.8018135327042238E-3</v>
      </c>
      <c r="T129">
        <f>'2'!D134</f>
        <v>133</v>
      </c>
      <c r="U129" s="152">
        <f>'2'!BI134</f>
        <v>0.36305685822597594</v>
      </c>
      <c r="V129" s="152">
        <f>'2'!BJ134</f>
        <v>0.43000262006689161</v>
      </c>
      <c r="W129" s="152">
        <f>'2'!BL134</f>
        <v>0.63989713618832045</v>
      </c>
      <c r="X129" s="152">
        <f>'2'!BM134</f>
        <v>1.2256996836258387</v>
      </c>
      <c r="Y129" s="152">
        <f>'2'!BN134</f>
        <v>4.7176946735554131</v>
      </c>
      <c r="Z129" s="152">
        <f>'2'!BP134</f>
        <v>21.85118911615259</v>
      </c>
      <c r="AA129" s="152">
        <f>'2'!BQ134</f>
        <v>28.223829096683676</v>
      </c>
    </row>
    <row r="130" spans="2:27" x14ac:dyDescent="0.25">
      <c r="B130" s="263">
        <f>'1'!D135</f>
        <v>134</v>
      </c>
      <c r="C130" s="264">
        <f>'1'!K135</f>
        <v>1</v>
      </c>
      <c r="D130" s="264">
        <f>'1'!O135</f>
        <v>0.84966666666666679</v>
      </c>
      <c r="E130" s="264">
        <f>'1'!T135</f>
        <v>0.7613379585051292</v>
      </c>
      <c r="F130" s="264">
        <f>'1'!X135</f>
        <v>0.27533333333333332</v>
      </c>
      <c r="G130" s="264">
        <f>'1'!AA135</f>
        <v>1.1333333333333334E-2</v>
      </c>
      <c r="H130" s="264">
        <f>'1'!AD135</f>
        <v>2.3227469701174916E-3</v>
      </c>
      <c r="J130" s="224">
        <f>'1'!D135</f>
        <v>134</v>
      </c>
      <c r="K130" s="226">
        <f>'1'!BB135</f>
        <v>0</v>
      </c>
      <c r="L130" s="226">
        <f>'1'!BC135</f>
        <v>0.2386620414948708</v>
      </c>
      <c r="M130" s="226">
        <f>'1'!BD135</f>
        <v>0.75901521153501161</v>
      </c>
      <c r="N130" s="226">
        <f>'1'!BE135</f>
        <v>2.3227469701174916E-3</v>
      </c>
      <c r="O130" s="152">
        <f>'2'!BB135</f>
        <v>0</v>
      </c>
      <c r="P130" s="152">
        <f>'2'!BC135</f>
        <v>0.44337682717947013</v>
      </c>
      <c r="Q130" s="152">
        <f>'2'!BD135</f>
        <v>0.55338584423092863</v>
      </c>
      <c r="R130" s="152">
        <f>'2'!BE135</f>
        <v>3.2373285896012535E-3</v>
      </c>
      <c r="T130">
        <f>'2'!D135</f>
        <v>134</v>
      </c>
      <c r="U130" s="152">
        <f>'2'!BI135</f>
        <v>0.36569275287975295</v>
      </c>
      <c r="V130" s="152">
        <f>'2'!BJ135</f>
        <v>0.43334913229362698</v>
      </c>
      <c r="W130" s="152">
        <f>'2'!BL135</f>
        <v>0.64344514572105438</v>
      </c>
      <c r="X130" s="152">
        <f>'2'!BM135</f>
        <v>1.2030399314099947</v>
      </c>
      <c r="Y130" s="152">
        <f>'2'!BN135</f>
        <v>4.547171128881601</v>
      </c>
      <c r="Z130" s="152">
        <f>'2'!BP135</f>
        <v>19.371407311964674</v>
      </c>
      <c r="AA130" s="152">
        <f>'2'!BQ135</f>
        <v>24.577513528836661</v>
      </c>
    </row>
    <row r="131" spans="2:27" x14ac:dyDescent="0.25">
      <c r="B131" s="263">
        <f>'1'!D136</f>
        <v>135</v>
      </c>
      <c r="C131" s="264">
        <f>'1'!K136</f>
        <v>0.88250000000000006</v>
      </c>
      <c r="D131" s="264">
        <f>'1'!O136</f>
        <v>0.50550000000000006</v>
      </c>
      <c r="E131" s="264">
        <f>'1'!T136</f>
        <v>0.41148911251113246</v>
      </c>
      <c r="F131" s="264">
        <f>'1'!X136</f>
        <v>0.19199999999999998</v>
      </c>
      <c r="G131" s="264">
        <f>'1'!AA136</f>
        <v>4.5000000000000005E-3</v>
      </c>
      <c r="H131" s="264">
        <f>'1'!AD136</f>
        <v>8.7103011379405942E-4</v>
      </c>
      <c r="J131" s="224">
        <f>'1'!D136</f>
        <v>135</v>
      </c>
      <c r="K131" s="226">
        <f>'1'!BB136</f>
        <v>0</v>
      </c>
      <c r="L131" s="226">
        <f>'1'!BC136</f>
        <v>0.58851088748886737</v>
      </c>
      <c r="M131" s="226">
        <f>'1'!BD136</f>
        <v>0.41061808239733838</v>
      </c>
      <c r="N131" s="226">
        <f>'1'!BE136</f>
        <v>8.7103011379405942E-4</v>
      </c>
      <c r="O131" s="152">
        <f>'2'!BB136</f>
        <v>0</v>
      </c>
      <c r="P131" s="152">
        <f>'2'!BC136</f>
        <v>0.4382780633008182</v>
      </c>
      <c r="Q131" s="152">
        <f>'2'!BD136</f>
        <v>0.55782869603904173</v>
      </c>
      <c r="R131" s="152">
        <f>'2'!BE136</f>
        <v>3.8932406601401136E-3</v>
      </c>
      <c r="T131">
        <f>'2'!D136</f>
        <v>135</v>
      </c>
      <c r="U131" s="152">
        <f>'2'!BI136</f>
        <v>0.35276823802388518</v>
      </c>
      <c r="V131" s="152">
        <f>'2'!BJ136</f>
        <v>0.42179227938970054</v>
      </c>
      <c r="W131" s="152">
        <f>'2'!BL136</f>
        <v>0.63062612613581759</v>
      </c>
      <c r="X131" s="152">
        <f>'2'!BM136</f>
        <v>1.1628607209067772</v>
      </c>
      <c r="Y131" s="152">
        <f>'2'!BN136</f>
        <v>4.4630890569987676</v>
      </c>
      <c r="Z131" s="152">
        <f>'2'!BP136</f>
        <v>19.55539167193777</v>
      </c>
      <c r="AA131" s="152">
        <f>'2'!BQ136</f>
        <v>24.874063710106153</v>
      </c>
    </row>
    <row r="132" spans="2:27" x14ac:dyDescent="0.25">
      <c r="B132" s="263">
        <f>'1'!D137</f>
        <v>136</v>
      </c>
      <c r="C132" s="264">
        <f>'1'!K137</f>
        <v>1</v>
      </c>
      <c r="D132" s="264">
        <f>'1'!O137</f>
        <v>0.38249999999999995</v>
      </c>
      <c r="E132" s="264">
        <f>'1'!T137</f>
        <v>0.13771881439456418</v>
      </c>
      <c r="F132" s="264">
        <f>'1'!X137</f>
        <v>8.7500000000000008E-2</v>
      </c>
      <c r="G132" s="264">
        <f>'1'!AA137</f>
        <v>2.2500000000000003E-2</v>
      </c>
      <c r="H132" s="264">
        <f>'1'!AD137</f>
        <v>1.7420602275881188E-3</v>
      </c>
      <c r="J132" s="224">
        <f>'1'!D137</f>
        <v>136</v>
      </c>
      <c r="K132" s="226">
        <f>'1'!BB137</f>
        <v>0</v>
      </c>
      <c r="L132" s="226">
        <f>'1'!BC137</f>
        <v>0.86228118560543587</v>
      </c>
      <c r="M132" s="226">
        <f>'1'!BD137</f>
        <v>0.13597675416697605</v>
      </c>
      <c r="N132" s="226">
        <f>'1'!BE137</f>
        <v>1.7420602275881188E-3</v>
      </c>
      <c r="O132" s="152">
        <f>'2'!BB137</f>
        <v>0</v>
      </c>
      <c r="P132" s="152">
        <f>'2'!BC137</f>
        <v>0.44116450187263656</v>
      </c>
      <c r="Q132" s="152">
        <f>'2'!BD137</f>
        <v>0.55454633468822601</v>
      </c>
      <c r="R132" s="152">
        <f>'2'!BE137</f>
        <v>4.2891634391374134E-3</v>
      </c>
      <c r="T132">
        <f>'2'!D137</f>
        <v>136</v>
      </c>
      <c r="U132" s="152">
        <f>'2'!BI137</f>
        <v>0.35007716738245903</v>
      </c>
      <c r="V132" s="152">
        <f>'2'!BJ137</f>
        <v>0.4197498173013684</v>
      </c>
      <c r="W132" s="152">
        <f>'2'!BL137</f>
        <v>0.63887294711833831</v>
      </c>
      <c r="X132" s="152">
        <f>'2'!BM137</f>
        <v>1.19092184503265</v>
      </c>
      <c r="Y132" s="152">
        <f>'2'!BN137</f>
        <v>4.5198656508668345</v>
      </c>
      <c r="Z132" s="152">
        <f>'2'!BP137</f>
        <v>20.25224992395902</v>
      </c>
      <c r="AA132" s="152">
        <f>'2'!BQ137</f>
        <v>26.179340513843393</v>
      </c>
    </row>
    <row r="133" spans="2:27" x14ac:dyDescent="0.25">
      <c r="B133" s="263">
        <f>'1'!D138</f>
        <v>137</v>
      </c>
      <c r="C133" s="264">
        <f>'1'!K138</f>
        <v>1</v>
      </c>
      <c r="D133" s="264">
        <f>'1'!O138</f>
        <v>1</v>
      </c>
      <c r="E133" s="264">
        <f>'1'!T138</f>
        <v>0.96874752712999324</v>
      </c>
      <c r="F133" s="264">
        <f>'1'!X138</f>
        <v>0.67249999999999999</v>
      </c>
      <c r="G133" s="264">
        <f>'1'!AA138</f>
        <v>3.0000000000000002E-2</v>
      </c>
      <c r="H133" s="264">
        <f>'1'!AD138</f>
        <v>1.7420602275881186E-2</v>
      </c>
      <c r="J133" s="224">
        <f>'1'!D138</f>
        <v>137</v>
      </c>
      <c r="K133" s="226">
        <f>'1'!BB138</f>
        <v>0</v>
      </c>
      <c r="L133" s="226">
        <f>'1'!BC138</f>
        <v>3.1252472870006764E-2</v>
      </c>
      <c r="M133" s="226">
        <f>'1'!BD138</f>
        <v>0.95132692485411208</v>
      </c>
      <c r="N133" s="226">
        <f>'1'!BE138</f>
        <v>1.7420602275881186E-2</v>
      </c>
      <c r="O133" s="152">
        <f>'2'!BB138</f>
        <v>0</v>
      </c>
      <c r="P133" s="152">
        <f>'2'!BC138</f>
        <v>0.46025088049609109</v>
      </c>
      <c r="Q133" s="152">
        <f>'2'!BD138</f>
        <v>0.53545995606477148</v>
      </c>
      <c r="R133" s="152">
        <f>'2'!BE138</f>
        <v>4.2891634391374134E-3</v>
      </c>
      <c r="T133">
        <f>'2'!D138</f>
        <v>137</v>
      </c>
      <c r="U133" s="152">
        <f>'2'!BI138</f>
        <v>0.34890832682557005</v>
      </c>
      <c r="V133" s="152">
        <f>'2'!BJ138</f>
        <v>0.4189534973008795</v>
      </c>
      <c r="W133" s="152">
        <f>'2'!BL138</f>
        <v>0.68210112351180185</v>
      </c>
      <c r="X133" s="152">
        <f>'2'!BM138</f>
        <v>1.397561736377321</v>
      </c>
      <c r="Y133" s="152">
        <f>'2'!BN138</f>
        <v>5.8593042804252944</v>
      </c>
      <c r="Z133" s="152">
        <f>'2'!BP138</f>
        <v>21.297037955296251</v>
      </c>
      <c r="AA133" s="152">
        <f>'2'!BQ138</f>
        <v>26.877437421742314</v>
      </c>
    </row>
    <row r="134" spans="2:27" x14ac:dyDescent="0.25">
      <c r="B134" s="263">
        <f>'1'!D139</f>
        <v>138</v>
      </c>
      <c r="C134" s="264">
        <f>'1'!K139</f>
        <v>1</v>
      </c>
      <c r="D134" s="264">
        <f>'1'!O139</f>
        <v>0.79800000000000004</v>
      </c>
      <c r="E134" s="264">
        <f>'1'!T139</f>
        <v>0.67960396345284835</v>
      </c>
      <c r="F134" s="264">
        <f>'1'!X139</f>
        <v>0.39799999999999996</v>
      </c>
      <c r="G134" s="264">
        <f>'1'!AA139</f>
        <v>1.7000000000000001E-2</v>
      </c>
      <c r="H134" s="264">
        <f>'1'!AD139</f>
        <v>0</v>
      </c>
      <c r="J134" s="224">
        <f>'1'!D139</f>
        <v>138</v>
      </c>
      <c r="K134" s="226">
        <f>'1'!BB139</f>
        <v>0</v>
      </c>
      <c r="L134" s="226">
        <f>'1'!BC139</f>
        <v>0.32039603654715165</v>
      </c>
      <c r="M134" s="226">
        <f>'1'!BD139</f>
        <v>0.67960396345284824</v>
      </c>
      <c r="N134" s="226">
        <f>'1'!BE139</f>
        <v>0</v>
      </c>
      <c r="O134" s="152">
        <f>'2'!BB139</f>
        <v>0</v>
      </c>
      <c r="P134" s="152">
        <f>'2'!BC139</f>
        <v>0.45728823577530742</v>
      </c>
      <c r="Q134" s="152">
        <f>'2'!BD139</f>
        <v>0.53826423167395621</v>
      </c>
      <c r="R134" s="152">
        <f>'2'!BE139</f>
        <v>4.447532550736333E-3</v>
      </c>
      <c r="T134">
        <f>'2'!D139</f>
        <v>138</v>
      </c>
      <c r="U134" s="152">
        <f>'2'!BI139</f>
        <v>0.34294353439337494</v>
      </c>
      <c r="V134" s="152">
        <f>'2'!BJ139</f>
        <v>0.40710527116943473</v>
      </c>
      <c r="W134" s="152">
        <f>'2'!BL139</f>
        <v>0.64688997135267734</v>
      </c>
      <c r="X134" s="152">
        <f>'2'!BM139</f>
        <v>1.2113654638348283</v>
      </c>
      <c r="Y134" s="152">
        <f>'2'!BN139</f>
        <v>9.0351218740301871</v>
      </c>
      <c r="Z134" s="152">
        <f>'2'!BP139</f>
        <v>23.193637753861083</v>
      </c>
      <c r="AA134" s="152">
        <f>'2'!BQ139</f>
        <v>29.322929150551708</v>
      </c>
    </row>
    <row r="135" spans="2:27" x14ac:dyDescent="0.25">
      <c r="B135" s="263">
        <f>'1'!D140</f>
        <v>139</v>
      </c>
      <c r="C135" s="264">
        <f>'1'!K140</f>
        <v>1</v>
      </c>
      <c r="D135" s="264">
        <f>'1'!O140</f>
        <v>0.52666666666666673</v>
      </c>
      <c r="E135" s="264">
        <f>'1'!T140</f>
        <v>0.43669769198799363</v>
      </c>
      <c r="F135" s="264">
        <f>'1'!X140</f>
        <v>0.20366666666666666</v>
      </c>
      <c r="G135" s="264">
        <f>'1'!AA140</f>
        <v>1.5333333333333332E-2</v>
      </c>
      <c r="H135" s="264">
        <f>'1'!AD140</f>
        <v>6.0972107965584161E-3</v>
      </c>
      <c r="J135" s="224">
        <f>'1'!D140</f>
        <v>139</v>
      </c>
      <c r="K135" s="226">
        <f>'1'!BB140</f>
        <v>0</v>
      </c>
      <c r="L135" s="226">
        <f>'1'!BC140</f>
        <v>0.56330230801200643</v>
      </c>
      <c r="M135" s="226">
        <f>'1'!BD140</f>
        <v>0.43060048119143524</v>
      </c>
      <c r="N135" s="226">
        <f>'1'!BE140</f>
        <v>6.0972107965584161E-3</v>
      </c>
      <c r="O135" s="152">
        <f>'2'!BB140</f>
        <v>0</v>
      </c>
      <c r="P135" s="152">
        <f>'2'!BC140</f>
        <v>0.44682075876620875</v>
      </c>
      <c r="Q135" s="152">
        <f>'2'!BD140</f>
        <v>0.54779469143942794</v>
      </c>
      <c r="R135" s="152">
        <f>'2'!BE140</f>
        <v>5.3845497943632763E-3</v>
      </c>
      <c r="T135">
        <f>'2'!D140</f>
        <v>139</v>
      </c>
      <c r="U135" s="152">
        <f>'2'!BI140</f>
        <v>0.3375622179828236</v>
      </c>
      <c r="V135" s="152">
        <f>'2'!BJ140</f>
        <v>0.39880410064955918</v>
      </c>
      <c r="W135" s="152">
        <f>'2'!BL140</f>
        <v>0.64858459073125641</v>
      </c>
      <c r="X135" s="152">
        <f>'2'!BM140</f>
        <v>1.1485501198793377</v>
      </c>
      <c r="Y135" s="152">
        <f>'2'!BN140</f>
        <v>7.362619736973369</v>
      </c>
      <c r="Z135" s="152">
        <f>'2'!BP140</f>
        <v>21.943049967332772</v>
      </c>
      <c r="AA135" s="152">
        <f>'2'!BQ140</f>
        <v>28.018025228635548</v>
      </c>
    </row>
    <row r="136" spans="2:27" x14ac:dyDescent="0.25">
      <c r="B136" s="263">
        <f>'1'!D141</f>
        <v>140</v>
      </c>
      <c r="C136" s="264">
        <f>'1'!K141</f>
        <v>1</v>
      </c>
      <c r="D136" s="264">
        <f>'1'!O141</f>
        <v>0.73299999999999998</v>
      </c>
      <c r="E136" s="264">
        <f>'1'!T141</f>
        <v>0.61270957548570115</v>
      </c>
      <c r="F136" s="264">
        <f>'1'!X141</f>
        <v>0.41</v>
      </c>
      <c r="G136" s="264">
        <f>'1'!AA141</f>
        <v>4.6333333333333337E-2</v>
      </c>
      <c r="H136" s="264">
        <f>'1'!AD141</f>
        <v>1.0452361365528713E-2</v>
      </c>
      <c r="J136" s="224">
        <f>'1'!D141</f>
        <v>140</v>
      </c>
      <c r="K136" s="226">
        <f>'1'!BB141</f>
        <v>0</v>
      </c>
      <c r="L136" s="226">
        <f>'1'!BC141</f>
        <v>0.38729042451429885</v>
      </c>
      <c r="M136" s="226">
        <f>'1'!BD141</f>
        <v>0.60225721412017241</v>
      </c>
      <c r="N136" s="226">
        <f>'1'!BE141</f>
        <v>1.0452361365528713E-2</v>
      </c>
      <c r="O136" s="152">
        <f>'2'!BB141</f>
        <v>0</v>
      </c>
      <c r="P136" s="152">
        <f>'2'!BC141</f>
        <v>0.46481589837484905</v>
      </c>
      <c r="Q136" s="152">
        <f>'2'!BD141</f>
        <v>0.52950920845952298</v>
      </c>
      <c r="R136" s="152">
        <f>'2'!BE141</f>
        <v>5.6748931656279622E-3</v>
      </c>
      <c r="T136">
        <f>'2'!D141</f>
        <v>140</v>
      </c>
      <c r="U136" s="152">
        <f>'2'!BI141</f>
        <v>0.33358294288124868</v>
      </c>
      <c r="V136" s="152">
        <f>'2'!BJ141</f>
        <v>0.38998048666322582</v>
      </c>
      <c r="W136" s="152">
        <f>'2'!BL141</f>
        <v>0.62779153213605421</v>
      </c>
      <c r="X136" s="152">
        <f>'2'!BM141</f>
        <v>1.2907806439639009</v>
      </c>
      <c r="Y136" s="152">
        <f>'2'!BN141</f>
        <v>8.2545275537827028</v>
      </c>
      <c r="Z136" s="152">
        <f>'2'!BP141</f>
        <v>22.502117221943372</v>
      </c>
      <c r="AA136" s="152">
        <f>'2'!BQ141</f>
        <v>28.018025228635548</v>
      </c>
    </row>
    <row r="137" spans="2:27" x14ac:dyDescent="0.25">
      <c r="B137" s="263">
        <f>'1'!D142</f>
        <v>141</v>
      </c>
      <c r="C137" s="264">
        <f>'1'!K142</f>
        <v>0.68066666666666664</v>
      </c>
      <c r="D137" s="264">
        <f>'1'!O142</f>
        <v>0.51933333333333331</v>
      </c>
      <c r="E137" s="264">
        <f>'1'!T142</f>
        <v>0.45316897925256461</v>
      </c>
      <c r="F137" s="264">
        <f>'1'!X142</f>
        <v>0.3046666666666667</v>
      </c>
      <c r="G137" s="264">
        <f>'1'!AA142</f>
        <v>2.5333333333333336E-2</v>
      </c>
      <c r="H137" s="264">
        <f>'1'!AD142</f>
        <v>5.2261806827643567E-3</v>
      </c>
      <c r="J137" s="224">
        <f>'1'!D142</f>
        <v>141</v>
      </c>
      <c r="K137" s="226">
        <f>'1'!BB142</f>
        <v>0</v>
      </c>
      <c r="L137" s="226">
        <f>'1'!BC142</f>
        <v>0.54683102074743539</v>
      </c>
      <c r="M137" s="226">
        <f>'1'!BD142</f>
        <v>0.44794279856980024</v>
      </c>
      <c r="N137" s="226">
        <f>'1'!BE142</f>
        <v>5.2261806827643567E-3</v>
      </c>
      <c r="O137" s="152">
        <f>'2'!BB142</f>
        <v>0</v>
      </c>
      <c r="P137" s="152">
        <f>'2'!BC142</f>
        <v>0.43932210864391508</v>
      </c>
      <c r="Q137" s="152">
        <f>'2'!BD142</f>
        <v>0.55500299819045684</v>
      </c>
      <c r="R137" s="152">
        <f>'2'!BE142</f>
        <v>5.6748931656279622E-3</v>
      </c>
      <c r="T137">
        <f>'2'!D142</f>
        <v>141</v>
      </c>
      <c r="U137" s="152">
        <f>'2'!BI142</f>
        <v>0.3314897947772813</v>
      </c>
      <c r="V137" s="152">
        <f>'2'!BJ142</f>
        <v>0.38505091901884148</v>
      </c>
      <c r="W137" s="152">
        <f>'2'!BL142</f>
        <v>0.59929241241864128</v>
      </c>
      <c r="X137" s="152">
        <f>'2'!BM142</f>
        <v>1.0747267415141348</v>
      </c>
      <c r="Y137" s="152">
        <f>'2'!BN142</f>
        <v>5.6158461499413654</v>
      </c>
      <c r="Z137" s="152">
        <f>'2'!BP142</f>
        <v>19.517463804665798</v>
      </c>
      <c r="AA137" s="152">
        <f>'2'!BQ142</f>
        <v>24.649534367358786</v>
      </c>
    </row>
    <row r="138" spans="2:27" x14ac:dyDescent="0.25">
      <c r="B138" s="263">
        <f>'1'!D143</f>
        <v>142</v>
      </c>
      <c r="C138" s="264">
        <f>'1'!K143</f>
        <v>0.93733333333333346</v>
      </c>
      <c r="D138" s="264">
        <f>'1'!O143</f>
        <v>0.66400000000000003</v>
      </c>
      <c r="E138" s="264">
        <f>'1'!T143</f>
        <v>0.48015379859484786</v>
      </c>
      <c r="F138" s="264">
        <f>'1'!X143</f>
        <v>0.28300000000000003</v>
      </c>
      <c r="G138" s="264">
        <f>'1'!AA143</f>
        <v>8.9999999999999993E-3</v>
      </c>
      <c r="H138" s="264">
        <f>'1'!AD143</f>
        <v>8.7103011379405942E-4</v>
      </c>
      <c r="J138" s="224">
        <f>'1'!D143</f>
        <v>142</v>
      </c>
      <c r="K138" s="226">
        <f>'1'!BB143</f>
        <v>0</v>
      </c>
      <c r="L138" s="226">
        <f>'1'!BC143</f>
        <v>0.51984620140515214</v>
      </c>
      <c r="M138" s="226">
        <f>'1'!BD143</f>
        <v>0.47928276848105378</v>
      </c>
      <c r="N138" s="226">
        <f>'1'!BE143</f>
        <v>8.7103011379405942E-4</v>
      </c>
      <c r="O138" s="152">
        <f>'2'!BB143</f>
        <v>0</v>
      </c>
      <c r="P138" s="152">
        <f>'2'!BC143</f>
        <v>0.38349144488390841</v>
      </c>
      <c r="Q138" s="152">
        <f>'2'!BD143</f>
        <v>0.61083366195046362</v>
      </c>
      <c r="R138" s="152">
        <f>'2'!BE143</f>
        <v>5.6748931656279622E-3</v>
      </c>
      <c r="T138">
        <f>'2'!D143</f>
        <v>142</v>
      </c>
      <c r="U138" s="152">
        <f>'2'!BI143</f>
        <v>0.3328141582098465</v>
      </c>
      <c r="V138" s="152">
        <f>'2'!BJ143</f>
        <v>0.38446959600343983</v>
      </c>
      <c r="W138" s="152">
        <f>'2'!BL143</f>
        <v>0.57728752451396581</v>
      </c>
      <c r="X138" s="152">
        <f>'2'!BM143</f>
        <v>0.83558194550755305</v>
      </c>
      <c r="Y138" s="152">
        <f>'2'!BN143</f>
        <v>2.8890337707141414</v>
      </c>
      <c r="Z138" s="152">
        <f>'2'!BP143</f>
        <v>16.685257179453345</v>
      </c>
      <c r="AA138" s="152">
        <f>'2'!BQ143</f>
        <v>23.196178697140706</v>
      </c>
    </row>
    <row r="139" spans="2:27" x14ac:dyDescent="0.25">
      <c r="B139" s="263">
        <f>'1'!D144</f>
        <v>143</v>
      </c>
      <c r="C139" s="264">
        <f>'1'!K144</f>
        <v>0.95250000000000001</v>
      </c>
      <c r="D139" s="264">
        <f>'1'!O144</f>
        <v>0.58150000000000002</v>
      </c>
      <c r="E139" s="264">
        <f>'1'!T144</f>
        <v>0.46375346887884694</v>
      </c>
      <c r="F139" s="264">
        <f>'1'!X144</f>
        <v>0.22699999999999998</v>
      </c>
      <c r="G139" s="264">
        <f>'1'!AA144</f>
        <v>7.5000000000000006E-3</v>
      </c>
      <c r="H139" s="264">
        <f>'1'!AD144</f>
        <v>2.6130903413821784E-3</v>
      </c>
      <c r="J139" s="224">
        <f>'1'!D144</f>
        <v>143</v>
      </c>
      <c r="K139" s="226">
        <f>'1'!BB144</f>
        <v>0</v>
      </c>
      <c r="L139" s="226">
        <f>'1'!BC144</f>
        <v>0.53624653112115306</v>
      </c>
      <c r="M139" s="226">
        <f>'1'!BD144</f>
        <v>0.46114037853746476</v>
      </c>
      <c r="N139" s="226">
        <f>'1'!BE144</f>
        <v>2.6130903413821784E-3</v>
      </c>
      <c r="O139" s="152">
        <f>'2'!BB144</f>
        <v>0</v>
      </c>
      <c r="P139" s="152">
        <f>'2'!BC144</f>
        <v>0.4187153420852987</v>
      </c>
      <c r="Q139" s="152">
        <f>'2'!BD144</f>
        <v>0.57678433566009857</v>
      </c>
      <c r="R139" s="152">
        <f>'2'!BE144</f>
        <v>4.5003222546026404E-3</v>
      </c>
      <c r="T139">
        <f>'2'!D144</f>
        <v>143</v>
      </c>
      <c r="U139" s="152">
        <f>'2'!BI144</f>
        <v>0.33738955127103371</v>
      </c>
      <c r="V139" s="152">
        <f>'2'!BJ144</f>
        <v>0.39516739482310448</v>
      </c>
      <c r="W139" s="152">
        <f>'2'!BL144</f>
        <v>0.61886451015036414</v>
      </c>
      <c r="X139" s="152">
        <f>'2'!BM144</f>
        <v>1.019932005132282</v>
      </c>
      <c r="Y139" s="152">
        <f>'2'!BN144</f>
        <v>4.0163768874078158</v>
      </c>
      <c r="Z139" s="152">
        <f>'2'!BP144</f>
        <v>18.313459772953134</v>
      </c>
      <c r="AA139" s="152">
        <f>'2'!BQ144</f>
        <v>24.238277919256522</v>
      </c>
    </row>
    <row r="140" spans="2:27" x14ac:dyDescent="0.25">
      <c r="B140" s="263">
        <f>'1'!D145</f>
        <v>144</v>
      </c>
      <c r="C140" s="264">
        <f>'1'!K145</f>
        <v>1</v>
      </c>
      <c r="D140" s="264">
        <f>'1'!O145</f>
        <v>0.88</v>
      </c>
      <c r="E140" s="264">
        <f>'1'!T145</f>
        <v>0.67959076337808277</v>
      </c>
      <c r="F140" s="264">
        <f>'1'!X145</f>
        <v>0.46500000000000002</v>
      </c>
      <c r="G140" s="264">
        <f>'1'!AA145</f>
        <v>5.2666666666666667E-2</v>
      </c>
      <c r="H140" s="264">
        <f>'1'!AD145</f>
        <v>1.161373485058746E-2</v>
      </c>
      <c r="J140" s="224">
        <f>'1'!D145</f>
        <v>144</v>
      </c>
      <c r="K140" s="226">
        <f>'1'!BB145</f>
        <v>0</v>
      </c>
      <c r="L140" s="226">
        <f>'1'!BC145</f>
        <v>0.32040923662191723</v>
      </c>
      <c r="M140" s="226">
        <f>'1'!BD145</f>
        <v>0.6679770285274953</v>
      </c>
      <c r="N140" s="226">
        <f>'1'!BE145</f>
        <v>1.161373485058746E-2</v>
      </c>
      <c r="O140" s="152">
        <f>'2'!BB145</f>
        <v>0</v>
      </c>
      <c r="P140" s="152">
        <f>'2'!BC145</f>
        <v>0.42963970936731488</v>
      </c>
      <c r="Q140" s="152">
        <f>'2'!BD145</f>
        <v>0.56535993257201556</v>
      </c>
      <c r="R140" s="152">
        <f>'2'!BE145</f>
        <v>5.0003580606696003E-3</v>
      </c>
      <c r="T140">
        <f>'2'!D145</f>
        <v>144</v>
      </c>
      <c r="U140" s="152">
        <f>'2'!BI145</f>
        <v>0.33704094694237979</v>
      </c>
      <c r="V140" s="152">
        <f>'2'!BJ145</f>
        <v>0.3952951216921235</v>
      </c>
      <c r="W140" s="152">
        <f>'2'!BL145</f>
        <v>0.63078207654420315</v>
      </c>
      <c r="X140" s="152">
        <f>'2'!BM145</f>
        <v>1.0985979739823921</v>
      </c>
      <c r="Y140" s="152">
        <f>'2'!BN145</f>
        <v>4.3473007127443504</v>
      </c>
      <c r="Z140" s="152">
        <f>'2'!BP145</f>
        <v>18.84266396860875</v>
      </c>
      <c r="AA140" s="152">
        <f>'2'!BQ145</f>
        <v>25.037654272080541</v>
      </c>
    </row>
    <row r="141" spans="2:27" x14ac:dyDescent="0.25">
      <c r="B141" s="263">
        <f>'1'!D146</f>
        <v>145</v>
      </c>
      <c r="C141" s="264">
        <f>'1'!K146</f>
        <v>1</v>
      </c>
      <c r="D141" s="264">
        <f>'1'!O146</f>
        <v>0.7273333333333335</v>
      </c>
      <c r="E141" s="264">
        <f>'1'!T146</f>
        <v>0.56339142281008459</v>
      </c>
      <c r="F141" s="264">
        <f>'1'!X146</f>
        <v>0.44133333333333336</v>
      </c>
      <c r="G141" s="264">
        <f>'1'!AA146</f>
        <v>1.1000000000000001E-2</v>
      </c>
      <c r="H141" s="264">
        <f>'1'!AD146</f>
        <v>5.5165240540290426E-3</v>
      </c>
      <c r="J141" s="224">
        <f>'1'!D146</f>
        <v>145</v>
      </c>
      <c r="K141" s="226">
        <f>'1'!BB146</f>
        <v>0</v>
      </c>
      <c r="L141" s="226">
        <f>'1'!BC146</f>
        <v>0.43660857718991541</v>
      </c>
      <c r="M141" s="226">
        <f>'1'!BD146</f>
        <v>0.55787489875605545</v>
      </c>
      <c r="N141" s="226">
        <f>'1'!BE146</f>
        <v>5.5165240540290426E-3</v>
      </c>
      <c r="O141" s="152">
        <f>'2'!BB146</f>
        <v>0</v>
      </c>
      <c r="P141" s="152">
        <f>'2'!BC146</f>
        <v>0.41293188453672847</v>
      </c>
      <c r="Q141" s="152">
        <f>'2'!BD146</f>
        <v>0.58220486399458815</v>
      </c>
      <c r="R141" s="152">
        <f>'2'!BE146</f>
        <v>4.8632514686834981E-3</v>
      </c>
      <c r="T141">
        <f>'2'!D146</f>
        <v>145</v>
      </c>
      <c r="U141" s="152">
        <f>'2'!BI146</f>
        <v>0.33139070785049418</v>
      </c>
      <c r="V141" s="152">
        <f>'2'!BJ146</f>
        <v>0.38456253891771003</v>
      </c>
      <c r="W141" s="152">
        <f>'2'!BL146</f>
        <v>0.60418572926642</v>
      </c>
      <c r="X141" s="152">
        <f>'2'!BM146</f>
        <v>1.0165259999319336</v>
      </c>
      <c r="Y141" s="152">
        <f>'2'!BN146</f>
        <v>3.6117248059351486</v>
      </c>
      <c r="Z141" s="152">
        <f>'2'!BP146</f>
        <v>18.579378020744088</v>
      </c>
      <c r="AA141" s="152">
        <f>'2'!BQ146</f>
        <v>25.996806589816671</v>
      </c>
    </row>
    <row r="142" spans="2:27" x14ac:dyDescent="0.25">
      <c r="B142" s="263">
        <f>'1'!D147</f>
        <v>146</v>
      </c>
      <c r="C142" s="264">
        <f>'1'!K147</f>
        <v>1</v>
      </c>
      <c r="D142" s="264">
        <f>'1'!O147</f>
        <v>0.95599999999999996</v>
      </c>
      <c r="E142" s="264">
        <f>'1'!T147</f>
        <v>0.69192079955140695</v>
      </c>
      <c r="F142" s="264">
        <f>'1'!X147</f>
        <v>0.36299999999999999</v>
      </c>
      <c r="G142" s="264">
        <f>'1'!AA147</f>
        <v>2E-3</v>
      </c>
      <c r="H142" s="264">
        <f>'1'!AD147</f>
        <v>8.7103011379405942E-4</v>
      </c>
      <c r="J142" s="224">
        <f>'1'!D147</f>
        <v>146</v>
      </c>
      <c r="K142" s="226">
        <f>'1'!BB147</f>
        <v>0</v>
      </c>
      <c r="L142" s="226">
        <f>'1'!BC147</f>
        <v>0.30807920044859305</v>
      </c>
      <c r="M142" s="226">
        <f>'1'!BD147</f>
        <v>0.69104976943761287</v>
      </c>
      <c r="N142" s="226">
        <f>'1'!BE147</f>
        <v>8.7103011379405942E-4</v>
      </c>
      <c r="O142" s="152">
        <f>'2'!BB147</f>
        <v>0</v>
      </c>
      <c r="P142" s="152">
        <f>'2'!BC147</f>
        <v>0.41659495025421844</v>
      </c>
      <c r="Q142" s="152">
        <f>'2'!BD147</f>
        <v>0.57934024254807603</v>
      </c>
      <c r="R142" s="152">
        <f>'2'!BE147</f>
        <v>4.0648071977056107E-3</v>
      </c>
      <c r="T142">
        <f>'2'!D147</f>
        <v>146</v>
      </c>
      <c r="U142" s="152">
        <f>'2'!BI147</f>
        <v>0.3418129403045469</v>
      </c>
      <c r="V142" s="152">
        <f>'2'!BJ147</f>
        <v>0.3980157761028994</v>
      </c>
      <c r="W142" s="152">
        <f>'2'!BL147</f>
        <v>0.61860514829046265</v>
      </c>
      <c r="X142" s="152">
        <f>'2'!BM147</f>
        <v>1.0376754084639053</v>
      </c>
      <c r="Y142" s="152">
        <f>'2'!BN147</f>
        <v>3.6515381531676407</v>
      </c>
      <c r="Z142" s="152">
        <f>'2'!BP147</f>
        <v>18.048829487328767</v>
      </c>
      <c r="AA142" s="152">
        <f>'2'!BQ147</f>
        <v>25.576099066016344</v>
      </c>
    </row>
    <row r="143" spans="2:27" x14ac:dyDescent="0.25">
      <c r="B143" s="263">
        <f>'1'!D148</f>
        <v>147</v>
      </c>
      <c r="C143" s="264">
        <f>'1'!K148</f>
        <v>1</v>
      </c>
      <c r="D143" s="264">
        <f>'1'!O148</f>
        <v>0.97333333333333327</v>
      </c>
      <c r="E143" s="264">
        <f>'1'!T148</f>
        <v>0.7518561157546374</v>
      </c>
      <c r="F143" s="264">
        <f>'1'!X148</f>
        <v>0.28633333333333333</v>
      </c>
      <c r="G143" s="264">
        <f>'1'!AA148</f>
        <v>3.0000000000000005E-3</v>
      </c>
      <c r="H143" s="264">
        <f>'1'!AD148</f>
        <v>1.7420602275881188E-3</v>
      </c>
      <c r="J143" s="224">
        <f>'1'!D148</f>
        <v>147</v>
      </c>
      <c r="K143" s="226">
        <f>'1'!BB148</f>
        <v>0</v>
      </c>
      <c r="L143" s="226">
        <f>'1'!BC148</f>
        <v>0.2481438842453626</v>
      </c>
      <c r="M143" s="226">
        <f>'1'!BD148</f>
        <v>0.75011405552704924</v>
      </c>
      <c r="N143" s="226">
        <f>'1'!BE148</f>
        <v>1.7420602275881188E-3</v>
      </c>
      <c r="O143" s="152"/>
      <c r="P143" s="152"/>
      <c r="Q143" s="152"/>
      <c r="R143" s="152"/>
      <c r="T143">
        <f>'2'!D148</f>
        <v>147</v>
      </c>
      <c r="U143" s="152"/>
      <c r="V143" s="152"/>
      <c r="W143" s="152"/>
      <c r="X143" s="152"/>
      <c r="Y143" s="152"/>
      <c r="Z143" s="152"/>
      <c r="AA143" s="152"/>
    </row>
    <row r="144" spans="2:27" x14ac:dyDescent="0.25">
      <c r="B144" s="263">
        <f>'1'!D149</f>
        <v>148</v>
      </c>
      <c r="C144" s="264"/>
      <c r="D144" s="264"/>
      <c r="E144" s="264"/>
      <c r="F144" s="264"/>
      <c r="G144" s="264"/>
      <c r="H144" s="264"/>
      <c r="J144" s="224">
        <f>'1'!D149</f>
        <v>148</v>
      </c>
      <c r="K144" s="226"/>
      <c r="L144" s="226"/>
      <c r="M144" s="226"/>
      <c r="N144" s="226"/>
      <c r="O144" s="152"/>
      <c r="P144" s="152"/>
      <c r="Q144" s="152"/>
      <c r="R144" s="152"/>
      <c r="T144">
        <f>'2'!D149</f>
        <v>148</v>
      </c>
      <c r="U144" s="152"/>
      <c r="V144" s="152"/>
      <c r="W144" s="152"/>
      <c r="X144" s="152"/>
      <c r="Y144" s="152"/>
      <c r="Z144" s="152"/>
      <c r="AA144" s="152"/>
    </row>
    <row r="145" spans="2:27" x14ac:dyDescent="0.25">
      <c r="B145" s="263">
        <f>'1'!D150</f>
        <v>149</v>
      </c>
      <c r="C145" s="264"/>
      <c r="D145" s="264"/>
      <c r="E145" s="264"/>
      <c r="F145" s="264"/>
      <c r="G145" s="264"/>
      <c r="H145" s="264"/>
      <c r="J145" s="224">
        <f>'1'!D150</f>
        <v>149</v>
      </c>
      <c r="K145" s="226"/>
      <c r="L145" s="226"/>
      <c r="M145" s="226"/>
      <c r="N145" s="226"/>
      <c r="O145" s="152"/>
      <c r="P145" s="152"/>
      <c r="Q145" s="152"/>
      <c r="R145" s="152"/>
      <c r="T145">
        <f>'2'!D150</f>
        <v>149</v>
      </c>
      <c r="U145" s="152"/>
      <c r="V145" s="152"/>
      <c r="W145" s="152"/>
      <c r="X145" s="152"/>
      <c r="Y145" s="152"/>
      <c r="Z145" s="152"/>
      <c r="AA145" s="152"/>
    </row>
    <row r="146" spans="2:27" x14ac:dyDescent="0.25">
      <c r="B146" s="263">
        <f>'1'!D151</f>
        <v>150</v>
      </c>
      <c r="C146" s="264"/>
      <c r="D146" s="264"/>
      <c r="E146" s="264"/>
      <c r="F146" s="264"/>
      <c r="G146" s="264"/>
      <c r="H146" s="264"/>
      <c r="J146" s="224">
        <f>'1'!D151</f>
        <v>150</v>
      </c>
      <c r="K146" s="226"/>
      <c r="L146" s="226"/>
      <c r="M146" s="226"/>
      <c r="N146" s="226"/>
      <c r="O146" s="152"/>
      <c r="P146" s="152"/>
      <c r="Q146" s="152"/>
      <c r="R146" s="152"/>
      <c r="T146">
        <f>'2'!D151</f>
        <v>150</v>
      </c>
      <c r="U146" s="152"/>
      <c r="V146" s="152"/>
      <c r="W146" s="152"/>
      <c r="X146" s="152"/>
      <c r="Y146" s="152"/>
      <c r="Z146" s="152"/>
      <c r="AA146" s="152"/>
    </row>
    <row r="147" spans="2:27" x14ac:dyDescent="0.25">
      <c r="B147" s="263">
        <f>'1'!D152</f>
        <v>151</v>
      </c>
      <c r="C147" s="264"/>
      <c r="D147" s="264"/>
      <c r="E147" s="264"/>
      <c r="F147" s="264"/>
      <c r="G147" s="264"/>
      <c r="H147" s="264"/>
      <c r="J147" s="224">
        <f>'1'!D152</f>
        <v>151</v>
      </c>
      <c r="K147" s="226"/>
      <c r="L147" s="226"/>
      <c r="M147" s="226"/>
      <c r="N147" s="226"/>
      <c r="O147" s="152"/>
      <c r="P147" s="152"/>
      <c r="Q147" s="152"/>
      <c r="R147" s="152"/>
      <c r="T147">
        <f>'2'!D152</f>
        <v>151</v>
      </c>
      <c r="U147" s="152"/>
      <c r="V147" s="152"/>
      <c r="W147" s="152"/>
      <c r="X147" s="152"/>
      <c r="Y147" s="152"/>
      <c r="Z147" s="152"/>
      <c r="AA147" s="152"/>
    </row>
    <row r="148" spans="2:27" x14ac:dyDescent="0.25">
      <c r="B148" s="263">
        <f>'1'!D153</f>
        <v>152</v>
      </c>
      <c r="C148" s="264"/>
      <c r="D148" s="264"/>
      <c r="E148" s="264"/>
      <c r="F148" s="264"/>
      <c r="G148" s="264"/>
      <c r="H148" s="264"/>
      <c r="J148" s="224">
        <f>'1'!D153</f>
        <v>152</v>
      </c>
      <c r="K148" s="226"/>
      <c r="L148" s="226"/>
      <c r="M148" s="226"/>
      <c r="N148" s="226"/>
      <c r="O148" s="152"/>
      <c r="P148" s="152"/>
      <c r="Q148" s="152"/>
      <c r="R148" s="152"/>
      <c r="T148">
        <f>'2'!D153</f>
        <v>152</v>
      </c>
      <c r="U148" s="152"/>
      <c r="V148" s="152"/>
      <c r="W148" s="152"/>
      <c r="X148" s="152"/>
      <c r="Y148" s="152"/>
      <c r="Z148" s="152"/>
      <c r="AA148" s="152"/>
    </row>
    <row r="149" spans="2:27" x14ac:dyDescent="0.25">
      <c r="B149" s="263">
        <f>'1'!D154</f>
        <v>153</v>
      </c>
      <c r="C149" s="264"/>
      <c r="D149" s="264"/>
      <c r="E149" s="264"/>
      <c r="F149" s="264"/>
      <c r="G149" s="264"/>
      <c r="H149" s="264"/>
      <c r="J149" s="224">
        <f>'1'!D154</f>
        <v>153</v>
      </c>
      <c r="K149" s="226"/>
      <c r="L149" s="226"/>
      <c r="M149" s="226"/>
      <c r="N149" s="226"/>
      <c r="O149" s="152"/>
      <c r="P149" s="152"/>
      <c r="Q149" s="152"/>
      <c r="R149" s="152"/>
      <c r="T149">
        <f>'2'!D154</f>
        <v>153</v>
      </c>
      <c r="U149" s="152"/>
      <c r="V149" s="152"/>
      <c r="W149" s="152"/>
      <c r="X149" s="152"/>
      <c r="Y149" s="152"/>
      <c r="Z149" s="152"/>
      <c r="AA149" s="152"/>
    </row>
    <row r="150" spans="2:27" x14ac:dyDescent="0.25">
      <c r="B150" s="263">
        <f>'1'!D155</f>
        <v>154</v>
      </c>
      <c r="C150" s="264">
        <f>'1'!K155</f>
        <v>0.93500000000000005</v>
      </c>
      <c r="D150" s="264">
        <f>'1'!O155</f>
        <v>0.80666666666666664</v>
      </c>
      <c r="E150" s="264">
        <f>'1'!T155</f>
        <v>0.65239142281008455</v>
      </c>
      <c r="F150" s="264">
        <f>'1'!X155</f>
        <v>0.2283333333333333</v>
      </c>
      <c r="G150" s="264">
        <f>'1'!AA155</f>
        <v>1.7666666666666667E-2</v>
      </c>
      <c r="H150" s="264">
        <f>'1'!AD155</f>
        <v>4.9358373114996692E-3</v>
      </c>
      <c r="J150" s="224">
        <f>'1'!D155</f>
        <v>154</v>
      </c>
      <c r="K150" s="226">
        <f>'1'!BB155</f>
        <v>0</v>
      </c>
      <c r="L150" s="226">
        <f>'1'!BC155</f>
        <v>0.34760857718991545</v>
      </c>
      <c r="M150" s="226">
        <f>'1'!BD155</f>
        <v>0.64745558549858506</v>
      </c>
      <c r="N150" s="226">
        <f>'1'!BE155</f>
        <v>4.9358373114996692E-3</v>
      </c>
      <c r="O150" s="152">
        <f>'2'!BB155</f>
        <v>0</v>
      </c>
      <c r="P150" s="152">
        <f>'2'!BC155</f>
        <v>0.53008646639765733</v>
      </c>
      <c r="Q150" s="152">
        <f>'2'!BD155</f>
        <v>0.46701009988969572</v>
      </c>
      <c r="R150" s="152">
        <f>'2'!BE155</f>
        <v>2.9034337126468642E-3</v>
      </c>
      <c r="T150">
        <f>'2'!D155</f>
        <v>154</v>
      </c>
      <c r="U150" s="152">
        <f>'2'!BI155</f>
        <v>0.40003609570243981</v>
      </c>
      <c r="V150" s="152">
        <f>'2'!BJ155</f>
        <v>0.4886915325228986</v>
      </c>
      <c r="W150" s="152">
        <f>'2'!BL155</f>
        <v>0.90429922672596963</v>
      </c>
      <c r="X150" s="152">
        <f>'2'!BM155</f>
        <v>3.6314929296650571</v>
      </c>
      <c r="Y150" s="152">
        <f>'2'!BN155</f>
        <v>37.57285150583288</v>
      </c>
      <c r="Z150" s="152">
        <f>'2'!BP155</f>
        <v>50.47706595870207</v>
      </c>
      <c r="AA150" s="152">
        <f>'2'!BQ155</f>
        <v>54.851248906828857</v>
      </c>
    </row>
    <row r="151" spans="2:27" x14ac:dyDescent="0.25">
      <c r="B151" s="263">
        <f>'1'!D156</f>
        <v>155</v>
      </c>
      <c r="C151" s="264">
        <f>'1'!K156</f>
        <v>0.39366666666666666</v>
      </c>
      <c r="D151" s="264">
        <f>'1'!O156</f>
        <v>0.34166666666666662</v>
      </c>
      <c r="E151" s="264">
        <f>'1'!T156</f>
        <v>0.3118468654110455</v>
      </c>
      <c r="F151" s="264">
        <f>'1'!X156</f>
        <v>0.22533333333333336</v>
      </c>
      <c r="G151" s="264">
        <f>'1'!AA156</f>
        <v>3.3333333333333335E-3</v>
      </c>
      <c r="H151" s="264">
        <f>'1'!AD156</f>
        <v>8.7103011379405942E-4</v>
      </c>
      <c r="J151" s="224">
        <f>'1'!D156</f>
        <v>155</v>
      </c>
      <c r="K151" s="226">
        <f>'1'!BB156</f>
        <v>0</v>
      </c>
      <c r="L151" s="226">
        <f>'1'!BC156</f>
        <v>0.68815313458895466</v>
      </c>
      <c r="M151" s="226">
        <f>'1'!BD156</f>
        <v>0.31097583529725142</v>
      </c>
      <c r="N151" s="226">
        <f>'1'!BE156</f>
        <v>8.7103011379405942E-4</v>
      </c>
      <c r="O151" s="152">
        <f>'2'!BB156</f>
        <v>0</v>
      </c>
      <c r="P151" s="152">
        <f>'2'!BC156</f>
        <v>0.53008646639765733</v>
      </c>
      <c r="Q151" s="152">
        <f>'2'!BD156</f>
        <v>0.46701009988969572</v>
      </c>
      <c r="R151" s="152">
        <f>'2'!BE156</f>
        <v>2.9034337126468642E-3</v>
      </c>
      <c r="T151">
        <f>'2'!D156</f>
        <v>155</v>
      </c>
      <c r="U151" s="152">
        <f>'2'!BI156</f>
        <v>0.40003609570243981</v>
      </c>
      <c r="V151" s="152">
        <f>'2'!BJ156</f>
        <v>0.4886915325228986</v>
      </c>
      <c r="W151" s="152">
        <f>'2'!BL156</f>
        <v>0.90429922672596963</v>
      </c>
      <c r="X151" s="152">
        <f>'2'!BM156</f>
        <v>3.6314929296650571</v>
      </c>
      <c r="Y151" s="152">
        <f>'2'!BN156</f>
        <v>37.57285150583288</v>
      </c>
      <c r="Z151" s="152">
        <f>'2'!BP156</f>
        <v>50.47706595870207</v>
      </c>
      <c r="AA151" s="152">
        <f>'2'!BQ156</f>
        <v>54.851248906828857</v>
      </c>
    </row>
    <row r="152" spans="2:27" x14ac:dyDescent="0.25">
      <c r="B152" s="263">
        <f>'1'!D157</f>
        <v>156</v>
      </c>
      <c r="C152" s="264">
        <f>'1'!K157</f>
        <v>0.41766666666666669</v>
      </c>
      <c r="D152" s="264">
        <f>'1'!O157</f>
        <v>0.35533333333333333</v>
      </c>
      <c r="E152" s="264">
        <f>'1'!T157</f>
        <v>0.31753663506723401</v>
      </c>
      <c r="F152" s="264">
        <f>'1'!X157</f>
        <v>0.20699999999999999</v>
      </c>
      <c r="G152" s="264">
        <f>'1'!AA157</f>
        <v>2.6666666666666666E-3</v>
      </c>
      <c r="H152" s="264">
        <f>'1'!AD157</f>
        <v>5.8068674252937291E-4</v>
      </c>
      <c r="J152" s="224">
        <f>'1'!D157</f>
        <v>156</v>
      </c>
      <c r="K152" s="226">
        <f>'1'!BB157</f>
        <v>0</v>
      </c>
      <c r="L152" s="226">
        <f>'1'!BC157</f>
        <v>0.68246336493276594</v>
      </c>
      <c r="M152" s="226">
        <f>'1'!BD157</f>
        <v>0.31695594832470469</v>
      </c>
      <c r="N152" s="226">
        <f>'1'!BE157</f>
        <v>5.8068674252937291E-4</v>
      </c>
      <c r="O152" s="152">
        <f>'2'!BB157</f>
        <v>0</v>
      </c>
      <c r="P152" s="152">
        <f>'2'!BC157</f>
        <v>0.50870296809742133</v>
      </c>
      <c r="Q152" s="152">
        <f>'2'!BD157</f>
        <v>0.48872541918566292</v>
      </c>
      <c r="R152" s="152">
        <f>'2'!BE157</f>
        <v>2.5716127169157941E-3</v>
      </c>
      <c r="T152">
        <f>'2'!D157</f>
        <v>156</v>
      </c>
      <c r="U152" s="152">
        <f>'2'!BI157</f>
        <v>0.40210685775754057</v>
      </c>
      <c r="V152" s="152">
        <f>'2'!BJ157</f>
        <v>0.47668908429842338</v>
      </c>
      <c r="W152" s="152">
        <f>'2'!BL157</f>
        <v>0.81177469065224128</v>
      </c>
      <c r="X152" s="152">
        <f>'2'!BM157</f>
        <v>2.4073655555479592</v>
      </c>
      <c r="Y152" s="152">
        <f>'2'!BN157</f>
        <v>36.64496580200705</v>
      </c>
      <c r="Z152" s="152">
        <f>'2'!BP157</f>
        <v>50.402119321457732</v>
      </c>
      <c r="AA152" s="152">
        <f>'2'!BQ157</f>
        <v>54.800333929295142</v>
      </c>
    </row>
    <row r="153" spans="2:27" x14ac:dyDescent="0.25">
      <c r="B153" s="263">
        <f>'1'!D158</f>
        <v>157</v>
      </c>
      <c r="C153" s="264">
        <f>'1'!K158</f>
        <v>0.66866666666666674</v>
      </c>
      <c r="D153" s="264">
        <f>'1'!O158</f>
        <v>0.61299999999999999</v>
      </c>
      <c r="E153" s="264">
        <f>'1'!T158</f>
        <v>0.43433399733922667</v>
      </c>
      <c r="F153" s="264">
        <f>'1'!X158</f>
        <v>0.23300000000000001</v>
      </c>
      <c r="G153" s="264">
        <f>'1'!AA158</f>
        <v>2.5000000000000005E-2</v>
      </c>
      <c r="H153" s="264">
        <f>'1'!AD158</f>
        <v>4.93583731149967E-3</v>
      </c>
      <c r="J153" s="224">
        <f>'1'!D158</f>
        <v>157</v>
      </c>
      <c r="K153" s="226">
        <f>'1'!BB158</f>
        <v>0</v>
      </c>
      <c r="L153" s="226">
        <f>'1'!BC158</f>
        <v>0.56566600266077338</v>
      </c>
      <c r="M153" s="226">
        <f>'1'!BD158</f>
        <v>0.42939816002772702</v>
      </c>
      <c r="N153" s="226">
        <f>'1'!BE158</f>
        <v>4.93583731149967E-3</v>
      </c>
      <c r="O153" s="152">
        <f>'2'!BB158</f>
        <v>0</v>
      </c>
      <c r="P153" s="152">
        <f>'2'!BC158</f>
        <v>0.52768118617717241</v>
      </c>
      <c r="Q153" s="152">
        <f>'2'!BD158</f>
        <v>0.46977830932426162</v>
      </c>
      <c r="R153" s="152">
        <f>'2'!BE158</f>
        <v>2.540504498566006E-3</v>
      </c>
      <c r="T153">
        <f>'2'!D158</f>
        <v>157</v>
      </c>
      <c r="U153" s="152">
        <f>'2'!BI158</f>
        <v>0.40330541335198544</v>
      </c>
      <c r="V153" s="152">
        <f>'2'!BJ158</f>
        <v>0.4742952004467284</v>
      </c>
      <c r="W153" s="152">
        <f>'2'!BL158</f>
        <v>0.81869842023200345</v>
      </c>
      <c r="X153" s="152">
        <f>'2'!BM158</f>
        <v>3.8347735812473669</v>
      </c>
      <c r="Y153" s="152">
        <f>'2'!BN158</f>
        <v>39.104439951982464</v>
      </c>
      <c r="Z153" s="152">
        <f>'2'!BP158</f>
        <v>50.659353684168742</v>
      </c>
      <c r="AA153" s="152">
        <f>'2'!BQ158</f>
        <v>54.974967843398872</v>
      </c>
    </row>
    <row r="154" spans="2:27" x14ac:dyDescent="0.25">
      <c r="B154" s="263">
        <f>'1'!D159</f>
        <v>158</v>
      </c>
      <c r="C154" s="264">
        <f>'1'!K159</f>
        <v>0.68800000000000006</v>
      </c>
      <c r="D154" s="264">
        <f>'1'!O159</f>
        <v>0.52800000000000002</v>
      </c>
      <c r="E154" s="264">
        <f>'1'!T159</f>
        <v>0.47057887988037517</v>
      </c>
      <c r="F154" s="264">
        <f>'1'!X159</f>
        <v>0.128</v>
      </c>
      <c r="G154" s="264">
        <f>'1'!AA159</f>
        <v>1.4E-2</v>
      </c>
      <c r="H154" s="264">
        <f>'1'!AD159</f>
        <v>5.2261806827643559E-3</v>
      </c>
      <c r="J154" s="224">
        <f>'1'!D159</f>
        <v>158</v>
      </c>
      <c r="K154" s="226">
        <f>'1'!BB159</f>
        <v>0</v>
      </c>
      <c r="L154" s="226">
        <f>'1'!BC159</f>
        <v>0.52942112011962483</v>
      </c>
      <c r="M154" s="226">
        <f>'1'!BD159</f>
        <v>0.46535269919761074</v>
      </c>
      <c r="N154" s="226">
        <f>'1'!BE159</f>
        <v>5.2261806827643559E-3</v>
      </c>
      <c r="O154" s="152">
        <f>'2'!BB159</f>
        <v>0</v>
      </c>
      <c r="P154" s="152">
        <f>'2'!BC159</f>
        <v>0.51982302717824858</v>
      </c>
      <c r="Q154" s="152">
        <f>'2'!BD159</f>
        <v>0.47782196547704897</v>
      </c>
      <c r="R154" s="152">
        <f>'2'!BE159</f>
        <v>2.3550073447024564E-3</v>
      </c>
      <c r="T154">
        <f>'2'!D159</f>
        <v>158</v>
      </c>
      <c r="U154" s="152">
        <f>'2'!BI159</f>
        <v>0.39482721994443265</v>
      </c>
      <c r="V154" s="152">
        <f>'2'!BJ159</f>
        <v>0.46383841645354301</v>
      </c>
      <c r="W154" s="152">
        <f>'2'!BL159</f>
        <v>0.7775550310607563</v>
      </c>
      <c r="X154" s="152">
        <f>'2'!BM159</f>
        <v>3.3301227955310506</v>
      </c>
      <c r="Y154" s="152">
        <f>'2'!BN159</f>
        <v>38.205960586844796</v>
      </c>
      <c r="Z154" s="152">
        <f>'2'!BP159</f>
        <v>50.569615961446701</v>
      </c>
      <c r="AA154" s="152">
        <f>'2'!BQ159</f>
        <v>54.914083624438149</v>
      </c>
    </row>
    <row r="155" spans="2:27" x14ac:dyDescent="0.25">
      <c r="B155" s="263">
        <f>'1'!D160</f>
        <v>159</v>
      </c>
      <c r="C155" s="264">
        <f>'1'!K160</f>
        <v>0.83066666666666666</v>
      </c>
      <c r="D155" s="264">
        <f>'1'!O160</f>
        <v>0.66900000000000004</v>
      </c>
      <c r="E155" s="264">
        <f>'1'!T160</f>
        <v>0.63279340110609017</v>
      </c>
      <c r="F155" s="264">
        <f>'1'!X160</f>
        <v>0.32666666666666666</v>
      </c>
      <c r="G155" s="264">
        <f>'1'!AA160</f>
        <v>5.3333333333333332E-3</v>
      </c>
      <c r="H155" s="264">
        <f>'1'!AD160</f>
        <v>8.7103011379405942E-4</v>
      </c>
      <c r="J155" s="224">
        <f>'1'!D160</f>
        <v>159</v>
      </c>
      <c r="K155" s="226">
        <f>'1'!BB160</f>
        <v>0</v>
      </c>
      <c r="L155" s="226">
        <f>'1'!BC160</f>
        <v>0.36720659889390983</v>
      </c>
      <c r="M155" s="226">
        <f>'1'!BD160</f>
        <v>0.63192237099229609</v>
      </c>
      <c r="N155" s="226">
        <f>'1'!BE160</f>
        <v>8.7103011379405942E-4</v>
      </c>
      <c r="O155" s="152">
        <f>'2'!BB160</f>
        <v>0</v>
      </c>
      <c r="P155" s="152">
        <f>'2'!BC160</f>
        <v>0.50920197829600555</v>
      </c>
      <c r="Q155" s="152">
        <f>'2'!BD160</f>
        <v>0.48844624039675044</v>
      </c>
      <c r="R155" s="152">
        <f>'2'!BE160</f>
        <v>2.3517813072439597E-3</v>
      </c>
      <c r="T155">
        <f>'2'!D160</f>
        <v>159</v>
      </c>
      <c r="U155" s="152">
        <f>'2'!BI160</f>
        <v>0.39018985781275523</v>
      </c>
      <c r="V155" s="152">
        <f>'2'!BJ160</f>
        <v>0.45755543321794995</v>
      </c>
      <c r="W155" s="152">
        <f>'2'!BL160</f>
        <v>0.74853913263902272</v>
      </c>
      <c r="X155" s="152">
        <f>'2'!BM160</f>
        <v>2.5062971795175768</v>
      </c>
      <c r="Y155" s="152">
        <f>'2'!BN160</f>
        <v>34.720824629382427</v>
      </c>
      <c r="Z155" s="152">
        <f>'2'!BP160</f>
        <v>50.140593168702814</v>
      </c>
      <c r="AA155" s="152">
        <f>'2'!BQ160</f>
        <v>54.622443380379842</v>
      </c>
    </row>
    <row r="156" spans="2:27" x14ac:dyDescent="0.25">
      <c r="B156" s="263">
        <f>'1'!D161</f>
        <v>160</v>
      </c>
      <c r="C156" s="264"/>
      <c r="D156" s="264"/>
      <c r="E156" s="264"/>
      <c r="F156" s="264"/>
      <c r="G156" s="264"/>
      <c r="H156" s="264"/>
      <c r="J156" s="224">
        <f>'1'!D161</f>
        <v>160</v>
      </c>
      <c r="K156" s="226"/>
      <c r="L156" s="226"/>
      <c r="M156" s="226"/>
      <c r="N156" s="226"/>
      <c r="O156" s="152">
        <f>'2'!BB161</f>
        <v>0</v>
      </c>
      <c r="P156" s="152">
        <f>'2'!BC161</f>
        <v>0.49645372762036699</v>
      </c>
      <c r="Q156" s="152">
        <f>'2'!BD161</f>
        <v>0.50113642239813605</v>
      </c>
      <c r="R156" s="152">
        <f>'2'!BE161</f>
        <v>2.4098499814968976E-3</v>
      </c>
      <c r="T156">
        <f>'2'!D161</f>
        <v>160</v>
      </c>
      <c r="U156" s="152">
        <f>'2'!BI161</f>
        <v>0.37947260050975135</v>
      </c>
      <c r="V156" s="152">
        <f>'2'!BJ161</f>
        <v>0.44449165722102935</v>
      </c>
      <c r="W156" s="152">
        <f>'2'!BL161</f>
        <v>0.6763426036981729</v>
      </c>
      <c r="X156" s="152">
        <f>'2'!BM161</f>
        <v>1.8191127156828792</v>
      </c>
      <c r="Y156" s="152">
        <f>'2'!BN161</f>
        <v>32.830600948055796</v>
      </c>
      <c r="Z156" s="152">
        <f>'2'!BP161</f>
        <v>49.914116039714834</v>
      </c>
      <c r="AA156" s="152">
        <f>'2'!BQ161</f>
        <v>54.468111929650355</v>
      </c>
    </row>
    <row r="157" spans="2:27" x14ac:dyDescent="0.25">
      <c r="B157" s="263">
        <f>'1'!D162</f>
        <v>161</v>
      </c>
      <c r="C157" s="264">
        <f>'1'!K162</f>
        <v>0.67166666666666652</v>
      </c>
      <c r="D157" s="264">
        <f>'1'!O162</f>
        <v>0.66466666666666663</v>
      </c>
      <c r="E157" s="264">
        <f>'1'!T162</f>
        <v>0.61959802170399447</v>
      </c>
      <c r="F157" s="264">
        <f>'1'!X162</f>
        <v>0.39433333333333337</v>
      </c>
      <c r="G157" s="264">
        <f>'1'!AA162</f>
        <v>2E-3</v>
      </c>
      <c r="H157" s="264">
        <f>'1'!AD162</f>
        <v>5.8068674252937291E-4</v>
      </c>
      <c r="J157" s="224">
        <f>'1'!D162</f>
        <v>161</v>
      </c>
      <c r="K157" s="226">
        <f>'1'!BB162</f>
        <v>0</v>
      </c>
      <c r="L157" s="226">
        <f>'1'!BC162</f>
        <v>0.38040197829600553</v>
      </c>
      <c r="M157" s="226">
        <f>'1'!BD162</f>
        <v>0.61901733496146494</v>
      </c>
      <c r="N157" s="226">
        <f>'1'!BE162</f>
        <v>5.8068674252937291E-4</v>
      </c>
      <c r="O157" s="152">
        <f>'2'!BB162</f>
        <v>0</v>
      </c>
      <c r="P157" s="152">
        <f>'2'!BC162</f>
        <v>0.48319504739914898</v>
      </c>
      <c r="Q157" s="152">
        <f>'2'!BD162</f>
        <v>0.51337890081992787</v>
      </c>
      <c r="R157" s="152">
        <f>'2'!BE162</f>
        <v>3.4260517809233003E-3</v>
      </c>
      <c r="T157">
        <f>'2'!D162</f>
        <v>161</v>
      </c>
      <c r="U157" s="152">
        <f>'2'!BI162</f>
        <v>0.37348886606767567</v>
      </c>
      <c r="V157" s="152">
        <f>'2'!BJ162</f>
        <v>0.43961093864607564</v>
      </c>
      <c r="W157" s="152">
        <f>'2'!BL162</f>
        <v>0.65613239007966828</v>
      </c>
      <c r="X157" s="152">
        <f>'2'!BM162</f>
        <v>1.5241291258178691</v>
      </c>
      <c r="Y157" s="152">
        <f>'2'!BN162</f>
        <v>25.47453923223922</v>
      </c>
      <c r="Z157" s="152">
        <f>'2'!BP162</f>
        <v>47.345084643141035</v>
      </c>
      <c r="AA157" s="152">
        <f>'2'!BQ162</f>
        <v>52.698653274893402</v>
      </c>
    </row>
    <row r="158" spans="2:27" x14ac:dyDescent="0.25">
      <c r="B158" s="263">
        <f>'1'!D163</f>
        <v>162</v>
      </c>
      <c r="C158" s="264">
        <f>'1'!K163</f>
        <v>0.59399999999999997</v>
      </c>
      <c r="D158" s="264">
        <f>'1'!O163</f>
        <v>0.34933333333333333</v>
      </c>
      <c r="E158" s="264">
        <f>'1'!T163</f>
        <v>0.33947128726457104</v>
      </c>
      <c r="F158" s="264">
        <f>'1'!X163</f>
        <v>0.30633333333333335</v>
      </c>
      <c r="G158" s="264">
        <f>'1'!AA163</f>
        <v>6.9999999999999993E-3</v>
      </c>
      <c r="H158" s="264">
        <f>'1'!AD163</f>
        <v>2.3227469701174916E-3</v>
      </c>
      <c r="J158" s="224">
        <f>'1'!D163</f>
        <v>162</v>
      </c>
      <c r="K158" s="226">
        <f>'1'!BB163</f>
        <v>0</v>
      </c>
      <c r="L158" s="226">
        <f>'1'!BC163</f>
        <v>0.6605287127354289</v>
      </c>
      <c r="M158" s="226">
        <f>'1'!BD163</f>
        <v>0.33714854029445351</v>
      </c>
      <c r="N158" s="226">
        <f>'1'!BE163</f>
        <v>2.3227469701174916E-3</v>
      </c>
      <c r="O158" s="152">
        <f>'2'!BB163</f>
        <v>0</v>
      </c>
      <c r="P158" s="152">
        <f>'2'!BC163</f>
        <v>0.42709194486701629</v>
      </c>
      <c r="Q158" s="152">
        <f>'2'!BD163</f>
        <v>0.56881421359815154</v>
      </c>
      <c r="R158" s="152">
        <f>'2'!BE163</f>
        <v>4.0938415348320796E-3</v>
      </c>
      <c r="T158">
        <f>'2'!D163</f>
        <v>162</v>
      </c>
      <c r="U158" s="152">
        <f>'2'!BI163</f>
        <v>0.36675628401314464</v>
      </c>
      <c r="V158" s="152">
        <f>'2'!BJ163</f>
        <v>0.4330083715225222</v>
      </c>
      <c r="W158" s="152">
        <f>'2'!BL163</f>
        <v>0.61179385012168064</v>
      </c>
      <c r="X158" s="152">
        <f>'2'!BM163</f>
        <v>0.98564620067950959</v>
      </c>
      <c r="Y158" s="152">
        <f>'2'!BN163</f>
        <v>9.2771428891666812</v>
      </c>
      <c r="Z158" s="152">
        <f>'2'!BP163</f>
        <v>43.721560515768346</v>
      </c>
      <c r="AA158" s="152">
        <f>'2'!BQ163</f>
        <v>50.140364880930207</v>
      </c>
    </row>
    <row r="159" spans="2:27" x14ac:dyDescent="0.25">
      <c r="B159" s="263">
        <f>'1'!D164</f>
        <v>163</v>
      </c>
      <c r="C159" s="264">
        <f>'1'!K164</f>
        <v>0.67533333333333323</v>
      </c>
      <c r="D159" s="264">
        <f>'1'!O164</f>
        <v>0.60499999999999987</v>
      </c>
      <c r="E159" s="264">
        <f>'1'!T164</f>
        <v>0.54304224481314123</v>
      </c>
      <c r="F159" s="264">
        <f>'1'!X164</f>
        <v>0.38999999999999996</v>
      </c>
      <c r="G159" s="264">
        <f>'1'!AA164</f>
        <v>2.3333333333333335E-3</v>
      </c>
      <c r="H159" s="264">
        <f>'1'!AD164</f>
        <v>8.7103011379405942E-4</v>
      </c>
      <c r="J159" s="224">
        <f>'1'!D164</f>
        <v>163</v>
      </c>
      <c r="K159" s="226">
        <f>'1'!BB164</f>
        <v>0</v>
      </c>
      <c r="L159" s="226">
        <f>'1'!BC164</f>
        <v>0.45695775518685877</v>
      </c>
      <c r="M159" s="226">
        <f>'1'!BD164</f>
        <v>0.54217121469934715</v>
      </c>
      <c r="N159" s="226">
        <f>'1'!BE164</f>
        <v>8.7103011379405942E-4</v>
      </c>
      <c r="O159" s="152">
        <f>'2'!BB164</f>
        <v>0</v>
      </c>
      <c r="P159" s="152">
        <f>'2'!BC164</f>
        <v>0.40318613591934116</v>
      </c>
      <c r="Q159" s="152">
        <f>'2'!BD164</f>
        <v>0.59237161050030918</v>
      </c>
      <c r="R159" s="152">
        <f>'2'!BE164</f>
        <v>4.4422535803497034E-3</v>
      </c>
      <c r="T159">
        <f>'2'!D164</f>
        <v>163</v>
      </c>
      <c r="U159" s="152">
        <f>'2'!BI164</f>
        <v>0.36630097772260567</v>
      </c>
      <c r="V159" s="152">
        <f>'2'!BJ164</f>
        <v>0.43205864260003135</v>
      </c>
      <c r="W159" s="152">
        <f>'2'!BL164</f>
        <v>0.60191899470708998</v>
      </c>
      <c r="X159" s="152">
        <f>'2'!BM164</f>
        <v>0.89833476333220819</v>
      </c>
      <c r="Y159" s="152">
        <f>'2'!BN164</f>
        <v>5.1308104105701355</v>
      </c>
      <c r="Z159" s="152">
        <f>'2'!BP164</f>
        <v>40.812723201469296</v>
      </c>
      <c r="AA159" s="152">
        <f>'2'!BQ164</f>
        <v>48.028601348417673</v>
      </c>
    </row>
    <row r="160" spans="2:27" x14ac:dyDescent="0.25">
      <c r="B160" s="263">
        <f>'1'!D165</f>
        <v>164</v>
      </c>
      <c r="C160" s="264">
        <f>'1'!K165</f>
        <v>0.78233333333333333</v>
      </c>
      <c r="D160" s="264">
        <f>'1'!O165</f>
        <v>0.66066666666666662</v>
      </c>
      <c r="E160" s="264">
        <f>'1'!T165</f>
        <v>0.5863874616441821</v>
      </c>
      <c r="F160" s="264">
        <f>'1'!X165</f>
        <v>0.38466666666666666</v>
      </c>
      <c r="G160" s="264">
        <f>'1'!AA165</f>
        <v>5.6666666666666671E-3</v>
      </c>
      <c r="H160" s="264">
        <f>'1'!AD165</f>
        <v>2.3227469701174916E-3</v>
      </c>
      <c r="J160" s="224">
        <f>'1'!D165</f>
        <v>164</v>
      </c>
      <c r="K160" s="226">
        <f>'1'!BB165</f>
        <v>0</v>
      </c>
      <c r="L160" s="226">
        <f>'1'!BC165</f>
        <v>0.4136125383558179</v>
      </c>
      <c r="M160" s="226">
        <f>'1'!BD165</f>
        <v>0.58406471467406462</v>
      </c>
      <c r="N160" s="226">
        <f>'1'!BE165</f>
        <v>2.3227469701174916E-3</v>
      </c>
      <c r="O160" s="152">
        <f>'2'!BB165</f>
        <v>0</v>
      </c>
      <c r="P160" s="152">
        <f>'2'!BC165</f>
        <v>0.36590098686105699</v>
      </c>
      <c r="Q160" s="152">
        <f>'2'!BD165</f>
        <v>0.62855345474778745</v>
      </c>
      <c r="R160" s="152">
        <f>'2'!BE165</f>
        <v>5.5455583911555124E-3</v>
      </c>
      <c r="T160">
        <f>'2'!D165</f>
        <v>164</v>
      </c>
      <c r="U160" s="152">
        <f>'2'!BI165</f>
        <v>0.35210226799805211</v>
      </c>
      <c r="V160" s="152">
        <f>'2'!BJ165</f>
        <v>0.41399760015870529</v>
      </c>
      <c r="W160" s="152">
        <f>'2'!BL165</f>
        <v>0.56379661303327655</v>
      </c>
      <c r="X160" s="152">
        <f>'2'!BM165</f>
        <v>0.7789630760525893</v>
      </c>
      <c r="Y160" s="152">
        <f>'2'!BN165</f>
        <v>2.526558877921564</v>
      </c>
      <c r="Z160" s="152">
        <f>'2'!BP165</f>
        <v>35.758851502028364</v>
      </c>
      <c r="AA160" s="152">
        <f>'2'!BQ165</f>
        <v>45.297449549686078</v>
      </c>
    </row>
    <row r="161" spans="2:27" x14ac:dyDescent="0.25">
      <c r="B161" s="263">
        <f>'1'!D166</f>
        <v>165</v>
      </c>
      <c r="C161" s="264">
        <f>'1'!K166</f>
        <v>1</v>
      </c>
      <c r="D161" s="264">
        <f>'1'!O166</f>
        <v>0.81333333333333335</v>
      </c>
      <c r="E161" s="264">
        <f>'1'!T166</f>
        <v>0.77987392956646995</v>
      </c>
      <c r="F161" s="264">
        <f>'1'!X166</f>
        <v>0.52733333333333332</v>
      </c>
      <c r="G161" s="264">
        <f>'1'!AA166</f>
        <v>4.2666666666666665E-2</v>
      </c>
      <c r="H161" s="264">
        <f>'1'!AD166</f>
        <v>5.5165240540290426E-3</v>
      </c>
      <c r="J161" s="224">
        <f>'1'!D166</f>
        <v>165</v>
      </c>
      <c r="K161" s="226">
        <f>'1'!BB166</f>
        <v>0</v>
      </c>
      <c r="L161" s="226">
        <f>'1'!BC166</f>
        <v>0.22012607043353005</v>
      </c>
      <c r="M161" s="226">
        <f>'1'!BD166</f>
        <v>0.77435740551244092</v>
      </c>
      <c r="N161" s="226">
        <f>'1'!BE166</f>
        <v>5.5165240540290426E-3</v>
      </c>
      <c r="O161" s="152">
        <f>'2'!BB166</f>
        <v>0</v>
      </c>
      <c r="P161" s="152">
        <f>'2'!BC166</f>
        <v>0.37245115171905741</v>
      </c>
      <c r="Q161" s="152">
        <f>'2'!BD166</f>
        <v>0.61994185195380791</v>
      </c>
      <c r="R161" s="152">
        <f>'2'!BE166</f>
        <v>7.6069963271347867E-3</v>
      </c>
      <c r="T161">
        <f>'2'!D166</f>
        <v>165</v>
      </c>
      <c r="U161" s="152">
        <f>'2'!BI166</f>
        <v>0.35305118118432388</v>
      </c>
      <c r="V161" s="152">
        <f>'2'!BJ166</f>
        <v>0.41876707011085296</v>
      </c>
      <c r="W161" s="152">
        <f>'2'!BL166</f>
        <v>0.56686421461509573</v>
      </c>
      <c r="X161" s="152">
        <f>'2'!BM166</f>
        <v>0.79449431305109142</v>
      </c>
      <c r="Y161" s="152">
        <f>'2'!BN166</f>
        <v>2.7446578834997002</v>
      </c>
      <c r="Z161" s="152">
        <f>'2'!BP166</f>
        <v>38.359335361184186</v>
      </c>
      <c r="AA161" s="152">
        <f>'2'!BQ166</f>
        <v>46.514130257023638</v>
      </c>
    </row>
    <row r="162" spans="2:27" x14ac:dyDescent="0.25">
      <c r="B162" s="263">
        <f>'1'!D167</f>
        <v>166</v>
      </c>
      <c r="C162" s="264">
        <f>'1'!K167</f>
        <v>1</v>
      </c>
      <c r="D162" s="264">
        <f>'1'!O167</f>
        <v>0.63200000000000001</v>
      </c>
      <c r="E162" s="264">
        <f>'1'!T167</f>
        <v>0.44443366762322584</v>
      </c>
      <c r="F162" s="264">
        <f>'1'!X167</f>
        <v>0.318</v>
      </c>
      <c r="G162" s="264">
        <f>'1'!AA167</f>
        <v>3.6333333333333336E-2</v>
      </c>
      <c r="H162" s="264">
        <f>'1'!AD167</f>
        <v>1.1033048108058087E-2</v>
      </c>
      <c r="J162" s="224">
        <f>'1'!D167</f>
        <v>166</v>
      </c>
      <c r="K162" s="226">
        <f>'1'!BB167</f>
        <v>0</v>
      </c>
      <c r="L162" s="226">
        <f>'1'!BC167</f>
        <v>0.55556633237677411</v>
      </c>
      <c r="M162" s="226">
        <f>'1'!BD167</f>
        <v>0.43340061951516778</v>
      </c>
      <c r="N162" s="226">
        <f>'1'!BE167</f>
        <v>1.1033048108058087E-2</v>
      </c>
      <c r="O162" s="152">
        <f>'2'!BB167</f>
        <v>0</v>
      </c>
      <c r="P162" s="152">
        <f>'2'!BC167</f>
        <v>0.37137665430636457</v>
      </c>
      <c r="Q162" s="152">
        <f>'2'!BD167</f>
        <v>0.6206521004098231</v>
      </c>
      <c r="R162" s="152">
        <f>'2'!BE167</f>
        <v>7.9712452838123019E-3</v>
      </c>
      <c r="T162">
        <f>'2'!D167</f>
        <v>166</v>
      </c>
      <c r="U162" s="152">
        <f>'2'!BI167</f>
        <v>0.35251992029215351</v>
      </c>
      <c r="V162" s="152">
        <f>'2'!BJ167</f>
        <v>0.41784197545293922</v>
      </c>
      <c r="W162" s="152">
        <f>'2'!BL167</f>
        <v>0.56878729750351653</v>
      </c>
      <c r="X162" s="152">
        <f>'2'!BM167</f>
        <v>0.79507528263555827</v>
      </c>
      <c r="Y162" s="152">
        <f>'2'!BN167</f>
        <v>2.7247545681906393</v>
      </c>
      <c r="Z162" s="152">
        <f>'2'!BP167</f>
        <v>40.429458533836154</v>
      </c>
      <c r="AA162" s="152">
        <f>'2'!BQ167</f>
        <v>47.746210580025085</v>
      </c>
    </row>
    <row r="163" spans="2:27" x14ac:dyDescent="0.25">
      <c r="B163" s="263">
        <f>'1'!D168</f>
        <v>167</v>
      </c>
      <c r="C163" s="264">
        <f>'1'!K168</f>
        <v>1</v>
      </c>
      <c r="D163" s="264">
        <f>'1'!O168</f>
        <v>0.97666666666666668</v>
      </c>
      <c r="E163" s="264">
        <f>'1'!T168</f>
        <v>0.87856766038856104</v>
      </c>
      <c r="F163" s="264">
        <f>'1'!X168</f>
        <v>0.41666666666666669</v>
      </c>
      <c r="G163" s="264">
        <f>'1'!AA168</f>
        <v>2.8333333333333332E-2</v>
      </c>
      <c r="H163" s="264">
        <f>'1'!AD168</f>
        <v>7.2585842816171621E-3</v>
      </c>
      <c r="J163" s="224">
        <f>'1'!D168</f>
        <v>167</v>
      </c>
      <c r="K163" s="226">
        <f>'1'!BB168</f>
        <v>0</v>
      </c>
      <c r="L163" s="226">
        <f>'1'!BC168</f>
        <v>0.12143233961143896</v>
      </c>
      <c r="M163" s="226">
        <f>'1'!BD168</f>
        <v>0.87130907610694397</v>
      </c>
      <c r="N163" s="226">
        <f>'1'!BE168</f>
        <v>7.2585842816171621E-3</v>
      </c>
      <c r="O163" s="152">
        <f>'2'!BB168</f>
        <v>0</v>
      </c>
      <c r="P163" s="152">
        <f>'2'!BC168</f>
        <v>0.37047412190740059</v>
      </c>
      <c r="Q163" s="152">
        <f>'2'!BD168</f>
        <v>0.62081557695465872</v>
      </c>
      <c r="R163" s="152">
        <f>'2'!BE168</f>
        <v>8.7103011379405966E-3</v>
      </c>
      <c r="T163">
        <f>'2'!D168</f>
        <v>167</v>
      </c>
      <c r="U163" s="152">
        <f>'2'!BI168</f>
        <v>0.34831251368577199</v>
      </c>
      <c r="V163" s="152">
        <f>'2'!BJ168</f>
        <v>0.41125508256544507</v>
      </c>
      <c r="W163" s="152">
        <f>'2'!BL168</f>
        <v>0.5688674302329515</v>
      </c>
      <c r="X163" s="152">
        <f>'2'!BM168</f>
        <v>0.7985490529206396</v>
      </c>
      <c r="Y163" s="152">
        <f>'2'!BN168</f>
        <v>2.6476819403994272</v>
      </c>
      <c r="Z163" s="152">
        <f>'2'!BP168</f>
        <v>38.153728444574071</v>
      </c>
      <c r="AA163" s="152">
        <f>'2'!BQ168</f>
        <v>46.442020562491983</v>
      </c>
    </row>
    <row r="164" spans="2:27" x14ac:dyDescent="0.25">
      <c r="B164" s="263">
        <f>'1'!D169</f>
        <v>168</v>
      </c>
      <c r="C164" s="264">
        <f>'1'!K169</f>
        <v>1</v>
      </c>
      <c r="D164" s="264">
        <f>'1'!O169</f>
        <v>0.94600000000000006</v>
      </c>
      <c r="E164" s="264">
        <f>'1'!T169</f>
        <v>0.67339208681597806</v>
      </c>
      <c r="F164" s="264">
        <f>'1'!X169</f>
        <v>0.29499999999999998</v>
      </c>
      <c r="G164" s="264">
        <f>'1'!AA169</f>
        <v>1.8666666666666668E-2</v>
      </c>
      <c r="H164" s="264">
        <f>'1'!AD169</f>
        <v>8.4199577666759073E-3</v>
      </c>
      <c r="J164" s="224">
        <f>'1'!D169</f>
        <v>168</v>
      </c>
      <c r="K164" s="226">
        <f>'1'!BB169</f>
        <v>0</v>
      </c>
      <c r="L164" s="226">
        <f>'1'!BC169</f>
        <v>0.32660791318402194</v>
      </c>
      <c r="M164" s="226">
        <f>'1'!BD169</f>
        <v>0.66497212904930214</v>
      </c>
      <c r="N164" s="226">
        <f>'1'!BE169</f>
        <v>8.4199577666759073E-3</v>
      </c>
      <c r="O164" s="152">
        <f>'2'!BB169</f>
        <v>0</v>
      </c>
      <c r="P164" s="152">
        <f>'2'!BC169</f>
        <v>0.31545181115105925</v>
      </c>
      <c r="Q164" s="152">
        <f>'2'!BD169</f>
        <v>0.67490878892295314</v>
      </c>
      <c r="R164" s="152">
        <f>'2'!BE169</f>
        <v>9.639399925987592E-3</v>
      </c>
      <c r="T164">
        <f>'2'!D169</f>
        <v>168</v>
      </c>
      <c r="U164" s="152">
        <f>'2'!BI169</f>
        <v>0.34226785730271603</v>
      </c>
      <c r="V164" s="152">
        <f>'2'!BJ169</f>
        <v>0.40054401320572153</v>
      </c>
      <c r="W164" s="152">
        <f>'2'!BL169</f>
        <v>0.55008683133644531</v>
      </c>
      <c r="X164" s="152">
        <f>'2'!BM169</f>
        <v>0.73687022639017319</v>
      </c>
      <c r="Y164" s="152">
        <f>'2'!BN169</f>
        <v>1.4258451473292599</v>
      </c>
      <c r="Z164" s="152">
        <f>'2'!BP169</f>
        <v>27.504976700018041</v>
      </c>
      <c r="AA164" s="152">
        <f>'2'!BQ169</f>
        <v>41.734393857068312</v>
      </c>
    </row>
    <row r="165" spans="2:27" x14ac:dyDescent="0.25">
      <c r="B165" s="263">
        <f>'1'!D170</f>
        <v>169</v>
      </c>
      <c r="C165" s="264">
        <f>'1'!K170</f>
        <v>1</v>
      </c>
      <c r="D165" s="264">
        <f>'1'!O170</f>
        <v>0.99099999999999999</v>
      </c>
      <c r="E165" s="264">
        <f>'1'!T170</f>
        <v>0.84343037046321667</v>
      </c>
      <c r="F165" s="264">
        <f>'1'!X170</f>
        <v>0.53133333333333332</v>
      </c>
      <c r="G165" s="264">
        <f>'1'!AA170</f>
        <v>3.3333333333333333E-2</v>
      </c>
      <c r="H165" s="264">
        <f>'1'!AD170</f>
        <v>1.6259228790822446E-2</v>
      </c>
      <c r="J165" s="224">
        <f>'1'!D170</f>
        <v>169</v>
      </c>
      <c r="K165" s="226">
        <f>'1'!BB170</f>
        <v>0</v>
      </c>
      <c r="L165" s="226">
        <f>'1'!BC170</f>
        <v>0.15656962953678333</v>
      </c>
      <c r="M165" s="226">
        <f>'1'!BD170</f>
        <v>0.82717114167239436</v>
      </c>
      <c r="N165" s="226">
        <f>'1'!BE170</f>
        <v>1.6259228790822446E-2</v>
      </c>
      <c r="O165" s="152">
        <f>'2'!BB170</f>
        <v>0</v>
      </c>
      <c r="P165" s="152">
        <f>'2'!BC170</f>
        <v>0.27452494619740275</v>
      </c>
      <c r="Q165" s="152">
        <f>'2'!BD170</f>
        <v>0.71473234906580374</v>
      </c>
      <c r="R165" s="152">
        <f>'2'!BE170</f>
        <v>1.0742704736793401E-2</v>
      </c>
      <c r="T165">
        <f>'2'!D170</f>
        <v>169</v>
      </c>
      <c r="U165" s="152">
        <f>'2'!BI170</f>
        <v>0.33599593562841074</v>
      </c>
      <c r="V165" s="152">
        <f>'2'!BJ170</f>
        <v>0.39141607101178028</v>
      </c>
      <c r="W165" s="152">
        <f>'2'!BL170</f>
        <v>0.53428068457583489</v>
      </c>
      <c r="X165" s="152">
        <f>'2'!BM170</f>
        <v>0.69466099769884293</v>
      </c>
      <c r="Y165" s="152">
        <f>'2'!BN170</f>
        <v>1.1010674781004384</v>
      </c>
      <c r="Z165" s="152">
        <f>'2'!BP170</f>
        <v>12.089602230909689</v>
      </c>
      <c r="AA165" s="152">
        <f>'2'!BQ170</f>
        <v>34.201834161651547</v>
      </c>
    </row>
    <row r="166" spans="2:27" x14ac:dyDescent="0.25">
      <c r="B166" s="263">
        <f>'1'!D171</f>
        <v>170</v>
      </c>
      <c r="C166" s="264">
        <f>'1'!K171</f>
        <v>0.70433333333333337</v>
      </c>
      <c r="D166" s="264">
        <f>'1'!O171</f>
        <v>0.66033333333333333</v>
      </c>
      <c r="E166" s="264">
        <f>'1'!T171</f>
        <v>0.56729175252608555</v>
      </c>
      <c r="F166" s="264">
        <f>'1'!X171</f>
        <v>0.29433333333333334</v>
      </c>
      <c r="G166" s="264">
        <f>'1'!AA171</f>
        <v>3.9333333333333331E-2</v>
      </c>
      <c r="H166" s="264">
        <f>'1'!AD171</f>
        <v>2.1485409473586802E-2</v>
      </c>
      <c r="J166" s="224">
        <f>'1'!D171</f>
        <v>170</v>
      </c>
      <c r="K166" s="226">
        <f>'1'!BB171</f>
        <v>0</v>
      </c>
      <c r="L166" s="226">
        <f>'1'!BC171</f>
        <v>0.43270824747391445</v>
      </c>
      <c r="M166" s="226">
        <f>'1'!BD171</f>
        <v>0.54580634305249875</v>
      </c>
      <c r="N166" s="226">
        <f>'1'!BE171</f>
        <v>2.1485409473586802E-2</v>
      </c>
      <c r="O166" s="152">
        <f>'2'!BB171</f>
        <v>0</v>
      </c>
      <c r="P166" s="152">
        <f>'2'!BC171</f>
        <v>0.26799392316302173</v>
      </c>
      <c r="Q166" s="152">
        <f>'2'!BD171</f>
        <v>0.7206246166834025</v>
      </c>
      <c r="R166" s="152">
        <f>'2'!BE171</f>
        <v>1.1381460153575712E-2</v>
      </c>
      <c r="T166">
        <f>'2'!D171</f>
        <v>170</v>
      </c>
      <c r="U166" s="152">
        <f>'2'!BI171</f>
        <v>0.33523106341141501</v>
      </c>
      <c r="V166" s="152">
        <f>'2'!BJ171</f>
        <v>0.39145727026307975</v>
      </c>
      <c r="W166" s="152">
        <f>'2'!BL171</f>
        <v>0.53369289165949307</v>
      </c>
      <c r="X166" s="152">
        <f>'2'!BM171</f>
        <v>0.69043977394927791</v>
      </c>
      <c r="Y166" s="152">
        <f>'2'!BN171</f>
        <v>1.0665722618997624</v>
      </c>
      <c r="Z166" s="152">
        <f>'2'!BP171</f>
        <v>11.383622549196241</v>
      </c>
      <c r="AA166" s="152">
        <f>'2'!BQ171</f>
        <v>35.583938627079526</v>
      </c>
    </row>
    <row r="167" spans="2:27" x14ac:dyDescent="0.25">
      <c r="B167" s="263">
        <f>'1'!D172</f>
        <v>171</v>
      </c>
      <c r="C167" s="264">
        <f>'1'!K172</f>
        <v>0.67966666666666675</v>
      </c>
      <c r="D167" s="264">
        <f>'1'!O172</f>
        <v>0.67200000000000004</v>
      </c>
      <c r="E167" s="264">
        <f>'1'!T172</f>
        <v>0.63936831982056275</v>
      </c>
      <c r="F167" s="264">
        <f>'1'!X172</f>
        <v>0.35666666666666663</v>
      </c>
      <c r="G167" s="264">
        <f>'1'!AA172</f>
        <v>2.2666666666666668E-2</v>
      </c>
      <c r="H167" s="264">
        <f>'1'!AD172</f>
        <v>1.1613734850587457E-2</v>
      </c>
      <c r="J167" s="224">
        <f>'1'!D172</f>
        <v>171</v>
      </c>
      <c r="K167" s="226">
        <f>'1'!BB172</f>
        <v>0</v>
      </c>
      <c r="L167" s="226">
        <f>'1'!BC172</f>
        <v>0.36063168017943725</v>
      </c>
      <c r="M167" s="226">
        <f>'1'!BD172</f>
        <v>0.62775458496997527</v>
      </c>
      <c r="N167" s="226">
        <f>'1'!BE172</f>
        <v>1.1613734850587457E-2</v>
      </c>
      <c r="O167" s="152">
        <f>'2'!BB172</f>
        <v>0</v>
      </c>
      <c r="P167" s="152">
        <f>'2'!BC172</f>
        <v>0.2520199294829083</v>
      </c>
      <c r="Q167" s="152">
        <f>'2'!BD172</f>
        <v>0.73706315975753944</v>
      </c>
      <c r="R167" s="152">
        <f>'2'!BE172</f>
        <v>1.0916910759552213E-2</v>
      </c>
      <c r="T167">
        <f>'2'!D172</f>
        <v>171</v>
      </c>
      <c r="U167" s="152">
        <f>'2'!BI172</f>
        <v>0.34387629844659867</v>
      </c>
      <c r="V167" s="152">
        <f>'2'!BJ172</f>
        <v>0.40570431966085407</v>
      </c>
      <c r="W167" s="152">
        <f>'2'!BL172</f>
        <v>0.55289730529356362</v>
      </c>
      <c r="X167" s="152">
        <f>'2'!BM172</f>
        <v>0.70924550600078529</v>
      </c>
      <c r="Y167" s="152">
        <f>'2'!BN172</f>
        <v>1.0315818840344606</v>
      </c>
      <c r="Z167" s="152">
        <f>'2'!BP172</f>
        <v>6.8154499489872</v>
      </c>
      <c r="AA167" s="152">
        <f>'2'!BQ172</f>
        <v>35.583938627079547</v>
      </c>
    </row>
    <row r="168" spans="2:27" x14ac:dyDescent="0.25">
      <c r="B168" s="263">
        <f>'1'!D173</f>
        <v>172</v>
      </c>
      <c r="C168" s="264"/>
      <c r="D168" s="264"/>
      <c r="E168" s="264"/>
      <c r="F168" s="264"/>
      <c r="G168" s="264"/>
      <c r="H168" s="264"/>
      <c r="J168" s="224">
        <f>'1'!D173</f>
        <v>172</v>
      </c>
      <c r="K168" s="226"/>
      <c r="L168" s="226"/>
      <c r="M168" s="226"/>
      <c r="N168" s="226"/>
      <c r="O168" s="152">
        <f>'2'!BB173</f>
        <v>0</v>
      </c>
      <c r="P168" s="152">
        <f>'2'!BC173</f>
        <v>0.23097973165330765</v>
      </c>
      <c r="Q168" s="152">
        <f>'2'!BD173</f>
        <v>0.75911955938656661</v>
      </c>
      <c r="R168" s="152">
        <f>'2'!BE173</f>
        <v>9.9007089601258116E-3</v>
      </c>
      <c r="T168">
        <f>'2'!D173</f>
        <v>172</v>
      </c>
      <c r="U168" s="152">
        <f>'2'!BI173</f>
        <v>0.34323211458250735</v>
      </c>
      <c r="V168" s="152">
        <f>'2'!BJ173</f>
        <v>0.40280897449531528</v>
      </c>
      <c r="W168" s="152">
        <f>'2'!BL173</f>
        <v>0.54636370482300201</v>
      </c>
      <c r="X168" s="152">
        <f>'2'!BM173</f>
        <v>0.69389082328619134</v>
      </c>
      <c r="Y168" s="152">
        <f>'2'!BN173</f>
        <v>0.95178541446569764</v>
      </c>
      <c r="Z168" s="152">
        <f>'2'!BP173</f>
        <v>5.5383331212958744</v>
      </c>
      <c r="AA168" s="152">
        <f>'2'!BQ173</f>
        <v>24.536167809111582</v>
      </c>
    </row>
    <row r="169" spans="2:27" x14ac:dyDescent="0.25">
      <c r="B169" s="263">
        <f>'1'!D174</f>
        <v>173</v>
      </c>
      <c r="C169" s="264">
        <f>'1'!K174</f>
        <v>1</v>
      </c>
      <c r="D169" s="264">
        <f>'1'!O174</f>
        <v>0.9916666666666667</v>
      </c>
      <c r="E169" s="264">
        <f>'1'!T174</f>
        <v>0.8896943948279844</v>
      </c>
      <c r="F169" s="264">
        <f>'1'!X174</f>
        <v>0.53933333333333333</v>
      </c>
      <c r="G169" s="264">
        <f>'1'!AA174</f>
        <v>2.6333333333333334E-2</v>
      </c>
      <c r="H169" s="264">
        <f>'1'!AD174</f>
        <v>1.161373485058746E-2</v>
      </c>
      <c r="J169" s="224">
        <f>'1'!D174</f>
        <v>173</v>
      </c>
      <c r="K169" s="226">
        <f>'1'!BB174</f>
        <v>0</v>
      </c>
      <c r="L169" s="226">
        <f>'1'!BC174</f>
        <v>0.1103056051720156</v>
      </c>
      <c r="M169" s="226">
        <f>'1'!BD174</f>
        <v>0.87808065997739693</v>
      </c>
      <c r="N169" s="226">
        <f>'1'!BE174</f>
        <v>1.161373485058746E-2</v>
      </c>
      <c r="O169" s="152">
        <f>'2'!BB174</f>
        <v>0</v>
      </c>
      <c r="P169" s="152">
        <f>'2'!BC174</f>
        <v>0.22330827953073618</v>
      </c>
      <c r="Q169" s="152">
        <f>'2'!BD174</f>
        <v>0.76742976692592035</v>
      </c>
      <c r="R169" s="152">
        <f>'2'!BE174</f>
        <v>9.2619535433435003E-3</v>
      </c>
      <c r="T169">
        <f>'2'!D174</f>
        <v>173</v>
      </c>
      <c r="U169" s="152">
        <f>'2'!BI174</f>
        <v>0.33999749925478889</v>
      </c>
      <c r="V169" s="152">
        <f>'2'!BJ174</f>
        <v>0.39444950171510373</v>
      </c>
      <c r="W169" s="152">
        <f>'2'!BL174</f>
        <v>0.53684834855951213</v>
      </c>
      <c r="X169" s="152">
        <f>'2'!BM174</f>
        <v>0.68153288787302702</v>
      </c>
      <c r="Y169" s="152">
        <f>'2'!BN174</f>
        <v>0.92082733821745655</v>
      </c>
      <c r="Z169" s="152">
        <f>'2'!BP174</f>
        <v>4.9044280155394473</v>
      </c>
      <c r="AA169" s="152">
        <f>'2'!BQ174</f>
        <v>24.536167809111603</v>
      </c>
    </row>
    <row r="170" spans="2:27" x14ac:dyDescent="0.25">
      <c r="B170" s="263">
        <f>'1'!D175</f>
        <v>174</v>
      </c>
      <c r="C170" s="264">
        <f>'1'!K175</f>
        <v>1</v>
      </c>
      <c r="D170" s="264">
        <f>'1'!O175</f>
        <v>0.999</v>
      </c>
      <c r="E170" s="264">
        <f>'1'!T175</f>
        <v>0.95231089434970484</v>
      </c>
      <c r="F170" s="264">
        <f>'1'!X175</f>
        <v>0.61900000000000011</v>
      </c>
      <c r="G170" s="264">
        <f>'1'!AA175</f>
        <v>2.6666666666666668E-2</v>
      </c>
      <c r="H170" s="264">
        <f>'1'!AD175</f>
        <v>1.1904078221852146E-2</v>
      </c>
      <c r="J170" s="224">
        <f>'1'!D175</f>
        <v>174</v>
      </c>
      <c r="K170" s="226">
        <f>'1'!BB175</f>
        <v>0</v>
      </c>
      <c r="L170" s="226">
        <f>'1'!BC175</f>
        <v>4.768910565029516E-2</v>
      </c>
      <c r="M170" s="226">
        <f>'1'!BD175</f>
        <v>0.9404068161278526</v>
      </c>
      <c r="N170" s="226">
        <f>'1'!BE175</f>
        <v>1.1904078221852146E-2</v>
      </c>
      <c r="O170" s="152">
        <f>'2'!BB175</f>
        <v>0</v>
      </c>
      <c r="P170" s="152">
        <f>'2'!BC175</f>
        <v>0.22568537574298242</v>
      </c>
      <c r="Q170" s="152">
        <f>'2'!BD175</f>
        <v>0.76563335745620342</v>
      </c>
      <c r="R170" s="152">
        <f>'2'!BE175</f>
        <v>8.6812668008141268E-3</v>
      </c>
      <c r="T170">
        <f>'2'!D175</f>
        <v>174</v>
      </c>
      <c r="U170" s="152">
        <f>'2'!BI175</f>
        <v>0.34018628577851273</v>
      </c>
      <c r="V170" s="152">
        <f>'2'!BJ175</f>
        <v>0.39363856170797634</v>
      </c>
      <c r="W170" s="152">
        <f>'2'!BL175</f>
        <v>0.53349267786665122</v>
      </c>
      <c r="X170" s="152">
        <f>'2'!BM175</f>
        <v>0.6767602382490383</v>
      </c>
      <c r="Y170" s="152">
        <f>'2'!BN175</f>
        <v>0.91531969909043953</v>
      </c>
      <c r="Z170" s="152">
        <f>'2'!BP175</f>
        <v>7.0864074447087306</v>
      </c>
      <c r="AA170" s="152">
        <f>'2'!BQ175</f>
        <v>24.849072979897848</v>
      </c>
    </row>
    <row r="171" spans="2:27" x14ac:dyDescent="0.25">
      <c r="B171" s="263">
        <f>'1'!D176</f>
        <v>175</v>
      </c>
      <c r="C171" s="264">
        <f>'1'!K176</f>
        <v>0.71466666666666667</v>
      </c>
      <c r="D171" s="264">
        <f>'1'!O176</f>
        <v>0.67766666666666664</v>
      </c>
      <c r="E171" s="264">
        <f>'1'!T176</f>
        <v>0.65169769198799354</v>
      </c>
      <c r="F171" s="264">
        <f>'1'!X176</f>
        <v>0.39799999999999996</v>
      </c>
      <c r="G171" s="264">
        <f>'1'!AA176</f>
        <v>1.9333333333333331E-2</v>
      </c>
      <c r="H171" s="264">
        <f>'1'!AD176</f>
        <v>8.7103011379405949E-3</v>
      </c>
      <c r="J171" s="224">
        <f>'1'!D176</f>
        <v>175</v>
      </c>
      <c r="K171" s="226">
        <f>'1'!BB176</f>
        <v>0</v>
      </c>
      <c r="L171" s="226">
        <f>'1'!BC176</f>
        <v>0.34830230801200646</v>
      </c>
      <c r="M171" s="226">
        <f>'1'!BD176</f>
        <v>0.64298739085005296</v>
      </c>
      <c r="N171" s="226">
        <f>'1'!BE176</f>
        <v>8.7103011379405949E-3</v>
      </c>
      <c r="O171" s="152">
        <f>'2'!BB176</f>
        <v>0</v>
      </c>
      <c r="P171" s="152">
        <f>'2'!BC176</f>
        <v>0.24601382516299974</v>
      </c>
      <c r="Q171" s="152">
        <f>'2'!BD176</f>
        <v>0.74684372790388898</v>
      </c>
      <c r="R171" s="152">
        <f>'2'!BE176</f>
        <v>7.1424469331112916E-3</v>
      </c>
      <c r="T171">
        <f>'2'!D176</f>
        <v>175</v>
      </c>
      <c r="U171" s="152">
        <f>'2'!BI176</f>
        <v>0.34607369397735749</v>
      </c>
      <c r="V171" s="152">
        <f>'2'!BJ176</f>
        <v>0.40519689184203267</v>
      </c>
      <c r="W171" s="152">
        <f>'2'!BL176</f>
        <v>0.54769030035521504</v>
      </c>
      <c r="X171" s="152">
        <f>'2'!BM176</f>
        <v>0.69556736156461396</v>
      </c>
      <c r="Y171" s="152">
        <f>'2'!BN176</f>
        <v>0.96198026209227816</v>
      </c>
      <c r="Z171" s="152">
        <f>'2'!BP176</f>
        <v>12.012943067228292</v>
      </c>
      <c r="AA171" s="152">
        <f>'2'!BQ176</f>
        <v>27.364465817592269</v>
      </c>
    </row>
    <row r="172" spans="2:27" x14ac:dyDescent="0.25">
      <c r="B172" s="263">
        <f>'1'!D177</f>
        <v>176</v>
      </c>
      <c r="C172" s="264">
        <f>'1'!K177</f>
        <v>1</v>
      </c>
      <c r="D172" s="264">
        <f>'1'!O177</f>
        <v>1</v>
      </c>
      <c r="E172" s="264">
        <f>'1'!T177</f>
        <v>0.93961386636760469</v>
      </c>
      <c r="F172" s="264">
        <f>'1'!X177</f>
        <v>0.25933333333333336</v>
      </c>
      <c r="G172" s="264">
        <f>'1'!AA177</f>
        <v>7.6666666666666662E-3</v>
      </c>
      <c r="H172" s="264">
        <f>'1'!AD177</f>
        <v>8.7103011379405942E-4</v>
      </c>
      <c r="J172" s="224">
        <f>'1'!D177</f>
        <v>176</v>
      </c>
      <c r="K172" s="226">
        <f>'1'!BB177</f>
        <v>0</v>
      </c>
      <c r="L172" s="226">
        <f>'1'!BC177</f>
        <v>6.0386133632395311E-2</v>
      </c>
      <c r="M172" s="226">
        <f>'1'!BD177</f>
        <v>0.93874283625381072</v>
      </c>
      <c r="N172" s="226">
        <f>'1'!BE177</f>
        <v>8.7103011379405942E-4</v>
      </c>
      <c r="O172" s="152">
        <f>'2'!BB177</f>
        <v>0</v>
      </c>
      <c r="P172" s="152">
        <f>'2'!BC177</f>
        <v>0.21157547511517183</v>
      </c>
      <c r="Q172" s="152">
        <f>'2'!BD177</f>
        <v>0.78322737853919022</v>
      </c>
      <c r="R172" s="152">
        <f>'2'!BE177</f>
        <v>5.1971463456378878E-3</v>
      </c>
      <c r="T172">
        <f>'2'!D177</f>
        <v>176</v>
      </c>
      <c r="U172" s="152">
        <f>'2'!BI177</f>
        <v>0.33863413526704511</v>
      </c>
      <c r="V172" s="152">
        <f>'2'!BJ177</f>
        <v>0.38966192165743002</v>
      </c>
      <c r="W172" s="152">
        <f>'2'!BL177</f>
        <v>0.52709113598805035</v>
      </c>
      <c r="X172" s="152">
        <f>'2'!BM177</f>
        <v>0.66188251450045021</v>
      </c>
      <c r="Y172" s="152">
        <f>'2'!BN177</f>
        <v>0.84631682057015301</v>
      </c>
      <c r="Z172" s="152">
        <f>'2'!BP177</f>
        <v>6.2465699310074676</v>
      </c>
      <c r="AA172" s="152">
        <f>'2'!BQ177</f>
        <v>18.441795882684371</v>
      </c>
    </row>
    <row r="173" spans="2:27" x14ac:dyDescent="0.25">
      <c r="B173" s="263">
        <f>'1'!D178</f>
        <v>177</v>
      </c>
      <c r="C173" s="264">
        <f>'1'!K178</f>
        <v>1</v>
      </c>
      <c r="D173" s="264">
        <f>'1'!O178</f>
        <v>0.74400000000000011</v>
      </c>
      <c r="E173" s="264">
        <f>'1'!T178</f>
        <v>0.65483564591923138</v>
      </c>
      <c r="F173" s="264">
        <f>'1'!X178</f>
        <v>0.41100000000000003</v>
      </c>
      <c r="G173" s="264">
        <f>'1'!AA178</f>
        <v>3.3333333333333335E-3</v>
      </c>
      <c r="H173" s="264">
        <f>'1'!AD178</f>
        <v>8.7103011379405942E-4</v>
      </c>
      <c r="J173" s="224">
        <f>'1'!D178</f>
        <v>177</v>
      </c>
      <c r="K173" s="226">
        <f>'1'!BB178</f>
        <v>0</v>
      </c>
      <c r="L173" s="226">
        <f>'1'!BC178</f>
        <v>0.34516435408076862</v>
      </c>
      <c r="M173" s="226">
        <f>'1'!BD178</f>
        <v>0.6539646158054373</v>
      </c>
      <c r="N173" s="226">
        <f>'1'!BE178</f>
        <v>8.7103011379405942E-4</v>
      </c>
      <c r="O173" s="152">
        <f>'2'!BB178</f>
        <v>0</v>
      </c>
      <c r="P173" s="152">
        <f>'2'!BC178</f>
        <v>0.18108504602698139</v>
      </c>
      <c r="Q173" s="152">
        <f>'2'!BD178</f>
        <v>0.81450173472979548</v>
      </c>
      <c r="R173" s="152">
        <f>'2'!BE178</f>
        <v>4.4132192432232344E-3</v>
      </c>
      <c r="T173">
        <f>'2'!D178</f>
        <v>177</v>
      </c>
      <c r="U173" s="152">
        <f>'2'!BI178</f>
        <v>0.33490646101168559</v>
      </c>
      <c r="V173" s="152">
        <f>'2'!BJ178</f>
        <v>0.38154881234143878</v>
      </c>
      <c r="W173" s="152">
        <f>'2'!BL178</f>
        <v>0.51243840329525348</v>
      </c>
      <c r="X173" s="152">
        <f>'2'!BM178</f>
        <v>0.63412671215218153</v>
      </c>
      <c r="Y173" s="152">
        <f>'2'!BN178</f>
        <v>0.80730371119718869</v>
      </c>
      <c r="Z173" s="152">
        <f>'2'!BP178</f>
        <v>2.8023596511161784</v>
      </c>
      <c r="AA173" s="152">
        <f>'2'!BQ178</f>
        <v>11.056423172103525</v>
      </c>
    </row>
    <row r="174" spans="2:27" x14ac:dyDescent="0.25">
      <c r="B174" s="263">
        <f>'1'!D179</f>
        <v>178</v>
      </c>
      <c r="C174" s="264">
        <f>'1'!K179</f>
        <v>1</v>
      </c>
      <c r="D174" s="264">
        <f>'1'!O179</f>
        <v>0.99900000000000011</v>
      </c>
      <c r="E174" s="264">
        <f>'1'!T179</f>
        <v>0.95528218161427592</v>
      </c>
      <c r="F174" s="264">
        <f>'1'!X179</f>
        <v>0.54200000000000004</v>
      </c>
      <c r="G174" s="264">
        <f>'1'!AA179</f>
        <v>4.5000000000000005E-3</v>
      </c>
      <c r="H174" s="264">
        <f>'1'!AD179</f>
        <v>8.7103011379405942E-4</v>
      </c>
      <c r="J174" s="224">
        <f>'1'!D179</f>
        <v>178</v>
      </c>
      <c r="K174" s="226">
        <f>'1'!BB179</f>
        <v>0</v>
      </c>
      <c r="L174" s="226">
        <f>'1'!BC179</f>
        <v>4.4717818385724084E-2</v>
      </c>
      <c r="M174" s="226">
        <f>'1'!BD179</f>
        <v>0.95441115150048172</v>
      </c>
      <c r="N174" s="226">
        <f>'1'!BE179</f>
        <v>8.7103011379405942E-4</v>
      </c>
      <c r="O174" s="152">
        <f>'2'!BB179</f>
        <v>0</v>
      </c>
      <c r="P174" s="152">
        <f>'2'!BC179</f>
        <v>0.16890275679311817</v>
      </c>
      <c r="Q174" s="152">
        <f>'2'!BD179</f>
        <v>0.82676848748984455</v>
      </c>
      <c r="R174" s="152">
        <f>'2'!BE179</f>
        <v>4.3287557170371433E-3</v>
      </c>
      <c r="T174">
        <f>'2'!D179</f>
        <v>178</v>
      </c>
      <c r="U174" s="152">
        <f>'2'!BI179</f>
        <v>0.33208451050014892</v>
      </c>
      <c r="V174" s="152">
        <f>'2'!BJ179</f>
        <v>0.37647577782655112</v>
      </c>
      <c r="W174" s="152">
        <f>'2'!BL179</f>
        <v>0.50672065929570043</v>
      </c>
      <c r="X174" s="152">
        <f>'2'!BM179</f>
        <v>0.62510931754761734</v>
      </c>
      <c r="Y174" s="152">
        <f>'2'!BN179</f>
        <v>0.79147397525742824</v>
      </c>
      <c r="Z174" s="152">
        <f>'2'!BP179</f>
        <v>2.2544367469297661</v>
      </c>
      <c r="AA174" s="152">
        <f>'2'!BQ179</f>
        <v>9.6279013277048229</v>
      </c>
    </row>
    <row r="175" spans="2:27" x14ac:dyDescent="0.25">
      <c r="B175" s="263">
        <f>'1'!D180</f>
        <v>179</v>
      </c>
      <c r="C175" s="264">
        <f>'1'!K180</f>
        <v>1</v>
      </c>
      <c r="D175" s="264">
        <f>'1'!O180</f>
        <v>0.78966666666666674</v>
      </c>
      <c r="E175" s="264">
        <f>'1'!T180</f>
        <v>0.64962112469351629</v>
      </c>
      <c r="F175" s="264">
        <f>'1'!X180</f>
        <v>0.35133333333333328</v>
      </c>
      <c r="G175" s="264">
        <f>'1'!AA180</f>
        <v>6.9999999999999993E-3</v>
      </c>
      <c r="H175" s="264">
        <f>'1'!AD180</f>
        <v>2.6130903413821779E-3</v>
      </c>
      <c r="J175" s="224">
        <f>'1'!D180</f>
        <v>179</v>
      </c>
      <c r="K175" s="226">
        <f>'1'!BB180</f>
        <v>0</v>
      </c>
      <c r="L175" s="226">
        <f>'1'!BC180</f>
        <v>0.35037887530648371</v>
      </c>
      <c r="M175" s="226">
        <f>'1'!BD180</f>
        <v>0.64700803435213416</v>
      </c>
      <c r="N175" s="226">
        <f>'1'!BE180</f>
        <v>2.6130903413821779E-3</v>
      </c>
      <c r="O175" s="152">
        <f>'2'!BB180</f>
        <v>0</v>
      </c>
      <c r="P175" s="152">
        <f>'2'!BC180</f>
        <v>0.16507833452378451</v>
      </c>
      <c r="Q175" s="152">
        <f>'2'!BD180</f>
        <v>0.83088325313044298</v>
      </c>
      <c r="R175" s="152">
        <f>'2'!BE180</f>
        <v>4.0384123457724574E-3</v>
      </c>
      <c r="T175">
        <f>'2'!D180</f>
        <v>179</v>
      </c>
      <c r="U175" s="152">
        <f>'2'!BI180</f>
        <v>0.32934617807550787</v>
      </c>
      <c r="V175" s="152">
        <f>'2'!BJ180</f>
        <v>0.3722955666010952</v>
      </c>
      <c r="W175" s="152">
        <f>'2'!BL180</f>
        <v>0.50450934024556837</v>
      </c>
      <c r="X175" s="152">
        <f>'2'!BM180</f>
        <v>0.624510477627781</v>
      </c>
      <c r="Y175" s="152">
        <f>'2'!BN180</f>
        <v>0.78573601128002868</v>
      </c>
      <c r="Z175" s="152">
        <f>'2'!BP180</f>
        <v>2.149049007951787</v>
      </c>
      <c r="AA175" s="152">
        <f>'2'!BQ180</f>
        <v>9.5967468201813997</v>
      </c>
    </row>
    <row r="176" spans="2:27" x14ac:dyDescent="0.25">
      <c r="B176" s="263">
        <f>'1'!D181</f>
        <v>180</v>
      </c>
      <c r="C176" s="264">
        <f>'1'!K181</f>
        <v>1</v>
      </c>
      <c r="D176" s="264">
        <f>'1'!O181</f>
        <v>0.69833333333333336</v>
      </c>
      <c r="E176" s="264">
        <f>'1'!T181</f>
        <v>0.64014587626304265</v>
      </c>
      <c r="F176" s="264">
        <f>'1'!X181</f>
        <v>0.33499999999999996</v>
      </c>
      <c r="G176" s="264">
        <f>'1'!AA181</f>
        <v>6.000000000000001E-3</v>
      </c>
      <c r="H176" s="264">
        <f>'1'!AD181</f>
        <v>8.7103011379405942E-4</v>
      </c>
      <c r="J176" s="224">
        <f>'1'!D181</f>
        <v>180</v>
      </c>
      <c r="K176" s="226">
        <f>'1'!BB181</f>
        <v>0</v>
      </c>
      <c r="L176" s="226">
        <f>'1'!BC181</f>
        <v>0.35985412373695735</v>
      </c>
      <c r="M176" s="226">
        <f>'1'!BD181</f>
        <v>0.63927484614924857</v>
      </c>
      <c r="N176" s="226">
        <f>'1'!BE181</f>
        <v>8.7103011379405942E-4</v>
      </c>
      <c r="O176" s="152">
        <f>'2'!BB181</f>
        <v>0</v>
      </c>
      <c r="P176" s="152">
        <f>'2'!BC181</f>
        <v>0.16548271491242528</v>
      </c>
      <c r="Q176" s="152">
        <f>'2'!BD181</f>
        <v>0.83129711315172994</v>
      </c>
      <c r="R176" s="152">
        <f>'2'!BE181</f>
        <v>3.2201719358447042E-3</v>
      </c>
      <c r="T176">
        <f>'2'!D181</f>
        <v>180</v>
      </c>
      <c r="U176" s="152">
        <f>'2'!BI181</f>
        <v>0.33149913389411234</v>
      </c>
      <c r="V176" s="152">
        <f>'2'!BJ181</f>
        <v>0.37676452845029368</v>
      </c>
      <c r="W176" s="152">
        <f>'2'!BL181</f>
        <v>0.51238264396005462</v>
      </c>
      <c r="X176" s="152">
        <f>'2'!BM181</f>
        <v>0.63594885793064382</v>
      </c>
      <c r="Y176" s="152">
        <f>'2'!BN181</f>
        <v>0.79287384253045923</v>
      </c>
      <c r="Z176" s="152">
        <f>'2'!BP181</f>
        <v>2.1589193147406993</v>
      </c>
      <c r="AA176" s="152">
        <f>'2'!BQ181</f>
        <v>9.6010373479639224</v>
      </c>
    </row>
    <row r="177" spans="2:27" x14ac:dyDescent="0.25">
      <c r="B177" s="263">
        <f>'1'!D182</f>
        <v>181</v>
      </c>
      <c r="C177" s="264">
        <f>'1'!K182</f>
        <v>1</v>
      </c>
      <c r="D177" s="264">
        <f>'1'!O182</f>
        <v>0.99400000000000011</v>
      </c>
      <c r="E177" s="264">
        <f>'1'!T182</f>
        <v>0.91167525300436514</v>
      </c>
      <c r="F177" s="264">
        <f>'1'!X182</f>
        <v>0.58933333333333326</v>
      </c>
      <c r="G177" s="264">
        <f>'1'!AA182</f>
        <v>1.3666666666666666E-2</v>
      </c>
      <c r="H177" s="264">
        <f>'1'!AD182</f>
        <v>2.0324035988528054E-3</v>
      </c>
      <c r="J177" s="224">
        <f>'1'!D182</f>
        <v>181</v>
      </c>
      <c r="K177" s="226">
        <f>'1'!BB182</f>
        <v>0</v>
      </c>
      <c r="L177" s="226">
        <f>'1'!BC182</f>
        <v>8.8324746995634862E-2</v>
      </c>
      <c r="M177" s="226">
        <f>'1'!BD182</f>
        <v>0.90964284940551243</v>
      </c>
      <c r="N177" s="226">
        <f>'1'!BE182</f>
        <v>2.0324035988528054E-3</v>
      </c>
      <c r="O177" s="152">
        <f>'2'!BB182</f>
        <v>0</v>
      </c>
      <c r="P177" s="152">
        <f>'2'!BC182</f>
        <v>0.13843705013188934</v>
      </c>
      <c r="Q177" s="152">
        <f>'2'!BD182</f>
        <v>0.85863312130353064</v>
      </c>
      <c r="R177" s="152">
        <f>'2'!BE182</f>
        <v>2.9298285645800175E-3</v>
      </c>
      <c r="T177">
        <f>'2'!D182</f>
        <v>181</v>
      </c>
      <c r="U177" s="152">
        <f>'2'!BI182</f>
        <v>0.3295349586859278</v>
      </c>
      <c r="V177" s="152">
        <f>'2'!BJ182</f>
        <v>0.37385182654787846</v>
      </c>
      <c r="W177" s="152">
        <f>'2'!BL182</f>
        <v>0.50785014626795677</v>
      </c>
      <c r="X177" s="152">
        <f>'2'!BM182</f>
        <v>0.62714125122259334</v>
      </c>
      <c r="Y177" s="152">
        <f>'2'!BN182</f>
        <v>0.7727385144039558</v>
      </c>
      <c r="Z177" s="152">
        <f>'2'!BP182</f>
        <v>1.5864760674262806</v>
      </c>
      <c r="AA177" s="152">
        <f>'2'!BQ182</f>
        <v>4.162380428843603</v>
      </c>
    </row>
    <row r="178" spans="2:27" x14ac:dyDescent="0.25">
      <c r="B178" s="263">
        <f>'1'!D183</f>
        <v>182</v>
      </c>
      <c r="C178" s="264">
        <f>'1'!K183</f>
        <v>1</v>
      </c>
      <c r="D178" s="264">
        <f>'1'!O183</f>
        <v>0.997</v>
      </c>
      <c r="E178" s="264">
        <f>'1'!T183</f>
        <v>0.94427261070246626</v>
      </c>
      <c r="F178" s="264">
        <f>'1'!X183</f>
        <v>0.61199999999999999</v>
      </c>
      <c r="G178" s="264">
        <f>'1'!AA183</f>
        <v>1.2000000000000002E-2</v>
      </c>
      <c r="H178" s="264">
        <f>'1'!AD183</f>
        <v>3.7744638264409235E-3</v>
      </c>
      <c r="J178" s="224">
        <f>'1'!D183</f>
        <v>182</v>
      </c>
      <c r="K178" s="226">
        <f>'1'!BB183</f>
        <v>0</v>
      </c>
      <c r="L178" s="226">
        <f>'1'!BC183</f>
        <v>5.5727389297533736E-2</v>
      </c>
      <c r="M178" s="226">
        <f>'1'!BD183</f>
        <v>0.94049814687602529</v>
      </c>
      <c r="N178" s="226">
        <f>'1'!BE183</f>
        <v>3.7744638264409235E-3</v>
      </c>
      <c r="O178" s="152">
        <f>'2'!BB183</f>
        <v>0</v>
      </c>
      <c r="P178" s="152">
        <f>'2'!BC183</f>
        <v>0.13722738929753386</v>
      </c>
      <c r="Q178" s="152">
        <f>'2'!BD183</f>
        <v>0.85928849024728982</v>
      </c>
      <c r="R178" s="152">
        <f>'2'!BE183</f>
        <v>3.4841204551762373E-3</v>
      </c>
      <c r="T178">
        <f>'2'!D183</f>
        <v>182</v>
      </c>
      <c r="U178" s="152">
        <f>'2'!BI183</f>
        <v>0.32501845415671204</v>
      </c>
      <c r="V178" s="152">
        <f>'2'!BJ183</f>
        <v>0.36632929804532011</v>
      </c>
      <c r="W178" s="152">
        <f>'2'!BL183</f>
        <v>0.4944075549887606</v>
      </c>
      <c r="X178" s="152">
        <f>'2'!BM183</f>
        <v>0.60520263479172032</v>
      </c>
      <c r="Y178" s="152">
        <f>'2'!BN183</f>
        <v>0.75434942804497596</v>
      </c>
      <c r="Z178" s="152">
        <f>'2'!BP183</f>
        <v>1.5575163570888517</v>
      </c>
      <c r="AA178" s="152">
        <f>'2'!BQ183</f>
        <v>4.1446014619654035</v>
      </c>
    </row>
    <row r="179" spans="2:27" x14ac:dyDescent="0.25">
      <c r="B179" s="263">
        <f>'1'!D184</f>
        <v>183</v>
      </c>
      <c r="C179" s="264">
        <f>'1'!K184</f>
        <v>1</v>
      </c>
      <c r="D179" s="264">
        <f>'1'!O184</f>
        <v>1</v>
      </c>
      <c r="E179" s="264">
        <f>'1'!T184</f>
        <v>0.95292013554551358</v>
      </c>
      <c r="F179" s="264">
        <f>'1'!X184</f>
        <v>0.55699999999999994</v>
      </c>
      <c r="G179" s="264">
        <f>'1'!AA184</f>
        <v>1.2666666666666666E-2</v>
      </c>
      <c r="H179" s="264">
        <f>'1'!AD184</f>
        <v>3.4841204551762373E-3</v>
      </c>
      <c r="J179" s="224">
        <f>'1'!D184</f>
        <v>183</v>
      </c>
      <c r="K179" s="226">
        <f>'1'!BB184</f>
        <v>0</v>
      </c>
      <c r="L179" s="226">
        <f>'1'!BC184</f>
        <v>4.707986445448642E-2</v>
      </c>
      <c r="M179" s="226">
        <f>'1'!BD184</f>
        <v>0.94943601509033748</v>
      </c>
      <c r="N179" s="226">
        <f>'1'!BE184</f>
        <v>3.4841204551762373E-3</v>
      </c>
      <c r="O179" s="152">
        <f>'2'!BB184</f>
        <v>0</v>
      </c>
      <c r="P179" s="152">
        <f>'2'!BC184</f>
        <v>0.11114620098934391</v>
      </c>
      <c r="Q179" s="152">
        <f>'2'!BD184</f>
        <v>0.88521130944388104</v>
      </c>
      <c r="R179" s="152">
        <f>'2'!BE184</f>
        <v>3.6424895667751577E-3</v>
      </c>
      <c r="T179">
        <f>'2'!D184</f>
        <v>183</v>
      </c>
      <c r="U179" s="152">
        <f>'2'!BI184</f>
        <v>0.3262506814895611</v>
      </c>
      <c r="V179" s="152">
        <f>'2'!BJ184</f>
        <v>0.36925033342632335</v>
      </c>
      <c r="W179" s="152">
        <f>'2'!BL184</f>
        <v>0.49598076745402692</v>
      </c>
      <c r="X179" s="152">
        <f>'2'!BM184</f>
        <v>0.60326377241658491</v>
      </c>
      <c r="Y179" s="152">
        <f>'2'!BN184</f>
        <v>0.74286810434962991</v>
      </c>
      <c r="Z179" s="152">
        <f>'2'!BP184</f>
        <v>1.2924523549638012</v>
      </c>
      <c r="AA179" s="152">
        <f>'2'!BQ184</f>
        <v>2.3093304636879726</v>
      </c>
    </row>
    <row r="180" spans="2:27" x14ac:dyDescent="0.25">
      <c r="B180" s="263">
        <f>'1'!D185</f>
        <v>184</v>
      </c>
      <c r="C180" s="264">
        <f>'1'!K185</f>
        <v>1</v>
      </c>
      <c r="D180" s="264">
        <f>'1'!O185</f>
        <v>0.99400000000000011</v>
      </c>
      <c r="E180" s="264">
        <f>'1'!T185</f>
        <v>0.93176303979065656</v>
      </c>
      <c r="F180" s="264">
        <f>'1'!X185</f>
        <v>0.53833333333333333</v>
      </c>
      <c r="G180" s="264">
        <f>'1'!AA185</f>
        <v>2.0666666666666667E-2</v>
      </c>
      <c r="H180" s="264">
        <f>'1'!AD185</f>
        <v>8.4199577666759073E-3</v>
      </c>
      <c r="J180" s="224">
        <f>'1'!D185</f>
        <v>184</v>
      </c>
      <c r="K180" s="226">
        <f>'1'!BB185</f>
        <v>0</v>
      </c>
      <c r="L180" s="226">
        <f>'1'!BC185</f>
        <v>6.8236960209343445E-2</v>
      </c>
      <c r="M180" s="226">
        <f>'1'!BD185</f>
        <v>0.92334308202398074</v>
      </c>
      <c r="N180" s="226">
        <f>'1'!BE185</f>
        <v>8.4199577666759073E-3</v>
      </c>
      <c r="O180" s="152">
        <f>'2'!BB185</f>
        <v>0</v>
      </c>
      <c r="P180" s="152">
        <f>'2'!BC185</f>
        <v>0.12725418077466277</v>
      </c>
      <c r="Q180" s="152">
        <f>'2'!BD185</f>
        <v>0.86862822232376535</v>
      </c>
      <c r="R180" s="152">
        <f>'2'!BE185</f>
        <v>4.1175969015719164E-3</v>
      </c>
      <c r="T180">
        <f>'2'!D185</f>
        <v>184</v>
      </c>
      <c r="U180" s="152">
        <f>'2'!BI185</f>
        <v>0.32770123270120105</v>
      </c>
      <c r="V180" s="152">
        <f>'2'!BJ185</f>
        <v>0.37338302578258792</v>
      </c>
      <c r="W180" s="152">
        <f>'2'!BL185</f>
        <v>0.50368685122309043</v>
      </c>
      <c r="X180" s="152">
        <f>'2'!BM185</f>
        <v>0.61656726221662184</v>
      </c>
      <c r="Y180" s="152">
        <f>'2'!BN185</f>
        <v>0.7634436120652901</v>
      </c>
      <c r="Z180" s="152">
        <f>'2'!BP185</f>
        <v>1.5127955877458461</v>
      </c>
      <c r="AA180" s="152">
        <f>'2'!BQ185</f>
        <v>2.778314655531807</v>
      </c>
    </row>
    <row r="181" spans="2:27" x14ac:dyDescent="0.25">
      <c r="B181" s="263">
        <f>'1'!D186</f>
        <v>185</v>
      </c>
      <c r="C181" s="264">
        <f>'1'!K186</f>
        <v>1</v>
      </c>
      <c r="D181" s="264">
        <f>'1'!O186</f>
        <v>0.9986666666666667</v>
      </c>
      <c r="E181" s="264">
        <f>'1'!T186</f>
        <v>0.94786271007465572</v>
      </c>
      <c r="F181" s="264">
        <f>'1'!X186</f>
        <v>0.47133333333333333</v>
      </c>
      <c r="G181" s="264">
        <f>'1'!AA186</f>
        <v>1.3333333333333334E-2</v>
      </c>
      <c r="H181" s="264">
        <f>'1'!AD186</f>
        <v>2.9034337126468651E-3</v>
      </c>
      <c r="J181" s="224">
        <f>'1'!D186</f>
        <v>185</v>
      </c>
      <c r="K181" s="226">
        <f>'1'!BB186</f>
        <v>0</v>
      </c>
      <c r="L181" s="226">
        <f>'1'!BC186</f>
        <v>5.2137289925344277E-2</v>
      </c>
      <c r="M181" s="226">
        <f>'1'!BD186</f>
        <v>0.94495927636200894</v>
      </c>
      <c r="N181" s="226">
        <f>'1'!BE186</f>
        <v>2.9034337126468651E-3</v>
      </c>
      <c r="O181" s="152">
        <f>'2'!BB186</f>
        <v>0</v>
      </c>
      <c r="P181" s="152">
        <f>'2'!BC186</f>
        <v>0.10056243157504374</v>
      </c>
      <c r="Q181" s="152">
        <f>'2'!BD186</f>
        <v>0.89508241785598586</v>
      </c>
      <c r="R181" s="152">
        <f>'2'!BE186</f>
        <v>4.3551505689702974E-3</v>
      </c>
      <c r="T181">
        <f>'2'!D186</f>
        <v>185</v>
      </c>
      <c r="U181" s="152">
        <f>'2'!BI186</f>
        <v>0.32704924162410098</v>
      </c>
      <c r="V181" s="152">
        <f>'2'!BJ186</f>
        <v>0.37197367185880931</v>
      </c>
      <c r="W181" s="152">
        <f>'2'!BL186</f>
        <v>0.49857537279843783</v>
      </c>
      <c r="X181" s="152">
        <f>'2'!BM186</f>
        <v>0.60483512854838506</v>
      </c>
      <c r="Y181" s="152">
        <f>'2'!BN186</f>
        <v>0.73998560835895189</v>
      </c>
      <c r="Z181" s="152">
        <f>'2'!BP186</f>
        <v>1.2524947678688654</v>
      </c>
      <c r="AA181" s="152">
        <f>'2'!BQ186</f>
        <v>2.0113199624059868</v>
      </c>
    </row>
    <row r="182" spans="2:27" x14ac:dyDescent="0.25">
      <c r="B182" s="263">
        <f>'1'!D187</f>
        <v>186</v>
      </c>
      <c r="C182" s="264">
        <f>'1'!K187</f>
        <v>1</v>
      </c>
      <c r="D182" s="264">
        <f>'1'!O187</f>
        <v>0.996</v>
      </c>
      <c r="E182" s="264">
        <f>'1'!T187</f>
        <v>0.94920000457389164</v>
      </c>
      <c r="F182" s="264">
        <f>'1'!X187</f>
        <v>0.48366666666666669</v>
      </c>
      <c r="G182" s="264">
        <f>'1'!AA187</f>
        <v>1.6E-2</v>
      </c>
      <c r="H182" s="264">
        <f>'1'!AD187</f>
        <v>5.5165240540290426E-3</v>
      </c>
      <c r="J182" s="224">
        <f>'1'!D187</f>
        <v>186</v>
      </c>
      <c r="K182" s="226">
        <f>'1'!BB187</f>
        <v>0</v>
      </c>
      <c r="L182" s="226">
        <f>'1'!BC187</f>
        <v>5.0799995426108357E-2</v>
      </c>
      <c r="M182" s="226">
        <f>'1'!BD187</f>
        <v>0.94368348051986273</v>
      </c>
      <c r="N182" s="226">
        <f>'1'!BE187</f>
        <v>5.5165240540290426E-3</v>
      </c>
      <c r="O182" s="152">
        <f>'2'!BB187</f>
        <v>0</v>
      </c>
      <c r="P182" s="152">
        <f>'2'!BC187</f>
        <v>7.4982113349745583E-2</v>
      </c>
      <c r="Q182" s="152">
        <f>'2'!BD187</f>
        <v>0.92016123389455418</v>
      </c>
      <c r="R182" s="152">
        <f>'2'!BE187</f>
        <v>4.8566527557002102E-3</v>
      </c>
      <c r="T182">
        <f>'2'!D187</f>
        <v>186</v>
      </c>
      <c r="U182" s="152">
        <f>'2'!BI187</f>
        <v>0.32385775137844247</v>
      </c>
      <c r="V182" s="152">
        <f>'2'!BJ187</f>
        <v>0.36634892050595586</v>
      </c>
      <c r="W182" s="152">
        <f>'2'!BL187</f>
        <v>0.49139520651512986</v>
      </c>
      <c r="X182" s="152">
        <f>'2'!BM187</f>
        <v>0.59463814811179472</v>
      </c>
      <c r="Y182" s="152">
        <f>'2'!BN187</f>
        <v>0.72416499321586802</v>
      </c>
      <c r="Z182" s="152">
        <f>'2'!BP187</f>
        <v>1.1202474524458035</v>
      </c>
      <c r="AA182" s="152">
        <f>'2'!BQ187</f>
        <v>1.6082104358076492</v>
      </c>
    </row>
    <row r="183" spans="2:27" x14ac:dyDescent="0.25">
      <c r="B183" s="263">
        <f>'1'!D188</f>
        <v>187</v>
      </c>
      <c r="C183" s="264">
        <f>'1'!K188</f>
        <v>1</v>
      </c>
      <c r="D183" s="264">
        <f>'1'!O188</f>
        <v>0.999</v>
      </c>
      <c r="E183" s="264">
        <f>'1'!T188</f>
        <v>0.95292013554551358</v>
      </c>
      <c r="F183" s="264">
        <f>'1'!X188</f>
        <v>0.54433333333333334</v>
      </c>
      <c r="G183" s="264">
        <f>'1'!AA188</f>
        <v>2.6666666666666668E-2</v>
      </c>
      <c r="H183" s="264">
        <f>'1'!AD188</f>
        <v>6.9682409103524745E-3</v>
      </c>
      <c r="J183" s="224">
        <f>'1'!D188</f>
        <v>187</v>
      </c>
      <c r="K183" s="226">
        <f>'1'!BB188</f>
        <v>0</v>
      </c>
      <c r="L183" s="226">
        <f>'1'!BC188</f>
        <v>4.707986445448642E-2</v>
      </c>
      <c r="M183" s="226">
        <f>'1'!BD188</f>
        <v>0.94595189463516094</v>
      </c>
      <c r="N183" s="226">
        <f>'1'!BE188</f>
        <v>6.9682409103524745E-3</v>
      </c>
      <c r="O183" s="152">
        <f>'2'!BB188</f>
        <v>0</v>
      </c>
      <c r="P183" s="152">
        <f>'2'!BC188</f>
        <v>6.9369152444722748E-2</v>
      </c>
      <c r="Q183" s="152">
        <f>'2'!BD188</f>
        <v>0.92495595438964928</v>
      </c>
      <c r="R183" s="152">
        <f>'2'!BE188</f>
        <v>5.674893165627963E-3</v>
      </c>
      <c r="T183">
        <f>'2'!D188</f>
        <v>187</v>
      </c>
      <c r="U183" s="152">
        <f>'2'!BI188</f>
        <v>0.32351273876393288</v>
      </c>
      <c r="V183" s="152">
        <f>'2'!BJ188</f>
        <v>0.36733777187284183</v>
      </c>
      <c r="W183" s="152">
        <f>'2'!BL188</f>
        <v>0.49370953208866153</v>
      </c>
      <c r="X183" s="152">
        <f>'2'!BM188</f>
        <v>0.59784642573351954</v>
      </c>
      <c r="Y183" s="152">
        <f>'2'!BN188</f>
        <v>0.72147218377309486</v>
      </c>
      <c r="Z183" s="152">
        <f>'2'!BP188</f>
        <v>1.0782052920616394</v>
      </c>
      <c r="AA183" s="152">
        <f>'2'!BQ188</f>
        <v>1.5251121540199666</v>
      </c>
    </row>
    <row r="184" spans="2:27" x14ac:dyDescent="0.25">
      <c r="B184" s="263">
        <f>'1'!D189</f>
        <v>188</v>
      </c>
      <c r="C184" s="264">
        <f>'1'!K189</f>
        <v>0.999</v>
      </c>
      <c r="D184" s="264">
        <f>'1'!O189</f>
        <v>0.99800000000000011</v>
      </c>
      <c r="E184" s="264">
        <f>'1'!T189</f>
        <v>0.9417287173093204</v>
      </c>
      <c r="F184" s="264">
        <f>'1'!X189</f>
        <v>0.4326666666666667</v>
      </c>
      <c r="G184" s="264">
        <f>'1'!AA189</f>
        <v>1.3999999999999999E-2</v>
      </c>
      <c r="H184" s="264">
        <f>'1'!AD189</f>
        <v>2.6130903413821779E-3</v>
      </c>
      <c r="J184" s="224">
        <f>'1'!D189</f>
        <v>188</v>
      </c>
      <c r="K184" s="226">
        <f>'1'!BB189</f>
        <v>0</v>
      </c>
      <c r="L184" s="226">
        <f>'1'!BC189</f>
        <v>5.8271282690679604E-2</v>
      </c>
      <c r="M184" s="226">
        <f>'1'!BD189</f>
        <v>0.93911562696793827</v>
      </c>
      <c r="N184" s="226">
        <f>'1'!BE189</f>
        <v>2.6130903413821779E-3</v>
      </c>
      <c r="O184" s="152">
        <f>'2'!BB189</f>
        <v>0</v>
      </c>
      <c r="P184" s="152">
        <f>'2'!BC189</f>
        <v>9.7038279489155221E-2</v>
      </c>
      <c r="Q184" s="152">
        <f>'2'!BD189</f>
        <v>0.89733961704908316</v>
      </c>
      <c r="R184" s="152">
        <f>'2'!BE189</f>
        <v>5.6221034617616565E-3</v>
      </c>
      <c r="T184">
        <f>'2'!D189</f>
        <v>188</v>
      </c>
      <c r="U184" s="152">
        <f>'2'!BI189</f>
        <v>0.32625538440204921</v>
      </c>
      <c r="V184" s="152">
        <f>'2'!BJ189</f>
        <v>0.37306576902607991</v>
      </c>
      <c r="W184" s="152">
        <f>'2'!BL189</f>
        <v>0.50301870756106892</v>
      </c>
      <c r="X184" s="152">
        <f>'2'!BM189</f>
        <v>0.61247432247663314</v>
      </c>
      <c r="Y184" s="152">
        <f>'2'!BN189</f>
        <v>0.74171816015777625</v>
      </c>
      <c r="Z184" s="152">
        <f>'2'!BP189</f>
        <v>1.1967167464915072</v>
      </c>
      <c r="AA184" s="152">
        <f>'2'!BQ189</f>
        <v>1.9370580106484308</v>
      </c>
    </row>
    <row r="185" spans="2:27" x14ac:dyDescent="0.25">
      <c r="B185" s="263">
        <f>'1'!D190</f>
        <v>189</v>
      </c>
      <c r="C185" s="264">
        <f>'1'!K190</f>
        <v>1</v>
      </c>
      <c r="D185" s="264">
        <f>'1'!O190</f>
        <v>0.99099999999999999</v>
      </c>
      <c r="E185" s="264">
        <f>'1'!T190</f>
        <v>0.77809440397576746</v>
      </c>
      <c r="F185" s="264">
        <f>'1'!X190</f>
        <v>0.3746666666666667</v>
      </c>
      <c r="G185" s="264">
        <f>'1'!AA190</f>
        <v>1.4333333333333332E-2</v>
      </c>
      <c r="H185" s="264">
        <f>'1'!AD190</f>
        <v>6.0972107965584152E-3</v>
      </c>
      <c r="J185" s="224">
        <f>'1'!D190</f>
        <v>189</v>
      </c>
      <c r="K185" s="226">
        <f>'1'!BB190</f>
        <v>0</v>
      </c>
      <c r="L185" s="226">
        <f>'1'!BC190</f>
        <v>0.22190559602423254</v>
      </c>
      <c r="M185" s="226">
        <f>'1'!BD190</f>
        <v>0.7719971931792089</v>
      </c>
      <c r="N185" s="226">
        <f>'1'!BE190</f>
        <v>6.0972107965584152E-3</v>
      </c>
      <c r="O185" s="152">
        <f>'2'!BB190</f>
        <v>0</v>
      </c>
      <c r="P185" s="152">
        <f>'2'!BC190</f>
        <v>0.10831862727282704</v>
      </c>
      <c r="Q185" s="152">
        <f>'2'!BD190</f>
        <v>0.88532021341128297</v>
      </c>
      <c r="R185" s="152">
        <f>'2'!BE190</f>
        <v>6.3611593158899495E-3</v>
      </c>
      <c r="T185">
        <f>'2'!D190</f>
        <v>189</v>
      </c>
      <c r="U185" s="152">
        <f>'2'!BI190</f>
        <v>0.33027227809627363</v>
      </c>
      <c r="V185" s="152">
        <f>'2'!BJ190</f>
        <v>0.38235071319876951</v>
      </c>
      <c r="W185" s="152">
        <f>'2'!BL190</f>
        <v>0.51485370415821896</v>
      </c>
      <c r="X185" s="152">
        <f>'2'!BM190</f>
        <v>0.62779930930719763</v>
      </c>
      <c r="Y185" s="152">
        <f>'2'!BN190</f>
        <v>0.75770893406826911</v>
      </c>
      <c r="Z185" s="152">
        <f>'2'!BP190</f>
        <v>1.3140425007157572</v>
      </c>
      <c r="AA185" s="152">
        <f>'2'!BQ190</f>
        <v>2.1772169527768557</v>
      </c>
    </row>
    <row r="186" spans="2:27" x14ac:dyDescent="0.25">
      <c r="B186" s="263">
        <f>'1'!D191</f>
        <v>190</v>
      </c>
      <c r="C186" s="264">
        <f>'1'!K191</f>
        <v>1</v>
      </c>
      <c r="D186" s="264">
        <f>'1'!O191</f>
        <v>1</v>
      </c>
      <c r="E186" s="264">
        <f>'1'!T191</f>
        <v>0.94323036588932496</v>
      </c>
      <c r="F186" s="264">
        <f>'1'!X191</f>
        <v>0.496</v>
      </c>
      <c r="G186" s="264">
        <f>'1'!AA191</f>
        <v>1.2333333333333333E-2</v>
      </c>
      <c r="H186" s="264">
        <f>'1'!AD191</f>
        <v>5.2261806827643567E-3</v>
      </c>
      <c r="J186" s="224">
        <f>'1'!D191</f>
        <v>190</v>
      </c>
      <c r="K186" s="226">
        <f>'1'!BB191</f>
        <v>0</v>
      </c>
      <c r="L186" s="226">
        <f>'1'!BC191</f>
        <v>5.6769634110675038E-2</v>
      </c>
      <c r="M186" s="226">
        <f>'1'!BD191</f>
        <v>0.93800418520656059</v>
      </c>
      <c r="N186" s="226">
        <f>'1'!BE191</f>
        <v>5.2261806827643567E-3</v>
      </c>
      <c r="O186" s="152">
        <f>'2'!BB191</f>
        <v>0</v>
      </c>
      <c r="P186" s="152">
        <f>'2'!BC191</f>
        <v>0.13426954252489598</v>
      </c>
      <c r="Q186" s="152">
        <f>'2'!BD191</f>
        <v>0.85992359004981045</v>
      </c>
      <c r="R186" s="152">
        <f>'2'!BE191</f>
        <v>5.8068674252937293E-3</v>
      </c>
      <c r="T186">
        <f>'2'!D191</f>
        <v>190</v>
      </c>
      <c r="U186" s="152">
        <f>'2'!BI191</f>
        <v>0.33687318830150598</v>
      </c>
      <c r="V186" s="152">
        <f>'2'!BJ191</f>
        <v>0.39392814688661132</v>
      </c>
      <c r="W186" s="152">
        <f>'2'!BL191</f>
        <v>0.52836271357667708</v>
      </c>
      <c r="X186" s="152">
        <f>'2'!BM191</f>
        <v>0.64511036416674472</v>
      </c>
      <c r="Y186" s="152">
        <f>'2'!BN191</f>
        <v>0.77722663903129463</v>
      </c>
      <c r="Z186" s="152">
        <f>'2'!BP191</f>
        <v>1.5716158018807143</v>
      </c>
      <c r="AA186" s="152">
        <f>'2'!BQ191</f>
        <v>3.1146569565976367</v>
      </c>
    </row>
    <row r="187" spans="2:27" x14ac:dyDescent="0.25">
      <c r="B187" s="263">
        <f>'1'!D192</f>
        <v>191</v>
      </c>
      <c r="C187" s="264">
        <f>'1'!K192</f>
        <v>1</v>
      </c>
      <c r="D187" s="264">
        <f>'1'!O192</f>
        <v>0.99900000000000011</v>
      </c>
      <c r="E187" s="264">
        <f>'1'!T192</f>
        <v>0.92152937674132229</v>
      </c>
      <c r="F187" s="264">
        <f>'1'!X192</f>
        <v>0.47833333333333333</v>
      </c>
      <c r="G187" s="264">
        <f>'1'!AA192</f>
        <v>0.02</v>
      </c>
      <c r="H187" s="264">
        <f>'1'!AD192</f>
        <v>6.3875541678231028E-3</v>
      </c>
      <c r="J187" s="224">
        <f>'1'!D192</f>
        <v>191</v>
      </c>
      <c r="K187" s="226">
        <f>'1'!BB192</f>
        <v>0</v>
      </c>
      <c r="L187" s="226">
        <f>'1'!BC192</f>
        <v>7.8470623258677707E-2</v>
      </c>
      <c r="M187" s="226">
        <f>'1'!BD192</f>
        <v>0.91514182257349919</v>
      </c>
      <c r="N187" s="226">
        <f>'1'!BE192</f>
        <v>6.3875541678231028E-3</v>
      </c>
      <c r="O187" s="152">
        <f>'2'!BB192</f>
        <v>0</v>
      </c>
      <c r="P187" s="152">
        <f>'2'!BC192</f>
        <v>0.13337719342583054</v>
      </c>
      <c r="Q187" s="152">
        <f>'2'!BD192</f>
        <v>0.86049920092567789</v>
      </c>
      <c r="R187" s="152">
        <f>'2'!BE192</f>
        <v>6.1236056484915693E-3</v>
      </c>
      <c r="T187">
        <f>'2'!D192</f>
        <v>191</v>
      </c>
      <c r="U187" s="152">
        <f>'2'!BI192</f>
        <v>0.33506024720533839</v>
      </c>
      <c r="V187" s="152">
        <f>'2'!BJ192</f>
        <v>0.38976773100189072</v>
      </c>
      <c r="W187" s="152">
        <f>'2'!BL192</f>
        <v>0.52126990744165347</v>
      </c>
      <c r="X187" s="152">
        <f>'2'!BM192</f>
        <v>0.63585332001859762</v>
      </c>
      <c r="Y187" s="152">
        <f>'2'!BN192</f>
        <v>0.76968763461926804</v>
      </c>
      <c r="Z187" s="152">
        <f>'2'!BP192</f>
        <v>1.5501726526991997</v>
      </c>
      <c r="AA187" s="152">
        <f>'2'!BQ192</f>
        <v>3.1213061925728351</v>
      </c>
    </row>
    <row r="188" spans="2:27" x14ac:dyDescent="0.25">
      <c r="B188" s="263">
        <f>'1'!D193</f>
        <v>192</v>
      </c>
      <c r="C188" s="264">
        <f>'1'!K193</f>
        <v>1</v>
      </c>
      <c r="D188" s="264">
        <f>'1'!O193</f>
        <v>0.99933333333333341</v>
      </c>
      <c r="E188" s="264">
        <f>'1'!T193</f>
        <v>0.97341782295961565</v>
      </c>
      <c r="F188" s="264">
        <f>'1'!X193</f>
        <v>0.54266666666666674</v>
      </c>
      <c r="G188" s="264">
        <f>'1'!AA193</f>
        <v>3.1666666666666669E-2</v>
      </c>
      <c r="H188" s="264">
        <f>'1'!AD193</f>
        <v>1.1033048108058085E-2</v>
      </c>
      <c r="J188" s="224">
        <f>'1'!D193</f>
        <v>192</v>
      </c>
      <c r="K188" s="226">
        <f>'1'!BB193</f>
        <v>0</v>
      </c>
      <c r="L188" s="226">
        <f>'1'!BC193</f>
        <v>2.6582177040384347E-2</v>
      </c>
      <c r="M188" s="226">
        <f>'1'!BD193</f>
        <v>0.9623847748515576</v>
      </c>
      <c r="N188" s="226">
        <f>'1'!BE193</f>
        <v>1.1033048108058085E-2</v>
      </c>
      <c r="O188" s="152">
        <f>'2'!BB193</f>
        <v>0</v>
      </c>
      <c r="P188" s="152">
        <f>'2'!BC193</f>
        <v>0.13245073104099003</v>
      </c>
      <c r="Q188" s="152">
        <f>'2'!BD193</f>
        <v>0.86137287360665193</v>
      </c>
      <c r="R188" s="152">
        <f>'2'!BE193</f>
        <v>6.176395352357875E-3</v>
      </c>
      <c r="T188">
        <f>'2'!D193</f>
        <v>192</v>
      </c>
      <c r="U188" s="152">
        <f>'2'!BI193</f>
        <v>0.331293971768502</v>
      </c>
      <c r="V188" s="152">
        <f>'2'!BJ193</f>
        <v>0.38265970759240869</v>
      </c>
      <c r="W188" s="152">
        <f>'2'!BL193</f>
        <v>0.51305055847541203</v>
      </c>
      <c r="X188" s="152">
        <f>'2'!BM193</f>
        <v>0.62511651828648873</v>
      </c>
      <c r="Y188" s="152">
        <f>'2'!BN193</f>
        <v>0.75907114595400949</v>
      </c>
      <c r="Z188" s="152">
        <f>'2'!BP193</f>
        <v>1.5124011968338118</v>
      </c>
      <c r="AA188" s="152">
        <f>'2'!BQ193</f>
        <v>3.144967691907095</v>
      </c>
    </row>
    <row r="189" spans="2:27" x14ac:dyDescent="0.25">
      <c r="B189" s="263">
        <f>'1'!D194</f>
        <v>193</v>
      </c>
      <c r="C189" s="264">
        <f>'1'!K194</f>
        <v>0.90499999999999992</v>
      </c>
      <c r="D189" s="264">
        <f>'1'!O194</f>
        <v>0.69233333333333336</v>
      </c>
      <c r="E189" s="264">
        <f>'1'!T194</f>
        <v>0.6399122132137085</v>
      </c>
      <c r="F189" s="264">
        <f>'1'!X194</f>
        <v>0.40366666666666662</v>
      </c>
      <c r="G189" s="264">
        <f>'1'!AA194</f>
        <v>1.2333333333333335E-2</v>
      </c>
      <c r="H189" s="264">
        <f>'1'!AD194</f>
        <v>3.193777083911551E-3</v>
      </c>
      <c r="J189" s="224">
        <f>'1'!D194</f>
        <v>193</v>
      </c>
      <c r="K189" s="226">
        <f>'1'!BB194</f>
        <v>0</v>
      </c>
      <c r="L189" s="226">
        <f>'1'!BC194</f>
        <v>0.3600877867862915</v>
      </c>
      <c r="M189" s="226">
        <f>'1'!BD194</f>
        <v>0.63671843612979706</v>
      </c>
      <c r="N189" s="226">
        <f>'1'!BE194</f>
        <v>3.193777083911551E-3</v>
      </c>
      <c r="O189" s="152">
        <f>'2'!BB194</f>
        <v>0</v>
      </c>
      <c r="P189" s="152">
        <f>'2'!BC194</f>
        <v>0.1719287989156999</v>
      </c>
      <c r="Q189" s="152">
        <f>'2'!BD194</f>
        <v>0.82213235939934071</v>
      </c>
      <c r="R189" s="152">
        <f>'2'!BE194</f>
        <v>5.9388416849594956E-3</v>
      </c>
      <c r="T189">
        <f>'2'!D194</f>
        <v>193</v>
      </c>
      <c r="U189" s="152">
        <f>'2'!BI194</f>
        <v>0.33648329269661731</v>
      </c>
      <c r="V189" s="152">
        <f>'2'!BJ194</f>
        <v>0.39197970017817879</v>
      </c>
      <c r="W189" s="152">
        <f>'2'!BL194</f>
        <v>0.52586142032651939</v>
      </c>
      <c r="X189" s="152">
        <f>'2'!BM194</f>
        <v>0.6458805955346737</v>
      </c>
      <c r="Y189" s="152">
        <f>'2'!BN194</f>
        <v>0.79127309700728643</v>
      </c>
      <c r="Z189" s="152">
        <f>'2'!BP194</f>
        <v>2.302762212669859</v>
      </c>
      <c r="AA189" s="152">
        <f>'2'!BQ194</f>
        <v>5.5971257558189835</v>
      </c>
    </row>
    <row r="190" spans="2:27" x14ac:dyDescent="0.25">
      <c r="B190" s="263">
        <f>'1'!D195</f>
        <v>194</v>
      </c>
      <c r="C190" s="264">
        <f>'1'!K195</f>
        <v>1</v>
      </c>
      <c r="D190" s="264">
        <f>'1'!O195</f>
        <v>0.98866666666666669</v>
      </c>
      <c r="E190" s="264">
        <f>'1'!T195</f>
        <v>0.82883630992512458</v>
      </c>
      <c r="F190" s="264">
        <f>'1'!X195</f>
        <v>0.33699999999999997</v>
      </c>
      <c r="G190" s="264">
        <f>'1'!AA195</f>
        <v>2.5999999999999999E-2</v>
      </c>
      <c r="H190" s="264">
        <f>'1'!AD195</f>
        <v>1.1613734850587457E-2</v>
      </c>
      <c r="J190" s="224">
        <f>'1'!D195</f>
        <v>194</v>
      </c>
      <c r="K190" s="226">
        <f>'1'!BB195</f>
        <v>0</v>
      </c>
      <c r="L190" s="226">
        <f>'1'!BC195</f>
        <v>0.17116369007487542</v>
      </c>
      <c r="M190" s="226">
        <f>'1'!BD195</f>
        <v>0.81722257507453699</v>
      </c>
      <c r="N190" s="226">
        <f>'1'!BE195</f>
        <v>1.1613734850587457E-2</v>
      </c>
      <c r="O190" s="152">
        <f>'2'!BB195</f>
        <v>0</v>
      </c>
      <c r="P190" s="152">
        <f>'2'!BC195</f>
        <v>0.17170209652949997</v>
      </c>
      <c r="Q190" s="152">
        <f>'2'!BD195</f>
        <v>0.81876936192263172</v>
      </c>
      <c r="R190" s="152">
        <f>'2'!BE195</f>
        <v>9.5285415478683459E-3</v>
      </c>
      <c r="T190">
        <f>'2'!D195</f>
        <v>194</v>
      </c>
      <c r="U190" s="152">
        <f>'2'!BI195</f>
        <v>0.32163457272648605</v>
      </c>
      <c r="V190" s="152">
        <f>'2'!BJ195</f>
        <v>0.37089608247905714</v>
      </c>
      <c r="W190" s="152">
        <f>'2'!BL195</f>
        <v>0.5106190482102626</v>
      </c>
      <c r="X190" s="152">
        <f>'2'!BM195</f>
        <v>0.63158767951978256</v>
      </c>
      <c r="Y190" s="152">
        <f>'2'!BN195</f>
        <v>0.78052507564217866</v>
      </c>
      <c r="Z190" s="152">
        <f>'2'!BP195</f>
        <v>2.3212441159138311</v>
      </c>
      <c r="AA190" s="152">
        <f>'2'!BQ195</f>
        <v>5.6616894548057406</v>
      </c>
    </row>
    <row r="191" spans="2:27" x14ac:dyDescent="0.25">
      <c r="B191" s="263">
        <f>'1'!D196</f>
        <v>195</v>
      </c>
      <c r="C191" s="264">
        <f>'1'!K196</f>
        <v>1</v>
      </c>
      <c r="D191" s="264">
        <f>'1'!O196</f>
        <v>0.82699999999999996</v>
      </c>
      <c r="E191" s="264">
        <f>'1'!T196</f>
        <v>0.64630297201789977</v>
      </c>
      <c r="F191" s="264">
        <f>'1'!X196</f>
        <v>0.29366666666666669</v>
      </c>
      <c r="G191" s="264">
        <f>'1'!AA196</f>
        <v>1.0333333333333333E-2</v>
      </c>
      <c r="H191" s="264">
        <f>'1'!AD196</f>
        <v>2.3227469701174916E-3</v>
      </c>
      <c r="J191" s="224">
        <f>'1'!D196</f>
        <v>195</v>
      </c>
      <c r="K191" s="226">
        <f>'1'!BB196</f>
        <v>0</v>
      </c>
      <c r="L191" s="226">
        <f>'1'!BC196</f>
        <v>0.35369702798210023</v>
      </c>
      <c r="M191" s="226">
        <f>'1'!BD196</f>
        <v>0.6439802250477823</v>
      </c>
      <c r="N191" s="226">
        <f>'1'!BE196</f>
        <v>2.3227469701174916E-3</v>
      </c>
      <c r="O191" s="152">
        <f>'2'!BB196</f>
        <v>0</v>
      </c>
      <c r="P191" s="152">
        <f>'2'!BC196</f>
        <v>0.15585901327088214</v>
      </c>
      <c r="Q191" s="152">
        <f>'2'!BD196</f>
        <v>0.83302875406526034</v>
      </c>
      <c r="R191" s="152">
        <f>'2'!BE196</f>
        <v>1.1112232663857545E-2</v>
      </c>
      <c r="T191">
        <f>'2'!D196</f>
        <v>195</v>
      </c>
      <c r="U191" s="152">
        <f>'2'!BI196</f>
        <v>0.31516304341144585</v>
      </c>
      <c r="V191" s="152">
        <f>'2'!BJ196</f>
        <v>0.36103292620759247</v>
      </c>
      <c r="W191" s="152">
        <f>'2'!BL196</f>
        <v>0.49702067529299943</v>
      </c>
      <c r="X191" s="152">
        <f>'2'!BM196</f>
        <v>0.61037728003693459</v>
      </c>
      <c r="Y191" s="152">
        <f>'2'!BN196</f>
        <v>0.75328088709467844</v>
      </c>
      <c r="Z191" s="152">
        <f>'2'!BP196</f>
        <v>1.857816253797774</v>
      </c>
      <c r="AA191" s="152">
        <f>'2'!BQ196</f>
        <v>5.3969529022591001</v>
      </c>
    </row>
    <row r="192" spans="2:27" x14ac:dyDescent="0.25">
      <c r="B192" s="263">
        <f>'1'!D197</f>
        <v>196</v>
      </c>
      <c r="C192" s="264">
        <f>'1'!K197</f>
        <v>1</v>
      </c>
      <c r="D192" s="264">
        <f>'1'!O197</f>
        <v>1</v>
      </c>
      <c r="E192" s="264">
        <f>'1'!T197</f>
        <v>0.95767855016437442</v>
      </c>
      <c r="F192" s="264">
        <f>'1'!X197</f>
        <v>0.61199999999999999</v>
      </c>
      <c r="G192" s="264">
        <f>'1'!AA197</f>
        <v>1.7666666666666667E-2</v>
      </c>
      <c r="H192" s="264">
        <f>'1'!AD197</f>
        <v>6.3875541678231019E-3</v>
      </c>
      <c r="J192" s="224">
        <f>'1'!D197</f>
        <v>196</v>
      </c>
      <c r="K192" s="226">
        <f>'1'!BB197</f>
        <v>0</v>
      </c>
      <c r="L192" s="226">
        <f>'1'!BC197</f>
        <v>4.232144983562558E-2</v>
      </c>
      <c r="M192" s="226">
        <f>'1'!BD197</f>
        <v>0.9512909959965512</v>
      </c>
      <c r="N192" s="226">
        <f>'1'!BE197</f>
        <v>6.3875541678231019E-3</v>
      </c>
      <c r="O192" s="152">
        <f>'2'!BB197</f>
        <v>0</v>
      </c>
      <c r="P192" s="152">
        <f>'2'!BC197</f>
        <v>0.16886423376823279</v>
      </c>
      <c r="Q192" s="152">
        <f>'2'!BD197</f>
        <v>0.82034027179110736</v>
      </c>
      <c r="R192" s="152">
        <f>'2'!BE197</f>
        <v>1.0795494440659706E-2</v>
      </c>
      <c r="T192">
        <f>'2'!D197</f>
        <v>196</v>
      </c>
      <c r="U192" s="152">
        <f>'2'!BI197</f>
        <v>0.31214920928752971</v>
      </c>
      <c r="V192" s="152">
        <f>'2'!BJ197</f>
        <v>0.35708060197917818</v>
      </c>
      <c r="W192" s="152">
        <f>'2'!BL197</f>
        <v>0.49537772750025338</v>
      </c>
      <c r="X192" s="152">
        <f>'2'!BM197</f>
        <v>0.61183956227367209</v>
      </c>
      <c r="Y192" s="152">
        <f>'2'!BN197</f>
        <v>0.76020344827647035</v>
      </c>
      <c r="Z192" s="152">
        <f>'2'!BP197</f>
        <v>2.3385682223984712</v>
      </c>
      <c r="AA192" s="152">
        <f>'2'!BQ197</f>
        <v>6.1236129683208915</v>
      </c>
    </row>
    <row r="193" spans="2:27" x14ac:dyDescent="0.25">
      <c r="B193" s="263">
        <f>'1'!D198</f>
        <v>197</v>
      </c>
      <c r="C193" s="264">
        <f>'1'!K198</f>
        <v>1</v>
      </c>
      <c r="D193" s="264">
        <f>'1'!O198</f>
        <v>1</v>
      </c>
      <c r="E193" s="264">
        <f>'1'!T198</f>
        <v>0.95939109080713791</v>
      </c>
      <c r="F193" s="264">
        <f>'1'!X198</f>
        <v>0.63649999999999995</v>
      </c>
      <c r="G193" s="264">
        <f>'1'!AA198</f>
        <v>1.6500000000000001E-2</v>
      </c>
      <c r="H193" s="264">
        <f>'1'!AD198</f>
        <v>6.0972107965584161E-3</v>
      </c>
      <c r="J193" s="224">
        <f>'1'!D198</f>
        <v>197</v>
      </c>
      <c r="K193" s="226">
        <f>'1'!BB198</f>
        <v>0</v>
      </c>
      <c r="L193" s="226">
        <f>'1'!BC198</f>
        <v>4.0608909192862086E-2</v>
      </c>
      <c r="M193" s="226">
        <f>'1'!BD198</f>
        <v>0.95329388001057946</v>
      </c>
      <c r="N193" s="226">
        <f>'1'!BE198</f>
        <v>6.0972107965584161E-3</v>
      </c>
      <c r="O193" s="152">
        <f>'2'!BB198</f>
        <v>0</v>
      </c>
      <c r="P193" s="152">
        <f>'2'!BC198</f>
        <v>0.16756714417453544</v>
      </c>
      <c r="Q193" s="152">
        <f>'2'!BD198</f>
        <v>0.82176933564447063</v>
      </c>
      <c r="R193" s="152">
        <f>'2'!BE198</f>
        <v>1.066352018099394E-2</v>
      </c>
      <c r="T193">
        <f>'2'!D198</f>
        <v>197</v>
      </c>
      <c r="U193" s="152">
        <f>'2'!BI198</f>
        <v>0.30979334464072811</v>
      </c>
      <c r="V193" s="152">
        <f>'2'!BJ198</f>
        <v>0.35363836135192989</v>
      </c>
      <c r="W193" s="152">
        <f>'2'!BL198</f>
        <v>0.48831374952911122</v>
      </c>
      <c r="X193" s="152">
        <f>'2'!BM198</f>
        <v>0.59747424739112365</v>
      </c>
      <c r="Y193" s="152">
        <f>'2'!BN198</f>
        <v>0.74666729072930127</v>
      </c>
      <c r="Z193" s="152">
        <f>'2'!BP198</f>
        <v>2.2995489344448119</v>
      </c>
      <c r="AA193" s="152">
        <f>'2'!BQ198</f>
        <v>6.115344466184383</v>
      </c>
    </row>
    <row r="194" spans="2:27" x14ac:dyDescent="0.25">
      <c r="B194" s="263">
        <f>'1'!D199</f>
        <v>198</v>
      </c>
      <c r="C194" s="264">
        <f>'1'!K199</f>
        <v>1</v>
      </c>
      <c r="D194" s="264">
        <f>'1'!O199</f>
        <v>0.80800000000000005</v>
      </c>
      <c r="E194" s="264">
        <f>'1'!T199</f>
        <v>0.51866138892370628</v>
      </c>
      <c r="F194" s="264">
        <f>'1'!X199</f>
        <v>0.29400000000000004</v>
      </c>
      <c r="G194" s="264">
        <f>'1'!AA199</f>
        <v>8.5000000000000006E-3</v>
      </c>
      <c r="H194" s="264">
        <f>'1'!AD199</f>
        <v>4.3551505689702974E-3</v>
      </c>
      <c r="J194" s="224">
        <f>'1'!D199</f>
        <v>198</v>
      </c>
      <c r="K194" s="226">
        <f>'1'!BB199</f>
        <v>0</v>
      </c>
      <c r="L194" s="226">
        <f>'1'!BC199</f>
        <v>0.48133861107629372</v>
      </c>
      <c r="M194" s="226">
        <f>'1'!BD199</f>
        <v>0.51430623835473588</v>
      </c>
      <c r="N194" s="226">
        <f>'1'!BE199</f>
        <v>4.3551505689702974E-3</v>
      </c>
      <c r="O194" s="152">
        <f>'2'!BB199</f>
        <v>0</v>
      </c>
      <c r="P194" s="152">
        <f>'2'!BC199</f>
        <v>0.16651349877706378</v>
      </c>
      <c r="Q194" s="152">
        <f>'2'!BD199</f>
        <v>0.82382598541540208</v>
      </c>
      <c r="R194" s="152">
        <f>'2'!BE199</f>
        <v>9.660515807534114E-3</v>
      </c>
      <c r="T194">
        <f>'2'!D199</f>
        <v>198</v>
      </c>
      <c r="U194" s="152">
        <f>'2'!BI199</f>
        <v>0.31269782356054193</v>
      </c>
      <c r="V194" s="152">
        <f>'2'!BJ199</f>
        <v>0.35715193962166936</v>
      </c>
      <c r="W194" s="152">
        <f>'2'!BL199</f>
        <v>0.48947796922926307</v>
      </c>
      <c r="X194" s="152">
        <f>'2'!BM199</f>
        <v>0.59578622528907799</v>
      </c>
      <c r="Y194" s="152">
        <f>'2'!BN199</f>
        <v>0.74320897230233252</v>
      </c>
      <c r="Z194" s="152">
        <f>'2'!BP199</f>
        <v>2.2518277403209144</v>
      </c>
      <c r="AA194" s="152">
        <f>'2'!BQ199</f>
        <v>6.0567025131784051</v>
      </c>
    </row>
    <row r="195" spans="2:27" x14ac:dyDescent="0.25">
      <c r="B195" s="263">
        <f>'1'!D200</f>
        <v>199</v>
      </c>
      <c r="C195" s="264">
        <f>'1'!K200</f>
        <v>1</v>
      </c>
      <c r="D195" s="264">
        <f>'1'!O200</f>
        <v>1</v>
      </c>
      <c r="E195" s="264">
        <f>'1'!T200</f>
        <v>0.94422244355752005</v>
      </c>
      <c r="F195" s="264">
        <f>'1'!X200</f>
        <v>0.63166666666666671</v>
      </c>
      <c r="G195" s="264">
        <f>'1'!AA200</f>
        <v>0.17533333333333334</v>
      </c>
      <c r="H195" s="264">
        <f>'1'!AD200</f>
        <v>4.2099788833379538E-2</v>
      </c>
      <c r="J195" s="224">
        <f>'1'!D200</f>
        <v>199</v>
      </c>
      <c r="K195" s="226">
        <f>'1'!BB200</f>
        <v>0</v>
      </c>
      <c r="L195" s="226">
        <f>'1'!BC200</f>
        <v>5.5777556442479947E-2</v>
      </c>
      <c r="M195" s="226">
        <f>'1'!BD200</f>
        <v>0.90212265472414055</v>
      </c>
      <c r="N195" s="226">
        <f>'1'!BE200</f>
        <v>4.2099788833379538E-2</v>
      </c>
      <c r="O195" s="152">
        <f>'2'!BB200</f>
        <v>0</v>
      </c>
      <c r="P195" s="152">
        <f>'2'!BC200</f>
        <v>0.13549261678766067</v>
      </c>
      <c r="Q195" s="152">
        <f>'2'!BD200</f>
        <v>0.85497884166447091</v>
      </c>
      <c r="R195" s="152">
        <f>'2'!BE200</f>
        <v>9.5285415478683477E-3</v>
      </c>
      <c r="T195">
        <f>'2'!D200</f>
        <v>199</v>
      </c>
      <c r="U195" s="152">
        <f>'2'!BI200</f>
        <v>0.30995159804382649</v>
      </c>
      <c r="V195" s="152">
        <f>'2'!BJ200</f>
        <v>0.35221417695393198</v>
      </c>
      <c r="W195" s="152">
        <f>'2'!BL200</f>
        <v>0.479396810452275</v>
      </c>
      <c r="X195" s="152">
        <f>'2'!BM200</f>
        <v>0.57669026925261979</v>
      </c>
      <c r="Y195" s="152">
        <f>'2'!BN200</f>
        <v>0.70990782817334752</v>
      </c>
      <c r="Z195" s="152">
        <f>'2'!BP200</f>
        <v>1.3822214332912897</v>
      </c>
      <c r="AA195" s="152">
        <f>'2'!BQ200</f>
        <v>3.8935770271588259</v>
      </c>
    </row>
    <row r="196" spans="2:27" x14ac:dyDescent="0.25">
      <c r="B196" s="263">
        <f>'1'!D201</f>
        <v>200</v>
      </c>
      <c r="C196" s="264">
        <f>'1'!K201</f>
        <v>1</v>
      </c>
      <c r="D196" s="264">
        <f>'1'!O201</f>
        <v>1</v>
      </c>
      <c r="E196" s="264">
        <f>'1'!T201</f>
        <v>0.9523683198205628</v>
      </c>
      <c r="F196" s="264">
        <f>'1'!X201</f>
        <v>0.64</v>
      </c>
      <c r="G196" s="264">
        <f>'1'!AA201</f>
        <v>5.7999999999999996E-2</v>
      </c>
      <c r="H196" s="264">
        <f>'1'!AD201</f>
        <v>2.3517813072439605E-2</v>
      </c>
      <c r="J196" s="224">
        <f>'1'!D201</f>
        <v>200</v>
      </c>
      <c r="K196" s="226">
        <f>'1'!BB201</f>
        <v>0</v>
      </c>
      <c r="L196" s="226">
        <f>'1'!BC201</f>
        <v>4.7631680179437197E-2</v>
      </c>
      <c r="M196" s="226">
        <f>'1'!BD201</f>
        <v>0.92885050674812319</v>
      </c>
      <c r="N196" s="226">
        <f>'1'!BE201</f>
        <v>2.3517813072439605E-2</v>
      </c>
      <c r="O196" s="152">
        <f>'2'!BB201</f>
        <v>0</v>
      </c>
      <c r="P196" s="152">
        <f>'2'!BC201</f>
        <v>0.12098868684336495</v>
      </c>
      <c r="Q196" s="152">
        <f>'2'!BD201</f>
        <v>0.87053856568609289</v>
      </c>
      <c r="R196" s="152">
        <f>'2'!BE201</f>
        <v>8.4727474705422138E-3</v>
      </c>
      <c r="T196">
        <f>'2'!D201</f>
        <v>200</v>
      </c>
      <c r="U196" s="152">
        <f>'2'!BI201</f>
        <v>0.30761383034206735</v>
      </c>
      <c r="V196" s="152">
        <f>'2'!BJ201</f>
        <v>0.34576022279293167</v>
      </c>
      <c r="W196" s="152">
        <f>'2'!BL201</f>
        <v>0.46686226028541999</v>
      </c>
      <c r="X196" s="152">
        <f>'2'!BM201</f>
        <v>0.55668951086743912</v>
      </c>
      <c r="Y196" s="152">
        <f>'2'!BN201</f>
        <v>0.68141437299981122</v>
      </c>
      <c r="Z196" s="152">
        <f>'2'!BP201</f>
        <v>1.1359204002481733</v>
      </c>
      <c r="AA196" s="152">
        <f>'2'!BQ201</f>
        <v>3.3456017272121454</v>
      </c>
    </row>
    <row r="197" spans="2:27" x14ac:dyDescent="0.25">
      <c r="B197" s="263">
        <f>'1'!D202</f>
        <v>201</v>
      </c>
      <c r="C197" s="264">
        <f>'1'!K202</f>
        <v>0.9996666666666667</v>
      </c>
      <c r="D197" s="264">
        <f>'1'!O202</f>
        <v>0.97133333333333327</v>
      </c>
      <c r="E197" s="264">
        <f>'1'!T202</f>
        <v>0.80017294041846709</v>
      </c>
      <c r="F197" s="264">
        <f>'1'!X202</f>
        <v>0.48199999999999998</v>
      </c>
      <c r="G197" s="264">
        <f>'1'!AA202</f>
        <v>2.7E-2</v>
      </c>
      <c r="H197" s="264">
        <f>'1'!AD202</f>
        <v>1.7420602275881188E-3</v>
      </c>
      <c r="J197" s="224">
        <f>'1'!D202</f>
        <v>201</v>
      </c>
      <c r="K197" s="226">
        <f>'1'!BB202</f>
        <v>0</v>
      </c>
      <c r="L197" s="226">
        <f>'1'!BC202</f>
        <v>0.19982705958153291</v>
      </c>
      <c r="M197" s="226">
        <f>'1'!BD202</f>
        <v>0.79843088019087893</v>
      </c>
      <c r="N197" s="226">
        <f>'1'!BE202</f>
        <v>1.7420602275881188E-3</v>
      </c>
      <c r="O197" s="152">
        <f>'2'!BB202</f>
        <v>0</v>
      </c>
      <c r="P197" s="152">
        <f>'2'!BC202</f>
        <v>8.9691597249667909E-2</v>
      </c>
      <c r="Q197" s="152">
        <f>'2'!BD202</f>
        <v>0.90199402439138865</v>
      </c>
      <c r="R197" s="152">
        <f>'2'!BE202</f>
        <v>8.3143783589432942E-3</v>
      </c>
      <c r="T197">
        <f>'2'!D202</f>
        <v>201</v>
      </c>
      <c r="U197" s="152">
        <f>'2'!BI202</f>
        <v>0.30303017564484364</v>
      </c>
      <c r="V197" s="152">
        <f>'2'!BJ202</f>
        <v>0.33676874867503231</v>
      </c>
      <c r="W197" s="152">
        <f>'2'!BL202</f>
        <v>0.45133752207666894</v>
      </c>
      <c r="X197" s="152">
        <f>'2'!BM202</f>
        <v>0.53359901632359152</v>
      </c>
      <c r="Y197" s="152">
        <f>'2'!BN202</f>
        <v>0.64285310890239022</v>
      </c>
      <c r="Z197" s="152">
        <f>'2'!BP202</f>
        <v>0.90098635228266144</v>
      </c>
      <c r="AA197" s="152">
        <f>'2'!BQ202</f>
        <v>1.6108349983877537</v>
      </c>
    </row>
    <row r="198" spans="2:27" x14ac:dyDescent="0.25">
      <c r="B198" s="263">
        <f>'1'!D203</f>
        <v>202</v>
      </c>
      <c r="C198" s="264">
        <f>'1'!K203</f>
        <v>1</v>
      </c>
      <c r="D198" s="264">
        <f>'1'!O203</f>
        <v>0.9963333333333334</v>
      </c>
      <c r="E198" s="264">
        <f>'1'!T203</f>
        <v>0.93579736227199273</v>
      </c>
      <c r="F198" s="264">
        <f>'1'!X203</f>
        <v>0.66133333333333322</v>
      </c>
      <c r="G198" s="264">
        <f>'1'!AA203</f>
        <v>2.1000000000000001E-2</v>
      </c>
      <c r="H198" s="264">
        <f>'1'!AD203</f>
        <v>4.93583731149967E-3</v>
      </c>
      <c r="J198" s="224">
        <f>'1'!D203</f>
        <v>202</v>
      </c>
      <c r="K198" s="226">
        <f>'1'!BB203</f>
        <v>0</v>
      </c>
      <c r="L198" s="226">
        <f>'1'!BC203</f>
        <v>6.4202637728007272E-2</v>
      </c>
      <c r="M198" s="226">
        <f>'1'!BD203</f>
        <v>0.9308615249604929</v>
      </c>
      <c r="N198" s="226">
        <f>'1'!BE203</f>
        <v>4.93583731149967E-3</v>
      </c>
      <c r="O198" s="152">
        <f>'2'!BB203</f>
        <v>0</v>
      </c>
      <c r="P198" s="152">
        <f>'2'!BC203</f>
        <v>9.0367324851243658E-2</v>
      </c>
      <c r="Q198" s="152">
        <f>'2'!BD203</f>
        <v>0.90181979897654285</v>
      </c>
      <c r="R198" s="152">
        <f>'2'!BE203</f>
        <v>7.8128761722133806E-3</v>
      </c>
      <c r="T198">
        <f>'2'!D203</f>
        <v>202</v>
      </c>
      <c r="U198" s="152">
        <f>'2'!BI203</f>
        <v>0.30287527250337209</v>
      </c>
      <c r="V198" s="152">
        <f>'2'!BJ203</f>
        <v>0.33708205379657619</v>
      </c>
      <c r="W198" s="152">
        <f>'2'!BL203</f>
        <v>0.45191625789082424</v>
      </c>
      <c r="X198" s="152">
        <f>'2'!BM203</f>
        <v>0.53285767136517292</v>
      </c>
      <c r="Y198" s="152">
        <f>'2'!BN203</f>
        <v>0.63996123822706197</v>
      </c>
      <c r="Z198" s="152">
        <f>'2'!BP203</f>
        <v>0.88477092326310347</v>
      </c>
      <c r="AA198" s="152">
        <f>'2'!BQ203</f>
        <v>1.6208179699863046</v>
      </c>
    </row>
    <row r="199" spans="2:27" x14ac:dyDescent="0.25">
      <c r="B199" s="263">
        <f>'1'!D204</f>
        <v>203</v>
      </c>
      <c r="C199" s="264">
        <f>'1'!K204</f>
        <v>1</v>
      </c>
      <c r="D199" s="264">
        <f>'1'!O204</f>
        <v>1</v>
      </c>
      <c r="E199" s="264">
        <f>'1'!T204</f>
        <v>0.98500792233180512</v>
      </c>
      <c r="F199" s="264">
        <f>'1'!X204</f>
        <v>0.56733333333333336</v>
      </c>
      <c r="G199" s="264">
        <f>'1'!AA204</f>
        <v>8.0000000000000002E-3</v>
      </c>
      <c r="H199" s="264">
        <f>'1'!AD204</f>
        <v>0</v>
      </c>
      <c r="J199" s="224">
        <f>'1'!D204</f>
        <v>203</v>
      </c>
      <c r="K199" s="226">
        <f>'1'!BB204</f>
        <v>0</v>
      </c>
      <c r="L199" s="226">
        <f>'1'!BC204</f>
        <v>1.4992077668194881E-2</v>
      </c>
      <c r="M199" s="226">
        <f>'1'!BD204</f>
        <v>0.98500792233180512</v>
      </c>
      <c r="N199" s="226">
        <f>'1'!BE204</f>
        <v>0</v>
      </c>
      <c r="O199" s="152">
        <f>'2'!BB204</f>
        <v>0</v>
      </c>
      <c r="P199" s="152">
        <f>'2'!BC204</f>
        <v>8.8304288594957758E-2</v>
      </c>
      <c r="Q199" s="152">
        <f>'2'!BD204</f>
        <v>0.904278758011826</v>
      </c>
      <c r="R199" s="152">
        <f>'2'!BE204</f>
        <v>7.4169533932160825E-3</v>
      </c>
      <c r="T199">
        <f>'2'!D204</f>
        <v>203</v>
      </c>
      <c r="U199" s="152">
        <f>'2'!BI204</f>
        <v>0.30352879665051957</v>
      </c>
      <c r="V199" s="152">
        <f>'2'!BJ204</f>
        <v>0.33681710443385887</v>
      </c>
      <c r="W199" s="152">
        <f>'2'!BL204</f>
        <v>0.44897046124869722</v>
      </c>
      <c r="X199" s="152">
        <f>'2'!BM204</f>
        <v>0.52659106825580748</v>
      </c>
      <c r="Y199" s="152">
        <f>'2'!BN204</f>
        <v>0.62669622846374384</v>
      </c>
      <c r="Z199" s="152">
        <f>'2'!BP204</f>
        <v>0.84901274442498087</v>
      </c>
      <c r="AA199" s="152">
        <f>'2'!BQ204</f>
        <v>1.5592837644343109</v>
      </c>
    </row>
    <row r="200" spans="2:27" x14ac:dyDescent="0.25">
      <c r="B200" s="263">
        <f>'1'!D205</f>
        <v>204</v>
      </c>
      <c r="C200" s="264">
        <f>'1'!K205</f>
        <v>1</v>
      </c>
      <c r="D200" s="264">
        <f>'1'!O205</f>
        <v>1</v>
      </c>
      <c r="E200" s="264">
        <f>'1'!T205</f>
        <v>0.98114191509714022</v>
      </c>
      <c r="F200" s="264">
        <f>'1'!X205</f>
        <v>0.69833333333333336</v>
      </c>
      <c r="G200" s="264">
        <f>'1'!AA205</f>
        <v>1.6666666666666666E-2</v>
      </c>
      <c r="H200" s="264">
        <f>'1'!AD205</f>
        <v>1.7420602275881188E-3</v>
      </c>
      <c r="J200" s="224">
        <f>'1'!D205</f>
        <v>204</v>
      </c>
      <c r="K200" s="226">
        <f>'1'!BB205</f>
        <v>0</v>
      </c>
      <c r="L200" s="226">
        <f>'1'!BC205</f>
        <v>1.8858084902859784E-2</v>
      </c>
      <c r="M200" s="226">
        <f>'1'!BD205</f>
        <v>0.97939985486955217</v>
      </c>
      <c r="N200" s="226">
        <f>'1'!BE205</f>
        <v>1.7420602275881188E-3</v>
      </c>
      <c r="O200" s="152">
        <f>'2'!BB205</f>
        <v>0</v>
      </c>
      <c r="P200" s="152">
        <f>'2'!BC205</f>
        <v>4.5470985443710421E-2</v>
      </c>
      <c r="Q200" s="152">
        <f>'2'!BD205</f>
        <v>0.94734961483047186</v>
      </c>
      <c r="R200" s="152">
        <f>'2'!BE205</f>
        <v>7.1793997258177015E-3</v>
      </c>
      <c r="T200">
        <f>'2'!D205</f>
        <v>204</v>
      </c>
      <c r="U200" s="152">
        <f>'2'!BI205</f>
        <v>0.30118513226720084</v>
      </c>
      <c r="V200" s="152">
        <f>'2'!BJ205</f>
        <v>0.33126740150562356</v>
      </c>
      <c r="W200" s="152">
        <f>'2'!BL205</f>
        <v>0.437335445257232</v>
      </c>
      <c r="X200" s="152">
        <f>'2'!BM205</f>
        <v>0.50815194001686226</v>
      </c>
      <c r="Y200" s="152">
        <f>'2'!BN205</f>
        <v>0.5904355499724514</v>
      </c>
      <c r="Z200" s="152">
        <f>'2'!BP205</f>
        <v>0.78968296500167301</v>
      </c>
      <c r="AA200" s="152">
        <f>'2'!BQ205</f>
        <v>0.95104109524278502</v>
      </c>
    </row>
    <row r="201" spans="2:27" x14ac:dyDescent="0.25">
      <c r="B201" s="263">
        <f>'1'!D206</f>
        <v>205</v>
      </c>
      <c r="C201" s="264">
        <f>'1'!K206</f>
        <v>1</v>
      </c>
      <c r="D201" s="264">
        <f>'1'!O206</f>
        <v>1</v>
      </c>
      <c r="E201" s="264">
        <f>'1'!T206</f>
        <v>0.9883795393123771</v>
      </c>
      <c r="F201" s="264">
        <f>'1'!X206</f>
        <v>0.68566666666666665</v>
      </c>
      <c r="G201" s="264">
        <f>'1'!AA206</f>
        <v>1.7000000000000001E-2</v>
      </c>
      <c r="H201" s="264">
        <f>'1'!AD206</f>
        <v>0</v>
      </c>
      <c r="J201" s="224">
        <f>'1'!D206</f>
        <v>205</v>
      </c>
      <c r="K201" s="226">
        <f>'1'!BB206</f>
        <v>0</v>
      </c>
      <c r="L201" s="226">
        <f>'1'!BC206</f>
        <v>1.1620460687622902E-2</v>
      </c>
      <c r="M201" s="226">
        <f>'1'!BD206</f>
        <v>0.9883795393123771</v>
      </c>
      <c r="N201" s="226">
        <f>'1'!BE206</f>
        <v>0</v>
      </c>
      <c r="O201" s="152">
        <f>'2'!BB206</f>
        <v>0</v>
      </c>
      <c r="P201" s="152">
        <f>'2'!BC206</f>
        <v>4.4802578611260135E-2</v>
      </c>
      <c r="Q201" s="152">
        <f>'2'!BD206</f>
        <v>0.95160772152583106</v>
      </c>
      <c r="R201" s="152">
        <f>'2'!BE206</f>
        <v>3.5896998629088507E-3</v>
      </c>
      <c r="T201">
        <f>'2'!D206</f>
        <v>205</v>
      </c>
      <c r="U201" s="152">
        <f>'2'!BI206</f>
        <v>0.3076367029165169</v>
      </c>
      <c r="V201" s="152">
        <f>'2'!BJ206</f>
        <v>0.33828987932716154</v>
      </c>
      <c r="W201" s="152">
        <f>'2'!BL206</f>
        <v>0.44162029395882935</v>
      </c>
      <c r="X201" s="152">
        <f>'2'!BM206</f>
        <v>0.50858174667095779</v>
      </c>
      <c r="Y201" s="152">
        <f>'2'!BN206</f>
        <v>0.58569634725843411</v>
      </c>
      <c r="Z201" s="152">
        <f>'2'!BP206</f>
        <v>0.77936943311917317</v>
      </c>
      <c r="AA201" s="152">
        <f>'2'!BQ206</f>
        <v>0.89669932623052739</v>
      </c>
    </row>
    <row r="202" spans="2:27" x14ac:dyDescent="0.25">
      <c r="B202" s="263">
        <f>'1'!D207</f>
        <v>206</v>
      </c>
      <c r="C202" s="264">
        <f>'1'!K207</f>
        <v>1</v>
      </c>
      <c r="D202" s="264">
        <f>'1'!O207</f>
        <v>1</v>
      </c>
      <c r="E202" s="264">
        <f>'1'!T207</f>
        <v>0.99057095754857016</v>
      </c>
      <c r="F202" s="264">
        <f>'1'!X207</f>
        <v>0.747</v>
      </c>
      <c r="G202" s="264">
        <f>'1'!AA207</f>
        <v>2.3999999999999997E-2</v>
      </c>
      <c r="H202" s="264">
        <f>'1'!AD207</f>
        <v>5.8068674252937291E-4</v>
      </c>
      <c r="J202" s="224">
        <f>'1'!D207</f>
        <v>206</v>
      </c>
      <c r="K202" s="226">
        <f>'1'!BB207</f>
        <v>0</v>
      </c>
      <c r="L202" s="226">
        <f>'1'!BC207</f>
        <v>9.4290424514298365E-3</v>
      </c>
      <c r="M202" s="226">
        <f>'1'!BD207</f>
        <v>0.98999027080604074</v>
      </c>
      <c r="N202" s="226">
        <f>'1'!BE207</f>
        <v>5.8068674252937291E-4</v>
      </c>
      <c r="O202" s="152">
        <f>'2'!BB207</f>
        <v>0</v>
      </c>
      <c r="P202" s="152">
        <f>'2'!BC207</f>
        <v>4.4990337502411326E-2</v>
      </c>
      <c r="Q202" s="152">
        <f>'2'!BD207</f>
        <v>0.95339957652966634</v>
      </c>
      <c r="R202" s="152">
        <f>'2'!BE207</f>
        <v>1.6100859679223521E-3</v>
      </c>
      <c r="T202">
        <f>'2'!D207</f>
        <v>206</v>
      </c>
      <c r="U202" s="152">
        <f>'2'!BI207</f>
        <v>0.30813483784050338</v>
      </c>
      <c r="V202" s="152">
        <f>'2'!BJ207</f>
        <v>0.33571324831683208</v>
      </c>
      <c r="W202" s="152">
        <f>'2'!BL207</f>
        <v>0.4334814343684355</v>
      </c>
      <c r="X202" s="152">
        <f>'2'!BM207</f>
        <v>0.49996695542445946</v>
      </c>
      <c r="Y202" s="152">
        <f>'2'!BN207</f>
        <v>0.57664974021458382</v>
      </c>
      <c r="Z202" s="152">
        <f>'2'!BP207</f>
        <v>0.76818605932212969</v>
      </c>
      <c r="AA202" s="152">
        <f>'2'!BQ207</f>
        <v>0.8489703998413467</v>
      </c>
    </row>
    <row r="203" spans="2:27" x14ac:dyDescent="0.25">
      <c r="B203" s="263">
        <f>'1'!D208</f>
        <v>207</v>
      </c>
      <c r="C203" s="264">
        <f>'1'!K208</f>
        <v>1</v>
      </c>
      <c r="D203" s="264">
        <f>'1'!O208</f>
        <v>0.99366666666666659</v>
      </c>
      <c r="E203" s="264">
        <f>'1'!T208</f>
        <v>0.95024554654704174</v>
      </c>
      <c r="F203" s="264">
        <f>'1'!X208</f>
        <v>0.64466666666666672</v>
      </c>
      <c r="G203" s="264">
        <f>'1'!AA208</f>
        <v>1.3666666666666667E-2</v>
      </c>
      <c r="H203" s="264">
        <f>'1'!AD208</f>
        <v>8.7103011379405942E-4</v>
      </c>
      <c r="J203" s="224">
        <f>'1'!D208</f>
        <v>207</v>
      </c>
      <c r="K203" s="226">
        <f>'1'!BB208</f>
        <v>0</v>
      </c>
      <c r="L203" s="226">
        <f>'1'!BC208</f>
        <v>4.9754453452958258E-2</v>
      </c>
      <c r="M203" s="226">
        <f>'1'!BD208</f>
        <v>0.94937451643324766</v>
      </c>
      <c r="N203" s="226">
        <f>'1'!BE208</f>
        <v>8.7103011379405942E-4</v>
      </c>
      <c r="O203" s="152">
        <f>'2'!BB208</f>
        <v>0</v>
      </c>
      <c r="P203" s="152">
        <f>'2'!BC208</f>
        <v>2.8586677325752707E-2</v>
      </c>
      <c r="Q203" s="152">
        <f>'2'!BD208</f>
        <v>0.96988242126212443</v>
      </c>
      <c r="R203" s="152">
        <f>'2'!BE208</f>
        <v>1.5309014121228923E-3</v>
      </c>
      <c r="T203">
        <f>'2'!D208</f>
        <v>207</v>
      </c>
      <c r="U203" s="152">
        <f>'2'!BI208</f>
        <v>0.30360378850887643</v>
      </c>
      <c r="V203" s="152">
        <f>'2'!BJ208</f>
        <v>0.32726870094644211</v>
      </c>
      <c r="W203" s="152">
        <f>'2'!BL208</f>
        <v>0.41507751845448254</v>
      </c>
      <c r="X203" s="152">
        <f>'2'!BM208</f>
        <v>0.48173062232496805</v>
      </c>
      <c r="Y203" s="152">
        <f>'2'!BN208</f>
        <v>0.55763728122059431</v>
      </c>
      <c r="Z203" s="152">
        <f>'2'!BP208</f>
        <v>0.7371392745174965</v>
      </c>
      <c r="AA203" s="152">
        <f>'2'!BQ208</f>
        <v>0.82076104635265279</v>
      </c>
    </row>
    <row r="204" spans="2:27" x14ac:dyDescent="0.25">
      <c r="B204" s="263">
        <f>'1'!D209</f>
        <v>208</v>
      </c>
      <c r="C204" s="264">
        <f>'1'!K209</f>
        <v>1</v>
      </c>
      <c r="D204" s="264">
        <f>'1'!O209</f>
        <v>1</v>
      </c>
      <c r="E204" s="264">
        <f>'1'!T209</f>
        <v>0.98208448962628225</v>
      </c>
      <c r="F204" s="264">
        <f>'1'!X209</f>
        <v>0.79833333333333334</v>
      </c>
      <c r="G204" s="264">
        <f>'1'!AA209</f>
        <v>1.7666666666666667E-2</v>
      </c>
      <c r="H204" s="264">
        <f>'1'!AD209</f>
        <v>1.7420602275881188E-3</v>
      </c>
      <c r="J204" s="224">
        <f>'1'!D209</f>
        <v>208</v>
      </c>
      <c r="K204" s="226">
        <f>'1'!BB209</f>
        <v>0</v>
      </c>
      <c r="L204" s="226">
        <f>'1'!BC209</f>
        <v>1.7915510373717747E-2</v>
      </c>
      <c r="M204" s="226">
        <f>'1'!BD209</f>
        <v>0.9803424293986942</v>
      </c>
      <c r="N204" s="226">
        <f>'1'!BE209</f>
        <v>1.7420602275881188E-3</v>
      </c>
      <c r="O204" s="152">
        <f>'2'!BB209</f>
        <v>0</v>
      </c>
      <c r="P204" s="152">
        <f>'2'!BC209</f>
        <v>2.5025081285527273E-2</v>
      </c>
      <c r="Q204" s="152">
        <f>'2'!BD209</f>
        <v>0.97378451089228746</v>
      </c>
      <c r="R204" s="152">
        <f>'2'!BE209</f>
        <v>1.1904078221852145E-3</v>
      </c>
      <c r="T204">
        <f>'2'!D209</f>
        <v>208</v>
      </c>
      <c r="U204" s="152">
        <f>'2'!BI209</f>
        <v>0.30404023405867309</v>
      </c>
      <c r="V204" s="152">
        <f>'2'!BJ209</f>
        <v>0.32712762228840281</v>
      </c>
      <c r="W204" s="152">
        <f>'2'!BL209</f>
        <v>0.41245197411250256</v>
      </c>
      <c r="X204" s="152">
        <f>'2'!BM209</f>
        <v>0.47901959305211061</v>
      </c>
      <c r="Y204" s="152">
        <f>'2'!BN209</f>
        <v>0.55429319681726474</v>
      </c>
      <c r="Z204" s="152">
        <f>'2'!BP209</f>
        <v>0.72993921320770072</v>
      </c>
      <c r="AA204" s="152">
        <f>'2'!BQ209</f>
        <v>0.81346204459122851</v>
      </c>
    </row>
    <row r="205" spans="2:27" x14ac:dyDescent="0.25">
      <c r="B205" s="263">
        <f>'1'!D210</f>
        <v>209</v>
      </c>
      <c r="C205" s="264">
        <f>'1'!K210</f>
        <v>1</v>
      </c>
      <c r="D205" s="264">
        <f>'1'!O210</f>
        <v>1</v>
      </c>
      <c r="E205" s="264">
        <f>'1'!T210</f>
        <v>0.9898277235874261</v>
      </c>
      <c r="F205" s="264">
        <f>'1'!X210</f>
        <v>0.77033333333333331</v>
      </c>
      <c r="G205" s="264">
        <f>'1'!AA210</f>
        <v>1.4666666666666666E-2</v>
      </c>
      <c r="H205" s="264">
        <f>'1'!AD210</f>
        <v>1.7420602275881188E-3</v>
      </c>
      <c r="J205" s="224">
        <f>'1'!D210</f>
        <v>209</v>
      </c>
      <c r="K205" s="226">
        <f>'1'!BB210</f>
        <v>0</v>
      </c>
      <c r="L205" s="226">
        <f>'1'!BC210</f>
        <v>1.01722764125739E-2</v>
      </c>
      <c r="M205" s="226">
        <f>'1'!BD210</f>
        <v>0.98808566335983783</v>
      </c>
      <c r="N205" s="226">
        <f>'1'!BE210</f>
        <v>1.7420602275881188E-3</v>
      </c>
      <c r="O205" s="152">
        <f>'2'!BB210</f>
        <v>0</v>
      </c>
      <c r="P205" s="152">
        <f>'2'!BC210</f>
        <v>2.4715510373717664E-2</v>
      </c>
      <c r="Q205" s="152">
        <f>'2'!BD210</f>
        <v>0.97386180710708536</v>
      </c>
      <c r="R205" s="152">
        <f>'2'!BE210</f>
        <v>1.4226825191969636E-3</v>
      </c>
      <c r="T205">
        <f>'2'!D210</f>
        <v>209</v>
      </c>
      <c r="U205" s="152">
        <f>'2'!BI210</f>
        <v>0.3022209130844663</v>
      </c>
      <c r="V205" s="152">
        <f>'2'!BJ210</f>
        <v>0.3236275383121972</v>
      </c>
      <c r="W205" s="152">
        <f>'2'!BL210</f>
        <v>0.40194055858794858</v>
      </c>
      <c r="X205" s="152">
        <f>'2'!BM210</f>
        <v>0.46733801476747205</v>
      </c>
      <c r="Y205" s="152">
        <f>'2'!BN210</f>
        <v>0.53956880688287223</v>
      </c>
      <c r="Z205" s="152">
        <f>'2'!BP210</f>
        <v>0.70760367157677284</v>
      </c>
      <c r="AA205" s="152">
        <f>'2'!BQ210</f>
        <v>0.80179236528266928</v>
      </c>
    </row>
    <row r="206" spans="2:27" x14ac:dyDescent="0.25">
      <c r="B206" s="263">
        <f>'1'!D211</f>
        <v>210</v>
      </c>
      <c r="C206" s="264">
        <f>'1'!K211</f>
        <v>1</v>
      </c>
      <c r="D206" s="264">
        <f>'1'!O211</f>
        <v>0.99933333333333341</v>
      </c>
      <c r="E206" s="264">
        <f>'1'!T211</f>
        <v>0.95157491871447275</v>
      </c>
      <c r="F206" s="264">
        <f>'1'!X211</f>
        <v>0.73699999999999999</v>
      </c>
      <c r="G206" s="264">
        <f>'1'!AA211</f>
        <v>2.1000000000000001E-2</v>
      </c>
      <c r="H206" s="264">
        <f>'1'!AD211</f>
        <v>2.6130903413821779E-3</v>
      </c>
      <c r="J206" s="224">
        <f>'1'!D211</f>
        <v>210</v>
      </c>
      <c r="K206" s="226">
        <f>'1'!BB211</f>
        <v>0</v>
      </c>
      <c r="L206" s="226">
        <f>'1'!BC211</f>
        <v>4.8425081285527249E-2</v>
      </c>
      <c r="M206" s="226">
        <f>'1'!BD211</f>
        <v>0.94896182837309051</v>
      </c>
      <c r="N206" s="226">
        <f>'1'!BE211</f>
        <v>2.6130903413821779E-3</v>
      </c>
      <c r="O206" s="152">
        <f>'2'!BB211</f>
        <v>0</v>
      </c>
      <c r="P206" s="152">
        <f>'2'!BC211</f>
        <v>2.5442308926784896E-2</v>
      </c>
      <c r="Q206" s="152">
        <f>'2'!BD211</f>
        <v>0.97313500855401824</v>
      </c>
      <c r="R206" s="152">
        <f>'2'!BE211</f>
        <v>1.4226825191969636E-3</v>
      </c>
      <c r="T206">
        <f>'2'!D211</f>
        <v>210</v>
      </c>
      <c r="U206" s="152">
        <f>'2'!BI211</f>
        <v>0.30203523822197298</v>
      </c>
      <c r="V206" s="152">
        <f>'2'!BJ211</f>
        <v>0.32280469618248653</v>
      </c>
      <c r="W206" s="152">
        <f>'2'!BL211</f>
        <v>0.3984742278238958</v>
      </c>
      <c r="X206" s="152">
        <f>'2'!BM211</f>
        <v>0.46519917245306425</v>
      </c>
      <c r="Y206" s="152">
        <f>'2'!BN211</f>
        <v>0.54022946583943798</v>
      </c>
      <c r="Z206" s="152">
        <f>'2'!BP211</f>
        <v>0.71777743161163476</v>
      </c>
      <c r="AA206" s="152">
        <f>'2'!BQ211</f>
        <v>0.81490611276747693</v>
      </c>
    </row>
    <row r="207" spans="2:27" x14ac:dyDescent="0.25">
      <c r="B207" s="263">
        <f>'1'!D212</f>
        <v>211</v>
      </c>
      <c r="C207" s="264">
        <f>'1'!K212</f>
        <v>0.99900000000000011</v>
      </c>
      <c r="D207" s="264">
        <f>'1'!O212</f>
        <v>0.99900000000000011</v>
      </c>
      <c r="E207" s="264">
        <f>'1'!T212</f>
        <v>0.95030297201789982</v>
      </c>
      <c r="F207" s="264">
        <f>'1'!X212</f>
        <v>0.81700000000000006</v>
      </c>
      <c r="G207" s="264">
        <f>'1'!AA212</f>
        <v>2.0666666666666667E-2</v>
      </c>
      <c r="H207" s="264">
        <f>'1'!AD212</f>
        <v>1.7420602275881188E-3</v>
      </c>
      <c r="J207" s="224">
        <f>'1'!D212</f>
        <v>211</v>
      </c>
      <c r="K207" s="226">
        <f>'1'!BB212</f>
        <v>0</v>
      </c>
      <c r="L207" s="226">
        <f>'1'!BC212</f>
        <v>4.9697027982100184E-2</v>
      </c>
      <c r="M207" s="226">
        <f>'1'!BD212</f>
        <v>0.94856091179031166</v>
      </c>
      <c r="N207" s="226">
        <f>'1'!BE212</f>
        <v>1.7420602275881188E-3</v>
      </c>
      <c r="O207" s="152">
        <f>'2'!BB212</f>
        <v>0</v>
      </c>
      <c r="P207" s="152">
        <f>'2'!BC212</f>
        <v>2.7922770986575252E-2</v>
      </c>
      <c r="Q207" s="152">
        <f>'2'!BD212</f>
        <v>0.9705674434828484</v>
      </c>
      <c r="R207" s="152">
        <f>'2'!BE212</f>
        <v>1.5097855305763695E-3</v>
      </c>
      <c r="T207">
        <f>'2'!D212</f>
        <v>211</v>
      </c>
      <c r="U207" s="152">
        <f>'2'!BI212</f>
        <v>0.30240613424136342</v>
      </c>
      <c r="V207" s="152">
        <f>'2'!BJ212</f>
        <v>0.32312350167644227</v>
      </c>
      <c r="W207" s="152">
        <f>'2'!BL212</f>
        <v>0.39856459949295991</v>
      </c>
      <c r="X207" s="152">
        <f>'2'!BM212</f>
        <v>0.46579358051806069</v>
      </c>
      <c r="Y207" s="152">
        <f>'2'!BN212</f>
        <v>0.54190450387679878</v>
      </c>
      <c r="Z207" s="152">
        <f>'2'!BP212</f>
        <v>0.72419371798235377</v>
      </c>
      <c r="AA207" s="152">
        <f>'2'!BQ212</f>
        <v>0.82204300479828285</v>
      </c>
    </row>
    <row r="208" spans="2:27" x14ac:dyDescent="0.25">
      <c r="B208" s="263">
        <f>'1'!D213</f>
        <v>212</v>
      </c>
      <c r="C208" s="264">
        <f>'1'!K213</f>
        <v>1</v>
      </c>
      <c r="D208" s="264">
        <f>'1'!O213</f>
        <v>0.99900000000000011</v>
      </c>
      <c r="E208" s="264">
        <f>'1'!T213</f>
        <v>0.98061320236171134</v>
      </c>
      <c r="F208" s="264">
        <f>'1'!X213</f>
        <v>0.84866666666666679</v>
      </c>
      <c r="G208" s="264">
        <f>'1'!AA213</f>
        <v>3.4000000000000002E-2</v>
      </c>
      <c r="H208" s="264">
        <f>'1'!AD213</f>
        <v>8.7103011379405942E-4</v>
      </c>
      <c r="J208" s="224">
        <f>'1'!D213</f>
        <v>212</v>
      </c>
      <c r="K208" s="226">
        <f>'1'!BB213</f>
        <v>0</v>
      </c>
      <c r="L208" s="226">
        <f>'1'!BC213</f>
        <v>1.9386797638288655E-2</v>
      </c>
      <c r="M208" s="226">
        <f>'1'!BD213</f>
        <v>0.97974217224791726</v>
      </c>
      <c r="N208" s="226">
        <f>'1'!BE213</f>
        <v>8.7103011379405942E-4</v>
      </c>
      <c r="O208" s="152">
        <f>'2'!BB213</f>
        <v>0</v>
      </c>
      <c r="P208" s="152">
        <f>'2'!BC213</f>
        <v>2.8859536568041966E-2</v>
      </c>
      <c r="Q208" s="152">
        <f>'2'!BD213</f>
        <v>0.96963067790138158</v>
      </c>
      <c r="R208" s="152">
        <f>'2'!BE213</f>
        <v>1.5097855305763698E-3</v>
      </c>
      <c r="T208">
        <f>'2'!D213</f>
        <v>212</v>
      </c>
      <c r="U208" s="152">
        <f>'2'!BI213</f>
        <v>0.30129846138063415</v>
      </c>
      <c r="V208" s="152">
        <f>'2'!BJ213</f>
        <v>0.32163864896610617</v>
      </c>
      <c r="W208" s="152">
        <f>'2'!BL213</f>
        <v>0.39555850578388907</v>
      </c>
      <c r="X208" s="152">
        <f>'2'!BM213</f>
        <v>0.46233708845039778</v>
      </c>
      <c r="Y208" s="152">
        <f>'2'!BN213</f>
        <v>0.53809876761512332</v>
      </c>
      <c r="Z208" s="152">
        <f>'2'!BP213</f>
        <v>0.72040717598907567</v>
      </c>
      <c r="AA208" s="152">
        <f>'2'!BQ213</f>
        <v>0.82306942598269606</v>
      </c>
    </row>
    <row r="209" spans="2:27" x14ac:dyDescent="0.25">
      <c r="B209" s="263">
        <f>'1'!D214</f>
        <v>213</v>
      </c>
      <c r="C209" s="264"/>
      <c r="D209" s="264"/>
      <c r="E209" s="264"/>
      <c r="F209" s="264"/>
      <c r="G209" s="264"/>
      <c r="H209" s="264"/>
      <c r="J209" s="224">
        <f>'1'!D214</f>
        <v>213</v>
      </c>
      <c r="K209" s="226"/>
      <c r="L209" s="226"/>
      <c r="M209" s="226"/>
      <c r="N209" s="226"/>
      <c r="O209" s="152">
        <f>'2'!BB214</f>
        <v>0</v>
      </c>
      <c r="P209" s="152">
        <f>'2'!BC214</f>
        <v>2.7787127354289565E-2</v>
      </c>
      <c r="Q209" s="152">
        <f>'2'!BD214</f>
        <v>0.97067405277800756</v>
      </c>
      <c r="R209" s="152">
        <f>'2'!BE214</f>
        <v>1.5388198677028383E-3</v>
      </c>
      <c r="T209">
        <f>'2'!D214</f>
        <v>213</v>
      </c>
      <c r="U209" s="152">
        <f>'2'!BI214</f>
        <v>0.30081162198718064</v>
      </c>
      <c r="V209" s="152">
        <f>'2'!BJ214</f>
        <v>0.32016368742760465</v>
      </c>
      <c r="W209" s="152">
        <f>'2'!BL214</f>
        <v>0.39004738358551738</v>
      </c>
      <c r="X209" s="152">
        <f>'2'!BM214</f>
        <v>0.45602528021453298</v>
      </c>
      <c r="Y209" s="152">
        <f>'2'!BN214</f>
        <v>0.53336093885922287</v>
      </c>
      <c r="Z209" s="152">
        <f>'2'!BP214</f>
        <v>0.71596894566659619</v>
      </c>
      <c r="AA209" s="152">
        <f>'2'!BQ214</f>
        <v>0.82127289884496968</v>
      </c>
    </row>
    <row r="210" spans="2:27" x14ac:dyDescent="0.25">
      <c r="B210" s="263">
        <f>'1'!D215</f>
        <v>214</v>
      </c>
      <c r="C210" s="264">
        <f>'1'!K215</f>
        <v>1</v>
      </c>
      <c r="D210" s="264">
        <f>'1'!O215</f>
        <v>0.9986666666666667</v>
      </c>
      <c r="E210" s="264">
        <f>'1'!T215</f>
        <v>0.98810363144990154</v>
      </c>
      <c r="F210" s="264">
        <f>'1'!X215</f>
        <v>0.8610000000000001</v>
      </c>
      <c r="G210" s="264">
        <f>'1'!AA215</f>
        <v>2.2000000000000002E-2</v>
      </c>
      <c r="H210" s="264">
        <f>'1'!AD215</f>
        <v>2.3227469701174916E-3</v>
      </c>
      <c r="J210" s="224">
        <f>'1'!D215</f>
        <v>214</v>
      </c>
      <c r="K210" s="226">
        <f>'1'!BB215</f>
        <v>0</v>
      </c>
      <c r="L210" s="226">
        <f>'1'!BC215</f>
        <v>1.1896368550098457E-2</v>
      </c>
      <c r="M210" s="226">
        <f>'1'!BD215</f>
        <v>0.98578088447978396</v>
      </c>
      <c r="N210" s="226">
        <f>'1'!BE215</f>
        <v>2.3227469701174916E-3</v>
      </c>
      <c r="O210" s="152">
        <f>'2'!BB215</f>
        <v>0</v>
      </c>
      <c r="P210" s="152">
        <f>'2'!BC215</f>
        <v>2.6865675231718122E-2</v>
      </c>
      <c r="Q210" s="152">
        <f>'2'!BD215</f>
        <v>0.971595504900579</v>
      </c>
      <c r="R210" s="152">
        <f>'2'!BE215</f>
        <v>1.5388198677028383E-3</v>
      </c>
      <c r="T210">
        <f>'2'!D215</f>
        <v>214</v>
      </c>
      <c r="U210" s="152">
        <f>'2'!BI215</f>
        <v>0.29468254337735822</v>
      </c>
      <c r="V210" s="152">
        <f>'2'!BJ215</f>
        <v>0.31751031474431612</v>
      </c>
      <c r="W210" s="152">
        <f>'2'!BL215</f>
        <v>0.38511972724735338</v>
      </c>
      <c r="X210" s="152">
        <f>'2'!BM215</f>
        <v>0.45013148137178777</v>
      </c>
      <c r="Y210" s="152">
        <f>'2'!BN215</f>
        <v>0.52861076767204696</v>
      </c>
      <c r="Z210" s="152">
        <f>'2'!BP215</f>
        <v>0.71135314892064139</v>
      </c>
      <c r="AA210" s="152">
        <f>'2'!BQ215</f>
        <v>0.82015747649545134</v>
      </c>
    </row>
    <row r="211" spans="2:27" x14ac:dyDescent="0.25">
      <c r="B211" s="263">
        <f>'1'!D216</f>
        <v>215</v>
      </c>
      <c r="C211" s="264">
        <f>'1'!K216</f>
        <v>1</v>
      </c>
      <c r="D211" s="264">
        <f>'1'!O216</f>
        <v>1</v>
      </c>
      <c r="E211" s="264">
        <f>'1'!T216</f>
        <v>0.9738739295664699</v>
      </c>
      <c r="F211" s="264">
        <f>'1'!X216</f>
        <v>0.6429999999999999</v>
      </c>
      <c r="G211" s="264">
        <f>'1'!AA216</f>
        <v>1.3333333333333336E-2</v>
      </c>
      <c r="H211" s="264">
        <f>'1'!AD216</f>
        <v>1.7420602275881188E-3</v>
      </c>
      <c r="J211" s="224">
        <f>'1'!D216</f>
        <v>215</v>
      </c>
      <c r="K211" s="226">
        <f>'1'!BB216</f>
        <v>0</v>
      </c>
      <c r="L211" s="226">
        <f>'1'!BC216</f>
        <v>2.6126070433530102E-2</v>
      </c>
      <c r="M211" s="226">
        <f>'1'!BD216</f>
        <v>0.97213186933888174</v>
      </c>
      <c r="N211" s="226">
        <f>'1'!BE216</f>
        <v>1.7420602275881188E-3</v>
      </c>
      <c r="O211" s="152">
        <f>'2'!BB216</f>
        <v>0</v>
      </c>
      <c r="P211" s="152">
        <f>'2'!BC216</f>
        <v>2.9412407841584942E-2</v>
      </c>
      <c r="Q211" s="152">
        <f>'2'!BD216</f>
        <v>0.9687293945823211</v>
      </c>
      <c r="R211" s="152">
        <f>'2'!BE216</f>
        <v>1.8581975760939933E-3</v>
      </c>
      <c r="T211">
        <f>'2'!D216</f>
        <v>215</v>
      </c>
      <c r="U211" s="152">
        <f>'2'!BI216</f>
        <v>0.28567980925112901</v>
      </c>
      <c r="V211" s="152">
        <f>'2'!BJ216</f>
        <v>0.31436068233220671</v>
      </c>
      <c r="W211" s="152">
        <f>'2'!BL216</f>
        <v>0.37857008844699258</v>
      </c>
      <c r="X211" s="152">
        <f>'2'!BM216</f>
        <v>0.44099587772603127</v>
      </c>
      <c r="Y211" s="152">
        <f>'2'!BN216</f>
        <v>0.52111256747508239</v>
      </c>
      <c r="Z211" s="152">
        <f>'2'!BP216</f>
        <v>0.70633602130038464</v>
      </c>
      <c r="AA211" s="152">
        <f>'2'!BQ216</f>
        <v>0.82440758686025506</v>
      </c>
    </row>
    <row r="212" spans="2:27" x14ac:dyDescent="0.25">
      <c r="B212" s="263">
        <f>'1'!D217</f>
        <v>216</v>
      </c>
      <c r="C212" s="264">
        <f>'1'!K217</f>
        <v>1</v>
      </c>
      <c r="D212" s="264">
        <f>'1'!O217</f>
        <v>0.99900000000000011</v>
      </c>
      <c r="E212" s="264">
        <f>'1'!T217</f>
        <v>0.96357491871447254</v>
      </c>
      <c r="F212" s="264">
        <f>'1'!X217</f>
        <v>0.64233333333333331</v>
      </c>
      <c r="G212" s="264">
        <f>'1'!AA217</f>
        <v>1.7666666666666667E-2</v>
      </c>
      <c r="H212" s="264">
        <f>'1'!AD217</f>
        <v>8.7103011379405942E-4</v>
      </c>
      <c r="J212" s="224">
        <f>'1'!D217</f>
        <v>216</v>
      </c>
      <c r="K212" s="226">
        <f>'1'!BB217</f>
        <v>0</v>
      </c>
      <c r="L212" s="226">
        <f>'1'!BC217</f>
        <v>3.6425081285527461E-2</v>
      </c>
      <c r="M212" s="226">
        <f>'1'!BD217</f>
        <v>0.96270388860067846</v>
      </c>
      <c r="N212" s="226">
        <f>'1'!BE217</f>
        <v>8.7103011379405942E-4</v>
      </c>
      <c r="O212" s="152">
        <f>'2'!BB217</f>
        <v>0</v>
      </c>
      <c r="P212" s="152">
        <f>'2'!BC217</f>
        <v>2.4851879838594271E-2</v>
      </c>
      <c r="Q212" s="152">
        <f>'2'!BD217</f>
        <v>0.97314475089967933</v>
      </c>
      <c r="R212" s="152">
        <f>'2'!BE217</f>
        <v>2.0033692617263364E-3</v>
      </c>
      <c r="T212">
        <f>'2'!D217</f>
        <v>216</v>
      </c>
      <c r="U212" s="152">
        <f>'2'!BI217</f>
        <v>0.27894143326938842</v>
      </c>
      <c r="V212" s="152">
        <f>'2'!BJ217</f>
        <v>0.31152459042952257</v>
      </c>
      <c r="W212" s="152">
        <f>'2'!BL217</f>
        <v>0.37173355626950516</v>
      </c>
      <c r="X212" s="152">
        <f>'2'!BM217</f>
        <v>0.42933764763907595</v>
      </c>
      <c r="Y212" s="152">
        <f>'2'!BN217</f>
        <v>0.51199344178944206</v>
      </c>
      <c r="Z212" s="152">
        <f>'2'!BP217</f>
        <v>0.69519839729708699</v>
      </c>
      <c r="AA212" s="152">
        <f>'2'!BQ217</f>
        <v>0.81667666797094396</v>
      </c>
    </row>
    <row r="213" spans="2:27" x14ac:dyDescent="0.25">
      <c r="B213" s="263">
        <f>'1'!D218</f>
        <v>217</v>
      </c>
      <c r="C213" s="264">
        <f>'1'!K218</f>
        <v>1</v>
      </c>
      <c r="D213" s="264">
        <f>'1'!O218</f>
        <v>0.9996666666666667</v>
      </c>
      <c r="E213" s="264">
        <f>'1'!T218</f>
        <v>0.9812033017339008</v>
      </c>
      <c r="F213" s="264">
        <f>'1'!X218</f>
        <v>0.81400000000000006</v>
      </c>
      <c r="G213" s="264">
        <f>'1'!AA218</f>
        <v>2.0333333333333332E-2</v>
      </c>
      <c r="H213" s="264">
        <f>'1'!AD218</f>
        <v>5.8068674252937291E-4</v>
      </c>
      <c r="J213" s="224">
        <f>'1'!D218</f>
        <v>217</v>
      </c>
      <c r="K213" s="226">
        <f>'1'!BB218</f>
        <v>0</v>
      </c>
      <c r="L213" s="226">
        <f>'1'!BC218</f>
        <v>1.8796698266099199E-2</v>
      </c>
      <c r="M213" s="226">
        <f>'1'!BD218</f>
        <v>0.98062261499137138</v>
      </c>
      <c r="N213" s="226">
        <f>'1'!BE218</f>
        <v>5.8068674252937291E-4</v>
      </c>
      <c r="O213" s="152">
        <f>'2'!BB218</f>
        <v>0</v>
      </c>
      <c r="P213" s="152">
        <f>'2'!BC218</f>
        <v>3.0242638642785757E-2</v>
      </c>
      <c r="Q213" s="152">
        <f>'2'!BD218</f>
        <v>0.96702813366732621</v>
      </c>
      <c r="R213" s="152">
        <f>'2'!BE218</f>
        <v>2.7292276898880524E-3</v>
      </c>
      <c r="T213">
        <f>'2'!D218</f>
        <v>217</v>
      </c>
      <c r="U213" s="152">
        <f>'2'!BI218</f>
        <v>0.27561532290183011</v>
      </c>
      <c r="V213" s="152">
        <f>'2'!BJ218</f>
        <v>0.31088413246670643</v>
      </c>
      <c r="W213" s="152">
        <f>'2'!BL218</f>
        <v>0.3733159888861326</v>
      </c>
      <c r="X213" s="152">
        <f>'2'!BM218</f>
        <v>0.43387257789880262</v>
      </c>
      <c r="Y213" s="152">
        <f>'2'!BN218</f>
        <v>0.51746143586625093</v>
      </c>
      <c r="Z213" s="152">
        <f>'2'!BP218</f>
        <v>0.71437000983163368</v>
      </c>
      <c r="AA213" s="152">
        <f>'2'!BQ218</f>
        <v>0.84131654553002833</v>
      </c>
    </row>
    <row r="214" spans="2:27" x14ac:dyDescent="0.25">
      <c r="B214" s="263">
        <f>'1'!D219</f>
        <v>218</v>
      </c>
      <c r="C214" s="264">
        <f>'1'!K219</f>
        <v>1</v>
      </c>
      <c r="D214" s="264">
        <f>'1'!O219</f>
        <v>0.99799999999999989</v>
      </c>
      <c r="E214" s="264">
        <f>'1'!T219</f>
        <v>0.96096963868456642</v>
      </c>
      <c r="F214" s="264">
        <f>'1'!X219</f>
        <v>0.69566666666666677</v>
      </c>
      <c r="G214" s="264">
        <f>'1'!AA219</f>
        <v>1.8000000000000002E-2</v>
      </c>
      <c r="H214" s="264">
        <f>'1'!AD219</f>
        <v>1.1613734850587458E-3</v>
      </c>
      <c r="J214" s="224">
        <f>'1'!D219</f>
        <v>218</v>
      </c>
      <c r="K214" s="226">
        <f>'1'!BB219</f>
        <v>0</v>
      </c>
      <c r="L214" s="226">
        <f>'1'!BC219</f>
        <v>3.9030361315433582E-2</v>
      </c>
      <c r="M214" s="226">
        <f>'1'!BD219</f>
        <v>0.95980826519950779</v>
      </c>
      <c r="N214" s="226">
        <f>'1'!BE219</f>
        <v>1.1613734850587458E-3</v>
      </c>
      <c r="O214" s="152">
        <f>'2'!BB219</f>
        <v>0</v>
      </c>
      <c r="P214" s="152">
        <f>'2'!BC219</f>
        <v>3.0507391127090444E-2</v>
      </c>
      <c r="Q214" s="152">
        <f>'2'!BD219</f>
        <v>0.96609559142911283</v>
      </c>
      <c r="R214" s="152">
        <f>'2'!BE219</f>
        <v>3.3970174437968313E-3</v>
      </c>
      <c r="T214">
        <f>'2'!D219</f>
        <v>218</v>
      </c>
      <c r="U214" s="152">
        <f>'2'!BI219</f>
        <v>0.28310544525541576</v>
      </c>
      <c r="V214" s="152">
        <f>'2'!BJ219</f>
        <v>0.31427981888196033</v>
      </c>
      <c r="W214" s="152">
        <f>'2'!BL219</f>
        <v>0.3813646929443647</v>
      </c>
      <c r="X214" s="152">
        <f>'2'!BM219</f>
        <v>0.44627968751245617</v>
      </c>
      <c r="Y214" s="152">
        <f>'2'!BN219</f>
        <v>0.52624554549220381</v>
      </c>
      <c r="Z214" s="152">
        <f>'2'!BP219</f>
        <v>0.71971314492093341</v>
      </c>
      <c r="AA214" s="152">
        <f>'2'!BQ219</f>
        <v>0.83998883407137837</v>
      </c>
    </row>
    <row r="215" spans="2:27" x14ac:dyDescent="0.25">
      <c r="B215" s="263">
        <f>'1'!D220</f>
        <v>219</v>
      </c>
      <c r="C215" s="264">
        <f>'1'!K220</f>
        <v>1</v>
      </c>
      <c r="D215" s="264">
        <f>'1'!O220</f>
        <v>1</v>
      </c>
      <c r="E215" s="264">
        <f>'1'!T220</f>
        <v>0.99129901085199723</v>
      </c>
      <c r="F215" s="264">
        <f>'1'!X220</f>
        <v>0.85333333333333317</v>
      </c>
      <c r="G215" s="264">
        <f>'1'!AA220</f>
        <v>2.9000000000000001E-2</v>
      </c>
      <c r="H215" s="264">
        <f>'1'!AD220</f>
        <v>1.7420602275881188E-3</v>
      </c>
      <c r="J215" s="224">
        <f>'1'!D220</f>
        <v>219</v>
      </c>
      <c r="K215" s="226">
        <f>'1'!BB220</f>
        <v>0</v>
      </c>
      <c r="L215" s="226">
        <f>'1'!BC220</f>
        <v>8.700989148002769E-3</v>
      </c>
      <c r="M215" s="226">
        <f>'1'!BD220</f>
        <v>0.98955695062440918</v>
      </c>
      <c r="N215" s="226">
        <f>'1'!BE220</f>
        <v>1.7420602275881188E-3</v>
      </c>
      <c r="O215" s="152">
        <f>'2'!BB220</f>
        <v>0</v>
      </c>
      <c r="P215" s="152">
        <f>'2'!BC220</f>
        <v>2.9348393262705885E-2</v>
      </c>
      <c r="Q215" s="152">
        <f>'2'!BD220</f>
        <v>0.96732585539371674</v>
      </c>
      <c r="R215" s="152">
        <f>'2'!BE220</f>
        <v>3.3257513435773173E-3</v>
      </c>
      <c r="T215">
        <f>'2'!D220</f>
        <v>219</v>
      </c>
      <c r="U215" s="152">
        <f>'2'!BI220</f>
        <v>0.28623183889930498</v>
      </c>
      <c r="V215" s="152">
        <f>'2'!BJ220</f>
        <v>0.31539705276739183</v>
      </c>
      <c r="W215" s="152">
        <f>'2'!BL220</f>
        <v>0.38350558927499045</v>
      </c>
      <c r="X215" s="152">
        <f>'2'!BM220</f>
        <v>0.44901365720625758</v>
      </c>
      <c r="Y215" s="152">
        <f>'2'!BN220</f>
        <v>0.52823241571577084</v>
      </c>
      <c r="Z215" s="152">
        <f>'2'!BP220</f>
        <v>0.72008462937367823</v>
      </c>
      <c r="AA215" s="152">
        <f>'2'!BQ220</f>
        <v>0.83762794307797561</v>
      </c>
    </row>
    <row r="216" spans="2:27" x14ac:dyDescent="0.25">
      <c r="B216" s="263">
        <f>'1'!D221</f>
        <v>220</v>
      </c>
      <c r="C216" s="264">
        <f>'1'!K221</f>
        <v>1</v>
      </c>
      <c r="D216" s="264">
        <f>'1'!O221</f>
        <v>1</v>
      </c>
      <c r="E216" s="264">
        <f>'1'!T221</f>
        <v>0.96436039748875768</v>
      </c>
      <c r="F216" s="264">
        <f>'1'!X221</f>
        <v>0.85466666666666669</v>
      </c>
      <c r="G216" s="264">
        <f>'1'!AA221</f>
        <v>3.6333333333333336E-2</v>
      </c>
      <c r="H216" s="264">
        <f>'1'!AD221</f>
        <v>4.93583731149967E-3</v>
      </c>
      <c r="J216" s="224">
        <f>'1'!D221</f>
        <v>220</v>
      </c>
      <c r="K216" s="226">
        <f>'1'!BB221</f>
        <v>0</v>
      </c>
      <c r="L216" s="226">
        <f>'1'!BC221</f>
        <v>3.5639602511242319E-2</v>
      </c>
      <c r="M216" s="226">
        <f>'1'!BD221</f>
        <v>0.95942456017725797</v>
      </c>
      <c r="N216" s="226">
        <f>'1'!BE221</f>
        <v>4.93583731149967E-3</v>
      </c>
      <c r="O216" s="152">
        <f>'2'!BB221</f>
        <v>0</v>
      </c>
      <c r="P216" s="152">
        <f>'2'!BC221</f>
        <v>3.0344552825147697E-2</v>
      </c>
      <c r="Q216" s="152">
        <f>'2'!BD221</f>
        <v>0.96545866571748107</v>
      </c>
      <c r="R216" s="152">
        <f>'2'!BE221</f>
        <v>4.196781457371377E-3</v>
      </c>
      <c r="T216">
        <f>'2'!D221</f>
        <v>220</v>
      </c>
      <c r="U216" s="152">
        <f>'2'!BI221</f>
        <v>0.28573299392577961</v>
      </c>
      <c r="V216" s="152">
        <f>'2'!BJ221</f>
        <v>0.31555379596019345</v>
      </c>
      <c r="W216" s="152">
        <f>'2'!BL221</f>
        <v>0.38472659810110482</v>
      </c>
      <c r="X216" s="152">
        <f>'2'!BM221</f>
        <v>0.45155116942347123</v>
      </c>
      <c r="Y216" s="152">
        <f>'2'!BN221</f>
        <v>0.53247633884217738</v>
      </c>
      <c r="Z216" s="152">
        <f>'2'!BP221</f>
        <v>0.73083546362288709</v>
      </c>
      <c r="AA216" s="152">
        <f>'2'!BQ221</f>
        <v>0.84526726149205744</v>
      </c>
    </row>
    <row r="217" spans="2:27" x14ac:dyDescent="0.25">
      <c r="B217" s="263">
        <f>'1'!D222</f>
        <v>221</v>
      </c>
      <c r="C217" s="264">
        <f>'1'!K222</f>
        <v>1</v>
      </c>
      <c r="D217" s="264">
        <f>'1'!O222</f>
        <v>1</v>
      </c>
      <c r="E217" s="264">
        <f>'1'!T222</f>
        <v>0.9971801987443788</v>
      </c>
      <c r="F217" s="264">
        <f>'1'!X222</f>
        <v>0.82166666666666666</v>
      </c>
      <c r="G217" s="264">
        <f>'1'!AA222</f>
        <v>2.9333333333333333E-2</v>
      </c>
      <c r="H217" s="264">
        <f>'1'!AD222</f>
        <v>4.0648071977056107E-3</v>
      </c>
      <c r="J217" s="224">
        <f>'1'!D222</f>
        <v>221</v>
      </c>
      <c r="K217" s="226">
        <f>'1'!BB222</f>
        <v>0</v>
      </c>
      <c r="L217" s="226">
        <f>'1'!BC222</f>
        <v>2.8198012556212015E-3</v>
      </c>
      <c r="M217" s="226">
        <f>'1'!BD222</f>
        <v>0.99311539154667328</v>
      </c>
      <c r="N217" s="226">
        <f>'1'!BE222</f>
        <v>4.0648071977056107E-3</v>
      </c>
      <c r="O217" s="152">
        <f>'2'!BB222</f>
        <v>0</v>
      </c>
      <c r="P217" s="152">
        <f>'2'!BC222</f>
        <v>3.111815018076669E-2</v>
      </c>
      <c r="Q217" s="152">
        <f>'2'!BD222</f>
        <v>0.96426275073093148</v>
      </c>
      <c r="R217" s="152">
        <f>'2'!BE222</f>
        <v>4.6190990883018309E-3</v>
      </c>
      <c r="T217">
        <f>'2'!D222</f>
        <v>221</v>
      </c>
      <c r="U217" s="152">
        <f>'2'!BI222</f>
        <v>0.28129195929622092</v>
      </c>
      <c r="V217" s="152">
        <f>'2'!BJ222</f>
        <v>0.31424664880442243</v>
      </c>
      <c r="W217" s="152">
        <f>'2'!BL222</f>
        <v>0.38358531942571295</v>
      </c>
      <c r="X217" s="152">
        <f>'2'!BM222</f>
        <v>0.45073041737714026</v>
      </c>
      <c r="Y217" s="152">
        <f>'2'!BN222</f>
        <v>0.5324436331874548</v>
      </c>
      <c r="Z217" s="152">
        <f>'2'!BP222</f>
        <v>0.73516127304463663</v>
      </c>
      <c r="AA217" s="152">
        <f>'2'!BQ222</f>
        <v>0.85745310403949992</v>
      </c>
    </row>
    <row r="218" spans="2:27" x14ac:dyDescent="0.25">
      <c r="B218" s="263">
        <f>'1'!D223</f>
        <v>222</v>
      </c>
      <c r="C218" s="264">
        <f>'1'!K223</f>
        <v>1</v>
      </c>
      <c r="D218" s="264">
        <f>'1'!O223</f>
        <v>0.99099999999999999</v>
      </c>
      <c r="E218" s="264">
        <f>'1'!T223</f>
        <v>0.89639538397598717</v>
      </c>
      <c r="F218" s="264">
        <f>'1'!X223</f>
        <v>0.72566666666666668</v>
      </c>
      <c r="G218" s="264">
        <f>'1'!AA223</f>
        <v>4.2333333333333334E-2</v>
      </c>
      <c r="H218" s="264">
        <f>'1'!AD223</f>
        <v>9.000644509205279E-3</v>
      </c>
      <c r="J218" s="224">
        <f>'1'!D223</f>
        <v>222</v>
      </c>
      <c r="K218" s="226">
        <f>'1'!BB223</f>
        <v>0</v>
      </c>
      <c r="L218" s="226">
        <f>'1'!BC223</f>
        <v>0.10360461602401283</v>
      </c>
      <c r="M218" s="226">
        <f>'1'!BD223</f>
        <v>0.88739473946678193</v>
      </c>
      <c r="N218" s="226">
        <f>'1'!BE223</f>
        <v>9.000644509205279E-3</v>
      </c>
      <c r="O218" s="152"/>
      <c r="P218" s="152"/>
      <c r="Q218" s="152"/>
      <c r="R218" s="152"/>
      <c r="U218" s="152"/>
      <c r="V218" s="152"/>
      <c r="W218" s="152"/>
      <c r="X218" s="152"/>
      <c r="Y218" s="152"/>
      <c r="Z218" s="152"/>
      <c r="AA218" s="152"/>
    </row>
    <row r="219" spans="2:27" x14ac:dyDescent="0.25">
      <c r="B219" s="263">
        <f>'1'!D224</f>
        <v>223</v>
      </c>
      <c r="C219" s="264">
        <f>'1'!K224</f>
        <v>1</v>
      </c>
      <c r="D219" s="264">
        <f>'1'!O224</f>
        <v>1</v>
      </c>
      <c r="E219" s="264">
        <f>'1'!T224</f>
        <v>0.97796567751866392</v>
      </c>
      <c r="F219" s="264">
        <f>'1'!X224</f>
        <v>0.78233333333333333</v>
      </c>
      <c r="G219" s="264">
        <f>'1'!AA224</f>
        <v>3.3000000000000002E-2</v>
      </c>
      <c r="H219" s="264">
        <f>'1'!AD224</f>
        <v>7.5489276528818471E-3</v>
      </c>
      <c r="J219" s="224">
        <f>'1'!D224</f>
        <v>223</v>
      </c>
      <c r="K219" s="226">
        <f>'1'!BB224</f>
        <v>0</v>
      </c>
      <c r="L219" s="226">
        <f>'1'!BC224</f>
        <v>2.2034322481336077E-2</v>
      </c>
      <c r="M219" s="226">
        <f>'1'!BD224</f>
        <v>0.97041674986578208</v>
      </c>
      <c r="N219" s="226">
        <f>'1'!BE224</f>
        <v>7.5489276528818471E-3</v>
      </c>
      <c r="O219" s="152"/>
      <c r="P219" s="152"/>
      <c r="Q219" s="152"/>
      <c r="R219" s="152"/>
      <c r="U219" s="152"/>
      <c r="V219" s="152"/>
      <c r="W219" s="152"/>
      <c r="X219" s="152"/>
      <c r="Y219" s="152"/>
      <c r="Z219" s="152"/>
      <c r="AA219" s="152"/>
    </row>
    <row r="220" spans="2:27" x14ac:dyDescent="0.25">
      <c r="B220" s="263">
        <f>'1'!D225</f>
        <v>224</v>
      </c>
      <c r="C220" s="264">
        <f>'1'!K225</f>
        <v>1</v>
      </c>
      <c r="D220" s="264">
        <f>'1'!O225</f>
        <v>1</v>
      </c>
      <c r="E220" s="264">
        <f>'1'!T225</f>
        <v>0.98224158538113926</v>
      </c>
      <c r="F220" s="264">
        <f>'1'!X225</f>
        <v>0.75</v>
      </c>
      <c r="G220" s="264">
        <f>'1'!AA225</f>
        <v>1.4666666666666666E-2</v>
      </c>
      <c r="H220" s="264">
        <f>'1'!AD225</f>
        <v>2.6130903413821784E-3</v>
      </c>
      <c r="J220" s="224">
        <f>'1'!D225</f>
        <v>224</v>
      </c>
      <c r="K220" s="226">
        <f>'1'!BB225</f>
        <v>0</v>
      </c>
      <c r="L220" s="226">
        <f>'1'!BC225</f>
        <v>1.7758414618860741E-2</v>
      </c>
      <c r="M220" s="226">
        <f>'1'!BD225</f>
        <v>0.97962849503975702</v>
      </c>
      <c r="N220" s="226">
        <f>'1'!BE225</f>
        <v>2.6130903413821784E-3</v>
      </c>
      <c r="O220" s="152"/>
      <c r="P220" s="152"/>
      <c r="Q220" s="152"/>
      <c r="R220" s="152"/>
      <c r="U220" s="152"/>
      <c r="V220" s="152"/>
      <c r="W220" s="152"/>
      <c r="X220" s="152"/>
      <c r="Y220" s="152"/>
      <c r="Z220" s="152"/>
      <c r="AA220" s="152"/>
    </row>
    <row r="221" spans="2:27" x14ac:dyDescent="0.25">
      <c r="B221" s="263">
        <f>'1'!D226</f>
        <v>225</v>
      </c>
      <c r="C221" s="264">
        <f>'1'!K226</f>
        <v>1</v>
      </c>
      <c r="D221" s="264">
        <f>'1'!O226</f>
        <v>1</v>
      </c>
      <c r="E221" s="264">
        <f>'1'!T226</f>
        <v>0.97714587626304283</v>
      </c>
      <c r="F221" s="264">
        <f>'1'!X226</f>
        <v>0.76233333333333331</v>
      </c>
      <c r="G221" s="264">
        <f>'1'!AA226</f>
        <v>4.3333333333333335E-2</v>
      </c>
      <c r="H221" s="264">
        <f>'1'!AD226</f>
        <v>1.1904078221852146E-2</v>
      </c>
      <c r="J221" s="224">
        <f>'1'!D226</f>
        <v>225</v>
      </c>
      <c r="K221" s="226">
        <f>'1'!BB226</f>
        <v>0</v>
      </c>
      <c r="L221" s="226">
        <f>'1'!BC226</f>
        <v>2.2854123736957166E-2</v>
      </c>
      <c r="M221" s="226">
        <f>'1'!BD226</f>
        <v>0.96524179804119059</v>
      </c>
      <c r="N221" s="226">
        <f>'1'!BE226</f>
        <v>1.1904078221852146E-2</v>
      </c>
      <c r="O221" s="152"/>
      <c r="P221" s="152"/>
      <c r="Q221" s="152"/>
      <c r="R221" s="152"/>
      <c r="U221" s="152"/>
      <c r="V221" s="152"/>
      <c r="W221" s="152"/>
      <c r="X221" s="152"/>
      <c r="Y221" s="152"/>
      <c r="Z221" s="152"/>
      <c r="AA221" s="152"/>
    </row>
    <row r="222" spans="2:27" x14ac:dyDescent="0.25">
      <c r="B222" s="263">
        <f>'1'!D227</f>
        <v>226</v>
      </c>
      <c r="C222" s="264">
        <f>'1'!K227</f>
        <v>0.99733333333333329</v>
      </c>
      <c r="D222" s="264">
        <f>'1'!O227</f>
        <v>0.99733333333333329</v>
      </c>
      <c r="E222" s="264">
        <f>'1'!T227</f>
        <v>0.96536435865466019</v>
      </c>
      <c r="F222" s="264">
        <f>'1'!X227</f>
        <v>0.63099999999999989</v>
      </c>
      <c r="G222" s="264">
        <f>'1'!AA227</f>
        <v>2.7666666666666669E-2</v>
      </c>
      <c r="H222" s="264">
        <f>'1'!AD227</f>
        <v>6.3875541678231028E-3</v>
      </c>
      <c r="J222" s="224">
        <f>'1'!D227</f>
        <v>226</v>
      </c>
      <c r="K222" s="226">
        <f>'1'!BB227</f>
        <v>0</v>
      </c>
      <c r="L222" s="226">
        <f>'1'!BC227</f>
        <v>3.4635641345339807E-2</v>
      </c>
      <c r="M222" s="226">
        <f>'1'!BD227</f>
        <v>0.9589768044868372</v>
      </c>
      <c r="N222" s="226">
        <f>'1'!BE227</f>
        <v>6.3875541678231028E-3</v>
      </c>
      <c r="O222" s="152"/>
      <c r="P222" s="152"/>
      <c r="Q222" s="152"/>
      <c r="R222" s="152"/>
      <c r="U222" s="152"/>
      <c r="V222" s="152"/>
      <c r="W222" s="152"/>
      <c r="X222" s="152"/>
      <c r="Y222" s="152"/>
      <c r="Z222" s="152"/>
      <c r="AA222" s="152"/>
    </row>
    <row r="223" spans="2:27" x14ac:dyDescent="0.25">
      <c r="B223" s="263"/>
      <c r="C223" s="264"/>
      <c r="D223" s="264"/>
      <c r="E223" s="264"/>
      <c r="F223" s="264"/>
      <c r="G223" s="264"/>
      <c r="H223" s="264"/>
      <c r="J223" s="224"/>
      <c r="K223" s="226"/>
      <c r="L223" s="226"/>
      <c r="M223" s="226"/>
      <c r="N223" s="226"/>
      <c r="O223" s="152"/>
      <c r="P223" s="152"/>
      <c r="Q223" s="152"/>
      <c r="R223" s="152"/>
    </row>
    <row r="224" spans="2:27" x14ac:dyDescent="0.25">
      <c r="B224" s="263"/>
      <c r="C224" s="264"/>
      <c r="D224" s="264"/>
      <c r="E224" s="264"/>
      <c r="F224" s="264"/>
      <c r="G224" s="264"/>
      <c r="H224" s="264"/>
      <c r="J224" s="224"/>
      <c r="K224" s="226"/>
      <c r="L224" s="226"/>
      <c r="M224" s="226"/>
      <c r="N224" s="226"/>
      <c r="O224" s="152"/>
      <c r="P224" s="152"/>
      <c r="Q224" s="152"/>
      <c r="R224" s="152"/>
    </row>
    <row r="225" spans="2:19" x14ac:dyDescent="0.25">
      <c r="B225" s="263"/>
      <c r="C225" s="264"/>
      <c r="D225" s="264"/>
      <c r="E225" s="264"/>
      <c r="F225" s="264"/>
      <c r="G225" s="264"/>
      <c r="H225" s="264"/>
      <c r="J225" s="224"/>
      <c r="K225" s="226"/>
      <c r="L225" s="226"/>
      <c r="M225" s="226"/>
      <c r="N225" s="226"/>
    </row>
    <row r="226" spans="2:19" x14ac:dyDescent="0.25">
      <c r="B226" s="224"/>
      <c r="C226" s="152"/>
      <c r="D226" s="152"/>
      <c r="E226" s="152"/>
      <c r="F226" s="152"/>
      <c r="G226" s="152"/>
      <c r="H226" s="152"/>
      <c r="J226" s="224"/>
      <c r="K226" s="226"/>
      <c r="L226" s="226"/>
      <c r="M226" s="226"/>
      <c r="N226" s="226"/>
    </row>
    <row r="227" spans="2:19" x14ac:dyDescent="0.25">
      <c r="B227" s="224"/>
      <c r="C227" s="152"/>
      <c r="D227" s="152"/>
      <c r="E227" s="152"/>
      <c r="F227" s="152"/>
      <c r="G227" s="152"/>
      <c r="H227" s="152"/>
      <c r="J227" s="224"/>
      <c r="K227" s="226"/>
      <c r="L227" s="226"/>
      <c r="M227" s="226"/>
      <c r="N227" s="226"/>
    </row>
    <row r="228" spans="2:19" x14ac:dyDescent="0.25">
      <c r="C228" s="152"/>
      <c r="F228" s="152"/>
      <c r="G228" s="152"/>
      <c r="H228" s="152"/>
      <c r="J228" s="224"/>
      <c r="K228" s="226"/>
      <c r="L228" s="226"/>
      <c r="M228" s="226"/>
      <c r="N228" s="226"/>
    </row>
    <row r="229" spans="2:19" x14ac:dyDescent="0.25">
      <c r="C229" s="152"/>
      <c r="F229" s="152"/>
      <c r="G229" s="152"/>
      <c r="H229" s="152"/>
      <c r="J229" s="224"/>
      <c r="K229" s="226"/>
      <c r="L229" s="226"/>
      <c r="M229" s="226"/>
      <c r="N229" s="226"/>
    </row>
    <row r="230" spans="2:19" x14ac:dyDescent="0.25">
      <c r="C230" s="152"/>
      <c r="F230" s="152"/>
      <c r="G230" s="152"/>
      <c r="H230" s="152"/>
      <c r="J230" s="224"/>
      <c r="K230" s="226"/>
      <c r="L230" s="226"/>
      <c r="M230" s="226"/>
      <c r="N230" s="226"/>
    </row>
    <row r="231" spans="2:19" x14ac:dyDescent="0.25">
      <c r="C231" s="152"/>
      <c r="F231" s="152"/>
      <c r="G231" s="152"/>
      <c r="H231" s="152"/>
      <c r="J231" s="224"/>
      <c r="K231" s="226"/>
      <c r="L231" s="226"/>
      <c r="M231" s="226"/>
      <c r="N231" s="226"/>
    </row>
    <row r="232" spans="2:19" x14ac:dyDescent="0.25">
      <c r="J232" s="224"/>
      <c r="K232" s="226"/>
      <c r="L232" s="226"/>
      <c r="M232" s="226"/>
      <c r="N232" s="226"/>
    </row>
    <row r="233" spans="2:19" x14ac:dyDescent="0.25">
      <c r="J233" s="224"/>
      <c r="K233" s="226"/>
      <c r="L233" s="226"/>
      <c r="M233" s="226"/>
      <c r="N233" s="226"/>
    </row>
    <row r="234" spans="2:19" x14ac:dyDescent="0.25">
      <c r="J234" s="224"/>
      <c r="K234" s="226"/>
      <c r="L234" s="226"/>
      <c r="M234" s="226"/>
      <c r="N234" s="226"/>
    </row>
    <row r="235" spans="2:19" x14ac:dyDescent="0.25">
      <c r="J235" s="224"/>
      <c r="K235" s="226"/>
      <c r="L235" s="226"/>
      <c r="M235" s="226"/>
      <c r="N235" s="226"/>
    </row>
    <row r="236" spans="2:19" x14ac:dyDescent="0.25">
      <c r="J236" s="224"/>
      <c r="K236" s="226"/>
      <c r="L236" s="226"/>
      <c r="M236" s="226"/>
      <c r="N236" s="226"/>
    </row>
    <row r="237" spans="2:19" x14ac:dyDescent="0.25">
      <c r="J237" s="224"/>
      <c r="K237" s="226"/>
      <c r="L237" s="226"/>
      <c r="M237" s="226"/>
      <c r="N237" s="226"/>
    </row>
    <row r="238" spans="2:19" x14ac:dyDescent="0.25">
      <c r="J238" s="224"/>
      <c r="K238" s="226"/>
      <c r="L238" s="226"/>
      <c r="M238" s="226"/>
      <c r="N238" s="226"/>
    </row>
    <row r="239" spans="2:19" x14ac:dyDescent="0.25">
      <c r="J239" s="224"/>
      <c r="K239" s="226"/>
      <c r="L239" s="226"/>
      <c r="M239" s="226"/>
      <c r="N239" s="226"/>
    </row>
    <row r="240" spans="2:19" x14ac:dyDescent="0.25">
      <c r="J240" s="224"/>
      <c r="K240" s="226"/>
      <c r="L240" s="226"/>
      <c r="M240" s="226"/>
      <c r="N240" s="226"/>
      <c r="S240" s="152"/>
    </row>
    <row r="241" spans="10:14" x14ac:dyDescent="0.25">
      <c r="J241" s="224"/>
      <c r="K241" s="226"/>
      <c r="L241" s="226"/>
      <c r="M241" s="226"/>
      <c r="N241" s="226"/>
    </row>
  </sheetData>
  <sheetProtection sheet="1" objects="1" scenarios="1"/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44"/>
  <sheetViews>
    <sheetView showGridLines="0" zoomScale="70" zoomScaleNormal="70" workbookViewId="0">
      <selection activeCell="P23" sqref="P23"/>
    </sheetView>
  </sheetViews>
  <sheetFormatPr defaultColWidth="11.42578125" defaultRowHeight="15" x14ac:dyDescent="0.25"/>
  <cols>
    <col min="1" max="1" width="2.28515625" customWidth="1"/>
    <col min="2" max="2" width="17" customWidth="1"/>
    <col min="3" max="3" width="10.28515625" customWidth="1"/>
    <col min="4" max="4" width="11.42578125" customWidth="1"/>
    <col min="7" max="7" width="11.42578125" customWidth="1"/>
    <col min="9" max="9" width="11.42578125" customWidth="1"/>
    <col min="11" max="11" width="11.42578125" customWidth="1"/>
    <col min="12" max="12" width="11.42578125" style="145"/>
    <col min="13" max="13" width="9.5703125" style="144" bestFit="1" customWidth="1"/>
    <col min="14" max="14" width="6.28515625" style="144" bestFit="1" customWidth="1"/>
    <col min="15" max="33" width="4.85546875" style="144" customWidth="1"/>
    <col min="34" max="34" width="6.42578125" style="144" customWidth="1"/>
    <col min="35" max="35" width="6.140625" style="144" customWidth="1"/>
  </cols>
  <sheetData>
    <row r="2" spans="1:39" x14ac:dyDescent="0.25">
      <c r="L2" s="144" t="s">
        <v>69</v>
      </c>
      <c r="M2" s="183"/>
      <c r="N2" s="184">
        <v>63</v>
      </c>
      <c r="O2" s="184">
        <v>39.1</v>
      </c>
      <c r="P2" s="184">
        <v>27.2</v>
      </c>
      <c r="Q2" s="184">
        <v>19.600000000000001</v>
      </c>
      <c r="R2" s="184">
        <v>13.6</v>
      </c>
      <c r="S2" s="184">
        <v>9.5</v>
      </c>
      <c r="T2" s="184">
        <v>6.8</v>
      </c>
      <c r="U2" s="184">
        <v>4.8</v>
      </c>
      <c r="V2" s="184">
        <v>3.4</v>
      </c>
      <c r="W2" s="184">
        <v>2.4</v>
      </c>
      <c r="X2" s="184">
        <v>2</v>
      </c>
      <c r="Y2" s="184">
        <v>1.7</v>
      </c>
      <c r="Z2" s="184">
        <v>1.2</v>
      </c>
      <c r="AA2" s="184">
        <v>0.85</v>
      </c>
      <c r="AB2" s="184">
        <v>0.6</v>
      </c>
      <c r="AC2" s="184">
        <v>0.42</v>
      </c>
      <c r="AD2" s="184">
        <v>0.3</v>
      </c>
      <c r="AE2" s="184">
        <v>0.21</v>
      </c>
      <c r="AF2" s="184">
        <v>0.15</v>
      </c>
      <c r="AG2" s="269">
        <v>0.105</v>
      </c>
      <c r="AH2" s="270">
        <v>6.3E-2</v>
      </c>
      <c r="AJ2" s="144"/>
    </row>
    <row r="3" spans="1:39" s="159" customFormat="1" ht="16.5" customHeight="1" x14ac:dyDescent="0.3">
      <c r="B3" s="175" t="str">
        <f>CONCATENATE("Stuwpand ",INDEX('3'!C$7:C$14,'Afbeeldingen B'!$N$10))</f>
        <v>Stuwpand Lith-beneden</v>
      </c>
      <c r="C3" s="164"/>
      <c r="D3" s="163"/>
      <c r="E3" s="163"/>
      <c r="F3" s="163"/>
      <c r="G3" s="163"/>
      <c r="H3" s="163"/>
      <c r="I3" s="162"/>
      <c r="J3" s="176" t="str">
        <f t="array" ref="J3">CONCATENATE("km ",INDEX('3'!D$7:D$14,'Afbeeldingen B'!$N$10)," - ",INDEX('3'!E$7:E$14,'Afbeeldingen B'!$N$10))</f>
        <v>km 200,87 - 247,8</v>
      </c>
      <c r="K3" s="158"/>
      <c r="L3" s="160"/>
      <c r="M3" s="185"/>
      <c r="N3" s="161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86"/>
      <c r="AI3" s="154"/>
      <c r="AJ3" s="154"/>
    </row>
    <row r="4" spans="1:39" s="159" customFormat="1" ht="6.75" customHeight="1" x14ac:dyDescent="0.3">
      <c r="B4" s="165"/>
      <c r="C4" s="165"/>
      <c r="D4" s="158"/>
      <c r="E4" s="158"/>
      <c r="F4" s="158"/>
      <c r="G4" s="158"/>
      <c r="H4" s="158"/>
      <c r="I4" s="158"/>
      <c r="J4" s="158"/>
      <c r="K4" s="158"/>
      <c r="L4" s="160"/>
      <c r="M4" s="187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86"/>
      <c r="AI4" s="154"/>
      <c r="AJ4" s="144"/>
    </row>
    <row r="5" spans="1:39" ht="15" customHeight="1" x14ac:dyDescent="0.25">
      <c r="B5" s="167" t="s">
        <v>72</v>
      </c>
      <c r="C5" s="168" t="s">
        <v>73</v>
      </c>
      <c r="D5" s="158"/>
      <c r="E5" s="158"/>
      <c r="F5" s="158"/>
      <c r="G5" s="158"/>
      <c r="H5" s="158"/>
      <c r="I5" s="158"/>
      <c r="M5" s="188" t="s">
        <v>82</v>
      </c>
      <c r="N5" s="157">
        <f>INDEX('3'!BS7:BS14,'Afbeeldingen B'!$N$10)</f>
        <v>1</v>
      </c>
      <c r="O5" s="157">
        <f>INDEX('3'!BT7:BT14,'Afbeeldingen B'!$N$10)</f>
        <v>1</v>
      </c>
      <c r="P5" s="157">
        <f>INDEX('3'!BU7:BU14,'Afbeeldingen B'!$N$10)</f>
        <v>1</v>
      </c>
      <c r="Q5" s="157">
        <f>INDEX('3'!BV7:BV14,'Afbeeldingen B'!$N$10)</f>
        <v>1</v>
      </c>
      <c r="R5" s="157">
        <f>INDEX('3'!BW7:BW14,'Afbeeldingen B'!$N$10)</f>
        <v>1</v>
      </c>
      <c r="S5" s="157">
        <f>INDEX('3'!BX7:BX14,'Afbeeldingen B'!$N$10)</f>
        <v>1</v>
      </c>
      <c r="T5" s="157">
        <f>INDEX('3'!BY7:BY14,'Afbeeldingen B'!$N$10)</f>
        <v>1</v>
      </c>
      <c r="U5" s="157">
        <f>INDEX('3'!BZ7:BZ14,'Afbeeldingen B'!$N$10)</f>
        <v>1</v>
      </c>
      <c r="V5" s="157">
        <f>INDEX('3'!CA7:CA14,'Afbeeldingen B'!$N$10)</f>
        <v>1</v>
      </c>
      <c r="W5" s="157">
        <f>INDEX('3'!CB7:CB14,'Afbeeldingen B'!$N$10)</f>
        <v>1</v>
      </c>
      <c r="X5" s="157">
        <f>INDEX('3'!CC7:CC14,'Afbeeldingen B'!$N$10)</f>
        <v>1</v>
      </c>
      <c r="Y5" s="157">
        <f>INDEX('3'!CD7:CD14,'Afbeeldingen B'!$N$10)</f>
        <v>1</v>
      </c>
      <c r="Z5" s="157">
        <f>INDEX('3'!CE7:CE14,'Afbeeldingen B'!$N$10)</f>
        <v>1</v>
      </c>
      <c r="AA5" s="157">
        <f>INDEX('3'!CF7:CF14,'Afbeeldingen B'!$N$10)</f>
        <v>0.998</v>
      </c>
      <c r="AB5" s="157">
        <f>INDEX('3'!CG7:CG14,'Afbeeldingen B'!$N$10)</f>
        <v>0.99099999999999999</v>
      </c>
      <c r="AC5" s="157">
        <f>INDEX('3'!CH7:CH14,'Afbeeldingen B'!$N$10)</f>
        <v>0.87</v>
      </c>
      <c r="AD5" s="157">
        <f>INDEX('3'!CI7:CI14,'Afbeeldingen B'!$N$10)</f>
        <v>0.34200000000000003</v>
      </c>
      <c r="AE5" s="157">
        <f>INDEX('3'!CJ7:CJ14,'Afbeeldingen B'!$N$10)</f>
        <v>0.10300000000000001</v>
      </c>
      <c r="AF5" s="157">
        <f>INDEX('3'!CK7:CK14,'Afbeeldingen B'!$N$10)</f>
        <v>0.06</v>
      </c>
      <c r="AG5" s="157">
        <f>INDEX('3'!CL7:CL14,'Afbeeldingen B'!$N$10)</f>
        <v>3.3000000000000002E-2</v>
      </c>
      <c r="AH5" s="157">
        <f>INDEX('3'!CM7:CM14,'Afbeeldingen B'!$N$10)</f>
        <v>2.8743993755203961E-2</v>
      </c>
      <c r="AI5" s="154"/>
      <c r="AJ5" s="144"/>
    </row>
    <row r="6" spans="1:39" ht="15" customHeight="1" x14ac:dyDescent="0.25">
      <c r="B6" s="169" t="s">
        <v>74</v>
      </c>
      <c r="C6" s="170" t="s">
        <v>105</v>
      </c>
      <c r="M6" s="188" t="s">
        <v>83</v>
      </c>
      <c r="N6" s="157">
        <f t="array" ref="N6">INDEX('3'!CP7:CP14,'Afbeeldingen B'!$N$10)</f>
        <v>1</v>
      </c>
      <c r="O6" s="157">
        <f t="array" ref="O6">INDEX('3'!CQ7:CQ14,'Afbeeldingen B'!$N$10)</f>
        <v>0.997</v>
      </c>
      <c r="P6" s="157">
        <f t="array" ref="P6">INDEX('3'!CR7:CR14,'Afbeeldingen B'!$N$10)</f>
        <v>0.997</v>
      </c>
      <c r="Q6" s="157">
        <f t="array" ref="Q6">INDEX('3'!CS7:CS14,'Afbeeldingen B'!$N$10)</f>
        <v>0.997</v>
      </c>
      <c r="R6" s="157">
        <f t="array" ref="R6">INDEX('3'!CT7:CT14,'Afbeeldingen B'!$N$10)</f>
        <v>0.98199999999999998</v>
      </c>
      <c r="S6" s="157">
        <f t="array" ref="S6">INDEX('3'!CU7:CU14,'Afbeeldingen B'!$N$10)</f>
        <v>0.91799999999999993</v>
      </c>
      <c r="T6" s="157">
        <f t="array" ref="T6">INDEX('3'!CV7:CV14,'Afbeeldingen B'!$N$10)</f>
        <v>0.73699999999999999</v>
      </c>
      <c r="U6" s="157">
        <f t="array" ref="U6">INDEX('3'!CW7:CW14,'Afbeeldingen B'!$N$10)</f>
        <v>0.62</v>
      </c>
      <c r="V6" s="157">
        <f t="array" ref="V6">INDEX('3'!CX7:CX14,'Afbeeldingen B'!$N$10)</f>
        <v>0.54400000000000004</v>
      </c>
      <c r="W6" s="157">
        <f t="array" ref="W6">INDEX('3'!CY7:CY14,'Afbeeldingen B'!$N$10)</f>
        <v>0.48499999999999999</v>
      </c>
      <c r="X6" s="157">
        <f t="array" ref="X6">INDEX('3'!CZ7:CZ14,'Afbeeldingen B'!$N$10)</f>
        <v>0.45962178869940973</v>
      </c>
      <c r="Y6" s="157">
        <f t="array" ref="Y6">INDEX('3'!DA7:DA14,'Afbeeldingen B'!$N$10)</f>
        <v>0.43700000000000006</v>
      </c>
      <c r="Z6" s="157">
        <f t="array" ref="Z6">INDEX('3'!DB7:DB14,'Afbeeldingen B'!$N$10)</f>
        <v>0.39399999999999996</v>
      </c>
      <c r="AA6" s="157">
        <f t="array" ref="AA6">INDEX('3'!DC7:DC14,'Afbeeldingen B'!$N$10)</f>
        <v>0.35100000000000003</v>
      </c>
      <c r="AB6" s="157">
        <f t="array" ref="AB6">INDEX('3'!DD7:DD14,'Afbeeldingen B'!$N$10)</f>
        <v>0.252</v>
      </c>
      <c r="AC6" s="157">
        <f t="array" ref="AC6">INDEX('3'!DE7:DE14,'Afbeeldingen B'!$N$10)</f>
        <v>4.4999999999999998E-2</v>
      </c>
      <c r="AD6" s="157">
        <f t="array" ref="AD6">INDEX('3'!DF7:DF14,'Afbeeldingen B'!$N$10)</f>
        <v>9.0000000000000011E-3</v>
      </c>
      <c r="AE6" s="157">
        <f t="array" ref="AE6">INDEX('3'!DG7:DG14,'Afbeeldingen B'!$N$10)</f>
        <v>2E-3</v>
      </c>
      <c r="AF6" s="157">
        <f t="array" ref="AF6">INDEX('3'!DH7:DH14,'Afbeeldingen B'!$N$10)</f>
        <v>0</v>
      </c>
      <c r="AG6" s="157">
        <f t="array" ref="AG6">INDEX('3'!DI7:DI14,'Afbeeldingen B'!$N$10)</f>
        <v>0</v>
      </c>
      <c r="AH6" s="157">
        <f t="array" ref="AH6">INDEX('3'!DJ7:DJ14,'Afbeeldingen B'!$N$10)</f>
        <v>0</v>
      </c>
      <c r="AI6" s="154"/>
      <c r="AJ6" s="144"/>
    </row>
    <row r="7" spans="1:39" ht="15" customHeight="1" x14ac:dyDescent="0.25">
      <c r="B7" s="169" t="s">
        <v>75</v>
      </c>
      <c r="C7" s="266" t="s">
        <v>591</v>
      </c>
      <c r="M7" s="188" t="s">
        <v>84</v>
      </c>
      <c r="N7" s="157">
        <f>INDEX('3'!J7:J14,'Afbeeldingen B'!$N$10)</f>
        <v>1</v>
      </c>
      <c r="O7" s="157">
        <f>INDEX('3'!K7:K14,'Afbeeldingen B'!$N$10)</f>
        <v>0.99984000000000017</v>
      </c>
      <c r="P7" s="157">
        <f>INDEX('3'!L7:L14,'Afbeeldingen B'!$N$10)</f>
        <v>0.99984000000000017</v>
      </c>
      <c r="Q7" s="157">
        <f>INDEX('3'!M7:M14,'Afbeeldingen B'!$N$10)</f>
        <v>0.99984000000000017</v>
      </c>
      <c r="R7" s="157">
        <f>INDEX('3'!N7:N14,'Afbeeldingen B'!$N$10)</f>
        <v>0.99936000000000014</v>
      </c>
      <c r="S7" s="157">
        <f>INDEX('3'!O7:O14,'Afbeeldingen B'!$N$10)</f>
        <v>0.99769333333333354</v>
      </c>
      <c r="T7" s="157">
        <f>INDEX('3'!P7:P14,'Afbeeldingen B'!$N$10)</f>
        <v>0.99259999999999993</v>
      </c>
      <c r="U7" s="157">
        <f>INDEX('3'!Q7:Q14,'Afbeeldingen B'!$N$10)</f>
        <v>0.98694666666666664</v>
      </c>
      <c r="V7" s="157">
        <f>INDEX('3'!R7:R14,'Afbeeldingen B'!$N$10)</f>
        <v>0.97948000000000002</v>
      </c>
      <c r="W7" s="157">
        <f>INDEX('3'!S7:S14,'Afbeeldingen B'!$N$10)</f>
        <v>0.97030666666666665</v>
      </c>
      <c r="X7" s="157">
        <f>INDEX('3'!T7:T14,'Afbeeldingen B'!$N$10)</f>
        <v>0.96421589595452517</v>
      </c>
      <c r="Y7" s="157">
        <f>INDEX('3'!U7:U14,'Afbeeldingen B'!$N$10)</f>
        <v>0.9587866666666669</v>
      </c>
      <c r="Z7" s="157">
        <f>INDEX('3'!V7:V14,'Afbeeldingen B'!$N$10)</f>
        <v>0.93937333333333262</v>
      </c>
      <c r="AA7" s="157">
        <f>INDEX('3'!W7:W14,'Afbeeldingen B'!$N$10)</f>
        <v>0.9013199999999999</v>
      </c>
      <c r="AB7" s="157">
        <f>INDEX('3'!X7:X14,'Afbeeldingen B'!$N$10)</f>
        <v>0.7317866666666667</v>
      </c>
      <c r="AC7" s="157">
        <f>INDEX('3'!Y7:Y14,'Afbeeldingen B'!$N$10)</f>
        <v>0.39266666666666666</v>
      </c>
      <c r="AD7" s="157">
        <f>INDEX('3'!Z7:Z14,'Afbeeldingen B'!$N$10)</f>
        <v>0.10093333333333332</v>
      </c>
      <c r="AE7" s="157">
        <f>INDEX('3'!AA7:AA14,'Afbeeldingen B'!$N$10)</f>
        <v>2.3293333333333329E-2</v>
      </c>
      <c r="AF7" s="157">
        <f>INDEX('3'!AB7:AB14,'Afbeeldingen B'!$N$10)</f>
        <v>5.8666666666666693E-3</v>
      </c>
      <c r="AG7" s="157">
        <f>INDEX('3'!AC7:AC14,'Afbeeldingen B'!$N$10)</f>
        <v>3.373333333333335E-3</v>
      </c>
      <c r="AH7" s="157">
        <f>INDEX('3'!AD7:AD14,'Afbeeldingen B'!$N$10)</f>
        <v>2.9382749171986281E-3</v>
      </c>
      <c r="AI7" s="153"/>
      <c r="AJ7" s="144"/>
    </row>
    <row r="8" spans="1:39" ht="15" customHeight="1" x14ac:dyDescent="0.25">
      <c r="B8" s="169" t="s">
        <v>68</v>
      </c>
      <c r="C8" s="170">
        <f>INDEX('3'!$G$7:$G$14,'Afbeeldingen B'!$N$10)</f>
        <v>75</v>
      </c>
      <c r="M8" s="189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1"/>
      <c r="AI8" s="154"/>
      <c r="AJ8" s="144"/>
    </row>
    <row r="9" spans="1:39" ht="15" customHeight="1" thickBot="1" x14ac:dyDescent="0.3">
      <c r="B9" s="171" t="s">
        <v>42</v>
      </c>
      <c r="C9" s="172">
        <f>INDEX('3'!$BF$7:$BF$14,'Afbeeldingen B'!$N$10)</f>
        <v>0.50262000071794866</v>
      </c>
      <c r="M9" s="154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J9" s="154"/>
      <c r="AK9" s="144"/>
    </row>
    <row r="10" spans="1:39" ht="15" customHeight="1" thickBot="1" x14ac:dyDescent="0.3">
      <c r="B10" s="171" t="s">
        <v>79</v>
      </c>
      <c r="C10" s="172">
        <f>INDEX('3'!$BE$7:$BE$14,'Afbeeldingen B'!$N$10)</f>
        <v>2.9382749171986281E-3</v>
      </c>
      <c r="L10" s="144" t="s">
        <v>67</v>
      </c>
      <c r="M10" s="156" t="s">
        <v>66</v>
      </c>
      <c r="N10" s="155">
        <v>8</v>
      </c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</row>
    <row r="11" spans="1:39" ht="15" customHeight="1" x14ac:dyDescent="0.25">
      <c r="A11" s="152"/>
      <c r="B11" s="171" t="s">
        <v>80</v>
      </c>
      <c r="C11" s="172">
        <f>INDEX('3'!$BD$7:$BD$14,'Afbeeldingen B'!$N$10)</f>
        <v>0.96127762103732661</v>
      </c>
      <c r="J11" s="151"/>
      <c r="K11" s="151"/>
      <c r="L11" s="144"/>
      <c r="M11" s="177"/>
      <c r="N11" s="178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</row>
    <row r="12" spans="1:39" ht="15" customHeight="1" x14ac:dyDescent="0.25">
      <c r="A12" s="152"/>
      <c r="B12" s="171" t="s">
        <v>81</v>
      </c>
      <c r="C12" s="172">
        <f>INDEX('3'!$BC$7:$BC$14,'Afbeeldingen B'!$N$10)</f>
        <v>3.5784104045474829E-2</v>
      </c>
      <c r="J12" s="151"/>
      <c r="K12" s="151"/>
      <c r="L12" s="145" t="s">
        <v>70</v>
      </c>
      <c r="M12" s="144" t="s">
        <v>71</v>
      </c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</row>
    <row r="13" spans="1:39" ht="15" customHeight="1" x14ac:dyDescent="0.25">
      <c r="A13" s="152"/>
      <c r="B13" s="171" t="s">
        <v>78</v>
      </c>
      <c r="C13" s="172">
        <f>INDEX('3'!$BB$7:$BB$14,'Afbeeldingen B'!$N$10)</f>
        <v>0</v>
      </c>
      <c r="J13" s="151"/>
      <c r="K13" s="151"/>
    </row>
    <row r="14" spans="1:39" ht="15" customHeight="1" x14ac:dyDescent="0.25">
      <c r="A14" s="152"/>
      <c r="B14" s="171" t="s">
        <v>65</v>
      </c>
      <c r="C14" s="172">
        <f>INDEX('3'!$BI$7:$BI$14,'Afbeeldingen B'!$N$10)</f>
        <v>0.29871644531010877</v>
      </c>
      <c r="M14" s="180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9" ht="15" customHeight="1" x14ac:dyDescent="0.25">
      <c r="A15" s="152"/>
      <c r="B15" s="171" t="s">
        <v>64</v>
      </c>
      <c r="C15" s="172">
        <f>INDEX('3'!$BJ$7:$BJ$14,'Afbeeldingen B'!$N$10)</f>
        <v>0.32114968983897618</v>
      </c>
      <c r="L15"/>
      <c r="M15" s="180"/>
      <c r="N15" s="182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9" ht="15" customHeight="1" x14ac:dyDescent="0.25">
      <c r="A16" s="152"/>
      <c r="B16" s="171" t="s">
        <v>77</v>
      </c>
      <c r="C16" s="172">
        <f>INDEX('3'!$BL$7:$BL$14,'Afbeeldingen B'!$N$10)</f>
        <v>0.3998321674835163</v>
      </c>
      <c r="L16"/>
      <c r="M16" s="180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2"/>
      <c r="AJ16" s="182"/>
      <c r="AK16" s="182"/>
      <c r="AL16" s="182"/>
      <c r="AM16" s="182"/>
    </row>
    <row r="17" spans="1:39" ht="15" customHeight="1" x14ac:dyDescent="0.25">
      <c r="A17" s="152"/>
      <c r="B17" s="171" t="s">
        <v>63</v>
      </c>
      <c r="C17" s="172">
        <f>INDEX('3'!$BM$7:$BM$14,'Afbeeldingen B'!$N$10)</f>
        <v>0.47019348504861325</v>
      </c>
      <c r="L17"/>
      <c r="M17" s="180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2"/>
      <c r="AJ17" s="182"/>
      <c r="AK17" s="182"/>
      <c r="AL17" s="182"/>
      <c r="AM17" s="182"/>
    </row>
    <row r="18" spans="1:39" ht="15" customHeight="1" x14ac:dyDescent="0.25">
      <c r="A18" s="152"/>
      <c r="B18" s="171" t="s">
        <v>76</v>
      </c>
      <c r="C18" s="172">
        <f>INDEX('3'!$BN$7:$BN$14,'Afbeeldingen B'!$N$10)</f>
        <v>0.55054528038116168</v>
      </c>
      <c r="L18"/>
      <c r="M18" s="180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2"/>
      <c r="AJ18" s="182"/>
      <c r="AK18" s="182"/>
      <c r="AL18" s="182"/>
      <c r="AM18" s="182"/>
    </row>
    <row r="19" spans="1:39" ht="15" customHeight="1" x14ac:dyDescent="0.25">
      <c r="A19" s="152"/>
      <c r="B19" s="171" t="s">
        <v>62</v>
      </c>
      <c r="C19" s="172">
        <f>INDEX('3'!$BP$7:$BP$14,'Afbeeldingen B'!$N$10)</f>
        <v>0.74938602862028814</v>
      </c>
      <c r="L19"/>
      <c r="M19" s="180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2"/>
      <c r="AJ19" s="182"/>
      <c r="AK19" s="182"/>
      <c r="AL19" s="182"/>
      <c r="AM19" s="182"/>
    </row>
    <row r="20" spans="1:39" ht="15" customHeight="1" x14ac:dyDescent="0.25">
      <c r="A20" s="152"/>
      <c r="B20" s="173" t="s">
        <v>61</v>
      </c>
      <c r="C20" s="174">
        <f>INDEX('3'!$BQ$7:$BQ$14,'Afbeeldingen B'!$N$10)</f>
        <v>0.84769797084693987</v>
      </c>
      <c r="L20"/>
      <c r="M20" s="182"/>
      <c r="N20" s="182"/>
      <c r="O20" s="182"/>
      <c r="P20" s="182"/>
      <c r="Q20" s="182"/>
      <c r="R20" s="182"/>
      <c r="S20" s="182"/>
      <c r="T20" s="182"/>
      <c r="U20" s="181"/>
      <c r="V20" s="181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2"/>
      <c r="AJ20" s="182"/>
      <c r="AK20" s="182"/>
      <c r="AL20" s="182"/>
      <c r="AM20" s="182"/>
    </row>
    <row r="21" spans="1:39" x14ac:dyDescent="0.25">
      <c r="B21" s="179" t="s">
        <v>85</v>
      </c>
      <c r="C21" s="166"/>
      <c r="L21"/>
      <c r="M21" s="182"/>
      <c r="N21" s="182"/>
      <c r="O21" s="182"/>
      <c r="P21" s="182"/>
      <c r="Q21" s="182"/>
      <c r="R21" s="182"/>
      <c r="S21" s="182"/>
      <c r="T21" s="182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2"/>
      <c r="AJ21" s="182"/>
      <c r="AK21" s="182"/>
      <c r="AL21" s="182"/>
      <c r="AM21" s="182"/>
    </row>
    <row r="22" spans="1:39" x14ac:dyDescent="0.25">
      <c r="B22" s="151"/>
      <c r="L22"/>
      <c r="M22" s="180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2"/>
      <c r="AJ22" s="182"/>
      <c r="AK22" s="182"/>
      <c r="AL22" s="182"/>
      <c r="AM22" s="182"/>
    </row>
    <row r="23" spans="1:39" ht="8.25" customHeight="1" x14ac:dyDescent="0.25">
      <c r="C23" s="150"/>
      <c r="D23" s="149"/>
      <c r="L23"/>
      <c r="M23" s="180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2"/>
      <c r="AJ23" s="182"/>
      <c r="AK23" s="182"/>
      <c r="AL23" s="182"/>
      <c r="AM23" s="182"/>
    </row>
    <row r="24" spans="1:39" x14ac:dyDescent="0.25">
      <c r="B24" s="267"/>
      <c r="C24" s="146"/>
      <c r="D24" s="146"/>
      <c r="L24"/>
      <c r="M24" s="180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2"/>
      <c r="AJ24" s="182"/>
      <c r="AK24" s="182"/>
      <c r="AL24" s="182"/>
      <c r="AM24" s="182"/>
    </row>
    <row r="25" spans="1:39" x14ac:dyDescent="0.25">
      <c r="C25" s="146"/>
      <c r="D25" s="146"/>
      <c r="L25"/>
      <c r="M25" s="180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2"/>
      <c r="AJ25" s="182"/>
      <c r="AK25" s="182"/>
      <c r="AL25" s="182"/>
      <c r="AM25" s="182"/>
    </row>
    <row r="26" spans="1:39" x14ac:dyDescent="0.25">
      <c r="B26" s="148"/>
      <c r="C26" s="146"/>
      <c r="D26" s="146"/>
      <c r="L26"/>
      <c r="M26" s="180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2"/>
      <c r="AJ26" s="182"/>
      <c r="AK26" s="182"/>
      <c r="AL26" s="182"/>
      <c r="AM26" s="182"/>
    </row>
    <row r="27" spans="1:39" x14ac:dyDescent="0.25">
      <c r="D27" s="147"/>
      <c r="L27"/>
      <c r="M27" s="180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2"/>
      <c r="AJ27" s="182"/>
      <c r="AK27" s="182"/>
      <c r="AL27" s="182"/>
      <c r="AM27" s="182"/>
    </row>
    <row r="28" spans="1:39" x14ac:dyDescent="0.25">
      <c r="B28" s="146"/>
      <c r="C28" s="146"/>
      <c r="D28" s="146"/>
      <c r="E28" s="146"/>
      <c r="F28" s="146"/>
      <c r="G28" s="146"/>
      <c r="H28" s="146"/>
      <c r="L28"/>
      <c r="M28" s="180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2"/>
      <c r="AJ28" s="182"/>
      <c r="AK28" s="182"/>
      <c r="AL28" s="182"/>
      <c r="AM28" s="182"/>
    </row>
    <row r="29" spans="1:39" x14ac:dyDescent="0.25">
      <c r="L29"/>
      <c r="M29" s="180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2"/>
      <c r="AJ29" s="182"/>
      <c r="AK29" s="182"/>
      <c r="AL29" s="182"/>
      <c r="AM29" s="182"/>
    </row>
    <row r="30" spans="1:39" x14ac:dyDescent="0.25">
      <c r="L30"/>
      <c r="M30" s="180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2"/>
      <c r="AJ30" s="182"/>
      <c r="AK30" s="182"/>
      <c r="AL30" s="182"/>
      <c r="AM30" s="182"/>
    </row>
    <row r="31" spans="1:39" x14ac:dyDescent="0.25">
      <c r="L31"/>
      <c r="M31" s="180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2"/>
      <c r="AJ31" s="182"/>
      <c r="AK31" s="182"/>
      <c r="AL31" s="182"/>
      <c r="AM31" s="182"/>
    </row>
    <row r="32" spans="1:39" x14ac:dyDescent="0.25">
      <c r="L32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2"/>
      <c r="AH32" s="182"/>
      <c r="AI32" s="182"/>
      <c r="AJ32" s="182"/>
      <c r="AK32" s="182"/>
      <c r="AL32" s="182"/>
      <c r="AM32" s="182"/>
    </row>
    <row r="33" spans="4:39" x14ac:dyDescent="0.25">
      <c r="D33" s="152"/>
      <c r="E33" s="152"/>
      <c r="F33" s="152"/>
      <c r="G33" s="152"/>
      <c r="H33" s="152"/>
      <c r="I33" s="152"/>
      <c r="J33" s="145"/>
      <c r="K33" s="144"/>
      <c r="L33" s="144"/>
      <c r="AH33"/>
      <c r="AI33"/>
      <c r="AJ33" s="182"/>
      <c r="AK33" s="182"/>
      <c r="AL33" s="182"/>
      <c r="AM33" s="182"/>
    </row>
    <row r="34" spans="4:39" x14ac:dyDescent="0.25">
      <c r="D34" s="152"/>
      <c r="E34" s="152"/>
      <c r="F34" s="152"/>
      <c r="G34" s="152"/>
      <c r="H34" s="152"/>
      <c r="I34" s="152"/>
      <c r="J34" s="145"/>
      <c r="K34" s="144"/>
      <c r="L34" s="144"/>
      <c r="AH34"/>
      <c r="AI34"/>
    </row>
    <row r="35" spans="4:39" x14ac:dyDescent="0.25">
      <c r="D35" s="152"/>
      <c r="E35" s="152"/>
      <c r="F35" s="152"/>
      <c r="G35" s="152"/>
      <c r="H35" s="152"/>
      <c r="I35" s="152"/>
      <c r="J35" s="145"/>
      <c r="K35" s="144"/>
      <c r="L35" s="144"/>
      <c r="AH35"/>
      <c r="AI35"/>
    </row>
    <row r="36" spans="4:39" x14ac:dyDescent="0.25">
      <c r="D36" s="152"/>
      <c r="E36" s="152"/>
      <c r="F36" s="152"/>
      <c r="G36" s="152"/>
      <c r="H36" s="152"/>
      <c r="I36" s="152"/>
      <c r="J36" s="145"/>
      <c r="K36" s="144"/>
      <c r="L36" s="144"/>
      <c r="AH36"/>
      <c r="AI36"/>
    </row>
    <row r="37" spans="4:39" x14ac:dyDescent="0.25">
      <c r="D37" s="152"/>
      <c r="E37" s="152"/>
      <c r="F37" s="152"/>
      <c r="G37" s="152"/>
      <c r="H37" s="152"/>
      <c r="I37" s="152"/>
      <c r="J37" s="145"/>
      <c r="K37" s="144"/>
      <c r="L37" s="144"/>
      <c r="AH37"/>
      <c r="AI37"/>
    </row>
    <row r="38" spans="4:39" x14ac:dyDescent="0.25">
      <c r="D38" s="152"/>
      <c r="E38" s="152"/>
      <c r="F38" s="152"/>
      <c r="G38" s="152"/>
      <c r="H38" s="152"/>
      <c r="I38" s="152"/>
      <c r="J38" s="145"/>
      <c r="K38" s="144"/>
      <c r="L38" s="144"/>
      <c r="AH38"/>
      <c r="AI38"/>
    </row>
    <row r="39" spans="4:39" x14ac:dyDescent="0.25">
      <c r="D39" s="152"/>
      <c r="E39" s="152"/>
      <c r="F39" s="152"/>
      <c r="G39" s="152"/>
      <c r="H39" s="152"/>
      <c r="I39" s="152"/>
      <c r="J39" s="145"/>
      <c r="K39" s="144"/>
      <c r="L39" s="144"/>
      <c r="AH39"/>
      <c r="AI39"/>
    </row>
    <row r="40" spans="4:39" x14ac:dyDescent="0.25">
      <c r="D40" s="152"/>
      <c r="E40" s="152"/>
      <c r="F40" s="152"/>
      <c r="G40" s="152"/>
      <c r="H40" s="152"/>
      <c r="I40" s="152"/>
      <c r="J40" s="145"/>
      <c r="K40" s="144"/>
      <c r="L40" s="144"/>
      <c r="AH40"/>
      <c r="AI40"/>
    </row>
    <row r="41" spans="4:39" x14ac:dyDescent="0.25">
      <c r="D41" s="152"/>
      <c r="E41" s="152"/>
      <c r="F41" s="152"/>
      <c r="G41" s="152"/>
      <c r="H41" s="152"/>
      <c r="I41" s="152"/>
      <c r="J41" s="145"/>
      <c r="K41" s="144"/>
      <c r="L41" s="144"/>
      <c r="AH41"/>
      <c r="AI41"/>
    </row>
    <row r="42" spans="4:39" x14ac:dyDescent="0.25">
      <c r="D42" s="152"/>
      <c r="E42" s="152"/>
      <c r="F42" s="152"/>
      <c r="G42" s="152"/>
      <c r="H42" s="152"/>
      <c r="I42" s="152"/>
      <c r="J42" s="145"/>
      <c r="K42" s="144"/>
      <c r="L42" s="144"/>
      <c r="AH42"/>
      <c r="AI42"/>
    </row>
    <row r="43" spans="4:39" x14ac:dyDescent="0.25">
      <c r="D43" s="152"/>
      <c r="E43" s="152"/>
      <c r="F43" s="152"/>
      <c r="G43" s="152"/>
      <c r="H43" s="152"/>
      <c r="I43" s="152"/>
      <c r="J43" s="145"/>
      <c r="K43" s="144"/>
      <c r="L43" s="144"/>
      <c r="AH43"/>
      <c r="AI43"/>
    </row>
    <row r="44" spans="4:39" x14ac:dyDescent="0.25">
      <c r="D44" s="152"/>
      <c r="E44" s="152"/>
      <c r="F44" s="152"/>
      <c r="G44" s="152"/>
      <c r="H44" s="152"/>
      <c r="I44" s="152"/>
      <c r="J44" s="145"/>
      <c r="K44" s="144"/>
      <c r="L44" s="144"/>
    </row>
  </sheetData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Info</vt:lpstr>
      <vt:lpstr>Data</vt:lpstr>
      <vt:lpstr>1</vt:lpstr>
      <vt:lpstr>2</vt:lpstr>
      <vt:lpstr>3</vt:lpstr>
      <vt:lpstr>4</vt:lpstr>
      <vt:lpstr>Afbeeldingen A</vt:lpstr>
      <vt:lpstr>Afbeeldingen B</vt:lpstr>
    </vt:vector>
  </TitlesOfParts>
  <Company>RWTH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Frings</dc:creator>
  <cp:lastModifiedBy>Frings, Roy (ZN)</cp:lastModifiedBy>
  <dcterms:created xsi:type="dcterms:W3CDTF">2011-09-26T14:48:37Z</dcterms:created>
  <dcterms:modified xsi:type="dcterms:W3CDTF">2022-01-27T07:59:45Z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Korrelgroottedataset Maas 1981-1983 - gemiddelden.xlsx</vt:lpwstr>
  </property>
</Properties>
</file>